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7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tyuni-my.sharepoint.com/personal/j_a_hampton_city_ac_uk/Documents/Desktop/TREE/Datasets/"/>
    </mc:Choice>
  </mc:AlternateContent>
  <xr:revisionPtr revIDLastSave="525" documentId="8_{A7EF2A16-98B6-4724-AB3D-0C8FC456CDA7}" xr6:coauthVersionLast="47" xr6:coauthVersionMax="47" xr10:uidLastSave="{44305D36-FFED-4363-A869-A5E6A05F78DE}"/>
  <bookViews>
    <workbookView xWindow="57507" yWindow="1080" windowWidth="28986" windowHeight="15667" tabRatio="921" xr2:uid="{00000000-000D-0000-FFFF-FFFF00000000}"/>
  </bookViews>
  <sheets>
    <sheet name="Key" sheetId="24" r:id="rId1"/>
    <sheet name="KR-20 Summary" sheetId="6" r:id="rId2"/>
    <sheet name="Consistency Summary" sheetId="25" r:id="rId3"/>
    <sheet name="Study1 - 2 options" sheetId="15" r:id="rId4"/>
    <sheet name="Study1 - 3 options" sheetId="16" r:id="rId5"/>
    <sheet name="Study 2- 2 opt Categ" sheetId="3" r:id="rId6"/>
    <sheet name="Study 2 - 3 opt Categ" sheetId="2" r:id="rId7"/>
    <sheet name="Study 2-  2 opt GenKnow" sheetId="5" r:id="rId8"/>
    <sheet name="Study 2 - 3 opt GenKnow" sheetId="4" r:id="rId9"/>
    <sheet name="Study 3 - 2 options" sheetId="8" r:id="rId10"/>
    <sheet name="Study 3 - 3 options" sheetId="7" r:id="rId11"/>
    <sheet name="Study 4 - 4 options Cat" sheetId="10" r:id="rId12"/>
    <sheet name="Study 4 - 4 options GK" sheetId="11" r:id="rId13"/>
    <sheet name="Study 4 - 4 options hedonic" sheetId="12" r:id="rId14"/>
    <sheet name="Study 5 - 2options" sheetId="13" r:id="rId15"/>
    <sheet name="Study 5 - 3 options" sheetId="14" r:id="rId16"/>
    <sheet name="Study 6 - 2 options" sheetId="17" r:id="rId17"/>
    <sheet name="Study 6 - 3 options" sheetId="18" r:id="rId18"/>
    <sheet name="Study 7 - 2 options" sheetId="19" r:id="rId19"/>
    <sheet name="Study 7 -3 options" sheetId="20" r:id="rId20"/>
  </sheets>
  <definedNames>
    <definedName name="_xlchart.v1.0" hidden="1">'Study 4 - 4 options GK'!$D$34:$AQ$34</definedName>
    <definedName name="_xlchart.v1.1" hidden="1">'Study 4 - 4 options GK'!$D$35:$AQ$35</definedName>
    <definedName name="_xlchart.v1.2" hidden="1">'Study 4 - 4 options GK'!$D$36:$AQ$36</definedName>
    <definedName name="_xlchart.v1.3" hidden="1">'Study 4 - 4 options GK'!$D$34:$AQ$34</definedName>
    <definedName name="_xlchart.v1.4" hidden="1">'Study 4 - 4 options hedonic'!$D$38:$AQ$38</definedName>
    <definedName name="_xlchart.v1.5" hidden="1">'Study 4 - 4 options hedonic'!$D$36:$AQ$36</definedName>
    <definedName name="_xlchart.v1.6" hidden="1">'Study 4 - 4 options hedonic'!$D$37:$AQ$37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25" l="1"/>
  <c r="K26" i="25"/>
  <c r="K22" i="25"/>
  <c r="K21" i="25"/>
  <c r="K20" i="25"/>
  <c r="K19" i="25"/>
  <c r="K15" i="25"/>
  <c r="K14" i="25"/>
  <c r="K13" i="25"/>
  <c r="K12" i="25"/>
  <c r="K6" i="25"/>
  <c r="K7" i="25"/>
  <c r="K8" i="25"/>
  <c r="K5" i="25"/>
  <c r="AW14" i="15" l="1"/>
  <c r="H27" i="25"/>
  <c r="I27" i="25"/>
  <c r="G27" i="25"/>
  <c r="F27" i="25"/>
  <c r="H26" i="25"/>
  <c r="I26" i="25"/>
  <c r="G26" i="25"/>
  <c r="F26" i="25"/>
  <c r="G21" i="25"/>
  <c r="H21" i="25"/>
  <c r="I21" i="25"/>
  <c r="G22" i="25"/>
  <c r="H22" i="25"/>
  <c r="I22" i="25"/>
  <c r="G15" i="25"/>
  <c r="H15" i="25"/>
  <c r="I15" i="25"/>
  <c r="F22" i="25"/>
  <c r="F15" i="25"/>
  <c r="F21" i="25"/>
  <c r="G20" i="25"/>
  <c r="H20" i="25"/>
  <c r="I20" i="25"/>
  <c r="G14" i="25"/>
  <c r="H14" i="25"/>
  <c r="I14" i="25"/>
  <c r="F20" i="25"/>
  <c r="F14" i="25"/>
  <c r="G8" i="25"/>
  <c r="H8" i="25"/>
  <c r="I8" i="25"/>
  <c r="F8" i="25"/>
  <c r="H7" i="25"/>
  <c r="I7" i="25"/>
  <c r="G7" i="25"/>
  <c r="F7" i="25"/>
  <c r="H13" i="25"/>
  <c r="I13" i="25"/>
  <c r="G13" i="25"/>
  <c r="F13" i="25"/>
  <c r="H6" i="25"/>
  <c r="I6" i="25"/>
  <c r="G6" i="25"/>
  <c r="F6" i="25"/>
  <c r="H19" i="25"/>
  <c r="I19" i="25"/>
  <c r="G19" i="25"/>
  <c r="H12" i="25"/>
  <c r="I12" i="25"/>
  <c r="G12" i="25"/>
  <c r="H5" i="25"/>
  <c r="I5" i="25"/>
  <c r="G5" i="25"/>
  <c r="F19" i="25"/>
  <c r="F12" i="25"/>
  <c r="F5" i="25"/>
  <c r="B16" i="20"/>
  <c r="B17" i="20"/>
  <c r="B15" i="20"/>
  <c r="A12" i="19"/>
  <c r="B15" i="18"/>
  <c r="B16" i="18"/>
  <c r="B14" i="18"/>
  <c r="A12" i="17"/>
  <c r="B28" i="14"/>
  <c r="B29" i="14"/>
  <c r="B27" i="14"/>
  <c r="B23" i="14"/>
  <c r="B24" i="14"/>
  <c r="B22" i="14"/>
  <c r="B18" i="14"/>
  <c r="B19" i="14"/>
  <c r="B17" i="14"/>
  <c r="B21" i="13"/>
  <c r="B20" i="13"/>
  <c r="B19" i="13"/>
  <c r="B19" i="12"/>
  <c r="B18" i="12"/>
  <c r="B17" i="12"/>
  <c r="B16" i="12"/>
  <c r="B19" i="11"/>
  <c r="B18" i="11"/>
  <c r="B17" i="11"/>
  <c r="B16" i="11"/>
  <c r="B17" i="10"/>
  <c r="B18" i="10"/>
  <c r="B15" i="7"/>
  <c r="B16" i="7"/>
  <c r="B14" i="7"/>
  <c r="B10" i="8"/>
  <c r="B16" i="4"/>
  <c r="B17" i="4"/>
  <c r="B15" i="4"/>
  <c r="A12" i="5"/>
  <c r="B17" i="2"/>
  <c r="B18" i="2"/>
  <c r="B16" i="2"/>
  <c r="A11" i="3"/>
  <c r="BN16" i="16"/>
  <c r="BN15" i="16"/>
  <c r="BN14" i="16"/>
  <c r="AH16" i="16"/>
  <c r="AH15" i="16"/>
  <c r="AH14" i="16"/>
  <c r="B15" i="16"/>
  <c r="B16" i="16"/>
  <c r="B14" i="16"/>
  <c r="AW11" i="15"/>
  <c r="Y11" i="15"/>
  <c r="A11" i="15"/>
  <c r="H29" i="6" l="1"/>
  <c r="H28" i="6"/>
  <c r="G29" i="6"/>
  <c r="G28" i="6"/>
  <c r="F29" i="6"/>
  <c r="F28" i="6"/>
  <c r="F24" i="6"/>
  <c r="F23" i="6"/>
  <c r="F17" i="6"/>
  <c r="F19" i="6"/>
  <c r="K19" i="6" s="1"/>
  <c r="G19" i="6"/>
  <c r="L19" i="6" s="1"/>
  <c r="H19" i="6"/>
  <c r="M19" i="6" s="1"/>
  <c r="O19" i="6"/>
  <c r="B12" i="12"/>
  <c r="B12" i="11"/>
  <c r="B10" i="18"/>
  <c r="B10" i="20"/>
  <c r="B10" i="7"/>
  <c r="B11" i="4"/>
  <c r="B11" i="2"/>
  <c r="BN10" i="16"/>
  <c r="AH10" i="16"/>
  <c r="B10" i="16"/>
  <c r="AV53" i="20"/>
  <c r="AV47" i="20"/>
  <c r="E48" i="20"/>
  <c r="F48" i="20"/>
  <c r="G48" i="20"/>
  <c r="H48" i="20"/>
  <c r="I48" i="20"/>
  <c r="J48" i="20"/>
  <c r="K48" i="20"/>
  <c r="L48" i="20"/>
  <c r="M48" i="20"/>
  <c r="N48" i="20"/>
  <c r="O48" i="20"/>
  <c r="P48" i="20"/>
  <c r="Q48" i="20"/>
  <c r="R48" i="20"/>
  <c r="S48" i="20"/>
  <c r="T48" i="20"/>
  <c r="U48" i="20"/>
  <c r="V48" i="20"/>
  <c r="W48" i="20"/>
  <c r="X48" i="20"/>
  <c r="Y48" i="20"/>
  <c r="Z48" i="20"/>
  <c r="AA48" i="20"/>
  <c r="AB48" i="20"/>
  <c r="AC48" i="20"/>
  <c r="AD48" i="20"/>
  <c r="AE48" i="20"/>
  <c r="AF48" i="20"/>
  <c r="AG48" i="20"/>
  <c r="AH48" i="20"/>
  <c r="D48" i="20"/>
  <c r="AV48" i="20"/>
  <c r="AV49" i="20" s="1"/>
  <c r="AV46" i="20"/>
  <c r="AU6" i="20"/>
  <c r="AV6" i="20" s="1"/>
  <c r="AU7" i="20"/>
  <c r="AV7" i="20" s="1"/>
  <c r="AU8" i="20"/>
  <c r="AV8" i="20" s="1"/>
  <c r="AU9" i="20"/>
  <c r="AV9" i="20"/>
  <c r="AU10" i="20"/>
  <c r="AV10" i="20" s="1"/>
  <c r="AU11" i="20"/>
  <c r="AV11" i="20" s="1"/>
  <c r="AU12" i="20"/>
  <c r="AV12" i="20" s="1"/>
  <c r="AU13" i="20"/>
  <c r="AV13" i="20"/>
  <c r="AU14" i="20"/>
  <c r="AV14" i="20" s="1"/>
  <c r="AU15" i="20"/>
  <c r="AV15" i="20" s="1"/>
  <c r="AU16" i="20"/>
  <c r="AV16" i="20" s="1"/>
  <c r="AU17" i="20"/>
  <c r="AV17" i="20"/>
  <c r="AU18" i="20"/>
  <c r="AV18" i="20" s="1"/>
  <c r="AU19" i="20"/>
  <c r="AV19" i="20" s="1"/>
  <c r="AU20" i="20"/>
  <c r="AV20" i="20" s="1"/>
  <c r="AU21" i="20"/>
  <c r="AV21" i="20"/>
  <c r="AU22" i="20"/>
  <c r="AV22" i="20" s="1"/>
  <c r="AU23" i="20"/>
  <c r="AV23" i="20" s="1"/>
  <c r="AU24" i="20"/>
  <c r="AV24" i="20" s="1"/>
  <c r="AU25" i="20"/>
  <c r="AV25" i="20"/>
  <c r="AU26" i="20"/>
  <c r="AV26" i="20" s="1"/>
  <c r="AU27" i="20"/>
  <c r="AV27" i="20" s="1"/>
  <c r="AU28" i="20"/>
  <c r="AV28" i="20" s="1"/>
  <c r="AU29" i="20"/>
  <c r="AV29" i="20"/>
  <c r="AU30" i="20"/>
  <c r="AV30" i="20" s="1"/>
  <c r="AU31" i="20"/>
  <c r="AV31" i="20" s="1"/>
  <c r="AU32" i="20"/>
  <c r="AV32" i="20" s="1"/>
  <c r="AU33" i="20"/>
  <c r="AV33" i="20"/>
  <c r="AU34" i="20"/>
  <c r="AV34" i="20" s="1"/>
  <c r="AU35" i="20"/>
  <c r="AV35" i="20" s="1"/>
  <c r="AU36" i="20"/>
  <c r="AV36" i="20" s="1"/>
  <c r="AU37" i="20"/>
  <c r="AV37" i="20"/>
  <c r="AU38" i="20"/>
  <c r="AV38" i="20" s="1"/>
  <c r="AU39" i="20"/>
  <c r="AV39" i="20" s="1"/>
  <c r="AU40" i="20"/>
  <c r="AV40" i="20" s="1"/>
  <c r="AU41" i="20"/>
  <c r="AV41" i="20"/>
  <c r="AU42" i="20"/>
  <c r="AV42" i="20" s="1"/>
  <c r="AU43" i="20"/>
  <c r="AV43" i="20" s="1"/>
  <c r="AU44" i="20"/>
  <c r="AV44" i="20" s="1"/>
  <c r="AV5" i="20"/>
  <c r="AU5" i="20"/>
  <c r="AK79" i="18"/>
  <c r="E80" i="18"/>
  <c r="F80" i="18"/>
  <c r="G80" i="18"/>
  <c r="H80" i="18"/>
  <c r="I80" i="18"/>
  <c r="J80" i="18"/>
  <c r="K80" i="18"/>
  <c r="L80" i="18"/>
  <c r="M80" i="18"/>
  <c r="N80" i="18"/>
  <c r="O80" i="18"/>
  <c r="P80" i="18"/>
  <c r="Q80" i="18"/>
  <c r="R80" i="18"/>
  <c r="S80" i="18"/>
  <c r="T80" i="18"/>
  <c r="U80" i="18"/>
  <c r="V80" i="18"/>
  <c r="W80" i="18"/>
  <c r="D80" i="18"/>
  <c r="AK78" i="18"/>
  <c r="AJ6" i="18"/>
  <c r="AK6" i="18" s="1"/>
  <c r="AJ7" i="18"/>
  <c r="AK7" i="18"/>
  <c r="AJ8" i="18"/>
  <c r="AK8" i="18" s="1"/>
  <c r="AJ9" i="18"/>
  <c r="AK9" i="18"/>
  <c r="AJ10" i="18"/>
  <c r="AK10" i="18" s="1"/>
  <c r="AJ11" i="18"/>
  <c r="AK11" i="18"/>
  <c r="AJ12" i="18"/>
  <c r="AK12" i="18" s="1"/>
  <c r="AJ13" i="18"/>
  <c r="AK13" i="18"/>
  <c r="AJ14" i="18"/>
  <c r="AK14" i="18" s="1"/>
  <c r="AJ15" i="18"/>
  <c r="AK15" i="18"/>
  <c r="AJ16" i="18"/>
  <c r="AK16" i="18" s="1"/>
  <c r="AJ17" i="18"/>
  <c r="AK17" i="18"/>
  <c r="AJ18" i="18"/>
  <c r="AK18" i="18" s="1"/>
  <c r="AJ19" i="18"/>
  <c r="AK19" i="18"/>
  <c r="AJ20" i="18"/>
  <c r="AK20" i="18" s="1"/>
  <c r="AJ21" i="18"/>
  <c r="AK21" i="18"/>
  <c r="AJ22" i="18"/>
  <c r="AK22" i="18"/>
  <c r="AJ23" i="18"/>
  <c r="AK23" i="18"/>
  <c r="AJ24" i="18"/>
  <c r="AK24" i="18" s="1"/>
  <c r="AJ25" i="18"/>
  <c r="AK25" i="18"/>
  <c r="AJ26" i="18"/>
  <c r="AK26" i="18"/>
  <c r="AJ27" i="18"/>
  <c r="AK27" i="18"/>
  <c r="AJ28" i="18"/>
  <c r="AK28" i="18" s="1"/>
  <c r="AJ29" i="18"/>
  <c r="AK29" i="18"/>
  <c r="AJ30" i="18"/>
  <c r="AK30" i="18"/>
  <c r="AJ31" i="18"/>
  <c r="AK31" i="18"/>
  <c r="AJ32" i="18"/>
  <c r="AK32" i="18" s="1"/>
  <c r="AJ33" i="18"/>
  <c r="AK33" i="18"/>
  <c r="AJ34" i="18"/>
  <c r="AK34" i="18"/>
  <c r="AJ35" i="18"/>
  <c r="AK35" i="18"/>
  <c r="AJ36" i="18"/>
  <c r="AK36" i="18" s="1"/>
  <c r="AJ37" i="18"/>
  <c r="AK37" i="18"/>
  <c r="AJ38" i="18"/>
  <c r="AK38" i="18"/>
  <c r="AJ39" i="18"/>
  <c r="AK39" i="18"/>
  <c r="AJ40" i="18"/>
  <c r="AK40" i="18" s="1"/>
  <c r="AJ41" i="18"/>
  <c r="AK41" i="18"/>
  <c r="AJ42" i="18"/>
  <c r="AK42" i="18"/>
  <c r="AJ43" i="18"/>
  <c r="AK43" i="18"/>
  <c r="AJ44" i="18"/>
  <c r="AK44" i="18" s="1"/>
  <c r="AJ45" i="18"/>
  <c r="AK45" i="18"/>
  <c r="AJ46" i="18"/>
  <c r="AK46" i="18"/>
  <c r="AJ47" i="18"/>
  <c r="AK47" i="18"/>
  <c r="AJ48" i="18"/>
  <c r="AK48" i="18" s="1"/>
  <c r="AJ49" i="18"/>
  <c r="AK49" i="18"/>
  <c r="AJ50" i="18"/>
  <c r="AK50" i="18"/>
  <c r="AJ51" i="18"/>
  <c r="AK51" i="18"/>
  <c r="AJ52" i="18"/>
  <c r="AK52" i="18" s="1"/>
  <c r="AJ53" i="18"/>
  <c r="AK53" i="18"/>
  <c r="AJ54" i="18"/>
  <c r="AK54" i="18"/>
  <c r="AJ55" i="18"/>
  <c r="AK55" i="18"/>
  <c r="AJ56" i="18"/>
  <c r="AK56" i="18" s="1"/>
  <c r="AJ57" i="18"/>
  <c r="AK57" i="18"/>
  <c r="AJ58" i="18"/>
  <c r="AK58" i="18"/>
  <c r="AJ59" i="18"/>
  <c r="AK59" i="18"/>
  <c r="AJ60" i="18"/>
  <c r="AK60" i="18" s="1"/>
  <c r="AJ61" i="18"/>
  <c r="AK61" i="18"/>
  <c r="AJ62" i="18"/>
  <c r="AK62" i="18"/>
  <c r="AJ63" i="18"/>
  <c r="AK63" i="18"/>
  <c r="AJ64" i="18"/>
  <c r="AK64" i="18" s="1"/>
  <c r="AJ65" i="18"/>
  <c r="AK65" i="18"/>
  <c r="AJ66" i="18"/>
  <c r="AK66" i="18"/>
  <c r="AJ67" i="18"/>
  <c r="AK67" i="18"/>
  <c r="AJ68" i="18"/>
  <c r="AK68" i="18" s="1"/>
  <c r="AJ69" i="18"/>
  <c r="AK69" i="18"/>
  <c r="AJ70" i="18"/>
  <c r="AK70" i="18"/>
  <c r="AJ71" i="18"/>
  <c r="AK71" i="18"/>
  <c r="AJ72" i="18"/>
  <c r="AK72" i="18" s="1"/>
  <c r="AJ73" i="18"/>
  <c r="AK73" i="18"/>
  <c r="AJ74" i="18"/>
  <c r="AK74" i="18"/>
  <c r="AJ75" i="18"/>
  <c r="AK75" i="18"/>
  <c r="AJ76" i="18"/>
  <c r="AK76" i="18" s="1"/>
  <c r="AK5" i="18"/>
  <c r="AJ5" i="18"/>
  <c r="BG37" i="12"/>
  <c r="BG36" i="12"/>
  <c r="BF6" i="12"/>
  <c r="BG6" i="12" s="1"/>
  <c r="BF7" i="12"/>
  <c r="BG7" i="12" s="1"/>
  <c r="BF8" i="12"/>
  <c r="BG8" i="12"/>
  <c r="BF9" i="12"/>
  <c r="BG9" i="12"/>
  <c r="BF10" i="12"/>
  <c r="BG10" i="12" s="1"/>
  <c r="BF11" i="12"/>
  <c r="BG11" i="12"/>
  <c r="BF12" i="12"/>
  <c r="BG12" i="12"/>
  <c r="BF13" i="12"/>
  <c r="BG13" i="12"/>
  <c r="BF14" i="12"/>
  <c r="BG14" i="12" s="1"/>
  <c r="BF15" i="12"/>
  <c r="BG15" i="12"/>
  <c r="BF16" i="12"/>
  <c r="BG16" i="12"/>
  <c r="BF17" i="12"/>
  <c r="BG17" i="12"/>
  <c r="BF18" i="12"/>
  <c r="BG18" i="12" s="1"/>
  <c r="BF19" i="12"/>
  <c r="BG19" i="12"/>
  <c r="BF20" i="12"/>
  <c r="BG20" i="12"/>
  <c r="BF21" i="12"/>
  <c r="BG21" i="12"/>
  <c r="BF22" i="12"/>
  <c r="BG22" i="12" s="1"/>
  <c r="BF23" i="12"/>
  <c r="BG23" i="12"/>
  <c r="BF24" i="12"/>
  <c r="BG24" i="12"/>
  <c r="BF25" i="12"/>
  <c r="BG25" i="12"/>
  <c r="BF26" i="12"/>
  <c r="BG26" i="12" s="1"/>
  <c r="BF27" i="12"/>
  <c r="BG27" i="12"/>
  <c r="BF28" i="12"/>
  <c r="BG28" i="12"/>
  <c r="BF29" i="12"/>
  <c r="BG29" i="12"/>
  <c r="BF30" i="12"/>
  <c r="BG30" i="12" s="1"/>
  <c r="BF31" i="12"/>
  <c r="BG31" i="12"/>
  <c r="BF32" i="12"/>
  <c r="BG32" i="12"/>
  <c r="BF33" i="12"/>
  <c r="BG33" i="12"/>
  <c r="BG5" i="12"/>
  <c r="BF5" i="12"/>
  <c r="BG35" i="11"/>
  <c r="BG34" i="11"/>
  <c r="BG36" i="11" s="1"/>
  <c r="BG37" i="11" s="1"/>
  <c r="BG39" i="11" s="1"/>
  <c r="BF6" i="11"/>
  <c r="BG6" i="11" s="1"/>
  <c r="BF7" i="11"/>
  <c r="BG7" i="11" s="1"/>
  <c r="BF8" i="11"/>
  <c r="BG8" i="11"/>
  <c r="BF9" i="11"/>
  <c r="BG9" i="11"/>
  <c r="BF10" i="11"/>
  <c r="BG10" i="11" s="1"/>
  <c r="BF11" i="11"/>
  <c r="BG11" i="11" s="1"/>
  <c r="BF12" i="11"/>
  <c r="BG12" i="11"/>
  <c r="BF13" i="11"/>
  <c r="BG13" i="11"/>
  <c r="BF14" i="11"/>
  <c r="BG14" i="11" s="1"/>
  <c r="BF15" i="11"/>
  <c r="BG15" i="11" s="1"/>
  <c r="BF16" i="11"/>
  <c r="BG16" i="11"/>
  <c r="BF17" i="11"/>
  <c r="BG17" i="11"/>
  <c r="BF18" i="11"/>
  <c r="BG18" i="11" s="1"/>
  <c r="BF19" i="11"/>
  <c r="BG19" i="11" s="1"/>
  <c r="BF20" i="11"/>
  <c r="BG20" i="11"/>
  <c r="BF21" i="11"/>
  <c r="BG21" i="11"/>
  <c r="BF22" i="11"/>
  <c r="BG22" i="11" s="1"/>
  <c r="BF23" i="11"/>
  <c r="BG23" i="11" s="1"/>
  <c r="BF24" i="11"/>
  <c r="BG24" i="11"/>
  <c r="BF25" i="11"/>
  <c r="BG25" i="11"/>
  <c r="BF26" i="11"/>
  <c r="BG26" i="11" s="1"/>
  <c r="BF27" i="11"/>
  <c r="BG27" i="11" s="1"/>
  <c r="BF28" i="11"/>
  <c r="BG28" i="11"/>
  <c r="BF29" i="11"/>
  <c r="BG29" i="11"/>
  <c r="BF30" i="11"/>
  <c r="BG30" i="11" s="1"/>
  <c r="BF31" i="11"/>
  <c r="BG31" i="11" s="1"/>
  <c r="BF32" i="11"/>
  <c r="BG32" i="11"/>
  <c r="BG5" i="11"/>
  <c r="BF5" i="11"/>
  <c r="AH59" i="4"/>
  <c r="AH58" i="4"/>
  <c r="AG6" i="4"/>
  <c r="AH6" i="4" s="1"/>
  <c r="AG7" i="4"/>
  <c r="AH7" i="4" s="1"/>
  <c r="AG8" i="4"/>
  <c r="AH8" i="4" s="1"/>
  <c r="AG9" i="4"/>
  <c r="AH9" i="4"/>
  <c r="AG10" i="4"/>
  <c r="AH10" i="4" s="1"/>
  <c r="AG11" i="4"/>
  <c r="AH11" i="4" s="1"/>
  <c r="AG12" i="4"/>
  <c r="AH12" i="4"/>
  <c r="AG13" i="4"/>
  <c r="AH13" i="4"/>
  <c r="AG14" i="4"/>
  <c r="AH14" i="4" s="1"/>
  <c r="AG15" i="4"/>
  <c r="AH15" i="4" s="1"/>
  <c r="AG16" i="4"/>
  <c r="AH16" i="4"/>
  <c r="AG17" i="4"/>
  <c r="AH17" i="4"/>
  <c r="AG18" i="4"/>
  <c r="AH18" i="4" s="1"/>
  <c r="AG19" i="4"/>
  <c r="AH19" i="4" s="1"/>
  <c r="AG20" i="4"/>
  <c r="AH20" i="4"/>
  <c r="AG21" i="4"/>
  <c r="AH21" i="4"/>
  <c r="AG22" i="4"/>
  <c r="AH22" i="4" s="1"/>
  <c r="AG23" i="4"/>
  <c r="AH23" i="4" s="1"/>
  <c r="AG24" i="4"/>
  <c r="AH24" i="4"/>
  <c r="AG25" i="4"/>
  <c r="AH25" i="4"/>
  <c r="AG26" i="4"/>
  <c r="AH26" i="4" s="1"/>
  <c r="AG27" i="4"/>
  <c r="AH27" i="4" s="1"/>
  <c r="AG28" i="4"/>
  <c r="AH28" i="4"/>
  <c r="AG29" i="4"/>
  <c r="AH29" i="4"/>
  <c r="AG30" i="4"/>
  <c r="AH30" i="4" s="1"/>
  <c r="AG31" i="4"/>
  <c r="AH31" i="4" s="1"/>
  <c r="AG32" i="4"/>
  <c r="AH32" i="4"/>
  <c r="AG33" i="4"/>
  <c r="AH33" i="4"/>
  <c r="AG34" i="4"/>
  <c r="AH34" i="4" s="1"/>
  <c r="AG35" i="4"/>
  <c r="AH35" i="4" s="1"/>
  <c r="AG36" i="4"/>
  <c r="AH36" i="4"/>
  <c r="AG37" i="4"/>
  <c r="AH37" i="4"/>
  <c r="AG38" i="4"/>
  <c r="AH38" i="4" s="1"/>
  <c r="AG39" i="4"/>
  <c r="AH39" i="4" s="1"/>
  <c r="AG40" i="4"/>
  <c r="AH40" i="4"/>
  <c r="AG41" i="4"/>
  <c r="AH41" i="4"/>
  <c r="AG42" i="4"/>
  <c r="AH42" i="4" s="1"/>
  <c r="AG43" i="4"/>
  <c r="AH43" i="4" s="1"/>
  <c r="AG44" i="4"/>
  <c r="AH44" i="4"/>
  <c r="AG45" i="4"/>
  <c r="AH45" i="4"/>
  <c r="AG46" i="4"/>
  <c r="AH46" i="4" s="1"/>
  <c r="AG47" i="4"/>
  <c r="AH47" i="4" s="1"/>
  <c r="AG48" i="4"/>
  <c r="AH48" i="4"/>
  <c r="AG49" i="4"/>
  <c r="AH49" i="4"/>
  <c r="AG50" i="4"/>
  <c r="AH50" i="4" s="1"/>
  <c r="AG51" i="4"/>
  <c r="AH51" i="4" s="1"/>
  <c r="AG52" i="4"/>
  <c r="AH52" i="4"/>
  <c r="AG53" i="4"/>
  <c r="AH53" i="4"/>
  <c r="AG54" i="4"/>
  <c r="AH54" i="4" s="1"/>
  <c r="AG55" i="4"/>
  <c r="AH55" i="4" s="1"/>
  <c r="AG56" i="4"/>
  <c r="AH56" i="4"/>
  <c r="AH5" i="4"/>
  <c r="AH108" i="2"/>
  <c r="AH107" i="2"/>
  <c r="AH109" i="2" s="1"/>
  <c r="AH110" i="2" s="1"/>
  <c r="AH114" i="2" s="1"/>
  <c r="AH105" i="2"/>
  <c r="AG105" i="2"/>
  <c r="AG104" i="2"/>
  <c r="AH104" i="2" s="1"/>
  <c r="AH103" i="2"/>
  <c r="AG103" i="2"/>
  <c r="AH102" i="2"/>
  <c r="AG102" i="2"/>
  <c r="AH101" i="2"/>
  <c r="AG101" i="2"/>
  <c r="AG100" i="2"/>
  <c r="AH100" i="2" s="1"/>
  <c r="AH99" i="2"/>
  <c r="AG99" i="2"/>
  <c r="AH98" i="2"/>
  <c r="AG98" i="2"/>
  <c r="AH97" i="2"/>
  <c r="AG97" i="2"/>
  <c r="AG96" i="2"/>
  <c r="AH96" i="2" s="1"/>
  <c r="AH95" i="2"/>
  <c r="AG95" i="2"/>
  <c r="AH94" i="2"/>
  <c r="AG94" i="2"/>
  <c r="AH93" i="2"/>
  <c r="AG93" i="2"/>
  <c r="AG92" i="2"/>
  <c r="AH92" i="2" s="1"/>
  <c r="AH91" i="2"/>
  <c r="AG91" i="2"/>
  <c r="AH90" i="2"/>
  <c r="AG90" i="2"/>
  <c r="AG88" i="2"/>
  <c r="AH88" i="2" s="1"/>
  <c r="AG87" i="2"/>
  <c r="AH87" i="2" s="1"/>
  <c r="AH86" i="2"/>
  <c r="AG86" i="2"/>
  <c r="AG85" i="2"/>
  <c r="AH85" i="2" s="1"/>
  <c r="AG84" i="2"/>
  <c r="AH84" i="2" s="1"/>
  <c r="AG83" i="2"/>
  <c r="AH83" i="2" s="1"/>
  <c r="AH82" i="2"/>
  <c r="AG82" i="2"/>
  <c r="AG81" i="2"/>
  <c r="AH81" i="2" s="1"/>
  <c r="AG80" i="2"/>
  <c r="AH80" i="2" s="1"/>
  <c r="AG79" i="2"/>
  <c r="AH79" i="2" s="1"/>
  <c r="AH78" i="2"/>
  <c r="AG78" i="2"/>
  <c r="AG77" i="2"/>
  <c r="AH77" i="2" s="1"/>
  <c r="AG76" i="2"/>
  <c r="AH76" i="2" s="1"/>
  <c r="AG75" i="2"/>
  <c r="AH75" i="2" s="1"/>
  <c r="AH74" i="2"/>
  <c r="AG74" i="2"/>
  <c r="AG73" i="2"/>
  <c r="AH73" i="2" s="1"/>
  <c r="AG71" i="2"/>
  <c r="AH71" i="2" s="1"/>
  <c r="AG70" i="2"/>
  <c r="AH70" i="2" s="1"/>
  <c r="AG69" i="2"/>
  <c r="AH69" i="2" s="1"/>
  <c r="AG68" i="2"/>
  <c r="AH68" i="2" s="1"/>
  <c r="AG67" i="2"/>
  <c r="AH67" i="2" s="1"/>
  <c r="AG66" i="2"/>
  <c r="AH66" i="2" s="1"/>
  <c r="AG65" i="2"/>
  <c r="AH65" i="2" s="1"/>
  <c r="AG64" i="2"/>
  <c r="AH64" i="2" s="1"/>
  <c r="AG63" i="2"/>
  <c r="AH63" i="2" s="1"/>
  <c r="AG62" i="2"/>
  <c r="AH62" i="2" s="1"/>
  <c r="AG61" i="2"/>
  <c r="AH61" i="2" s="1"/>
  <c r="AG60" i="2"/>
  <c r="AH60" i="2" s="1"/>
  <c r="AG59" i="2"/>
  <c r="AH59" i="2" s="1"/>
  <c r="AG58" i="2"/>
  <c r="AH58" i="2" s="1"/>
  <c r="AG57" i="2"/>
  <c r="AH57" i="2" s="1"/>
  <c r="AG56" i="2"/>
  <c r="AH56" i="2" s="1"/>
  <c r="AH54" i="2"/>
  <c r="AG54" i="2"/>
  <c r="AG53" i="2"/>
  <c r="AH53" i="2" s="1"/>
  <c r="AH52" i="2"/>
  <c r="AG52" i="2"/>
  <c r="AG51" i="2"/>
  <c r="AH51" i="2" s="1"/>
  <c r="AH50" i="2"/>
  <c r="AG50" i="2"/>
  <c r="AG49" i="2"/>
  <c r="AH49" i="2" s="1"/>
  <c r="AH48" i="2"/>
  <c r="AG48" i="2"/>
  <c r="AG47" i="2"/>
  <c r="AH47" i="2" s="1"/>
  <c r="AH46" i="2"/>
  <c r="AG46" i="2"/>
  <c r="AG45" i="2"/>
  <c r="AH45" i="2" s="1"/>
  <c r="AH44" i="2"/>
  <c r="AG44" i="2"/>
  <c r="AG43" i="2"/>
  <c r="AH43" i="2" s="1"/>
  <c r="AH42" i="2"/>
  <c r="AG42" i="2"/>
  <c r="AG41" i="2"/>
  <c r="AH41" i="2" s="1"/>
  <c r="AH40" i="2"/>
  <c r="AG40" i="2"/>
  <c r="AG39" i="2"/>
  <c r="AH39" i="2" s="1"/>
  <c r="AG37" i="2"/>
  <c r="AH37" i="2" s="1"/>
  <c r="AG36" i="2"/>
  <c r="AH36" i="2" s="1"/>
  <c r="AG35" i="2"/>
  <c r="AH35" i="2" s="1"/>
  <c r="AH34" i="2"/>
  <c r="AG34" i="2"/>
  <c r="AG33" i="2"/>
  <c r="AH33" i="2" s="1"/>
  <c r="AG32" i="2"/>
  <c r="AH32" i="2" s="1"/>
  <c r="AG31" i="2"/>
  <c r="AH31" i="2" s="1"/>
  <c r="AH30" i="2"/>
  <c r="AG30" i="2"/>
  <c r="AG29" i="2"/>
  <c r="AH29" i="2" s="1"/>
  <c r="AG28" i="2"/>
  <c r="AH28" i="2" s="1"/>
  <c r="AG27" i="2"/>
  <c r="AH27" i="2" s="1"/>
  <c r="AH26" i="2"/>
  <c r="AG26" i="2"/>
  <c r="AG25" i="2"/>
  <c r="AH25" i="2" s="1"/>
  <c r="AG24" i="2"/>
  <c r="AH24" i="2" s="1"/>
  <c r="AG23" i="2"/>
  <c r="AH23" i="2" s="1"/>
  <c r="AH22" i="2"/>
  <c r="AG22" i="2"/>
  <c r="AG6" i="2"/>
  <c r="AH6" i="2" s="1"/>
  <c r="AG7" i="2"/>
  <c r="AH7" i="2" s="1"/>
  <c r="AG8" i="2"/>
  <c r="AH8" i="2"/>
  <c r="AG9" i="2"/>
  <c r="AH9" i="2" s="1"/>
  <c r="AG10" i="2"/>
  <c r="AH10" i="2" s="1"/>
  <c r="AG11" i="2"/>
  <c r="AH11" i="2" s="1"/>
  <c r="AG12" i="2"/>
  <c r="AH12" i="2"/>
  <c r="AG13" i="2"/>
  <c r="AH13" i="2" s="1"/>
  <c r="AG14" i="2"/>
  <c r="AH14" i="2" s="1"/>
  <c r="AG15" i="2"/>
  <c r="AH15" i="2" s="1"/>
  <c r="AG16" i="2"/>
  <c r="AH16" i="2"/>
  <c r="AG17" i="2"/>
  <c r="AH17" i="2" s="1"/>
  <c r="AG18" i="2"/>
  <c r="AH18" i="2" s="1"/>
  <c r="AG19" i="2"/>
  <c r="AH19" i="2" s="1"/>
  <c r="AG20" i="2"/>
  <c r="AH20" i="2"/>
  <c r="AH5" i="2"/>
  <c r="AG5" i="2"/>
  <c r="AS139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R140" i="7"/>
  <c r="S140" i="7"/>
  <c r="T140" i="7"/>
  <c r="U140" i="7"/>
  <c r="V140" i="7"/>
  <c r="W140" i="7"/>
  <c r="X140" i="7"/>
  <c r="Y140" i="7"/>
  <c r="Z140" i="7"/>
  <c r="AA140" i="7"/>
  <c r="AB140" i="7"/>
  <c r="AC140" i="7"/>
  <c r="AD140" i="7"/>
  <c r="AE140" i="7"/>
  <c r="D140" i="7"/>
  <c r="AS138" i="7"/>
  <c r="AR6" i="7"/>
  <c r="AS6" i="7" s="1"/>
  <c r="AR7" i="7"/>
  <c r="AS7" i="7"/>
  <c r="AR8" i="7"/>
  <c r="AS8" i="7"/>
  <c r="AR9" i="7"/>
  <c r="AS9" i="7"/>
  <c r="AR10" i="7"/>
  <c r="AS10" i="7" s="1"/>
  <c r="AR11" i="7"/>
  <c r="AS11" i="7"/>
  <c r="AR12" i="7"/>
  <c r="AS12" i="7"/>
  <c r="AR13" i="7"/>
  <c r="AS13" i="7"/>
  <c r="AR14" i="7"/>
  <c r="AS14" i="7" s="1"/>
  <c r="AR15" i="7"/>
  <c r="AS15" i="7"/>
  <c r="AR16" i="7"/>
  <c r="AS16" i="7"/>
  <c r="AR17" i="7"/>
  <c r="AS17" i="7"/>
  <c r="AR18" i="7"/>
  <c r="AS18" i="7" s="1"/>
  <c r="AR19" i="7"/>
  <c r="AS19" i="7"/>
  <c r="AR20" i="7"/>
  <c r="AS20" i="7"/>
  <c r="AR21" i="7"/>
  <c r="AS21" i="7"/>
  <c r="AR22" i="7"/>
  <c r="AS22" i="7" s="1"/>
  <c r="AR23" i="7"/>
  <c r="AS23" i="7"/>
  <c r="AR24" i="7"/>
  <c r="AS24" i="7"/>
  <c r="AR25" i="7"/>
  <c r="AS25" i="7"/>
  <c r="AR26" i="7"/>
  <c r="AS26" i="7" s="1"/>
  <c r="AR27" i="7"/>
  <c r="AS27" i="7"/>
  <c r="AR28" i="7"/>
  <c r="AS28" i="7"/>
  <c r="AR29" i="7"/>
  <c r="AS29" i="7"/>
  <c r="AR30" i="7"/>
  <c r="AS30" i="7" s="1"/>
  <c r="AR31" i="7"/>
  <c r="AS31" i="7"/>
  <c r="AR32" i="7"/>
  <c r="AS32" i="7"/>
  <c r="AR33" i="7"/>
  <c r="AS33" i="7"/>
  <c r="AR34" i="7"/>
  <c r="AS34" i="7" s="1"/>
  <c r="AR35" i="7"/>
  <c r="AS35" i="7"/>
  <c r="AR36" i="7"/>
  <c r="AS36" i="7"/>
  <c r="AR37" i="7"/>
  <c r="AS37" i="7"/>
  <c r="AR38" i="7"/>
  <c r="AS38" i="7" s="1"/>
  <c r="AR39" i="7"/>
  <c r="AS39" i="7"/>
  <c r="AR40" i="7"/>
  <c r="AS40" i="7"/>
  <c r="AR41" i="7"/>
  <c r="AS41" i="7"/>
  <c r="AR42" i="7"/>
  <c r="AS42" i="7" s="1"/>
  <c r="AR43" i="7"/>
  <c r="AS43" i="7"/>
  <c r="AR44" i="7"/>
  <c r="AS44" i="7"/>
  <c r="AR45" i="7"/>
  <c r="AS45" i="7"/>
  <c r="AR46" i="7"/>
  <c r="AS46" i="7" s="1"/>
  <c r="AR47" i="7"/>
  <c r="AS47" i="7"/>
  <c r="AR48" i="7"/>
  <c r="AS48" i="7"/>
  <c r="AR49" i="7"/>
  <c r="AS49" i="7"/>
  <c r="AR50" i="7"/>
  <c r="AS50" i="7" s="1"/>
  <c r="AR51" i="7"/>
  <c r="AS51" i="7"/>
  <c r="AR52" i="7"/>
  <c r="AS52" i="7"/>
  <c r="AR53" i="7"/>
  <c r="AS53" i="7"/>
  <c r="AR54" i="7"/>
  <c r="AS54" i="7" s="1"/>
  <c r="AR55" i="7"/>
  <c r="AS55" i="7"/>
  <c r="AR56" i="7"/>
  <c r="AS56" i="7"/>
  <c r="AR57" i="7"/>
  <c r="AS57" i="7"/>
  <c r="AR58" i="7"/>
  <c r="AS58" i="7" s="1"/>
  <c r="AR59" i="7"/>
  <c r="AS59" i="7"/>
  <c r="AR60" i="7"/>
  <c r="AS60" i="7"/>
  <c r="AR61" i="7"/>
  <c r="AS61" i="7"/>
  <c r="AR62" i="7"/>
  <c r="AS62" i="7" s="1"/>
  <c r="AR63" i="7"/>
  <c r="AS63" i="7"/>
  <c r="AR64" i="7"/>
  <c r="AS64" i="7"/>
  <c r="AR65" i="7"/>
  <c r="AS65" i="7"/>
  <c r="AR66" i="7"/>
  <c r="AS66" i="7" s="1"/>
  <c r="AR67" i="7"/>
  <c r="AS67" i="7"/>
  <c r="AR68" i="7"/>
  <c r="AS68" i="7"/>
  <c r="AR69" i="7"/>
  <c r="AS69" i="7"/>
  <c r="AR70" i="7"/>
  <c r="AS70" i="7" s="1"/>
  <c r="AR71" i="7"/>
  <c r="AS71" i="7"/>
  <c r="AR72" i="7"/>
  <c r="AS72" i="7"/>
  <c r="AR73" i="7"/>
  <c r="AS73" i="7"/>
  <c r="AR74" i="7"/>
  <c r="AS74" i="7" s="1"/>
  <c r="AR75" i="7"/>
  <c r="AS75" i="7"/>
  <c r="AR76" i="7"/>
  <c r="AS76" i="7"/>
  <c r="AR77" i="7"/>
  <c r="AS77" i="7"/>
  <c r="AR78" i="7"/>
  <c r="AS78" i="7" s="1"/>
  <c r="AR79" i="7"/>
  <c r="AS79" i="7"/>
  <c r="AR80" i="7"/>
  <c r="AS80" i="7"/>
  <c r="AR81" i="7"/>
  <c r="AS81" i="7"/>
  <c r="AR82" i="7"/>
  <c r="AS82" i="7" s="1"/>
  <c r="AR83" i="7"/>
  <c r="AS83" i="7"/>
  <c r="AR84" i="7"/>
  <c r="AS84" i="7"/>
  <c r="AR85" i="7"/>
  <c r="AS85" i="7"/>
  <c r="AR86" i="7"/>
  <c r="AS86" i="7" s="1"/>
  <c r="AR87" i="7"/>
  <c r="AS87" i="7"/>
  <c r="AR88" i="7"/>
  <c r="AS88" i="7"/>
  <c r="AR89" i="7"/>
  <c r="AS89" i="7"/>
  <c r="AR90" i="7"/>
  <c r="AS90" i="7" s="1"/>
  <c r="AR91" i="7"/>
  <c r="AS91" i="7"/>
  <c r="AR92" i="7"/>
  <c r="AS92" i="7"/>
  <c r="AR93" i="7"/>
  <c r="AS93" i="7"/>
  <c r="AR94" i="7"/>
  <c r="AS94" i="7" s="1"/>
  <c r="AR95" i="7"/>
  <c r="AS95" i="7"/>
  <c r="AR96" i="7"/>
  <c r="AS96" i="7"/>
  <c r="AR97" i="7"/>
  <c r="AS97" i="7"/>
  <c r="AR98" i="7"/>
  <c r="AS98" i="7" s="1"/>
  <c r="AR99" i="7"/>
  <c r="AS99" i="7"/>
  <c r="AR100" i="7"/>
  <c r="AS100" i="7"/>
  <c r="AR101" i="7"/>
  <c r="AS101" i="7"/>
  <c r="AR102" i="7"/>
  <c r="AS102" i="7" s="1"/>
  <c r="AR103" i="7"/>
  <c r="AS103" i="7"/>
  <c r="AR104" i="7"/>
  <c r="AS104" i="7"/>
  <c r="AR105" i="7"/>
  <c r="AS105" i="7"/>
  <c r="AR106" i="7"/>
  <c r="AS106" i="7" s="1"/>
  <c r="AR107" i="7"/>
  <c r="AS107" i="7"/>
  <c r="AR108" i="7"/>
  <c r="AS108" i="7"/>
  <c r="AR109" i="7"/>
  <c r="AS109" i="7"/>
  <c r="AR110" i="7"/>
  <c r="AS110" i="7" s="1"/>
  <c r="AR111" i="7"/>
  <c r="AS111" i="7"/>
  <c r="AR112" i="7"/>
  <c r="AS112" i="7"/>
  <c r="AR113" i="7"/>
  <c r="AS113" i="7"/>
  <c r="AR114" i="7"/>
  <c r="AS114" i="7" s="1"/>
  <c r="AR115" i="7"/>
  <c r="AS115" i="7"/>
  <c r="AR116" i="7"/>
  <c r="AS116" i="7"/>
  <c r="AR117" i="7"/>
  <c r="AS117" i="7"/>
  <c r="AR118" i="7"/>
  <c r="AS118" i="7" s="1"/>
  <c r="AR119" i="7"/>
  <c r="AS119" i="7"/>
  <c r="AR120" i="7"/>
  <c r="AS120" i="7"/>
  <c r="AR121" i="7"/>
  <c r="AS121" i="7"/>
  <c r="AR122" i="7"/>
  <c r="AS122" i="7" s="1"/>
  <c r="AR123" i="7"/>
  <c r="AS123" i="7"/>
  <c r="AR124" i="7"/>
  <c r="AS124" i="7"/>
  <c r="AR125" i="7"/>
  <c r="AS125" i="7"/>
  <c r="AR126" i="7"/>
  <c r="AS126" i="7" s="1"/>
  <c r="AR127" i="7"/>
  <c r="AS127" i="7"/>
  <c r="AR128" i="7"/>
  <c r="AS128" i="7"/>
  <c r="AR129" i="7"/>
  <c r="AS129" i="7"/>
  <c r="AR130" i="7"/>
  <c r="AS130" i="7" s="1"/>
  <c r="AR131" i="7"/>
  <c r="AS131" i="7"/>
  <c r="AR132" i="7"/>
  <c r="AS132" i="7"/>
  <c r="AR133" i="7"/>
  <c r="AS133" i="7"/>
  <c r="AR134" i="7"/>
  <c r="AS134" i="7" s="1"/>
  <c r="AR135" i="7"/>
  <c r="AS135" i="7"/>
  <c r="AR136" i="7"/>
  <c r="AS136" i="7"/>
  <c r="AS5" i="7"/>
  <c r="AR5" i="7"/>
  <c r="AP139" i="7"/>
  <c r="W56" i="16"/>
  <c r="AN108" i="2"/>
  <c r="AL105" i="2"/>
  <c r="AM105" i="2" s="1"/>
  <c r="AN105" i="2" s="1"/>
  <c r="AL104" i="2"/>
  <c r="AM104" i="2" s="1"/>
  <c r="AN104" i="2" s="1"/>
  <c r="AL103" i="2"/>
  <c r="AM103" i="2" s="1"/>
  <c r="AN103" i="2" s="1"/>
  <c r="AM102" i="2"/>
  <c r="AN102" i="2" s="1"/>
  <c r="AL102" i="2"/>
  <c r="AL101" i="2"/>
  <c r="AM101" i="2" s="1"/>
  <c r="AN101" i="2" s="1"/>
  <c r="AL100" i="2"/>
  <c r="AM100" i="2" s="1"/>
  <c r="AN100" i="2" s="1"/>
  <c r="AL99" i="2"/>
  <c r="AM99" i="2" s="1"/>
  <c r="AN99" i="2" s="1"/>
  <c r="AL98" i="2"/>
  <c r="AM98" i="2" s="1"/>
  <c r="AN98" i="2" s="1"/>
  <c r="AL97" i="2"/>
  <c r="AM97" i="2" s="1"/>
  <c r="AN97" i="2" s="1"/>
  <c r="AL96" i="2"/>
  <c r="AM96" i="2" s="1"/>
  <c r="AN96" i="2" s="1"/>
  <c r="AM95" i="2"/>
  <c r="AN95" i="2" s="1"/>
  <c r="AL95" i="2"/>
  <c r="AL94" i="2"/>
  <c r="AM94" i="2" s="1"/>
  <c r="AN94" i="2" s="1"/>
  <c r="AL93" i="2"/>
  <c r="AM93" i="2" s="1"/>
  <c r="AN93" i="2" s="1"/>
  <c r="AL92" i="2"/>
  <c r="AM92" i="2" s="1"/>
  <c r="AN92" i="2" s="1"/>
  <c r="AM91" i="2"/>
  <c r="AN91" i="2" s="1"/>
  <c r="AL91" i="2"/>
  <c r="AL90" i="2"/>
  <c r="AM90" i="2" s="1"/>
  <c r="AN90" i="2" s="1"/>
  <c r="AL88" i="2"/>
  <c r="AM88" i="2" s="1"/>
  <c r="AN88" i="2" s="1"/>
  <c r="AL87" i="2"/>
  <c r="AM87" i="2" s="1"/>
  <c r="AN87" i="2" s="1"/>
  <c r="AL86" i="2"/>
  <c r="AM86" i="2" s="1"/>
  <c r="AN86" i="2" s="1"/>
  <c r="AL85" i="2"/>
  <c r="AM85" i="2" s="1"/>
  <c r="AN85" i="2" s="1"/>
  <c r="AL84" i="2"/>
  <c r="AM84" i="2" s="1"/>
  <c r="AN84" i="2" s="1"/>
  <c r="AM83" i="2"/>
  <c r="AN83" i="2" s="1"/>
  <c r="AL83" i="2"/>
  <c r="AM82" i="2"/>
  <c r="AN82" i="2" s="1"/>
  <c r="AL82" i="2"/>
  <c r="AL81" i="2"/>
  <c r="AM81" i="2" s="1"/>
  <c r="AN81" i="2" s="1"/>
  <c r="AL80" i="2"/>
  <c r="AM80" i="2" s="1"/>
  <c r="AN80" i="2" s="1"/>
  <c r="AL79" i="2"/>
  <c r="AM79" i="2" s="1"/>
  <c r="AN79" i="2" s="1"/>
  <c r="AL78" i="2"/>
  <c r="AM78" i="2" s="1"/>
  <c r="AN78" i="2" s="1"/>
  <c r="AL77" i="2"/>
  <c r="AM77" i="2" s="1"/>
  <c r="AN77" i="2" s="1"/>
  <c r="AL76" i="2"/>
  <c r="AM76" i="2" s="1"/>
  <c r="AN76" i="2" s="1"/>
  <c r="AL75" i="2"/>
  <c r="AM75" i="2" s="1"/>
  <c r="AN75" i="2" s="1"/>
  <c r="AM74" i="2"/>
  <c r="AN74" i="2" s="1"/>
  <c r="AL74" i="2"/>
  <c r="AL73" i="2"/>
  <c r="AM73" i="2" s="1"/>
  <c r="AN73" i="2" s="1"/>
  <c r="AL71" i="2"/>
  <c r="AM71" i="2" s="1"/>
  <c r="AN71" i="2" s="1"/>
  <c r="AL70" i="2"/>
  <c r="AM70" i="2" s="1"/>
  <c r="AN70" i="2" s="1"/>
  <c r="AL69" i="2"/>
  <c r="AM69" i="2" s="1"/>
  <c r="AN69" i="2" s="1"/>
  <c r="AL68" i="2"/>
  <c r="AM68" i="2" s="1"/>
  <c r="AN68" i="2" s="1"/>
  <c r="AL67" i="2"/>
  <c r="AM67" i="2" s="1"/>
  <c r="AN67" i="2" s="1"/>
  <c r="AL66" i="2"/>
  <c r="AM66" i="2" s="1"/>
  <c r="AN66" i="2" s="1"/>
  <c r="AL65" i="2"/>
  <c r="AM65" i="2" s="1"/>
  <c r="AN65" i="2" s="1"/>
  <c r="AL64" i="2"/>
  <c r="AM64" i="2" s="1"/>
  <c r="AN64" i="2" s="1"/>
  <c r="AL63" i="2"/>
  <c r="AM63" i="2" s="1"/>
  <c r="AN63" i="2" s="1"/>
  <c r="AL62" i="2"/>
  <c r="AM62" i="2" s="1"/>
  <c r="AN62" i="2" s="1"/>
  <c r="AL61" i="2"/>
  <c r="AM61" i="2" s="1"/>
  <c r="AN61" i="2" s="1"/>
  <c r="AL60" i="2"/>
  <c r="AM60" i="2" s="1"/>
  <c r="AN60" i="2" s="1"/>
  <c r="AL59" i="2"/>
  <c r="AM59" i="2" s="1"/>
  <c r="AN59" i="2" s="1"/>
  <c r="AL58" i="2"/>
  <c r="AM58" i="2" s="1"/>
  <c r="AN58" i="2" s="1"/>
  <c r="AL57" i="2"/>
  <c r="AM57" i="2" s="1"/>
  <c r="AN57" i="2" s="1"/>
  <c r="AL56" i="2"/>
  <c r="AM56" i="2" s="1"/>
  <c r="AN56" i="2" s="1"/>
  <c r="AL54" i="2"/>
  <c r="AM54" i="2" s="1"/>
  <c r="AN54" i="2" s="1"/>
  <c r="AL53" i="2"/>
  <c r="AM53" i="2" s="1"/>
  <c r="AN53" i="2" s="1"/>
  <c r="AL52" i="2"/>
  <c r="AM52" i="2" s="1"/>
  <c r="AN52" i="2" s="1"/>
  <c r="AL51" i="2"/>
  <c r="AM51" i="2" s="1"/>
  <c r="AN51" i="2" s="1"/>
  <c r="AL50" i="2"/>
  <c r="AM50" i="2" s="1"/>
  <c r="AN50" i="2" s="1"/>
  <c r="AL49" i="2"/>
  <c r="AM49" i="2" s="1"/>
  <c r="AN49" i="2" s="1"/>
  <c r="AL48" i="2"/>
  <c r="AM48" i="2" s="1"/>
  <c r="AN48" i="2" s="1"/>
  <c r="AL47" i="2"/>
  <c r="AM47" i="2" s="1"/>
  <c r="AN47" i="2" s="1"/>
  <c r="AL46" i="2"/>
  <c r="AM46" i="2" s="1"/>
  <c r="AN46" i="2" s="1"/>
  <c r="AL45" i="2"/>
  <c r="AM45" i="2" s="1"/>
  <c r="AN45" i="2" s="1"/>
  <c r="AM44" i="2"/>
  <c r="AN44" i="2" s="1"/>
  <c r="AL44" i="2"/>
  <c r="AL43" i="2"/>
  <c r="AM43" i="2" s="1"/>
  <c r="AN43" i="2" s="1"/>
  <c r="AL42" i="2"/>
  <c r="AM42" i="2" s="1"/>
  <c r="AN42" i="2" s="1"/>
  <c r="AL41" i="2"/>
  <c r="AM41" i="2" s="1"/>
  <c r="AN41" i="2" s="1"/>
  <c r="AL40" i="2"/>
  <c r="AM40" i="2" s="1"/>
  <c r="AN40" i="2" s="1"/>
  <c r="AL39" i="2"/>
  <c r="AM39" i="2" s="1"/>
  <c r="AN39" i="2" s="1"/>
  <c r="AL37" i="2"/>
  <c r="AM37" i="2" s="1"/>
  <c r="AN37" i="2" s="1"/>
  <c r="AL36" i="2"/>
  <c r="AM36" i="2" s="1"/>
  <c r="AN36" i="2" s="1"/>
  <c r="AL35" i="2"/>
  <c r="AM35" i="2" s="1"/>
  <c r="AN35" i="2" s="1"/>
  <c r="AL34" i="2"/>
  <c r="AM34" i="2" s="1"/>
  <c r="AN34" i="2" s="1"/>
  <c r="AL33" i="2"/>
  <c r="AM33" i="2" s="1"/>
  <c r="AN33" i="2" s="1"/>
  <c r="AL32" i="2"/>
  <c r="AM32" i="2" s="1"/>
  <c r="AN32" i="2" s="1"/>
  <c r="AL31" i="2"/>
  <c r="AM31" i="2" s="1"/>
  <c r="AN31" i="2" s="1"/>
  <c r="AM30" i="2"/>
  <c r="AN30" i="2" s="1"/>
  <c r="AL30" i="2"/>
  <c r="AL29" i="2"/>
  <c r="AM29" i="2" s="1"/>
  <c r="AN29" i="2" s="1"/>
  <c r="AL28" i="2"/>
  <c r="AM28" i="2" s="1"/>
  <c r="AN28" i="2" s="1"/>
  <c r="AL27" i="2"/>
  <c r="AM27" i="2" s="1"/>
  <c r="AN27" i="2" s="1"/>
  <c r="AL26" i="2"/>
  <c r="AM26" i="2" s="1"/>
  <c r="AN26" i="2" s="1"/>
  <c r="AL25" i="2"/>
  <c r="AM25" i="2" s="1"/>
  <c r="AN25" i="2" s="1"/>
  <c r="AL24" i="2"/>
  <c r="AM24" i="2" s="1"/>
  <c r="AN24" i="2" s="1"/>
  <c r="AL23" i="2"/>
  <c r="AM23" i="2" s="1"/>
  <c r="AN23" i="2" s="1"/>
  <c r="AM22" i="2"/>
  <c r="AN22" i="2" s="1"/>
  <c r="AL22" i="2"/>
  <c r="AM7" i="2"/>
  <c r="AN7" i="2" s="1"/>
  <c r="AM8" i="2"/>
  <c r="AN8" i="2"/>
  <c r="AM9" i="2"/>
  <c r="AN9" i="2" s="1"/>
  <c r="AM13" i="2"/>
  <c r="AN13" i="2" s="1"/>
  <c r="AM15" i="2"/>
  <c r="AN15" i="2" s="1"/>
  <c r="AM16" i="2"/>
  <c r="AN16" i="2"/>
  <c r="AM17" i="2"/>
  <c r="AN17" i="2" s="1"/>
  <c r="AL6" i="2"/>
  <c r="AM6" i="2" s="1"/>
  <c r="AN6" i="2" s="1"/>
  <c r="AL7" i="2"/>
  <c r="AL8" i="2"/>
  <c r="AL9" i="2"/>
  <c r="AL10" i="2"/>
  <c r="AM10" i="2" s="1"/>
  <c r="AN10" i="2" s="1"/>
  <c r="AL11" i="2"/>
  <c r="AM11" i="2" s="1"/>
  <c r="AN11" i="2" s="1"/>
  <c r="AL12" i="2"/>
  <c r="AM12" i="2" s="1"/>
  <c r="AN12" i="2" s="1"/>
  <c r="AL13" i="2"/>
  <c r="AL14" i="2"/>
  <c r="AM14" i="2" s="1"/>
  <c r="AN14" i="2" s="1"/>
  <c r="AL15" i="2"/>
  <c r="AL16" i="2"/>
  <c r="AL17" i="2"/>
  <c r="AL18" i="2"/>
  <c r="AM18" i="2" s="1"/>
  <c r="AN18" i="2" s="1"/>
  <c r="AL19" i="2"/>
  <c r="AM19" i="2" s="1"/>
  <c r="AN19" i="2" s="1"/>
  <c r="AL20" i="2"/>
  <c r="AM20" i="2" s="1"/>
  <c r="AN20" i="2" s="1"/>
  <c r="AL5" i="2"/>
  <c r="AM5" i="2" s="1"/>
  <c r="AN5" i="2" s="1"/>
  <c r="D80" i="17"/>
  <c r="AG5" i="4"/>
  <c r="D60" i="5"/>
  <c r="CQ57" i="16"/>
  <c r="CO54" i="16"/>
  <c r="CP54" i="16" s="1"/>
  <c r="CQ54" i="16" s="1"/>
  <c r="CO53" i="16"/>
  <c r="CP53" i="16" s="1"/>
  <c r="CQ53" i="16" s="1"/>
  <c r="CP52" i="16"/>
  <c r="CQ52" i="16" s="1"/>
  <c r="CO52" i="16"/>
  <c r="CO51" i="16"/>
  <c r="CP51" i="16" s="1"/>
  <c r="CQ51" i="16" s="1"/>
  <c r="CO50" i="16"/>
  <c r="CP50" i="16" s="1"/>
  <c r="CQ50" i="16" s="1"/>
  <c r="CQ49" i="16"/>
  <c r="CP49" i="16"/>
  <c r="CO49" i="16"/>
  <c r="CO48" i="16"/>
  <c r="CP48" i="16" s="1"/>
  <c r="CQ48" i="16" s="1"/>
  <c r="CO47" i="16"/>
  <c r="CP47" i="16" s="1"/>
  <c r="CQ47" i="16" s="1"/>
  <c r="CO46" i="16"/>
  <c r="CP46" i="16" s="1"/>
  <c r="CQ46" i="16" s="1"/>
  <c r="CO45" i="16"/>
  <c r="CP45" i="16" s="1"/>
  <c r="CQ45" i="16" s="1"/>
  <c r="CP44" i="16"/>
  <c r="CQ44" i="16" s="1"/>
  <c r="CO44" i="16"/>
  <c r="CO43" i="16"/>
  <c r="CP43" i="16" s="1"/>
  <c r="CQ43" i="16" s="1"/>
  <c r="CO42" i="16"/>
  <c r="CP42" i="16" s="1"/>
  <c r="CQ42" i="16" s="1"/>
  <c r="CQ41" i="16"/>
  <c r="CP41" i="16"/>
  <c r="CO41" i="16"/>
  <c r="CO40" i="16"/>
  <c r="CP40" i="16" s="1"/>
  <c r="CQ40" i="16" s="1"/>
  <c r="CO39" i="16"/>
  <c r="CP39" i="16" s="1"/>
  <c r="CQ39" i="16" s="1"/>
  <c r="CO38" i="16"/>
  <c r="CP38" i="16" s="1"/>
  <c r="CQ38" i="16" s="1"/>
  <c r="CO37" i="16"/>
  <c r="CP37" i="16" s="1"/>
  <c r="CQ37" i="16" s="1"/>
  <c r="CP36" i="16"/>
  <c r="CQ36" i="16" s="1"/>
  <c r="CO36" i="16"/>
  <c r="CO35" i="16"/>
  <c r="CP35" i="16" s="1"/>
  <c r="CQ35" i="16" s="1"/>
  <c r="CO34" i="16"/>
  <c r="CP34" i="16" s="1"/>
  <c r="CQ34" i="16" s="1"/>
  <c r="CQ33" i="16"/>
  <c r="CP33" i="16"/>
  <c r="CO33" i="16"/>
  <c r="CO32" i="16"/>
  <c r="CP32" i="16" s="1"/>
  <c r="CQ32" i="16" s="1"/>
  <c r="CO31" i="16"/>
  <c r="CP31" i="16" s="1"/>
  <c r="CQ31" i="16" s="1"/>
  <c r="CO30" i="16"/>
  <c r="CP30" i="16" s="1"/>
  <c r="CQ30" i="16" s="1"/>
  <c r="CO29" i="16"/>
  <c r="CP29" i="16" s="1"/>
  <c r="CQ29" i="16" s="1"/>
  <c r="CP28" i="16"/>
  <c r="CQ28" i="16" s="1"/>
  <c r="CO28" i="16"/>
  <c r="CO27" i="16"/>
  <c r="CP27" i="16" s="1"/>
  <c r="CQ27" i="16" s="1"/>
  <c r="CO26" i="16"/>
  <c r="CP26" i="16" s="1"/>
  <c r="CQ26" i="16" s="1"/>
  <c r="CQ25" i="16"/>
  <c r="CP25" i="16"/>
  <c r="CO25" i="16"/>
  <c r="CO24" i="16"/>
  <c r="CP24" i="16" s="1"/>
  <c r="CQ24" i="16" s="1"/>
  <c r="CO23" i="16"/>
  <c r="CP23" i="16" s="1"/>
  <c r="CQ23" i="16" s="1"/>
  <c r="CO22" i="16"/>
  <c r="CP22" i="16" s="1"/>
  <c r="CQ22" i="16" s="1"/>
  <c r="CO21" i="16"/>
  <c r="CP21" i="16" s="1"/>
  <c r="CQ21" i="16" s="1"/>
  <c r="CP20" i="16"/>
  <c r="CQ20" i="16" s="1"/>
  <c r="CO20" i="16"/>
  <c r="CO19" i="16"/>
  <c r="CP19" i="16" s="1"/>
  <c r="CQ19" i="16" s="1"/>
  <c r="CO18" i="16"/>
  <c r="CP18" i="16" s="1"/>
  <c r="CQ18" i="16" s="1"/>
  <c r="CQ17" i="16"/>
  <c r="CP17" i="16"/>
  <c r="CO17" i="16"/>
  <c r="CO16" i="16"/>
  <c r="CP16" i="16" s="1"/>
  <c r="CQ16" i="16" s="1"/>
  <c r="CO15" i="16"/>
  <c r="CP15" i="16" s="1"/>
  <c r="CQ15" i="16" s="1"/>
  <c r="CO14" i="16"/>
  <c r="CP14" i="16" s="1"/>
  <c r="CQ14" i="16" s="1"/>
  <c r="CO13" i="16"/>
  <c r="CP13" i="16" s="1"/>
  <c r="CQ13" i="16" s="1"/>
  <c r="CP12" i="16"/>
  <c r="CQ12" i="16" s="1"/>
  <c r="CO12" i="16"/>
  <c r="CO11" i="16"/>
  <c r="CP11" i="16" s="1"/>
  <c r="CQ11" i="16" s="1"/>
  <c r="CO10" i="16"/>
  <c r="CP10" i="16" s="1"/>
  <c r="CQ10" i="16" s="1"/>
  <c r="CQ9" i="16"/>
  <c r="CP9" i="16"/>
  <c r="CO9" i="16"/>
  <c r="CO8" i="16"/>
  <c r="CP8" i="16" s="1"/>
  <c r="CQ8" i="16" s="1"/>
  <c r="CO7" i="16"/>
  <c r="CP7" i="16" s="1"/>
  <c r="CQ7" i="16" s="1"/>
  <c r="CO6" i="16"/>
  <c r="CP6" i="16" s="1"/>
  <c r="CQ6" i="16" s="1"/>
  <c r="CO5" i="16"/>
  <c r="CP5" i="16" s="1"/>
  <c r="CQ5" i="16" s="1"/>
  <c r="CQ56" i="16" s="1"/>
  <c r="CQ58" i="16" s="1"/>
  <c r="CQ59" i="16" s="1"/>
  <c r="CQ63" i="16" s="1"/>
  <c r="R19" i="6" l="1"/>
  <c r="V19" i="6" s="1"/>
  <c r="Q19" i="6"/>
  <c r="U19" i="6" s="1"/>
  <c r="S19" i="6"/>
  <c r="W19" i="6" s="1"/>
  <c r="AK80" i="18"/>
  <c r="AK81" i="18" s="1"/>
  <c r="AK85" i="18" s="1"/>
  <c r="BG38" i="12"/>
  <c r="BG39" i="12" s="1"/>
  <c r="BG41" i="12" s="1"/>
  <c r="AH60" i="4"/>
  <c r="AH61" i="4" s="1"/>
  <c r="AH65" i="4" s="1"/>
  <c r="AN107" i="2"/>
  <c r="AS140" i="7"/>
  <c r="AS141" i="7" s="1"/>
  <c r="AS145" i="7" s="1"/>
  <c r="AN109" i="2"/>
  <c r="AN110" i="2" s="1"/>
  <c r="AN114" i="2" s="1"/>
  <c r="AQ39" i="12"/>
  <c r="AP39" i="12"/>
  <c r="AO39" i="12"/>
  <c r="AN39" i="12"/>
  <c r="AM39" i="12"/>
  <c r="AL39" i="12"/>
  <c r="AK39" i="12"/>
  <c r="AJ39" i="12"/>
  <c r="AI39" i="12"/>
  <c r="AH39" i="12"/>
  <c r="AG39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S60" i="4"/>
  <c r="T60" i="4"/>
  <c r="U60" i="4"/>
  <c r="V60" i="4"/>
  <c r="W60" i="4"/>
  <c r="D60" i="4"/>
  <c r="O27" i="6" l="1"/>
  <c r="O26" i="6"/>
  <c r="H27" i="6"/>
  <c r="G27" i="6"/>
  <c r="L27" i="6" s="1"/>
  <c r="F27" i="6"/>
  <c r="AC46" i="20"/>
  <c r="AD46" i="20"/>
  <c r="AE46" i="20"/>
  <c r="AC47" i="20"/>
  <c r="AD47" i="20"/>
  <c r="AE47" i="20"/>
  <c r="AH47" i="20"/>
  <c r="AG47" i="20"/>
  <c r="AF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H46" i="20"/>
  <c r="AG46" i="20"/>
  <c r="AF46" i="20"/>
  <c r="AB46" i="20"/>
  <c r="AA46" i="20"/>
  <c r="Z46" i="20"/>
  <c r="Y46" i="20"/>
  <c r="X46" i="20"/>
  <c r="W46" i="20"/>
  <c r="V46" i="20"/>
  <c r="U46" i="20"/>
  <c r="T46" i="20"/>
  <c r="S46" i="20"/>
  <c r="R46" i="20"/>
  <c r="Q46" i="20"/>
  <c r="P46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AQ44" i="20"/>
  <c r="AP44" i="20"/>
  <c r="AL44" i="20"/>
  <c r="AK44" i="20"/>
  <c r="AQ43" i="20"/>
  <c r="AP43" i="20"/>
  <c r="AL43" i="20"/>
  <c r="AK43" i="20"/>
  <c r="AQ42" i="20"/>
  <c r="AP42" i="20"/>
  <c r="AL42" i="20"/>
  <c r="AK42" i="20"/>
  <c r="AQ41" i="20"/>
  <c r="AP41" i="20"/>
  <c r="AL41" i="20"/>
  <c r="AK41" i="20"/>
  <c r="AQ40" i="20"/>
  <c r="AP40" i="20"/>
  <c r="AL40" i="20"/>
  <c r="AK40" i="20"/>
  <c r="AQ39" i="20"/>
  <c r="AP39" i="20"/>
  <c r="AL39" i="20"/>
  <c r="AK39" i="20"/>
  <c r="AQ38" i="20"/>
  <c r="AP38" i="20"/>
  <c r="AL38" i="20"/>
  <c r="AK38" i="20"/>
  <c r="AQ37" i="20"/>
  <c r="AP37" i="20"/>
  <c r="AL37" i="20"/>
  <c r="AK37" i="20"/>
  <c r="AQ36" i="20"/>
  <c r="AP36" i="20"/>
  <c r="AL36" i="20"/>
  <c r="AK36" i="20"/>
  <c r="AQ35" i="20"/>
  <c r="AP35" i="20"/>
  <c r="AL35" i="20"/>
  <c r="AK35" i="20"/>
  <c r="AQ34" i="20"/>
  <c r="AP34" i="20"/>
  <c r="AL34" i="20"/>
  <c r="AK34" i="20"/>
  <c r="AQ33" i="20"/>
  <c r="AP33" i="20"/>
  <c r="AL33" i="20"/>
  <c r="AK33" i="20"/>
  <c r="AQ32" i="20"/>
  <c r="AP32" i="20"/>
  <c r="AL32" i="20"/>
  <c r="AK32" i="20"/>
  <c r="AQ31" i="20"/>
  <c r="AP31" i="20"/>
  <c r="AL31" i="20"/>
  <c r="AK31" i="20"/>
  <c r="AQ30" i="20"/>
  <c r="AP30" i="20"/>
  <c r="AL30" i="20"/>
  <c r="AK30" i="20"/>
  <c r="AM30" i="20" s="1"/>
  <c r="AN30" i="20" s="1"/>
  <c r="AQ29" i="20"/>
  <c r="AP29" i="20"/>
  <c r="AL29" i="20"/>
  <c r="AK29" i="20"/>
  <c r="AQ28" i="20"/>
  <c r="AP28" i="20"/>
  <c r="AL28" i="20"/>
  <c r="AK28" i="20"/>
  <c r="AM28" i="20" s="1"/>
  <c r="AN28" i="20" s="1"/>
  <c r="AQ27" i="20"/>
  <c r="AP27" i="20"/>
  <c r="AL27" i="20"/>
  <c r="AK27" i="20"/>
  <c r="AQ26" i="20"/>
  <c r="AP26" i="20"/>
  <c r="AL26" i="20"/>
  <c r="AK26" i="20"/>
  <c r="AM26" i="20" s="1"/>
  <c r="AN26" i="20" s="1"/>
  <c r="AQ25" i="20"/>
  <c r="AP25" i="20"/>
  <c r="AL25" i="20"/>
  <c r="AK25" i="20"/>
  <c r="AQ24" i="20"/>
  <c r="AP24" i="20"/>
  <c r="AL24" i="20"/>
  <c r="AK24" i="20"/>
  <c r="AQ23" i="20"/>
  <c r="AP23" i="20"/>
  <c r="AL23" i="20"/>
  <c r="AK23" i="20"/>
  <c r="AQ22" i="20"/>
  <c r="AP22" i="20"/>
  <c r="AL22" i="20"/>
  <c r="AK22" i="20"/>
  <c r="AQ21" i="20"/>
  <c r="AP21" i="20"/>
  <c r="AL21" i="20"/>
  <c r="AK21" i="20"/>
  <c r="AQ20" i="20"/>
  <c r="AP20" i="20"/>
  <c r="AL20" i="20"/>
  <c r="AK20" i="20"/>
  <c r="AQ19" i="20"/>
  <c r="AP19" i="20"/>
  <c r="AL19" i="20"/>
  <c r="AK19" i="20"/>
  <c r="AQ18" i="20"/>
  <c r="AP18" i="20"/>
  <c r="AL18" i="20"/>
  <c r="AK18" i="20"/>
  <c r="AQ17" i="20"/>
  <c r="AP17" i="20"/>
  <c r="AL17" i="20"/>
  <c r="AK17" i="20"/>
  <c r="AQ16" i="20"/>
  <c r="AP16" i="20"/>
  <c r="AL16" i="20"/>
  <c r="AK16" i="20"/>
  <c r="AQ15" i="20"/>
  <c r="AP15" i="20"/>
  <c r="AL15" i="20"/>
  <c r="AK15" i="20"/>
  <c r="AQ14" i="20"/>
  <c r="AP14" i="20"/>
  <c r="AL14" i="20"/>
  <c r="AK14" i="20"/>
  <c r="AM14" i="20" s="1"/>
  <c r="AN14" i="20" s="1"/>
  <c r="AQ13" i="20"/>
  <c r="AP13" i="20"/>
  <c r="AL13" i="20"/>
  <c r="AK13" i="20"/>
  <c r="AQ12" i="20"/>
  <c r="AP12" i="20"/>
  <c r="AL12" i="20"/>
  <c r="AK12" i="20"/>
  <c r="AM12" i="20" s="1"/>
  <c r="AN12" i="20" s="1"/>
  <c r="AQ11" i="20"/>
  <c r="AP11" i="20"/>
  <c r="AL11" i="20"/>
  <c r="AK11" i="20"/>
  <c r="AQ10" i="20"/>
  <c r="AP10" i="20"/>
  <c r="AL10" i="20"/>
  <c r="AK10" i="20"/>
  <c r="AQ9" i="20"/>
  <c r="AP9" i="20"/>
  <c r="AL9" i="20"/>
  <c r="AK9" i="20"/>
  <c r="AQ8" i="20"/>
  <c r="AP8" i="20"/>
  <c r="AL8" i="20"/>
  <c r="AK8" i="20"/>
  <c r="AQ7" i="20"/>
  <c r="AP7" i="20"/>
  <c r="AL7" i="20"/>
  <c r="AK7" i="20"/>
  <c r="AQ6" i="20"/>
  <c r="AP6" i="20"/>
  <c r="AL6" i="20"/>
  <c r="AK6" i="20"/>
  <c r="AQ5" i="20"/>
  <c r="AP5" i="20"/>
  <c r="AL5" i="20"/>
  <c r="AK5" i="20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AH44" i="19"/>
  <c r="AG44" i="19"/>
  <c r="AH43" i="19"/>
  <c r="AG43" i="19"/>
  <c r="AH42" i="19"/>
  <c r="AG42" i="19"/>
  <c r="AH41" i="19"/>
  <c r="AG41" i="19"/>
  <c r="AH40" i="19"/>
  <c r="AG40" i="19"/>
  <c r="AH39" i="19"/>
  <c r="AG39" i="19"/>
  <c r="AH38" i="19"/>
  <c r="AG38" i="19"/>
  <c r="AH37" i="19"/>
  <c r="AG37" i="19"/>
  <c r="AH36" i="19"/>
  <c r="AG36" i="19"/>
  <c r="AH35" i="19"/>
  <c r="AG35" i="19"/>
  <c r="AH34" i="19"/>
  <c r="AG34" i="19"/>
  <c r="AH33" i="19"/>
  <c r="AG33" i="19"/>
  <c r="AH32" i="19"/>
  <c r="AG32" i="19"/>
  <c r="AH31" i="19"/>
  <c r="AG31" i="19"/>
  <c r="AH30" i="19"/>
  <c r="AG30" i="19"/>
  <c r="AH29" i="19"/>
  <c r="AG29" i="19"/>
  <c r="AH28" i="19"/>
  <c r="AG28" i="19"/>
  <c r="AH27" i="19"/>
  <c r="AG27" i="19"/>
  <c r="AH26" i="19"/>
  <c r="AG26" i="19"/>
  <c r="AH25" i="19"/>
  <c r="AG25" i="19"/>
  <c r="AH24" i="19"/>
  <c r="AG24" i="19"/>
  <c r="AH23" i="19"/>
  <c r="AG23" i="19"/>
  <c r="AH22" i="19"/>
  <c r="AG22" i="19"/>
  <c r="AH21" i="19"/>
  <c r="AG21" i="19"/>
  <c r="AH20" i="19"/>
  <c r="AG20" i="19"/>
  <c r="AH19" i="19"/>
  <c r="AG19" i="19"/>
  <c r="AH18" i="19"/>
  <c r="AG18" i="19"/>
  <c r="AH17" i="19"/>
  <c r="AG17" i="19"/>
  <c r="AH16" i="19"/>
  <c r="AG16" i="19"/>
  <c r="AH15" i="19"/>
  <c r="AG15" i="19"/>
  <c r="AH14" i="19"/>
  <c r="AG14" i="19"/>
  <c r="AH13" i="19"/>
  <c r="AG13" i="19"/>
  <c r="AH12" i="19"/>
  <c r="AG12" i="19"/>
  <c r="AH11" i="19"/>
  <c r="AG11" i="19"/>
  <c r="AH10" i="19"/>
  <c r="AG10" i="19"/>
  <c r="AH9" i="19"/>
  <c r="AG9" i="19"/>
  <c r="AI9" i="19" s="1"/>
  <c r="AJ9" i="19" s="1"/>
  <c r="AH8" i="19"/>
  <c r="AG8" i="19"/>
  <c r="AH7" i="19"/>
  <c r="AG7" i="19"/>
  <c r="AH6" i="19"/>
  <c r="AG6" i="19"/>
  <c r="AH5" i="19"/>
  <c r="AG5" i="19"/>
  <c r="AI5" i="19" s="1"/>
  <c r="AJ5" i="19" s="1"/>
  <c r="AF6" i="18"/>
  <c r="AF7" i="18"/>
  <c r="AF8" i="18"/>
  <c r="AF9" i="18"/>
  <c r="AF10" i="18"/>
  <c r="AF11" i="18"/>
  <c r="AF12" i="18"/>
  <c r="AF13" i="18"/>
  <c r="AF14" i="18"/>
  <c r="AF15" i="18"/>
  <c r="AF16" i="18"/>
  <c r="AF17" i="18"/>
  <c r="AF18" i="18"/>
  <c r="AF19" i="18"/>
  <c r="AF20" i="18"/>
  <c r="AF21" i="18"/>
  <c r="AF22" i="18"/>
  <c r="AF23" i="18"/>
  <c r="AF24" i="18"/>
  <c r="AF25" i="18"/>
  <c r="AF26" i="18"/>
  <c r="AF27" i="18"/>
  <c r="AF28" i="18"/>
  <c r="AF29" i="18"/>
  <c r="AF30" i="18"/>
  <c r="AF31" i="18"/>
  <c r="AF32" i="18"/>
  <c r="AF33" i="18"/>
  <c r="AF34" i="18"/>
  <c r="AF35" i="18"/>
  <c r="AF36" i="18"/>
  <c r="AF37" i="18"/>
  <c r="AF38" i="18"/>
  <c r="AF39" i="18"/>
  <c r="AF40" i="18"/>
  <c r="AF41" i="18"/>
  <c r="AF42" i="18"/>
  <c r="AF43" i="18"/>
  <c r="AF44" i="18"/>
  <c r="AF45" i="18"/>
  <c r="AF46" i="18"/>
  <c r="AF47" i="18"/>
  <c r="AF48" i="18"/>
  <c r="AF49" i="18"/>
  <c r="AF50" i="18"/>
  <c r="AF51" i="18"/>
  <c r="AF52" i="18"/>
  <c r="AF53" i="18"/>
  <c r="AF54" i="18"/>
  <c r="AF55" i="18"/>
  <c r="AF56" i="18"/>
  <c r="AF57" i="18"/>
  <c r="AF58" i="18"/>
  <c r="AF59" i="18"/>
  <c r="AF60" i="18"/>
  <c r="AF61" i="18"/>
  <c r="AF62" i="18"/>
  <c r="AF63" i="18"/>
  <c r="AF64" i="18"/>
  <c r="AF65" i="18"/>
  <c r="AF66" i="18"/>
  <c r="AF67" i="18"/>
  <c r="AF68" i="18"/>
  <c r="AF69" i="18"/>
  <c r="AF70" i="18"/>
  <c r="AF71" i="18"/>
  <c r="AF72" i="18"/>
  <c r="AF73" i="18"/>
  <c r="AF74" i="18"/>
  <c r="AF75" i="18"/>
  <c r="AF76" i="18"/>
  <c r="AF5" i="18"/>
  <c r="AE6" i="18"/>
  <c r="AE7" i="18"/>
  <c r="AE8" i="18"/>
  <c r="AE9" i="18"/>
  <c r="AE10" i="18"/>
  <c r="AE11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AE59" i="18"/>
  <c r="AE60" i="18"/>
  <c r="AE61" i="18"/>
  <c r="AE62" i="18"/>
  <c r="AE63" i="18"/>
  <c r="AE64" i="18"/>
  <c r="AE65" i="18"/>
  <c r="AE66" i="18"/>
  <c r="AE67" i="18"/>
  <c r="AE68" i="18"/>
  <c r="AE69" i="18"/>
  <c r="AE70" i="18"/>
  <c r="AE71" i="18"/>
  <c r="AE72" i="18"/>
  <c r="AE73" i="18"/>
  <c r="AE74" i="18"/>
  <c r="AE75" i="18"/>
  <c r="AE76" i="18"/>
  <c r="AE5" i="18"/>
  <c r="G26" i="6"/>
  <c r="F26" i="6"/>
  <c r="M78" i="18"/>
  <c r="M79" i="18"/>
  <c r="D78" i="18"/>
  <c r="D79" i="18"/>
  <c r="W79" i="18"/>
  <c r="V79" i="18"/>
  <c r="U79" i="18"/>
  <c r="T79" i="18"/>
  <c r="S79" i="18"/>
  <c r="R79" i="18"/>
  <c r="Q79" i="18"/>
  <c r="P79" i="18"/>
  <c r="O79" i="18"/>
  <c r="N79" i="18"/>
  <c r="L79" i="18"/>
  <c r="K79" i="18"/>
  <c r="J79" i="18"/>
  <c r="I79" i="18"/>
  <c r="H79" i="18"/>
  <c r="G79" i="18"/>
  <c r="F79" i="18"/>
  <c r="E79" i="18"/>
  <c r="W78" i="18"/>
  <c r="V78" i="18"/>
  <c r="U78" i="18"/>
  <c r="T78" i="18"/>
  <c r="S78" i="18"/>
  <c r="R78" i="18"/>
  <c r="Q78" i="18"/>
  <c r="P78" i="18"/>
  <c r="O78" i="18"/>
  <c r="N78" i="18"/>
  <c r="L78" i="18"/>
  <c r="K78" i="18"/>
  <c r="J78" i="18"/>
  <c r="I78" i="18"/>
  <c r="H78" i="18"/>
  <c r="G78" i="18"/>
  <c r="F78" i="18"/>
  <c r="E78" i="18"/>
  <c r="AA76" i="18"/>
  <c r="Z76" i="18"/>
  <c r="AA75" i="18"/>
  <c r="Z75" i="18"/>
  <c r="AA74" i="18"/>
  <c r="Z74" i="18"/>
  <c r="AA73" i="18"/>
  <c r="Z73" i="18"/>
  <c r="AA72" i="18"/>
  <c r="Z72" i="18"/>
  <c r="AA71" i="18"/>
  <c r="Z71" i="18"/>
  <c r="AA70" i="18"/>
  <c r="Z70" i="18"/>
  <c r="AA69" i="18"/>
  <c r="Z69" i="18"/>
  <c r="AA68" i="18"/>
  <c r="Z68" i="18"/>
  <c r="AA67" i="18"/>
  <c r="Z67" i="18"/>
  <c r="AA66" i="18"/>
  <c r="Z66" i="18"/>
  <c r="AA65" i="18"/>
  <c r="Z65" i="18"/>
  <c r="AA64" i="18"/>
  <c r="Z64" i="18"/>
  <c r="AA63" i="18"/>
  <c r="Z63" i="18"/>
  <c r="AA62" i="18"/>
  <c r="Z62" i="18"/>
  <c r="AA61" i="18"/>
  <c r="Z61" i="18"/>
  <c r="AA60" i="18"/>
  <c r="Z60" i="18"/>
  <c r="AA59" i="18"/>
  <c r="Z59" i="18"/>
  <c r="AA58" i="18"/>
  <c r="Z58" i="18"/>
  <c r="AA57" i="18"/>
  <c r="Z57" i="18"/>
  <c r="AA56" i="18"/>
  <c r="Z56" i="18"/>
  <c r="AA55" i="18"/>
  <c r="Z55" i="18"/>
  <c r="AA54" i="18"/>
  <c r="Z54" i="18"/>
  <c r="AA53" i="18"/>
  <c r="Z53" i="18"/>
  <c r="AA52" i="18"/>
  <c r="Z52" i="18"/>
  <c r="AA51" i="18"/>
  <c r="Z51" i="18"/>
  <c r="AA50" i="18"/>
  <c r="Z50" i="18"/>
  <c r="AA49" i="18"/>
  <c r="Z49" i="18"/>
  <c r="AA48" i="18"/>
  <c r="Z48" i="18"/>
  <c r="AA47" i="18"/>
  <c r="Z47" i="18"/>
  <c r="AA46" i="18"/>
  <c r="Z46" i="18"/>
  <c r="AA45" i="18"/>
  <c r="Z45" i="18"/>
  <c r="AA44" i="18"/>
  <c r="Z44" i="18"/>
  <c r="AA43" i="18"/>
  <c r="Z43" i="18"/>
  <c r="AA42" i="18"/>
  <c r="Z42" i="18"/>
  <c r="AA41" i="18"/>
  <c r="Z41" i="18"/>
  <c r="AA40" i="18"/>
  <c r="Z40" i="18"/>
  <c r="AA39" i="18"/>
  <c r="Z39" i="18"/>
  <c r="AA38" i="18"/>
  <c r="Z38" i="18"/>
  <c r="AA37" i="18"/>
  <c r="Z37" i="18"/>
  <c r="AA36" i="18"/>
  <c r="Z36" i="18"/>
  <c r="AA35" i="18"/>
  <c r="Z35" i="18"/>
  <c r="AA34" i="18"/>
  <c r="Z34" i="18"/>
  <c r="AA33" i="18"/>
  <c r="Z33" i="18"/>
  <c r="AA32" i="18"/>
  <c r="Z32" i="18"/>
  <c r="AA31" i="18"/>
  <c r="Z31" i="18"/>
  <c r="AA30" i="18"/>
  <c r="Z30" i="18"/>
  <c r="AA29" i="18"/>
  <c r="Z29" i="18"/>
  <c r="AA28" i="18"/>
  <c r="Z28" i="18"/>
  <c r="AA27" i="18"/>
  <c r="Z27" i="18"/>
  <c r="AA26" i="18"/>
  <c r="Z26" i="18"/>
  <c r="AA25" i="18"/>
  <c r="Z25" i="18"/>
  <c r="AA24" i="18"/>
  <c r="Z24" i="18"/>
  <c r="AA23" i="18"/>
  <c r="Z23" i="18"/>
  <c r="AA22" i="18"/>
  <c r="Z22" i="18"/>
  <c r="AA21" i="18"/>
  <c r="Z21" i="18"/>
  <c r="AA20" i="18"/>
  <c r="Z20" i="18"/>
  <c r="AA19" i="18"/>
  <c r="Z19" i="18"/>
  <c r="AA18" i="18"/>
  <c r="Z18" i="18"/>
  <c r="AA17" i="18"/>
  <c r="Z17" i="18"/>
  <c r="AA16" i="18"/>
  <c r="Z16" i="18"/>
  <c r="AA15" i="18"/>
  <c r="Z15" i="18"/>
  <c r="AA14" i="18"/>
  <c r="Z14" i="18"/>
  <c r="AA13" i="18"/>
  <c r="Z13" i="18"/>
  <c r="AA12" i="18"/>
  <c r="Z12" i="18"/>
  <c r="AA11" i="18"/>
  <c r="Z11" i="18"/>
  <c r="AA10" i="18"/>
  <c r="Z10" i="18"/>
  <c r="AA9" i="18"/>
  <c r="Z9" i="18"/>
  <c r="AA8" i="18"/>
  <c r="Z8" i="18"/>
  <c r="AA7" i="18"/>
  <c r="Z7" i="18"/>
  <c r="AA6" i="18"/>
  <c r="Z6" i="18"/>
  <c r="AA5" i="18"/>
  <c r="Z5" i="18"/>
  <c r="D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Z76" i="17"/>
  <c r="Y76" i="17"/>
  <c r="Z75" i="17"/>
  <c r="Y75" i="17"/>
  <c r="Z74" i="17"/>
  <c r="Y74" i="17"/>
  <c r="Z73" i="17"/>
  <c r="Y73" i="17"/>
  <c r="Z72" i="17"/>
  <c r="Y72" i="17"/>
  <c r="Z71" i="17"/>
  <c r="Y71" i="17"/>
  <c r="Z70" i="17"/>
  <c r="Y70" i="17"/>
  <c r="Z69" i="17"/>
  <c r="Y69" i="17"/>
  <c r="Z68" i="17"/>
  <c r="Y68" i="17"/>
  <c r="Z67" i="17"/>
  <c r="Y67" i="17"/>
  <c r="Z66" i="17"/>
  <c r="Y66" i="17"/>
  <c r="Z65" i="17"/>
  <c r="Y65" i="17"/>
  <c r="Z64" i="17"/>
  <c r="Y64" i="17"/>
  <c r="Z63" i="17"/>
  <c r="Y63" i="17"/>
  <c r="Z62" i="17"/>
  <c r="Y62" i="17"/>
  <c r="Z61" i="17"/>
  <c r="Y61" i="17"/>
  <c r="Z60" i="17"/>
  <c r="Y60" i="17"/>
  <c r="Z59" i="17"/>
  <c r="Y59" i="17"/>
  <c r="Z58" i="17"/>
  <c r="Y58" i="17"/>
  <c r="Z57" i="17"/>
  <c r="Y57" i="17"/>
  <c r="Z56" i="17"/>
  <c r="Y56" i="17"/>
  <c r="Z55" i="17"/>
  <c r="Y55" i="17"/>
  <c r="Z54" i="17"/>
  <c r="Y54" i="17"/>
  <c r="Z53" i="17"/>
  <c r="Y53" i="17"/>
  <c r="Z52" i="17"/>
  <c r="Y52" i="17"/>
  <c r="Z51" i="17"/>
  <c r="Y51" i="17"/>
  <c r="Z50" i="17"/>
  <c r="Y50" i="17"/>
  <c r="Z49" i="17"/>
  <c r="Y49" i="17"/>
  <c r="Z48" i="17"/>
  <c r="Y48" i="17"/>
  <c r="Z47" i="17"/>
  <c r="Y47" i="17"/>
  <c r="Z46" i="17"/>
  <c r="Y46" i="17"/>
  <c r="Z45" i="17"/>
  <c r="Y45" i="17"/>
  <c r="Z44" i="17"/>
  <c r="Y44" i="17"/>
  <c r="Z43" i="17"/>
  <c r="Y43" i="17"/>
  <c r="Z42" i="17"/>
  <c r="Y42" i="17"/>
  <c r="Z41" i="17"/>
  <c r="Y41" i="17"/>
  <c r="Z40" i="17"/>
  <c r="Y40" i="17"/>
  <c r="Z39" i="17"/>
  <c r="Y39" i="17"/>
  <c r="Z38" i="17"/>
  <c r="Y38" i="17"/>
  <c r="Z37" i="17"/>
  <c r="Y37" i="17"/>
  <c r="Z36" i="17"/>
  <c r="Y36" i="17"/>
  <c r="Z35" i="17"/>
  <c r="Y35" i="17"/>
  <c r="Z34" i="17"/>
  <c r="Y34" i="17"/>
  <c r="Z33" i="17"/>
  <c r="Y33" i="17"/>
  <c r="Z32" i="17"/>
  <c r="Y32" i="17"/>
  <c r="Z31" i="17"/>
  <c r="Y31" i="17"/>
  <c r="Z30" i="17"/>
  <c r="Y30" i="17"/>
  <c r="Z29" i="17"/>
  <c r="Y29" i="17"/>
  <c r="Z28" i="17"/>
  <c r="Y28" i="17"/>
  <c r="Z27" i="17"/>
  <c r="Y27" i="17"/>
  <c r="Z26" i="17"/>
  <c r="Y26" i="17"/>
  <c r="Z25" i="17"/>
  <c r="Y25" i="17"/>
  <c r="Z24" i="17"/>
  <c r="Y24" i="17"/>
  <c r="Z23" i="17"/>
  <c r="Y23" i="17"/>
  <c r="Z22" i="17"/>
  <c r="Y22" i="17"/>
  <c r="Z21" i="17"/>
  <c r="Y21" i="17"/>
  <c r="Z20" i="17"/>
  <c r="Y20" i="17"/>
  <c r="Z19" i="17"/>
  <c r="Y19" i="17"/>
  <c r="Z18" i="17"/>
  <c r="Y18" i="17"/>
  <c r="Z17" i="17"/>
  <c r="Y17" i="17"/>
  <c r="Z16" i="17"/>
  <c r="Y16" i="17"/>
  <c r="Z15" i="17"/>
  <c r="Y15" i="17"/>
  <c r="Z14" i="17"/>
  <c r="Y14" i="17"/>
  <c r="Z13" i="17"/>
  <c r="Y13" i="17"/>
  <c r="Z12" i="17"/>
  <c r="Y12" i="17"/>
  <c r="Z11" i="17"/>
  <c r="Y11" i="17"/>
  <c r="Z10" i="17"/>
  <c r="Y10" i="17"/>
  <c r="Z9" i="17"/>
  <c r="Y9" i="17"/>
  <c r="Z8" i="17"/>
  <c r="Y8" i="17"/>
  <c r="Z7" i="17"/>
  <c r="Y7" i="17"/>
  <c r="Z6" i="17"/>
  <c r="Y6" i="17"/>
  <c r="Z5" i="17"/>
  <c r="Y5" i="17"/>
  <c r="O15" i="6"/>
  <c r="CE57" i="16"/>
  <c r="CD57" i="16"/>
  <c r="CC57" i="16"/>
  <c r="CB57" i="16"/>
  <c r="CA57" i="16"/>
  <c r="BZ57" i="16"/>
  <c r="BY57" i="16"/>
  <c r="BX57" i="16"/>
  <c r="BW57" i="16"/>
  <c r="BV57" i="16"/>
  <c r="BU57" i="16"/>
  <c r="BT57" i="16"/>
  <c r="BS57" i="16"/>
  <c r="BR57" i="16"/>
  <c r="BQ57" i="16"/>
  <c r="BP57" i="16"/>
  <c r="CE56" i="16"/>
  <c r="CE58" i="16" s="1"/>
  <c r="CD56" i="16"/>
  <c r="CD58" i="16" s="1"/>
  <c r="CC56" i="16"/>
  <c r="CC58" i="16" s="1"/>
  <c r="CB56" i="16"/>
  <c r="CB58" i="16" s="1"/>
  <c r="CA56" i="16"/>
  <c r="BZ56" i="16"/>
  <c r="BY56" i="16"/>
  <c r="BX56" i="16"/>
  <c r="BX58" i="16" s="1"/>
  <c r="BW56" i="16"/>
  <c r="BW58" i="16" s="1"/>
  <c r="BV56" i="16"/>
  <c r="BV58" i="16" s="1"/>
  <c r="BU56" i="16"/>
  <c r="BU58" i="16" s="1"/>
  <c r="BT56" i="16"/>
  <c r="BT58" i="16" s="1"/>
  <c r="BS56" i="16"/>
  <c r="BS58" i="16" s="1"/>
  <c r="BR56" i="16"/>
  <c r="BR58" i="16" s="1"/>
  <c r="BQ56" i="16"/>
  <c r="BQ58" i="16" s="1"/>
  <c r="BP56" i="16"/>
  <c r="BP58" i="16" s="1"/>
  <c r="CK54" i="16"/>
  <c r="CL54" i="16" s="1"/>
  <c r="CM54" i="16" s="1"/>
  <c r="CG54" i="16"/>
  <c r="CH54" i="16" s="1"/>
  <c r="CI54" i="16" s="1"/>
  <c r="CK53" i="16"/>
  <c r="CL53" i="16" s="1"/>
  <c r="CM53" i="16" s="1"/>
  <c r="CG53" i="16"/>
  <c r="CH53" i="16" s="1"/>
  <c r="CI53" i="16" s="1"/>
  <c r="CK52" i="16"/>
  <c r="CL52" i="16" s="1"/>
  <c r="CM52" i="16" s="1"/>
  <c r="CG52" i="16"/>
  <c r="CH52" i="16" s="1"/>
  <c r="CI52" i="16" s="1"/>
  <c r="CK51" i="16"/>
  <c r="CL51" i="16" s="1"/>
  <c r="CM51" i="16" s="1"/>
  <c r="CG51" i="16"/>
  <c r="CH51" i="16" s="1"/>
  <c r="CI51" i="16" s="1"/>
  <c r="CK50" i="16"/>
  <c r="CL50" i="16" s="1"/>
  <c r="CM50" i="16" s="1"/>
  <c r="CG50" i="16"/>
  <c r="CH50" i="16" s="1"/>
  <c r="CI50" i="16" s="1"/>
  <c r="CK49" i="16"/>
  <c r="CL49" i="16" s="1"/>
  <c r="CM49" i="16" s="1"/>
  <c r="CG49" i="16"/>
  <c r="CH49" i="16" s="1"/>
  <c r="CI49" i="16" s="1"/>
  <c r="CK48" i="16"/>
  <c r="CL48" i="16" s="1"/>
  <c r="CM48" i="16" s="1"/>
  <c r="CG48" i="16"/>
  <c r="CH48" i="16" s="1"/>
  <c r="CI48" i="16" s="1"/>
  <c r="CK47" i="16"/>
  <c r="CL47" i="16" s="1"/>
  <c r="CM47" i="16" s="1"/>
  <c r="CG47" i="16"/>
  <c r="CH47" i="16" s="1"/>
  <c r="CI47" i="16" s="1"/>
  <c r="CK46" i="16"/>
  <c r="CL46" i="16" s="1"/>
  <c r="CM46" i="16" s="1"/>
  <c r="CG46" i="16"/>
  <c r="CH46" i="16" s="1"/>
  <c r="CI46" i="16" s="1"/>
  <c r="CK45" i="16"/>
  <c r="CL45" i="16" s="1"/>
  <c r="CM45" i="16" s="1"/>
  <c r="CG45" i="16"/>
  <c r="CH45" i="16" s="1"/>
  <c r="CI45" i="16" s="1"/>
  <c r="CK44" i="16"/>
  <c r="CL44" i="16" s="1"/>
  <c r="CM44" i="16" s="1"/>
  <c r="CG44" i="16"/>
  <c r="CH44" i="16" s="1"/>
  <c r="CI44" i="16" s="1"/>
  <c r="CK43" i="16"/>
  <c r="CL43" i="16" s="1"/>
  <c r="CM43" i="16" s="1"/>
  <c r="CG43" i="16"/>
  <c r="CH43" i="16" s="1"/>
  <c r="CI43" i="16" s="1"/>
  <c r="CK42" i="16"/>
  <c r="CL42" i="16" s="1"/>
  <c r="CM42" i="16" s="1"/>
  <c r="CG42" i="16"/>
  <c r="CH42" i="16" s="1"/>
  <c r="CI42" i="16" s="1"/>
  <c r="CK41" i="16"/>
  <c r="CL41" i="16" s="1"/>
  <c r="CM41" i="16" s="1"/>
  <c r="CG41" i="16"/>
  <c r="CH41" i="16" s="1"/>
  <c r="CI41" i="16" s="1"/>
  <c r="CK40" i="16"/>
  <c r="CL40" i="16" s="1"/>
  <c r="CM40" i="16" s="1"/>
  <c r="CG40" i="16"/>
  <c r="CH40" i="16" s="1"/>
  <c r="CI40" i="16" s="1"/>
  <c r="CK39" i="16"/>
  <c r="CL39" i="16" s="1"/>
  <c r="CM39" i="16" s="1"/>
  <c r="CG39" i="16"/>
  <c r="CH39" i="16" s="1"/>
  <c r="CI39" i="16" s="1"/>
  <c r="CK38" i="16"/>
  <c r="CL38" i="16" s="1"/>
  <c r="CM38" i="16" s="1"/>
  <c r="CG38" i="16"/>
  <c r="CH38" i="16" s="1"/>
  <c r="CI38" i="16" s="1"/>
  <c r="CK37" i="16"/>
  <c r="CL37" i="16" s="1"/>
  <c r="CM37" i="16" s="1"/>
  <c r="CG37" i="16"/>
  <c r="CH37" i="16" s="1"/>
  <c r="CI37" i="16" s="1"/>
  <c r="CK36" i="16"/>
  <c r="CL36" i="16" s="1"/>
  <c r="CM36" i="16" s="1"/>
  <c r="CG36" i="16"/>
  <c r="CH36" i="16" s="1"/>
  <c r="CI36" i="16" s="1"/>
  <c r="CK35" i="16"/>
  <c r="CL35" i="16" s="1"/>
  <c r="CM35" i="16" s="1"/>
  <c r="CG35" i="16"/>
  <c r="CH35" i="16" s="1"/>
  <c r="CI35" i="16" s="1"/>
  <c r="CK34" i="16"/>
  <c r="CL34" i="16" s="1"/>
  <c r="CM34" i="16" s="1"/>
  <c r="CG34" i="16"/>
  <c r="CH34" i="16" s="1"/>
  <c r="CI34" i="16" s="1"/>
  <c r="CK33" i="16"/>
  <c r="CL33" i="16" s="1"/>
  <c r="CM33" i="16" s="1"/>
  <c r="CG33" i="16"/>
  <c r="CH33" i="16" s="1"/>
  <c r="CI33" i="16" s="1"/>
  <c r="CK32" i="16"/>
  <c r="CL32" i="16" s="1"/>
  <c r="CM32" i="16" s="1"/>
  <c r="CG32" i="16"/>
  <c r="CH32" i="16" s="1"/>
  <c r="CI32" i="16" s="1"/>
  <c r="CK31" i="16"/>
  <c r="CL31" i="16" s="1"/>
  <c r="CM31" i="16" s="1"/>
  <c r="CG31" i="16"/>
  <c r="CH31" i="16" s="1"/>
  <c r="CI31" i="16" s="1"/>
  <c r="CK30" i="16"/>
  <c r="CL30" i="16" s="1"/>
  <c r="CM30" i="16" s="1"/>
  <c r="CG30" i="16"/>
  <c r="CH30" i="16" s="1"/>
  <c r="CI30" i="16" s="1"/>
  <c r="CK29" i="16"/>
  <c r="CL29" i="16" s="1"/>
  <c r="CM29" i="16" s="1"/>
  <c r="CG29" i="16"/>
  <c r="CH29" i="16" s="1"/>
  <c r="CI29" i="16" s="1"/>
  <c r="CK28" i="16"/>
  <c r="CL28" i="16" s="1"/>
  <c r="CM28" i="16" s="1"/>
  <c r="CG28" i="16"/>
  <c r="CH28" i="16" s="1"/>
  <c r="CI28" i="16" s="1"/>
  <c r="CK27" i="16"/>
  <c r="CL27" i="16" s="1"/>
  <c r="CM27" i="16" s="1"/>
  <c r="CG27" i="16"/>
  <c r="CH27" i="16" s="1"/>
  <c r="CI27" i="16" s="1"/>
  <c r="CK26" i="16"/>
  <c r="CL26" i="16" s="1"/>
  <c r="CM26" i="16" s="1"/>
  <c r="CG26" i="16"/>
  <c r="CH26" i="16" s="1"/>
  <c r="CI26" i="16" s="1"/>
  <c r="CK25" i="16"/>
  <c r="CL25" i="16" s="1"/>
  <c r="CM25" i="16" s="1"/>
  <c r="CG25" i="16"/>
  <c r="CH25" i="16" s="1"/>
  <c r="CI25" i="16" s="1"/>
  <c r="CK24" i="16"/>
  <c r="CL24" i="16" s="1"/>
  <c r="CM24" i="16" s="1"/>
  <c r="CG24" i="16"/>
  <c r="CH24" i="16" s="1"/>
  <c r="CI24" i="16" s="1"/>
  <c r="CK23" i="16"/>
  <c r="CL23" i="16" s="1"/>
  <c r="CM23" i="16" s="1"/>
  <c r="CG23" i="16"/>
  <c r="CH23" i="16" s="1"/>
  <c r="CI23" i="16" s="1"/>
  <c r="CK22" i="16"/>
  <c r="CL22" i="16" s="1"/>
  <c r="CM22" i="16" s="1"/>
  <c r="CG22" i="16"/>
  <c r="CH22" i="16" s="1"/>
  <c r="CI22" i="16" s="1"/>
  <c r="CK21" i="16"/>
  <c r="CL21" i="16" s="1"/>
  <c r="CM21" i="16" s="1"/>
  <c r="CG21" i="16"/>
  <c r="CH21" i="16" s="1"/>
  <c r="CI21" i="16" s="1"/>
  <c r="CK20" i="16"/>
  <c r="CL20" i="16" s="1"/>
  <c r="CM20" i="16" s="1"/>
  <c r="CG20" i="16"/>
  <c r="CH20" i="16" s="1"/>
  <c r="CI20" i="16" s="1"/>
  <c r="CK19" i="16"/>
  <c r="CL19" i="16" s="1"/>
  <c r="CM19" i="16" s="1"/>
  <c r="CG19" i="16"/>
  <c r="CH19" i="16" s="1"/>
  <c r="CI19" i="16" s="1"/>
  <c r="CK18" i="16"/>
  <c r="CL18" i="16" s="1"/>
  <c r="CM18" i="16" s="1"/>
  <c r="CG18" i="16"/>
  <c r="CH18" i="16" s="1"/>
  <c r="CI18" i="16" s="1"/>
  <c r="CK17" i="16"/>
  <c r="CL17" i="16" s="1"/>
  <c r="CM17" i="16" s="1"/>
  <c r="CG17" i="16"/>
  <c r="CH17" i="16" s="1"/>
  <c r="CI17" i="16" s="1"/>
  <c r="CK16" i="16"/>
  <c r="CL16" i="16" s="1"/>
  <c r="CM16" i="16" s="1"/>
  <c r="CG16" i="16"/>
  <c r="CH16" i="16" s="1"/>
  <c r="CI16" i="16" s="1"/>
  <c r="CK15" i="16"/>
  <c r="CL15" i="16" s="1"/>
  <c r="CM15" i="16" s="1"/>
  <c r="CG15" i="16"/>
  <c r="CH15" i="16" s="1"/>
  <c r="CI15" i="16" s="1"/>
  <c r="CK14" i="16"/>
  <c r="CL14" i="16" s="1"/>
  <c r="CM14" i="16" s="1"/>
  <c r="CG14" i="16"/>
  <c r="CH14" i="16" s="1"/>
  <c r="CI14" i="16" s="1"/>
  <c r="CK13" i="16"/>
  <c r="CL13" i="16" s="1"/>
  <c r="CM13" i="16" s="1"/>
  <c r="CG13" i="16"/>
  <c r="CH13" i="16" s="1"/>
  <c r="CI13" i="16" s="1"/>
  <c r="CK12" i="16"/>
  <c r="CL12" i="16" s="1"/>
  <c r="CM12" i="16" s="1"/>
  <c r="CG12" i="16"/>
  <c r="CH12" i="16" s="1"/>
  <c r="CI12" i="16" s="1"/>
  <c r="CK11" i="16"/>
  <c r="CL11" i="16" s="1"/>
  <c r="CM11" i="16" s="1"/>
  <c r="CG11" i="16"/>
  <c r="CH11" i="16" s="1"/>
  <c r="CI11" i="16" s="1"/>
  <c r="CK10" i="16"/>
  <c r="CL10" i="16" s="1"/>
  <c r="CM10" i="16" s="1"/>
  <c r="CG10" i="16"/>
  <c r="CH10" i="16" s="1"/>
  <c r="CI10" i="16" s="1"/>
  <c r="CK9" i="16"/>
  <c r="CL9" i="16" s="1"/>
  <c r="CM9" i="16" s="1"/>
  <c r="CG9" i="16"/>
  <c r="CH9" i="16" s="1"/>
  <c r="CI9" i="16" s="1"/>
  <c r="CK8" i="16"/>
  <c r="CL8" i="16" s="1"/>
  <c r="CM8" i="16" s="1"/>
  <c r="CG8" i="16"/>
  <c r="CH8" i="16" s="1"/>
  <c r="CI8" i="16" s="1"/>
  <c r="CK7" i="16"/>
  <c r="CL7" i="16" s="1"/>
  <c r="CM7" i="16" s="1"/>
  <c r="CG7" i="16"/>
  <c r="CH7" i="16" s="1"/>
  <c r="CI7" i="16" s="1"/>
  <c r="CK6" i="16"/>
  <c r="CL6" i="16" s="1"/>
  <c r="CM6" i="16" s="1"/>
  <c r="CG6" i="16"/>
  <c r="CH6" i="16" s="1"/>
  <c r="CI6" i="16" s="1"/>
  <c r="CK5" i="16"/>
  <c r="CL5" i="16" s="1"/>
  <c r="CM5" i="16" s="1"/>
  <c r="CG5" i="16"/>
  <c r="CH5" i="16" s="1"/>
  <c r="CI5" i="16" s="1"/>
  <c r="AY57" i="16"/>
  <c r="AX57" i="16"/>
  <c r="AW57" i="16"/>
  <c r="AV57" i="16"/>
  <c r="AU57" i="16"/>
  <c r="AT57" i="16"/>
  <c r="AS57" i="16"/>
  <c r="AR57" i="16"/>
  <c r="AQ57" i="16"/>
  <c r="AP57" i="16"/>
  <c r="AO57" i="16"/>
  <c r="AN57" i="16"/>
  <c r="AM57" i="16"/>
  <c r="AL57" i="16"/>
  <c r="AK57" i="16"/>
  <c r="AJ57" i="16"/>
  <c r="AY56" i="16"/>
  <c r="AY58" i="16" s="1"/>
  <c r="AX56" i="16"/>
  <c r="AW56" i="16"/>
  <c r="AW58" i="16" s="1"/>
  <c r="AV56" i="16"/>
  <c r="AV58" i="16" s="1"/>
  <c r="AU56" i="16"/>
  <c r="AU58" i="16" s="1"/>
  <c r="AT56" i="16"/>
  <c r="AT58" i="16" s="1"/>
  <c r="AS56" i="16"/>
  <c r="AS58" i="16" s="1"/>
  <c r="AR56" i="16"/>
  <c r="AR58" i="16" s="1"/>
  <c r="AQ56" i="16"/>
  <c r="AQ58" i="16" s="1"/>
  <c r="AP56" i="16"/>
  <c r="AP58" i="16" s="1"/>
  <c r="AO56" i="16"/>
  <c r="AO58" i="16" s="1"/>
  <c r="AN56" i="16"/>
  <c r="AN58" i="16" s="1"/>
  <c r="AM56" i="16"/>
  <c r="AM58" i="16" s="1"/>
  <c r="AL56" i="16"/>
  <c r="AL58" i="16" s="1"/>
  <c r="AK56" i="16"/>
  <c r="AK58" i="16" s="1"/>
  <c r="AJ56" i="16"/>
  <c r="AJ58" i="16" s="1"/>
  <c r="BE54" i="16"/>
  <c r="BF54" i="16" s="1"/>
  <c r="BG54" i="16" s="1"/>
  <c r="BA54" i="16"/>
  <c r="BE53" i="16"/>
  <c r="BF53" i="16" s="1"/>
  <c r="BG53" i="16" s="1"/>
  <c r="BA53" i="16"/>
  <c r="BE52" i="16"/>
  <c r="BF52" i="16" s="1"/>
  <c r="BG52" i="16" s="1"/>
  <c r="BA52" i="16"/>
  <c r="BE51" i="16"/>
  <c r="BF51" i="16" s="1"/>
  <c r="BG51" i="16" s="1"/>
  <c r="BA51" i="16"/>
  <c r="BE50" i="16"/>
  <c r="BF50" i="16" s="1"/>
  <c r="BG50" i="16" s="1"/>
  <c r="BA50" i="16"/>
  <c r="BE49" i="16"/>
  <c r="BF49" i="16" s="1"/>
  <c r="BG49" i="16" s="1"/>
  <c r="BA49" i="16"/>
  <c r="BE48" i="16"/>
  <c r="BF48" i="16" s="1"/>
  <c r="BG48" i="16" s="1"/>
  <c r="BA48" i="16"/>
  <c r="BE47" i="16"/>
  <c r="BF47" i="16" s="1"/>
  <c r="BG47" i="16" s="1"/>
  <c r="BA47" i="16"/>
  <c r="BE46" i="16"/>
  <c r="BF46" i="16" s="1"/>
  <c r="BG46" i="16" s="1"/>
  <c r="BA46" i="16"/>
  <c r="BE45" i="16"/>
  <c r="BF45" i="16" s="1"/>
  <c r="BG45" i="16" s="1"/>
  <c r="BA45" i="16"/>
  <c r="BE44" i="16"/>
  <c r="BF44" i="16" s="1"/>
  <c r="BG44" i="16" s="1"/>
  <c r="BA44" i="16"/>
  <c r="BE43" i="16"/>
  <c r="BF43" i="16" s="1"/>
  <c r="BG43" i="16" s="1"/>
  <c r="BA43" i="16"/>
  <c r="BE42" i="16"/>
  <c r="BF42" i="16" s="1"/>
  <c r="BG42" i="16" s="1"/>
  <c r="BA42" i="16"/>
  <c r="BE41" i="16"/>
  <c r="BF41" i="16" s="1"/>
  <c r="BG41" i="16" s="1"/>
  <c r="BA41" i="16"/>
  <c r="BE40" i="16"/>
  <c r="BF40" i="16" s="1"/>
  <c r="BG40" i="16" s="1"/>
  <c r="BA40" i="16"/>
  <c r="BE39" i="16"/>
  <c r="BF39" i="16" s="1"/>
  <c r="BG39" i="16" s="1"/>
  <c r="BA39" i="16"/>
  <c r="BE38" i="16"/>
  <c r="BF38" i="16" s="1"/>
  <c r="BG38" i="16" s="1"/>
  <c r="BA38" i="16"/>
  <c r="BE37" i="16"/>
  <c r="BF37" i="16" s="1"/>
  <c r="BG37" i="16" s="1"/>
  <c r="BA37" i="16"/>
  <c r="BE36" i="16"/>
  <c r="BF36" i="16" s="1"/>
  <c r="BG36" i="16" s="1"/>
  <c r="BA36" i="16"/>
  <c r="BE35" i="16"/>
  <c r="BF35" i="16" s="1"/>
  <c r="BG35" i="16" s="1"/>
  <c r="BA35" i="16"/>
  <c r="BE34" i="16"/>
  <c r="BF34" i="16" s="1"/>
  <c r="BG34" i="16" s="1"/>
  <c r="BA34" i="16"/>
  <c r="BE33" i="16"/>
  <c r="BF33" i="16" s="1"/>
  <c r="BG33" i="16" s="1"/>
  <c r="BA33" i="16"/>
  <c r="BE32" i="16"/>
  <c r="BF32" i="16" s="1"/>
  <c r="BG32" i="16" s="1"/>
  <c r="BA32" i="16"/>
  <c r="BE31" i="16"/>
  <c r="BF31" i="16" s="1"/>
  <c r="BG31" i="16" s="1"/>
  <c r="BA31" i="16"/>
  <c r="BE30" i="16"/>
  <c r="BF30" i="16" s="1"/>
  <c r="BG30" i="16" s="1"/>
  <c r="BA30" i="16"/>
  <c r="BE29" i="16"/>
  <c r="BF29" i="16" s="1"/>
  <c r="BG29" i="16" s="1"/>
  <c r="BA29" i="16"/>
  <c r="BE28" i="16"/>
  <c r="BF28" i="16" s="1"/>
  <c r="BG28" i="16" s="1"/>
  <c r="BA28" i="16"/>
  <c r="BE27" i="16"/>
  <c r="BF27" i="16" s="1"/>
  <c r="BG27" i="16" s="1"/>
  <c r="BA27" i="16"/>
  <c r="BE26" i="16"/>
  <c r="BF26" i="16" s="1"/>
  <c r="BG26" i="16" s="1"/>
  <c r="BA26" i="16"/>
  <c r="BE25" i="16"/>
  <c r="BF25" i="16" s="1"/>
  <c r="BG25" i="16" s="1"/>
  <c r="BA25" i="16"/>
  <c r="BE24" i="16"/>
  <c r="BF24" i="16" s="1"/>
  <c r="BG24" i="16" s="1"/>
  <c r="BA24" i="16"/>
  <c r="BE23" i="16"/>
  <c r="BF23" i="16" s="1"/>
  <c r="BG23" i="16" s="1"/>
  <c r="BA23" i="16"/>
  <c r="BE22" i="16"/>
  <c r="BF22" i="16" s="1"/>
  <c r="BG22" i="16" s="1"/>
  <c r="BA22" i="16"/>
  <c r="BE21" i="16"/>
  <c r="BF21" i="16" s="1"/>
  <c r="BG21" i="16" s="1"/>
  <c r="BA21" i="16"/>
  <c r="BE20" i="16"/>
  <c r="BF20" i="16" s="1"/>
  <c r="BG20" i="16" s="1"/>
  <c r="BA20" i="16"/>
  <c r="BE19" i="16"/>
  <c r="BF19" i="16" s="1"/>
  <c r="BG19" i="16" s="1"/>
  <c r="BA19" i="16"/>
  <c r="BE18" i="16"/>
  <c r="BF18" i="16" s="1"/>
  <c r="BG18" i="16" s="1"/>
  <c r="BA18" i="16"/>
  <c r="BE17" i="16"/>
  <c r="BF17" i="16" s="1"/>
  <c r="BG17" i="16" s="1"/>
  <c r="BA17" i="16"/>
  <c r="BE16" i="16"/>
  <c r="BF16" i="16" s="1"/>
  <c r="BG16" i="16" s="1"/>
  <c r="BA16" i="16"/>
  <c r="BE15" i="16"/>
  <c r="BF15" i="16" s="1"/>
  <c r="BG15" i="16" s="1"/>
  <c r="BA15" i="16"/>
  <c r="BE14" i="16"/>
  <c r="BF14" i="16" s="1"/>
  <c r="BG14" i="16" s="1"/>
  <c r="BA14" i="16"/>
  <c r="BE13" i="16"/>
  <c r="BF13" i="16" s="1"/>
  <c r="BG13" i="16" s="1"/>
  <c r="BA13" i="16"/>
  <c r="BE12" i="16"/>
  <c r="BF12" i="16" s="1"/>
  <c r="BG12" i="16" s="1"/>
  <c r="BA12" i="16"/>
  <c r="BE11" i="16"/>
  <c r="BF11" i="16" s="1"/>
  <c r="BG11" i="16" s="1"/>
  <c r="BA11" i="16"/>
  <c r="BE10" i="16"/>
  <c r="BF10" i="16" s="1"/>
  <c r="BG10" i="16" s="1"/>
  <c r="BA10" i="16"/>
  <c r="BE9" i="16"/>
  <c r="BF9" i="16" s="1"/>
  <c r="BG9" i="16" s="1"/>
  <c r="BA9" i="16"/>
  <c r="BE8" i="16"/>
  <c r="BF8" i="16" s="1"/>
  <c r="BG8" i="16" s="1"/>
  <c r="BA8" i="16"/>
  <c r="BE7" i="16"/>
  <c r="BF7" i="16" s="1"/>
  <c r="BG7" i="16" s="1"/>
  <c r="BA7" i="16"/>
  <c r="BE6" i="16"/>
  <c r="BF6" i="16" s="1"/>
  <c r="BG6" i="16" s="1"/>
  <c r="BA6" i="16"/>
  <c r="BE5" i="16"/>
  <c r="BF5" i="16" s="1"/>
  <c r="BG5" i="16" s="1"/>
  <c r="BA5" i="16"/>
  <c r="E56" i="16"/>
  <c r="F56" i="16"/>
  <c r="G56" i="16"/>
  <c r="G58" i="16" s="1"/>
  <c r="H56" i="16"/>
  <c r="H58" i="16" s="1"/>
  <c r="I56" i="16"/>
  <c r="J56" i="16"/>
  <c r="K56" i="16"/>
  <c r="L56" i="16"/>
  <c r="M56" i="16"/>
  <c r="N56" i="16"/>
  <c r="O56" i="16"/>
  <c r="O58" i="16" s="1"/>
  <c r="P56" i="16"/>
  <c r="Q56" i="16"/>
  <c r="R56" i="16"/>
  <c r="S56" i="16"/>
  <c r="E57" i="16"/>
  <c r="F57" i="16"/>
  <c r="G57" i="16"/>
  <c r="H57" i="16"/>
  <c r="I57" i="16"/>
  <c r="J57" i="16"/>
  <c r="K57" i="16"/>
  <c r="L57" i="16"/>
  <c r="M57" i="16"/>
  <c r="N57" i="16"/>
  <c r="O57" i="16"/>
  <c r="P57" i="16"/>
  <c r="Q57" i="16"/>
  <c r="R57" i="16"/>
  <c r="S57" i="16"/>
  <c r="D57" i="16"/>
  <c r="D56" i="16"/>
  <c r="BO56" i="15"/>
  <c r="BN56" i="15"/>
  <c r="BM56" i="15"/>
  <c r="BL56" i="15"/>
  <c r="BK56" i="15"/>
  <c r="BJ56" i="15"/>
  <c r="BI56" i="15"/>
  <c r="BH56" i="15"/>
  <c r="BG56" i="15"/>
  <c r="BF56" i="15"/>
  <c r="BE56" i="15"/>
  <c r="BD56" i="15"/>
  <c r="BC56" i="15"/>
  <c r="BB56" i="15"/>
  <c r="BA56" i="15"/>
  <c r="AZ56" i="15"/>
  <c r="BS57" i="15" s="1"/>
  <c r="AQ56" i="15"/>
  <c r="AP56" i="15"/>
  <c r="AO56" i="15"/>
  <c r="AN56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E56" i="15"/>
  <c r="F56" i="15"/>
  <c r="G56" i="15"/>
  <c r="H56" i="15"/>
  <c r="I56" i="15"/>
  <c r="J56" i="15"/>
  <c r="K56" i="15"/>
  <c r="L56" i="15"/>
  <c r="M56" i="15"/>
  <c r="N56" i="15"/>
  <c r="O56" i="15"/>
  <c r="P56" i="15"/>
  <c r="Q56" i="15"/>
  <c r="R56" i="15"/>
  <c r="S56" i="15"/>
  <c r="D56" i="15"/>
  <c r="W57" i="15" s="1"/>
  <c r="U6" i="16"/>
  <c r="Y6" i="16"/>
  <c r="Z6" i="16" s="1"/>
  <c r="AA6" i="16" s="1"/>
  <c r="U7" i="16"/>
  <c r="Y7" i="16"/>
  <c r="Z7" i="16" s="1"/>
  <c r="AA7" i="16" s="1"/>
  <c r="U8" i="16"/>
  <c r="Y8" i="16"/>
  <c r="Z8" i="16" s="1"/>
  <c r="AA8" i="16" s="1"/>
  <c r="U9" i="16"/>
  <c r="Y9" i="16"/>
  <c r="Z9" i="16" s="1"/>
  <c r="AA9" i="16" s="1"/>
  <c r="U10" i="16"/>
  <c r="Y10" i="16"/>
  <c r="Z10" i="16" s="1"/>
  <c r="AA10" i="16" s="1"/>
  <c r="U11" i="16"/>
  <c r="Y11" i="16"/>
  <c r="Z11" i="16" s="1"/>
  <c r="AA11" i="16" s="1"/>
  <c r="U12" i="16"/>
  <c r="Y12" i="16"/>
  <c r="Z12" i="16" s="1"/>
  <c r="AA12" i="16" s="1"/>
  <c r="U13" i="16"/>
  <c r="Y13" i="16"/>
  <c r="Z13" i="16" s="1"/>
  <c r="AA13" i="16" s="1"/>
  <c r="U14" i="16"/>
  <c r="Y14" i="16"/>
  <c r="Z14" i="16" s="1"/>
  <c r="AA14" i="16" s="1"/>
  <c r="U15" i="16"/>
  <c r="Y15" i="16"/>
  <c r="Z15" i="16" s="1"/>
  <c r="AA15" i="16" s="1"/>
  <c r="U16" i="16"/>
  <c r="Y16" i="16"/>
  <c r="Z16" i="16" s="1"/>
  <c r="AA16" i="16" s="1"/>
  <c r="U17" i="16"/>
  <c r="Y17" i="16"/>
  <c r="Z17" i="16" s="1"/>
  <c r="AA17" i="16" s="1"/>
  <c r="U18" i="16"/>
  <c r="Y18" i="16"/>
  <c r="Z18" i="16" s="1"/>
  <c r="AA18" i="16" s="1"/>
  <c r="U19" i="16"/>
  <c r="Y19" i="16"/>
  <c r="Z19" i="16" s="1"/>
  <c r="AA19" i="16" s="1"/>
  <c r="U20" i="16"/>
  <c r="Y20" i="16"/>
  <c r="Z20" i="16" s="1"/>
  <c r="AA20" i="16" s="1"/>
  <c r="U21" i="16"/>
  <c r="Y21" i="16"/>
  <c r="Z21" i="16" s="1"/>
  <c r="AA21" i="16" s="1"/>
  <c r="U22" i="16"/>
  <c r="Y22" i="16"/>
  <c r="Z22" i="16" s="1"/>
  <c r="AA22" i="16" s="1"/>
  <c r="U23" i="16"/>
  <c r="Y23" i="16"/>
  <c r="Z23" i="16" s="1"/>
  <c r="AA23" i="16" s="1"/>
  <c r="U24" i="16"/>
  <c r="Y24" i="16"/>
  <c r="Z24" i="16" s="1"/>
  <c r="AA24" i="16" s="1"/>
  <c r="U25" i="16"/>
  <c r="Y25" i="16"/>
  <c r="Z25" i="16" s="1"/>
  <c r="AA25" i="16" s="1"/>
  <c r="U26" i="16"/>
  <c r="Y26" i="16"/>
  <c r="Z26" i="16" s="1"/>
  <c r="AA26" i="16" s="1"/>
  <c r="U27" i="16"/>
  <c r="Y27" i="16"/>
  <c r="Z27" i="16" s="1"/>
  <c r="AA27" i="16" s="1"/>
  <c r="U28" i="16"/>
  <c r="Y28" i="16"/>
  <c r="Z28" i="16" s="1"/>
  <c r="AA28" i="16" s="1"/>
  <c r="U29" i="16"/>
  <c r="Y29" i="16"/>
  <c r="Z29" i="16" s="1"/>
  <c r="AA29" i="16" s="1"/>
  <c r="U30" i="16"/>
  <c r="Y30" i="16"/>
  <c r="Z30" i="16" s="1"/>
  <c r="AA30" i="16" s="1"/>
  <c r="U31" i="16"/>
  <c r="Y31" i="16"/>
  <c r="Z31" i="16" s="1"/>
  <c r="AA31" i="16" s="1"/>
  <c r="U32" i="16"/>
  <c r="Y32" i="16"/>
  <c r="Z32" i="16" s="1"/>
  <c r="AA32" i="16" s="1"/>
  <c r="U33" i="16"/>
  <c r="Y33" i="16"/>
  <c r="Z33" i="16" s="1"/>
  <c r="AA33" i="16" s="1"/>
  <c r="U34" i="16"/>
  <c r="Y34" i="16"/>
  <c r="Z34" i="16" s="1"/>
  <c r="AA34" i="16" s="1"/>
  <c r="U35" i="16"/>
  <c r="Y35" i="16"/>
  <c r="Z35" i="16" s="1"/>
  <c r="AA35" i="16" s="1"/>
  <c r="U36" i="16"/>
  <c r="Y36" i="16"/>
  <c r="Z36" i="16" s="1"/>
  <c r="AA36" i="16" s="1"/>
  <c r="U37" i="16"/>
  <c r="Y37" i="16"/>
  <c r="Z37" i="16" s="1"/>
  <c r="AA37" i="16" s="1"/>
  <c r="U38" i="16"/>
  <c r="Y38" i="16"/>
  <c r="Z38" i="16" s="1"/>
  <c r="AA38" i="16" s="1"/>
  <c r="U39" i="16"/>
  <c r="Y39" i="16"/>
  <c r="Z39" i="16" s="1"/>
  <c r="AA39" i="16" s="1"/>
  <c r="U40" i="16"/>
  <c r="Y40" i="16"/>
  <c r="Z40" i="16" s="1"/>
  <c r="AA40" i="16" s="1"/>
  <c r="U41" i="16"/>
  <c r="Y41" i="16"/>
  <c r="Z41" i="16" s="1"/>
  <c r="AA41" i="16" s="1"/>
  <c r="U42" i="16"/>
  <c r="Y42" i="16"/>
  <c r="Z42" i="16" s="1"/>
  <c r="AA42" i="16" s="1"/>
  <c r="U43" i="16"/>
  <c r="Y43" i="16"/>
  <c r="Z43" i="16" s="1"/>
  <c r="AA43" i="16" s="1"/>
  <c r="U44" i="16"/>
  <c r="Y44" i="16"/>
  <c r="Z44" i="16" s="1"/>
  <c r="AA44" i="16" s="1"/>
  <c r="U45" i="16"/>
  <c r="Y45" i="16"/>
  <c r="Z45" i="16" s="1"/>
  <c r="AA45" i="16" s="1"/>
  <c r="U46" i="16"/>
  <c r="Y46" i="16"/>
  <c r="Z46" i="16" s="1"/>
  <c r="AA46" i="16" s="1"/>
  <c r="U47" i="16"/>
  <c r="Y47" i="16"/>
  <c r="Z47" i="16" s="1"/>
  <c r="AA47" i="16" s="1"/>
  <c r="U48" i="16"/>
  <c r="Y48" i="16"/>
  <c r="Z48" i="16" s="1"/>
  <c r="AA48" i="16" s="1"/>
  <c r="U49" i="16"/>
  <c r="Y49" i="16"/>
  <c r="Z49" i="16" s="1"/>
  <c r="AA49" i="16" s="1"/>
  <c r="U50" i="16"/>
  <c r="Y50" i="16"/>
  <c r="Z50" i="16" s="1"/>
  <c r="AA50" i="16" s="1"/>
  <c r="U51" i="16"/>
  <c r="Y51" i="16"/>
  <c r="Z51" i="16" s="1"/>
  <c r="AA51" i="16" s="1"/>
  <c r="U52" i="16"/>
  <c r="Y52" i="16"/>
  <c r="Z52" i="16" s="1"/>
  <c r="AA52" i="16" s="1"/>
  <c r="U53" i="16"/>
  <c r="Y53" i="16"/>
  <c r="Z53" i="16" s="1"/>
  <c r="AA53" i="16" s="1"/>
  <c r="U54" i="16"/>
  <c r="Y54" i="16"/>
  <c r="Z54" i="16" s="1"/>
  <c r="AA54" i="16" s="1"/>
  <c r="Y5" i="16"/>
  <c r="Z5" i="16" s="1"/>
  <c r="U5" i="16"/>
  <c r="O12" i="6"/>
  <c r="O5" i="6"/>
  <c r="BQ54" i="15"/>
  <c r="BR54" i="15" s="1"/>
  <c r="BS54" i="15" s="1"/>
  <c r="BR53" i="15"/>
  <c r="BS53" i="15" s="1"/>
  <c r="BQ53" i="15"/>
  <c r="BQ52" i="15"/>
  <c r="BR52" i="15" s="1"/>
  <c r="BS52" i="15" s="1"/>
  <c r="BQ51" i="15"/>
  <c r="BR51" i="15" s="1"/>
  <c r="BS51" i="15" s="1"/>
  <c r="BQ50" i="15"/>
  <c r="BR50" i="15" s="1"/>
  <c r="BS50" i="15" s="1"/>
  <c r="BQ49" i="15"/>
  <c r="BR49" i="15" s="1"/>
  <c r="BS49" i="15" s="1"/>
  <c r="BQ48" i="15"/>
  <c r="BR48" i="15" s="1"/>
  <c r="BS48" i="15" s="1"/>
  <c r="BR47" i="15"/>
  <c r="BS47" i="15" s="1"/>
  <c r="BQ47" i="15"/>
  <c r="BQ46" i="15"/>
  <c r="BR46" i="15" s="1"/>
  <c r="BS46" i="15" s="1"/>
  <c r="BQ45" i="15"/>
  <c r="BR45" i="15" s="1"/>
  <c r="BS45" i="15" s="1"/>
  <c r="BQ44" i="15"/>
  <c r="BR44" i="15" s="1"/>
  <c r="BS44" i="15" s="1"/>
  <c r="BR43" i="15"/>
  <c r="BS43" i="15" s="1"/>
  <c r="BQ43" i="15"/>
  <c r="BQ42" i="15"/>
  <c r="BR42" i="15" s="1"/>
  <c r="BS42" i="15" s="1"/>
  <c r="BQ41" i="15"/>
  <c r="BR41" i="15" s="1"/>
  <c r="BS41" i="15" s="1"/>
  <c r="BQ40" i="15"/>
  <c r="BR40" i="15" s="1"/>
  <c r="BS40" i="15" s="1"/>
  <c r="BQ39" i="15"/>
  <c r="BR39" i="15" s="1"/>
  <c r="BS39" i="15" s="1"/>
  <c r="BQ38" i="15"/>
  <c r="BR38" i="15" s="1"/>
  <c r="BS38" i="15" s="1"/>
  <c r="BR37" i="15"/>
  <c r="BS37" i="15" s="1"/>
  <c r="BQ37" i="15"/>
  <c r="BQ36" i="15"/>
  <c r="BR36" i="15" s="1"/>
  <c r="BS36" i="15" s="1"/>
  <c r="BQ35" i="15"/>
  <c r="BR35" i="15" s="1"/>
  <c r="BS35" i="15" s="1"/>
  <c r="BQ34" i="15"/>
  <c r="BR34" i="15" s="1"/>
  <c r="BS34" i="15" s="1"/>
  <c r="BQ33" i="15"/>
  <c r="BR33" i="15" s="1"/>
  <c r="BS33" i="15" s="1"/>
  <c r="BQ32" i="15"/>
  <c r="BR32" i="15" s="1"/>
  <c r="BS32" i="15" s="1"/>
  <c r="BR31" i="15"/>
  <c r="BS31" i="15" s="1"/>
  <c r="BQ31" i="15"/>
  <c r="BQ30" i="15"/>
  <c r="BR30" i="15" s="1"/>
  <c r="BS30" i="15" s="1"/>
  <c r="BQ29" i="15"/>
  <c r="BR29" i="15" s="1"/>
  <c r="BS29" i="15" s="1"/>
  <c r="BQ28" i="15"/>
  <c r="BR28" i="15" s="1"/>
  <c r="BS28" i="15" s="1"/>
  <c r="BQ27" i="15"/>
  <c r="BR27" i="15" s="1"/>
  <c r="BS27" i="15" s="1"/>
  <c r="BQ26" i="15"/>
  <c r="BR26" i="15" s="1"/>
  <c r="BS26" i="15" s="1"/>
  <c r="BQ25" i="15"/>
  <c r="BR25" i="15" s="1"/>
  <c r="BS25" i="15" s="1"/>
  <c r="BQ24" i="15"/>
  <c r="BR24" i="15" s="1"/>
  <c r="BS24" i="15" s="1"/>
  <c r="BQ23" i="15"/>
  <c r="BR23" i="15" s="1"/>
  <c r="BS23" i="15" s="1"/>
  <c r="BQ22" i="15"/>
  <c r="BR22" i="15" s="1"/>
  <c r="BS22" i="15" s="1"/>
  <c r="BQ21" i="15"/>
  <c r="BR21" i="15" s="1"/>
  <c r="BS21" i="15" s="1"/>
  <c r="BQ20" i="15"/>
  <c r="BR20" i="15" s="1"/>
  <c r="BS20" i="15" s="1"/>
  <c r="BQ19" i="15"/>
  <c r="BR19" i="15" s="1"/>
  <c r="BS19" i="15" s="1"/>
  <c r="BQ18" i="15"/>
  <c r="BR18" i="15" s="1"/>
  <c r="BS18" i="15" s="1"/>
  <c r="BQ17" i="15"/>
  <c r="BR17" i="15" s="1"/>
  <c r="BS17" i="15" s="1"/>
  <c r="BQ16" i="15"/>
  <c r="BR16" i="15" s="1"/>
  <c r="BS16" i="15" s="1"/>
  <c r="BQ15" i="15"/>
  <c r="BR15" i="15" s="1"/>
  <c r="BS15" i="15" s="1"/>
  <c r="BQ14" i="15"/>
  <c r="BR14" i="15" s="1"/>
  <c r="BS14" i="15" s="1"/>
  <c r="BQ13" i="15"/>
  <c r="BR13" i="15" s="1"/>
  <c r="BS13" i="15" s="1"/>
  <c r="BQ12" i="15"/>
  <c r="BR12" i="15" s="1"/>
  <c r="BS12" i="15" s="1"/>
  <c r="BR11" i="15"/>
  <c r="BS11" i="15" s="1"/>
  <c r="BQ11" i="15"/>
  <c r="BQ10" i="15"/>
  <c r="BR10" i="15" s="1"/>
  <c r="BS10" i="15" s="1"/>
  <c r="BQ9" i="15"/>
  <c r="BR9" i="15" s="1"/>
  <c r="BS9" i="15" s="1"/>
  <c r="BQ8" i="15"/>
  <c r="BR8" i="15" s="1"/>
  <c r="BS8" i="15" s="1"/>
  <c r="BQ7" i="15"/>
  <c r="BR7" i="15" s="1"/>
  <c r="BS7" i="15" s="1"/>
  <c r="BQ6" i="15"/>
  <c r="BR6" i="15" s="1"/>
  <c r="BS6" i="15" s="1"/>
  <c r="BQ5" i="15"/>
  <c r="BR5" i="15" s="1"/>
  <c r="BS5" i="15" s="1"/>
  <c r="AS54" i="15"/>
  <c r="AT54" i="15" s="1"/>
  <c r="AU54" i="15" s="1"/>
  <c r="AT53" i="15"/>
  <c r="AU53" i="15" s="1"/>
  <c r="AS53" i="15"/>
  <c r="AS52" i="15"/>
  <c r="AT52" i="15" s="1"/>
  <c r="AU52" i="15" s="1"/>
  <c r="AS51" i="15"/>
  <c r="AT51" i="15" s="1"/>
  <c r="AU51" i="15" s="1"/>
  <c r="AS50" i="15"/>
  <c r="AT50" i="15" s="1"/>
  <c r="AU50" i="15" s="1"/>
  <c r="AS49" i="15"/>
  <c r="AT49" i="15" s="1"/>
  <c r="AU49" i="15" s="1"/>
  <c r="AT48" i="15"/>
  <c r="AU48" i="15" s="1"/>
  <c r="AS48" i="15"/>
  <c r="AT47" i="15"/>
  <c r="AU47" i="15" s="1"/>
  <c r="AS47" i="15"/>
  <c r="AS46" i="15"/>
  <c r="AT46" i="15" s="1"/>
  <c r="AU46" i="15" s="1"/>
  <c r="AU45" i="15"/>
  <c r="AT45" i="15"/>
  <c r="AS45" i="15"/>
  <c r="AS44" i="15"/>
  <c r="AT44" i="15" s="1"/>
  <c r="AU44" i="15" s="1"/>
  <c r="AS43" i="15"/>
  <c r="AT43" i="15" s="1"/>
  <c r="AU43" i="15" s="1"/>
  <c r="AS42" i="15"/>
  <c r="AT42" i="15" s="1"/>
  <c r="AU42" i="15" s="1"/>
  <c r="AS41" i="15"/>
  <c r="AT41" i="15" s="1"/>
  <c r="AU41" i="15" s="1"/>
  <c r="AU40" i="15"/>
  <c r="AT40" i="15"/>
  <c r="AS40" i="15"/>
  <c r="AS39" i="15"/>
  <c r="AT39" i="15" s="1"/>
  <c r="AU39" i="15" s="1"/>
  <c r="AS38" i="15"/>
  <c r="AT38" i="15" s="1"/>
  <c r="AU38" i="15" s="1"/>
  <c r="AS37" i="15"/>
  <c r="AT37" i="15" s="1"/>
  <c r="AU37" i="15" s="1"/>
  <c r="AS36" i="15"/>
  <c r="AT36" i="15" s="1"/>
  <c r="AU36" i="15" s="1"/>
  <c r="AS35" i="15"/>
  <c r="AT35" i="15" s="1"/>
  <c r="AU35" i="15" s="1"/>
  <c r="AS34" i="15"/>
  <c r="AT34" i="15" s="1"/>
  <c r="AU34" i="15" s="1"/>
  <c r="AS33" i="15"/>
  <c r="AT33" i="15" s="1"/>
  <c r="AU33" i="15" s="1"/>
  <c r="AS32" i="15"/>
  <c r="AT32" i="15" s="1"/>
  <c r="AU32" i="15" s="1"/>
  <c r="AT31" i="15"/>
  <c r="AU31" i="15" s="1"/>
  <c r="AS31" i="15"/>
  <c r="AS30" i="15"/>
  <c r="AT30" i="15" s="1"/>
  <c r="AU30" i="15" s="1"/>
  <c r="AT29" i="15"/>
  <c r="AU29" i="15" s="1"/>
  <c r="AS29" i="15"/>
  <c r="AS28" i="15"/>
  <c r="AT28" i="15" s="1"/>
  <c r="AU28" i="15" s="1"/>
  <c r="AT27" i="15"/>
  <c r="AU27" i="15" s="1"/>
  <c r="AS27" i="15"/>
  <c r="AS26" i="15"/>
  <c r="AT26" i="15" s="1"/>
  <c r="AU26" i="15" s="1"/>
  <c r="AS25" i="15"/>
  <c r="AT25" i="15" s="1"/>
  <c r="AU25" i="15" s="1"/>
  <c r="AT24" i="15"/>
  <c r="AU24" i="15" s="1"/>
  <c r="AS24" i="15"/>
  <c r="AS23" i="15"/>
  <c r="AT23" i="15" s="1"/>
  <c r="AU23" i="15" s="1"/>
  <c r="AS22" i="15"/>
  <c r="AT22" i="15" s="1"/>
  <c r="AU22" i="15" s="1"/>
  <c r="AS21" i="15"/>
  <c r="AT21" i="15" s="1"/>
  <c r="AU21" i="15" s="1"/>
  <c r="AS20" i="15"/>
  <c r="AT20" i="15" s="1"/>
  <c r="AU20" i="15" s="1"/>
  <c r="AS19" i="15"/>
  <c r="AT19" i="15" s="1"/>
  <c r="AU19" i="15" s="1"/>
  <c r="AS18" i="15"/>
  <c r="AT18" i="15" s="1"/>
  <c r="AU18" i="15" s="1"/>
  <c r="AS17" i="15"/>
  <c r="AT17" i="15" s="1"/>
  <c r="AU17" i="15" s="1"/>
  <c r="AS16" i="15"/>
  <c r="AT16" i="15" s="1"/>
  <c r="AU16" i="15" s="1"/>
  <c r="AT15" i="15"/>
  <c r="AU15" i="15" s="1"/>
  <c r="AS15" i="15"/>
  <c r="AS14" i="15"/>
  <c r="AT14" i="15" s="1"/>
  <c r="AU14" i="15" s="1"/>
  <c r="AU13" i="15"/>
  <c r="AT13" i="15"/>
  <c r="AS13" i="15"/>
  <c r="AS12" i="15"/>
  <c r="AT12" i="15" s="1"/>
  <c r="AU12" i="15" s="1"/>
  <c r="AS11" i="15"/>
  <c r="AT11" i="15" s="1"/>
  <c r="AU11" i="15" s="1"/>
  <c r="AS10" i="15"/>
  <c r="AT10" i="15" s="1"/>
  <c r="AU10" i="15" s="1"/>
  <c r="AS9" i="15"/>
  <c r="AT9" i="15" s="1"/>
  <c r="AU9" i="15" s="1"/>
  <c r="AU8" i="15"/>
  <c r="AT8" i="15"/>
  <c r="AS8" i="15"/>
  <c r="AS7" i="15"/>
  <c r="AT7" i="15" s="1"/>
  <c r="AU7" i="15" s="1"/>
  <c r="AS6" i="15"/>
  <c r="AT6" i="15" s="1"/>
  <c r="AU6" i="15" s="1"/>
  <c r="AS5" i="15"/>
  <c r="AT5" i="15" s="1"/>
  <c r="AU5" i="15" s="1"/>
  <c r="V5" i="15"/>
  <c r="W5" i="15" s="1"/>
  <c r="V6" i="15"/>
  <c r="W6" i="15" s="1"/>
  <c r="V7" i="15"/>
  <c r="W7" i="15" s="1"/>
  <c r="V8" i="15"/>
  <c r="W8" i="15" s="1"/>
  <c r="V9" i="15"/>
  <c r="W9" i="15" s="1"/>
  <c r="V10" i="15"/>
  <c r="W10" i="15" s="1"/>
  <c r="V11" i="15"/>
  <c r="W11" i="15" s="1"/>
  <c r="V12" i="15"/>
  <c r="W12" i="15" s="1"/>
  <c r="V13" i="15"/>
  <c r="W13" i="15" s="1"/>
  <c r="V14" i="15"/>
  <c r="W14" i="15" s="1"/>
  <c r="V15" i="15"/>
  <c r="W15" i="15" s="1"/>
  <c r="V16" i="15"/>
  <c r="W16" i="15" s="1"/>
  <c r="V17" i="15"/>
  <c r="W17" i="15" s="1"/>
  <c r="V18" i="15"/>
  <c r="W18" i="15" s="1"/>
  <c r="V19" i="15"/>
  <c r="W19" i="15" s="1"/>
  <c r="V20" i="15"/>
  <c r="W20" i="15" s="1"/>
  <c r="V21" i="15"/>
  <c r="W21" i="15" s="1"/>
  <c r="V22" i="15"/>
  <c r="W22" i="15" s="1"/>
  <c r="V23" i="15"/>
  <c r="W23" i="15" s="1"/>
  <c r="V24" i="15"/>
  <c r="W24" i="15" s="1"/>
  <c r="V25" i="15"/>
  <c r="W25" i="15" s="1"/>
  <c r="V26" i="15"/>
  <c r="W26" i="15" s="1"/>
  <c r="V27" i="15"/>
  <c r="W27" i="15" s="1"/>
  <c r="V28" i="15"/>
  <c r="W28" i="15" s="1"/>
  <c r="V29" i="15"/>
  <c r="W29" i="15" s="1"/>
  <c r="V30" i="15"/>
  <c r="W30" i="15" s="1"/>
  <c r="V31" i="15"/>
  <c r="W31" i="15" s="1"/>
  <c r="V32" i="15"/>
  <c r="W32" i="15" s="1"/>
  <c r="V33" i="15"/>
  <c r="W33" i="15" s="1"/>
  <c r="V34" i="15"/>
  <c r="W34" i="15" s="1"/>
  <c r="V35" i="15"/>
  <c r="W35" i="15" s="1"/>
  <c r="V36" i="15"/>
  <c r="W36" i="15" s="1"/>
  <c r="V37" i="15"/>
  <c r="W37" i="15" s="1"/>
  <c r="V38" i="15"/>
  <c r="W38" i="15" s="1"/>
  <c r="V39" i="15"/>
  <c r="W39" i="15" s="1"/>
  <c r="V40" i="15"/>
  <c r="W40" i="15" s="1"/>
  <c r="V41" i="15"/>
  <c r="W41" i="15" s="1"/>
  <c r="V42" i="15"/>
  <c r="W42" i="15" s="1"/>
  <c r="V43" i="15"/>
  <c r="W43" i="15" s="1"/>
  <c r="V44" i="15"/>
  <c r="W44" i="15" s="1"/>
  <c r="V45" i="15"/>
  <c r="W45" i="15" s="1"/>
  <c r="V46" i="15"/>
  <c r="W46" i="15" s="1"/>
  <c r="V47" i="15"/>
  <c r="W47" i="15" s="1"/>
  <c r="V48" i="15"/>
  <c r="W48" i="15" s="1"/>
  <c r="V49" i="15"/>
  <c r="W49" i="15" s="1"/>
  <c r="V50" i="15"/>
  <c r="W50" i="15" s="1"/>
  <c r="V51" i="15"/>
  <c r="W51" i="15" s="1"/>
  <c r="V52" i="15"/>
  <c r="W52" i="15" s="1"/>
  <c r="V53" i="15"/>
  <c r="W53" i="15" s="1"/>
  <c r="V54" i="15"/>
  <c r="W54" i="15" s="1"/>
  <c r="U6" i="15"/>
  <c r="U7" i="15"/>
  <c r="U8" i="15"/>
  <c r="U9" i="15"/>
  <c r="U10" i="15"/>
  <c r="U11" i="15"/>
  <c r="U12" i="15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" i="15"/>
  <c r="O20" i="6"/>
  <c r="H20" i="6"/>
  <c r="M20" i="6" s="1"/>
  <c r="G20" i="6"/>
  <c r="L20" i="6" s="1"/>
  <c r="F20" i="6"/>
  <c r="O22" i="6"/>
  <c r="O21" i="6"/>
  <c r="O14" i="6"/>
  <c r="O13" i="6"/>
  <c r="O8" i="6"/>
  <c r="O7" i="6"/>
  <c r="O6" i="6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M125" i="14"/>
  <c r="L125" i="14"/>
  <c r="K125" i="14"/>
  <c r="J125" i="14"/>
  <c r="I125" i="14"/>
  <c r="H125" i="14"/>
  <c r="G125" i="14"/>
  <c r="F125" i="14"/>
  <c r="E125" i="14"/>
  <c r="D125" i="14"/>
  <c r="Y124" i="14"/>
  <c r="Y126" i="14" s="1"/>
  <c r="X124" i="14"/>
  <c r="W124" i="14"/>
  <c r="V124" i="14"/>
  <c r="U124" i="14"/>
  <c r="U126" i="14" s="1"/>
  <c r="T124" i="14"/>
  <c r="T126" i="14" s="1"/>
  <c r="S124" i="14"/>
  <c r="R124" i="14"/>
  <c r="Q124" i="14"/>
  <c r="Q126" i="14" s="1"/>
  <c r="P124" i="14"/>
  <c r="O124" i="14"/>
  <c r="N124" i="14"/>
  <c r="M124" i="14"/>
  <c r="M126" i="14" s="1"/>
  <c r="L124" i="14"/>
  <c r="L126" i="14" s="1"/>
  <c r="K124" i="14"/>
  <c r="J124" i="14"/>
  <c r="I124" i="14"/>
  <c r="I126" i="14" s="1"/>
  <c r="H124" i="14"/>
  <c r="G124" i="14"/>
  <c r="F124" i="14"/>
  <c r="E124" i="14"/>
  <c r="E126" i="14" s="1"/>
  <c r="D124" i="14"/>
  <c r="D126" i="14" s="1"/>
  <c r="AH122" i="14"/>
  <c r="AG122" i="14"/>
  <c r="AC122" i="14"/>
  <c r="AB122" i="14"/>
  <c r="AH121" i="14"/>
  <c r="AG121" i="14"/>
  <c r="AC121" i="14"/>
  <c r="AB121" i="14"/>
  <c r="AH120" i="14"/>
  <c r="AG120" i="14"/>
  <c r="AC120" i="14"/>
  <c r="AB120" i="14"/>
  <c r="AH119" i="14"/>
  <c r="AG119" i="14"/>
  <c r="AC119" i="14"/>
  <c r="AB119" i="14"/>
  <c r="AH118" i="14"/>
  <c r="AG118" i="14"/>
  <c r="AC118" i="14"/>
  <c r="AB118" i="14"/>
  <c r="AH117" i="14"/>
  <c r="AG117" i="14"/>
  <c r="AC117" i="14"/>
  <c r="AB117" i="14"/>
  <c r="AH116" i="14"/>
  <c r="AG116" i="14"/>
  <c r="AC116" i="14"/>
  <c r="AB116" i="14"/>
  <c r="AH115" i="14"/>
  <c r="AG115" i="14"/>
  <c r="AC115" i="14"/>
  <c r="AB115" i="14"/>
  <c r="AH114" i="14"/>
  <c r="AG114" i="14"/>
  <c r="AC114" i="14"/>
  <c r="AB114" i="14"/>
  <c r="AH113" i="14"/>
  <c r="AG113" i="14"/>
  <c r="AC113" i="14"/>
  <c r="AB113" i="14"/>
  <c r="AH112" i="14"/>
  <c r="AG112" i="14"/>
  <c r="AC112" i="14"/>
  <c r="AB112" i="14"/>
  <c r="AH111" i="14"/>
  <c r="AG111" i="14"/>
  <c r="AC111" i="14"/>
  <c r="AB111" i="14"/>
  <c r="AH110" i="14"/>
  <c r="AG110" i="14"/>
  <c r="AC110" i="14"/>
  <c r="AB110" i="14"/>
  <c r="AH109" i="14"/>
  <c r="AG109" i="14"/>
  <c r="AC109" i="14"/>
  <c r="AB109" i="14"/>
  <c r="AH108" i="14"/>
  <c r="AG108" i="14"/>
  <c r="AC108" i="14"/>
  <c r="AB108" i="14"/>
  <c r="AH107" i="14"/>
  <c r="AG107" i="14"/>
  <c r="AC107" i="14"/>
  <c r="AB107" i="14"/>
  <c r="AH106" i="14"/>
  <c r="AG106" i="14"/>
  <c r="AC106" i="14"/>
  <c r="AB106" i="14"/>
  <c r="AH105" i="14"/>
  <c r="AG105" i="14"/>
  <c r="AC105" i="14"/>
  <c r="AB105" i="14"/>
  <c r="AH104" i="14"/>
  <c r="AG104" i="14"/>
  <c r="AC104" i="14"/>
  <c r="AB104" i="14"/>
  <c r="AH103" i="14"/>
  <c r="AG103" i="14"/>
  <c r="AC103" i="14"/>
  <c r="AB103" i="14"/>
  <c r="AH102" i="14"/>
  <c r="AG102" i="14"/>
  <c r="AC102" i="14"/>
  <c r="AB102" i="14"/>
  <c r="AH101" i="14"/>
  <c r="AG101" i="14"/>
  <c r="AC101" i="14"/>
  <c r="AB101" i="14"/>
  <c r="AH100" i="14"/>
  <c r="AG100" i="14"/>
  <c r="AC100" i="14"/>
  <c r="AB100" i="14"/>
  <c r="AH99" i="14"/>
  <c r="AG99" i="14"/>
  <c r="AC99" i="14"/>
  <c r="AB99" i="14"/>
  <c r="AH98" i="14"/>
  <c r="AG98" i="14"/>
  <c r="AC98" i="14"/>
  <c r="AB98" i="14"/>
  <c r="AH97" i="14"/>
  <c r="AG97" i="14"/>
  <c r="AC97" i="14"/>
  <c r="AB97" i="14"/>
  <c r="AH96" i="14"/>
  <c r="AG96" i="14"/>
  <c r="AC96" i="14"/>
  <c r="AB96" i="14"/>
  <c r="AH95" i="14"/>
  <c r="AG95" i="14"/>
  <c r="AC95" i="14"/>
  <c r="AB95" i="14"/>
  <c r="AH94" i="14"/>
  <c r="AG94" i="14"/>
  <c r="AC94" i="14"/>
  <c r="AB94" i="14"/>
  <c r="AH93" i="14"/>
  <c r="AG93" i="14"/>
  <c r="AC93" i="14"/>
  <c r="AB93" i="14"/>
  <c r="E36" i="14"/>
  <c r="E37" i="14"/>
  <c r="E81" i="14"/>
  <c r="E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D82" i="14"/>
  <c r="Y81" i="14"/>
  <c r="X81" i="14"/>
  <c r="W81" i="14"/>
  <c r="V81" i="14"/>
  <c r="V83" i="14" s="1"/>
  <c r="U81" i="14"/>
  <c r="T81" i="14"/>
  <c r="S81" i="14"/>
  <c r="R81" i="14"/>
  <c r="Q81" i="14"/>
  <c r="P81" i="14"/>
  <c r="O81" i="14"/>
  <c r="N81" i="14"/>
  <c r="N83" i="14" s="1"/>
  <c r="M81" i="14"/>
  <c r="L81" i="14"/>
  <c r="K81" i="14"/>
  <c r="J81" i="14"/>
  <c r="I81" i="14"/>
  <c r="H81" i="14"/>
  <c r="G81" i="14"/>
  <c r="F81" i="14"/>
  <c r="F83" i="14" s="1"/>
  <c r="D81" i="14"/>
  <c r="AH79" i="14"/>
  <c r="AG79" i="14"/>
  <c r="AC79" i="14"/>
  <c r="AB79" i="14"/>
  <c r="AH78" i="14"/>
  <c r="AG78" i="14"/>
  <c r="AC78" i="14"/>
  <c r="AB78" i="14"/>
  <c r="AH77" i="14"/>
  <c r="AG77" i="14"/>
  <c r="AC77" i="14"/>
  <c r="AB77" i="14"/>
  <c r="AH76" i="14"/>
  <c r="AG76" i="14"/>
  <c r="AC76" i="14"/>
  <c r="AB76" i="14"/>
  <c r="AH75" i="14"/>
  <c r="AG75" i="14"/>
  <c r="AC75" i="14"/>
  <c r="AB75" i="14"/>
  <c r="AH74" i="14"/>
  <c r="AG74" i="14"/>
  <c r="AC74" i="14"/>
  <c r="AB74" i="14"/>
  <c r="AH73" i="14"/>
  <c r="AG73" i="14"/>
  <c r="AC73" i="14"/>
  <c r="AB73" i="14"/>
  <c r="AH72" i="14"/>
  <c r="AG72" i="14"/>
  <c r="AC72" i="14"/>
  <c r="AB72" i="14"/>
  <c r="AH71" i="14"/>
  <c r="AG71" i="14"/>
  <c r="AC71" i="14"/>
  <c r="AB71" i="14"/>
  <c r="AH70" i="14"/>
  <c r="AG70" i="14"/>
  <c r="AC70" i="14"/>
  <c r="AB70" i="14"/>
  <c r="AH69" i="14"/>
  <c r="AG69" i="14"/>
  <c r="AC69" i="14"/>
  <c r="AB69" i="14"/>
  <c r="AH68" i="14"/>
  <c r="AG68" i="14"/>
  <c r="AC68" i="14"/>
  <c r="AB68" i="14"/>
  <c r="AH67" i="14"/>
  <c r="AG67" i="14"/>
  <c r="AC67" i="14"/>
  <c r="AB67" i="14"/>
  <c r="AH66" i="14"/>
  <c r="AG66" i="14"/>
  <c r="AC66" i="14"/>
  <c r="AB66" i="14"/>
  <c r="AH65" i="14"/>
  <c r="AG65" i="14"/>
  <c r="AC65" i="14"/>
  <c r="AB65" i="14"/>
  <c r="AH64" i="14"/>
  <c r="AG64" i="14"/>
  <c r="AC64" i="14"/>
  <c r="AB64" i="14"/>
  <c r="AH63" i="14"/>
  <c r="AG63" i="14"/>
  <c r="AC63" i="14"/>
  <c r="AB63" i="14"/>
  <c r="AH62" i="14"/>
  <c r="AG62" i="14"/>
  <c r="AC62" i="14"/>
  <c r="AB62" i="14"/>
  <c r="AH61" i="14"/>
  <c r="AG61" i="14"/>
  <c r="AC61" i="14"/>
  <c r="AB61" i="14"/>
  <c r="AH60" i="14"/>
  <c r="AG60" i="14"/>
  <c r="AC60" i="14"/>
  <c r="AB60" i="14"/>
  <c r="AH59" i="14"/>
  <c r="AG59" i="14"/>
  <c r="AC59" i="14"/>
  <c r="AB59" i="14"/>
  <c r="AH58" i="14"/>
  <c r="AG58" i="14"/>
  <c r="AC58" i="14"/>
  <c r="AB58" i="14"/>
  <c r="AH57" i="14"/>
  <c r="AG57" i="14"/>
  <c r="AC57" i="14"/>
  <c r="AB57" i="14"/>
  <c r="AH56" i="14"/>
  <c r="AG56" i="14"/>
  <c r="AC56" i="14"/>
  <c r="AB56" i="14"/>
  <c r="AH55" i="14"/>
  <c r="AG55" i="14"/>
  <c r="AC55" i="14"/>
  <c r="AB55" i="14"/>
  <c r="AH54" i="14"/>
  <c r="AG54" i="14"/>
  <c r="AC54" i="14"/>
  <c r="AB54" i="14"/>
  <c r="AH53" i="14"/>
  <c r="AG53" i="14"/>
  <c r="AI53" i="14" s="1"/>
  <c r="AJ53" i="14" s="1"/>
  <c r="AC53" i="14"/>
  <c r="AB53" i="14"/>
  <c r="AH52" i="14"/>
  <c r="AG52" i="14"/>
  <c r="AC52" i="14"/>
  <c r="AB52" i="14"/>
  <c r="AH51" i="14"/>
  <c r="AG51" i="14"/>
  <c r="AI51" i="14" s="1"/>
  <c r="AJ51" i="14" s="1"/>
  <c r="AC51" i="14"/>
  <c r="AB51" i="14"/>
  <c r="AH50" i="14"/>
  <c r="AG50" i="14"/>
  <c r="AC50" i="14"/>
  <c r="AB50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D37" i="14"/>
  <c r="Y36" i="14"/>
  <c r="X36" i="14"/>
  <c r="W36" i="14"/>
  <c r="V36" i="14"/>
  <c r="U36" i="14"/>
  <c r="T36" i="14"/>
  <c r="S36" i="14"/>
  <c r="R36" i="14"/>
  <c r="Q36" i="14"/>
  <c r="P36" i="14"/>
  <c r="P38" i="14" s="1"/>
  <c r="O36" i="14"/>
  <c r="N36" i="14"/>
  <c r="M36" i="14"/>
  <c r="L36" i="14"/>
  <c r="K36" i="14"/>
  <c r="J36" i="14"/>
  <c r="I36" i="14"/>
  <c r="H36" i="14"/>
  <c r="H38" i="14" s="1"/>
  <c r="G36" i="14"/>
  <c r="F36" i="14"/>
  <c r="D36" i="14"/>
  <c r="AH34" i="14"/>
  <c r="AG34" i="14"/>
  <c r="AC34" i="14"/>
  <c r="AB34" i="14"/>
  <c r="AH33" i="14"/>
  <c r="AG33" i="14"/>
  <c r="AC33" i="14"/>
  <c r="AB33" i="14"/>
  <c r="AH32" i="14"/>
  <c r="AG32" i="14"/>
  <c r="AC32" i="14"/>
  <c r="AB32" i="14"/>
  <c r="AH31" i="14"/>
  <c r="AG31" i="14"/>
  <c r="AC31" i="14"/>
  <c r="AB31" i="14"/>
  <c r="AH30" i="14"/>
  <c r="AG30" i="14"/>
  <c r="AC30" i="14"/>
  <c r="AB30" i="14"/>
  <c r="AH29" i="14"/>
  <c r="AG29" i="14"/>
  <c r="AC29" i="14"/>
  <c r="AB29" i="14"/>
  <c r="AH28" i="14"/>
  <c r="AG28" i="14"/>
  <c r="AC28" i="14"/>
  <c r="AB28" i="14"/>
  <c r="AH27" i="14"/>
  <c r="AG27" i="14"/>
  <c r="AC27" i="14"/>
  <c r="AB27" i="14"/>
  <c r="AH26" i="14"/>
  <c r="AG26" i="14"/>
  <c r="AC26" i="14"/>
  <c r="AB26" i="14"/>
  <c r="AH25" i="14"/>
  <c r="AG25" i="14"/>
  <c r="AC25" i="14"/>
  <c r="AB25" i="14"/>
  <c r="AH24" i="14"/>
  <c r="AG24" i="14"/>
  <c r="AC24" i="14"/>
  <c r="AB24" i="14"/>
  <c r="AH23" i="14"/>
  <c r="AG23" i="14"/>
  <c r="AC23" i="14"/>
  <c r="AB23" i="14"/>
  <c r="AH22" i="14"/>
  <c r="AG22" i="14"/>
  <c r="AC22" i="14"/>
  <c r="AB22" i="14"/>
  <c r="AH21" i="14"/>
  <c r="AG21" i="14"/>
  <c r="AC21" i="14"/>
  <c r="AB21" i="14"/>
  <c r="AH20" i="14"/>
  <c r="AG20" i="14"/>
  <c r="AC20" i="14"/>
  <c r="AB20" i="14"/>
  <c r="AH19" i="14"/>
  <c r="AG19" i="14"/>
  <c r="AC19" i="14"/>
  <c r="AB19" i="14"/>
  <c r="AH18" i="14"/>
  <c r="AG18" i="14"/>
  <c r="AC18" i="14"/>
  <c r="AB18" i="14"/>
  <c r="AH17" i="14"/>
  <c r="AG17" i="14"/>
  <c r="AC17" i="14"/>
  <c r="AB17" i="14"/>
  <c r="AH16" i="14"/>
  <c r="AG16" i="14"/>
  <c r="AC16" i="14"/>
  <c r="AB16" i="14"/>
  <c r="AH15" i="14"/>
  <c r="AG15" i="14"/>
  <c r="AC15" i="14"/>
  <c r="AB15" i="14"/>
  <c r="AH14" i="14"/>
  <c r="AG14" i="14"/>
  <c r="AC14" i="14"/>
  <c r="AB14" i="14"/>
  <c r="AH13" i="14"/>
  <c r="AG13" i="14"/>
  <c r="AC13" i="14"/>
  <c r="AB13" i="14"/>
  <c r="AH12" i="14"/>
  <c r="AG12" i="14"/>
  <c r="AC12" i="14"/>
  <c r="AB12" i="14"/>
  <c r="AH11" i="14"/>
  <c r="AG11" i="14"/>
  <c r="AC11" i="14"/>
  <c r="AB11" i="14"/>
  <c r="AH10" i="14"/>
  <c r="AG10" i="14"/>
  <c r="AC10" i="14"/>
  <c r="AB10" i="14"/>
  <c r="AH9" i="14"/>
  <c r="AG9" i="14"/>
  <c r="AC9" i="14"/>
  <c r="AB9" i="14"/>
  <c r="AH8" i="14"/>
  <c r="AG8" i="14"/>
  <c r="AC8" i="14"/>
  <c r="AB8" i="14"/>
  <c r="AH7" i="14"/>
  <c r="AG7" i="14"/>
  <c r="AC7" i="14"/>
  <c r="AB7" i="14"/>
  <c r="AH6" i="14"/>
  <c r="AG6" i="14"/>
  <c r="AC6" i="14"/>
  <c r="AB6" i="14"/>
  <c r="AH5" i="14"/>
  <c r="AG5" i="14"/>
  <c r="AC5" i="14"/>
  <c r="AB5" i="14"/>
  <c r="O122" i="13"/>
  <c r="N122" i="13"/>
  <c r="U122" i="13"/>
  <c r="V122" i="13"/>
  <c r="T122" i="13"/>
  <c r="S122" i="13"/>
  <c r="R122" i="13"/>
  <c r="Y122" i="13"/>
  <c r="X122" i="13"/>
  <c r="Q122" i="13"/>
  <c r="P122" i="13"/>
  <c r="L122" i="13"/>
  <c r="J122" i="13"/>
  <c r="I122" i="13"/>
  <c r="H122" i="13"/>
  <c r="G122" i="13"/>
  <c r="W122" i="13"/>
  <c r="M122" i="13"/>
  <c r="K122" i="13"/>
  <c r="D36" i="13"/>
  <c r="D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AB76" i="13"/>
  <c r="AA76" i="13"/>
  <c r="AB75" i="13"/>
  <c r="AA75" i="13"/>
  <c r="AB74" i="13"/>
  <c r="AA74" i="13"/>
  <c r="AB73" i="13"/>
  <c r="AA73" i="13"/>
  <c r="AB72" i="13"/>
  <c r="AA72" i="13"/>
  <c r="AB71" i="13"/>
  <c r="AA71" i="13"/>
  <c r="AB70" i="13"/>
  <c r="AA70" i="13"/>
  <c r="AB69" i="13"/>
  <c r="AA69" i="13"/>
  <c r="AB68" i="13"/>
  <c r="AA68" i="13"/>
  <c r="AB67" i="13"/>
  <c r="AA67" i="13"/>
  <c r="AB66" i="13"/>
  <c r="AA66" i="13"/>
  <c r="AB65" i="13"/>
  <c r="AA65" i="13"/>
  <c r="AB64" i="13"/>
  <c r="AA64" i="13"/>
  <c r="AB63" i="13"/>
  <c r="AA63" i="13"/>
  <c r="AB62" i="13"/>
  <c r="AA62" i="13"/>
  <c r="AB61" i="13"/>
  <c r="AA61" i="13"/>
  <c r="AB60" i="13"/>
  <c r="AA60" i="13"/>
  <c r="AB59" i="13"/>
  <c r="AA59" i="13"/>
  <c r="AB58" i="13"/>
  <c r="AA58" i="13"/>
  <c r="AB57" i="13"/>
  <c r="AA57" i="13"/>
  <c r="AB56" i="13"/>
  <c r="AA56" i="13"/>
  <c r="AB55" i="13"/>
  <c r="AA55" i="13"/>
  <c r="AB54" i="13"/>
  <c r="AA54" i="13"/>
  <c r="AB53" i="13"/>
  <c r="AA53" i="13"/>
  <c r="AB52" i="13"/>
  <c r="AA52" i="13"/>
  <c r="AB51" i="13"/>
  <c r="AA51" i="13"/>
  <c r="AB50" i="13"/>
  <c r="AA50" i="13"/>
  <c r="AB49" i="13"/>
  <c r="AA49" i="13"/>
  <c r="AB48" i="13"/>
  <c r="AA48" i="13"/>
  <c r="AB47" i="13"/>
  <c r="AA47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AB34" i="13"/>
  <c r="AA34" i="13"/>
  <c r="AB33" i="13"/>
  <c r="AA33" i="13"/>
  <c r="AB32" i="13"/>
  <c r="AA32" i="13"/>
  <c r="AB31" i="13"/>
  <c r="AA31" i="13"/>
  <c r="AB30" i="13"/>
  <c r="AA30" i="13"/>
  <c r="AB29" i="13"/>
  <c r="AA29" i="13"/>
  <c r="AB28" i="13"/>
  <c r="AA28" i="13"/>
  <c r="AB27" i="13"/>
  <c r="AA27" i="13"/>
  <c r="AB26" i="13"/>
  <c r="AA26" i="13"/>
  <c r="AB25" i="13"/>
  <c r="AA25" i="13"/>
  <c r="AB24" i="13"/>
  <c r="AA24" i="13"/>
  <c r="AB23" i="13"/>
  <c r="AA23" i="13"/>
  <c r="AB22" i="13"/>
  <c r="AA22" i="13"/>
  <c r="AB21" i="13"/>
  <c r="AA21" i="13"/>
  <c r="AB20" i="13"/>
  <c r="AA20" i="13"/>
  <c r="AB19" i="13"/>
  <c r="AA19" i="13"/>
  <c r="AB18" i="13"/>
  <c r="AA18" i="13"/>
  <c r="AB17" i="13"/>
  <c r="AA17" i="13"/>
  <c r="AB16" i="13"/>
  <c r="AA16" i="13"/>
  <c r="AB15" i="13"/>
  <c r="AA15" i="13"/>
  <c r="AB14" i="13"/>
  <c r="AA14" i="13"/>
  <c r="AB13" i="13"/>
  <c r="AA13" i="13"/>
  <c r="AB12" i="13"/>
  <c r="AA12" i="13"/>
  <c r="AB11" i="13"/>
  <c r="AA11" i="13"/>
  <c r="AB10" i="13"/>
  <c r="AA10" i="13"/>
  <c r="AB9" i="13"/>
  <c r="AA9" i="13"/>
  <c r="AB8" i="13"/>
  <c r="AA8" i="13"/>
  <c r="AB7" i="13"/>
  <c r="AA7" i="13"/>
  <c r="AB6" i="13"/>
  <c r="AA6" i="13"/>
  <c r="AB5" i="13"/>
  <c r="AA5" i="13"/>
  <c r="AQ38" i="12"/>
  <c r="AP38" i="12"/>
  <c r="AO38" i="12"/>
  <c r="AN38" i="12"/>
  <c r="AM38" i="12"/>
  <c r="AL38" i="12"/>
  <c r="AK38" i="12"/>
  <c r="AJ38" i="12"/>
  <c r="AI38" i="12"/>
  <c r="AH38" i="12"/>
  <c r="AG38" i="12"/>
  <c r="AF38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AQ37" i="12"/>
  <c r="AP37" i="12"/>
  <c r="AO37" i="12"/>
  <c r="AN37" i="12"/>
  <c r="AM37" i="12"/>
  <c r="AL37" i="12"/>
  <c r="AK37" i="12"/>
  <c r="AJ37" i="12"/>
  <c r="AI37" i="12"/>
  <c r="AH37" i="12"/>
  <c r="AG37" i="12"/>
  <c r="AF37" i="12"/>
  <c r="AE37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AQ36" i="12"/>
  <c r="AP36" i="12"/>
  <c r="AO36" i="12"/>
  <c r="AN36" i="12"/>
  <c r="AM36" i="12"/>
  <c r="AL36" i="12"/>
  <c r="AK36" i="12"/>
  <c r="AJ36" i="12"/>
  <c r="AI36" i="12"/>
  <c r="AH36" i="12"/>
  <c r="AG36" i="12"/>
  <c r="AF36" i="12"/>
  <c r="AE36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BB33" i="12"/>
  <c r="BC33" i="12" s="1"/>
  <c r="BD33" i="12" s="1"/>
  <c r="AX33" i="12"/>
  <c r="AY33" i="12" s="1"/>
  <c r="AZ33" i="12" s="1"/>
  <c r="AS33" i="12"/>
  <c r="AU33" i="12" s="1"/>
  <c r="AV33" i="12" s="1"/>
  <c r="BC32" i="12"/>
  <c r="BD32" i="12" s="1"/>
  <c r="BB32" i="12"/>
  <c r="AX32" i="12"/>
  <c r="AY32" i="12" s="1"/>
  <c r="AZ32" i="12" s="1"/>
  <c r="AS32" i="12"/>
  <c r="AU32" i="12" s="1"/>
  <c r="AV32" i="12" s="1"/>
  <c r="BB31" i="12"/>
  <c r="BC31" i="12" s="1"/>
  <c r="BD31" i="12" s="1"/>
  <c r="AX31" i="12"/>
  <c r="AY31" i="12" s="1"/>
  <c r="AZ31" i="12" s="1"/>
  <c r="AS31" i="12"/>
  <c r="AU31" i="12" s="1"/>
  <c r="AV31" i="12" s="1"/>
  <c r="BB30" i="12"/>
  <c r="BC30" i="12" s="1"/>
  <c r="BD30" i="12" s="1"/>
  <c r="AX30" i="12"/>
  <c r="AY30" i="12" s="1"/>
  <c r="AZ30" i="12" s="1"/>
  <c r="AS30" i="12"/>
  <c r="AU30" i="12" s="1"/>
  <c r="AV30" i="12" s="1"/>
  <c r="BB29" i="12"/>
  <c r="BC29" i="12" s="1"/>
  <c r="BD29" i="12" s="1"/>
  <c r="AX29" i="12"/>
  <c r="AY29" i="12" s="1"/>
  <c r="AZ29" i="12" s="1"/>
  <c r="AS29" i="12"/>
  <c r="AU29" i="12" s="1"/>
  <c r="AV29" i="12" s="1"/>
  <c r="BB28" i="12"/>
  <c r="BC28" i="12" s="1"/>
  <c r="BD28" i="12" s="1"/>
  <c r="AX28" i="12"/>
  <c r="AY28" i="12" s="1"/>
  <c r="AZ28" i="12" s="1"/>
  <c r="AS28" i="12"/>
  <c r="AU28" i="12" s="1"/>
  <c r="AV28" i="12" s="1"/>
  <c r="BB27" i="12"/>
  <c r="BC27" i="12" s="1"/>
  <c r="BD27" i="12" s="1"/>
  <c r="AX27" i="12"/>
  <c r="AY27" i="12" s="1"/>
  <c r="AZ27" i="12" s="1"/>
  <c r="AU27" i="12"/>
  <c r="AV27" i="12" s="1"/>
  <c r="AS27" i="12"/>
  <c r="BC26" i="12"/>
  <c r="BD26" i="12" s="1"/>
  <c r="BB26" i="12"/>
  <c r="AX26" i="12"/>
  <c r="AY26" i="12" s="1"/>
  <c r="AZ26" i="12" s="1"/>
  <c r="AS26" i="12"/>
  <c r="AU26" i="12" s="1"/>
  <c r="AV26" i="12" s="1"/>
  <c r="BB25" i="12"/>
  <c r="BC25" i="12" s="1"/>
  <c r="BD25" i="12" s="1"/>
  <c r="AX25" i="12"/>
  <c r="AY25" i="12" s="1"/>
  <c r="AZ25" i="12" s="1"/>
  <c r="AU25" i="12"/>
  <c r="AV25" i="12" s="1"/>
  <c r="AS25" i="12"/>
  <c r="BC24" i="12"/>
  <c r="BD24" i="12" s="1"/>
  <c r="BB24" i="12"/>
  <c r="AX24" i="12"/>
  <c r="AY24" i="12" s="1"/>
  <c r="AZ24" i="12" s="1"/>
  <c r="AS24" i="12"/>
  <c r="AU24" i="12" s="1"/>
  <c r="AV24" i="12" s="1"/>
  <c r="BB23" i="12"/>
  <c r="BC23" i="12" s="1"/>
  <c r="BD23" i="12" s="1"/>
  <c r="AX23" i="12"/>
  <c r="AY23" i="12" s="1"/>
  <c r="AZ23" i="12" s="1"/>
  <c r="AS23" i="12"/>
  <c r="AU23" i="12" s="1"/>
  <c r="AV23" i="12" s="1"/>
  <c r="BB22" i="12"/>
  <c r="BC22" i="12" s="1"/>
  <c r="BD22" i="12" s="1"/>
  <c r="AX22" i="12"/>
  <c r="AY22" i="12" s="1"/>
  <c r="AZ22" i="12" s="1"/>
  <c r="AS22" i="12"/>
  <c r="AU22" i="12" s="1"/>
  <c r="AV22" i="12" s="1"/>
  <c r="BB21" i="12"/>
  <c r="BC21" i="12" s="1"/>
  <c r="BD21" i="12" s="1"/>
  <c r="AX21" i="12"/>
  <c r="AY21" i="12" s="1"/>
  <c r="AZ21" i="12" s="1"/>
  <c r="AS21" i="12"/>
  <c r="AU21" i="12" s="1"/>
  <c r="AV21" i="12" s="1"/>
  <c r="BB20" i="12"/>
  <c r="BC20" i="12" s="1"/>
  <c r="BD20" i="12" s="1"/>
  <c r="AX20" i="12"/>
  <c r="AY20" i="12" s="1"/>
  <c r="AZ20" i="12" s="1"/>
  <c r="AS20" i="12"/>
  <c r="AU20" i="12" s="1"/>
  <c r="AV20" i="12" s="1"/>
  <c r="BB19" i="12"/>
  <c r="BC19" i="12" s="1"/>
  <c r="BD19" i="12" s="1"/>
  <c r="AX19" i="12"/>
  <c r="AY19" i="12" s="1"/>
  <c r="AZ19" i="12" s="1"/>
  <c r="AU19" i="12"/>
  <c r="AV19" i="12" s="1"/>
  <c r="AS19" i="12"/>
  <c r="BB18" i="12"/>
  <c r="BC18" i="12" s="1"/>
  <c r="BD18" i="12" s="1"/>
  <c r="AX18" i="12"/>
  <c r="AY18" i="12" s="1"/>
  <c r="AZ18" i="12" s="1"/>
  <c r="AS18" i="12"/>
  <c r="AU18" i="12" s="1"/>
  <c r="AV18" i="12" s="1"/>
  <c r="BB17" i="12"/>
  <c r="BC17" i="12" s="1"/>
  <c r="BD17" i="12" s="1"/>
  <c r="AX17" i="12"/>
  <c r="AY17" i="12" s="1"/>
  <c r="AZ17" i="12" s="1"/>
  <c r="AU17" i="12"/>
  <c r="AV17" i="12" s="1"/>
  <c r="AS17" i="12"/>
  <c r="BB16" i="12"/>
  <c r="BC16" i="12" s="1"/>
  <c r="BD16" i="12" s="1"/>
  <c r="AX16" i="12"/>
  <c r="AY16" i="12" s="1"/>
  <c r="AZ16" i="12" s="1"/>
  <c r="AS16" i="12"/>
  <c r="AU16" i="12" s="1"/>
  <c r="AV16" i="12" s="1"/>
  <c r="BB15" i="12"/>
  <c r="BC15" i="12" s="1"/>
  <c r="BD15" i="12" s="1"/>
  <c r="AX15" i="12"/>
  <c r="AY15" i="12" s="1"/>
  <c r="AZ15" i="12" s="1"/>
  <c r="AS15" i="12"/>
  <c r="AU15" i="12" s="1"/>
  <c r="AV15" i="12" s="1"/>
  <c r="BB14" i="12"/>
  <c r="BC14" i="12" s="1"/>
  <c r="BD14" i="12" s="1"/>
  <c r="AX14" i="12"/>
  <c r="AY14" i="12" s="1"/>
  <c r="AZ14" i="12" s="1"/>
  <c r="AU14" i="12"/>
  <c r="AV14" i="12" s="1"/>
  <c r="AS14" i="12"/>
  <c r="BB13" i="12"/>
  <c r="BC13" i="12" s="1"/>
  <c r="BD13" i="12" s="1"/>
  <c r="AX13" i="12"/>
  <c r="AY13" i="12" s="1"/>
  <c r="AZ13" i="12" s="1"/>
  <c r="AV13" i="12"/>
  <c r="AU13" i="12"/>
  <c r="AS13" i="12"/>
  <c r="BB12" i="12"/>
  <c r="BC12" i="12" s="1"/>
  <c r="BD12" i="12" s="1"/>
  <c r="AX12" i="12"/>
  <c r="AY12" i="12" s="1"/>
  <c r="AZ12" i="12" s="1"/>
  <c r="AS12" i="12"/>
  <c r="AU12" i="12" s="1"/>
  <c r="AV12" i="12" s="1"/>
  <c r="BB11" i="12"/>
  <c r="BC11" i="12" s="1"/>
  <c r="BD11" i="12" s="1"/>
  <c r="AY11" i="12"/>
  <c r="AZ11" i="12" s="1"/>
  <c r="AX11" i="12"/>
  <c r="AS11" i="12"/>
  <c r="AU11" i="12" s="1"/>
  <c r="AV11" i="12" s="1"/>
  <c r="BB10" i="12"/>
  <c r="BC10" i="12" s="1"/>
  <c r="BD10" i="12" s="1"/>
  <c r="AX10" i="12"/>
  <c r="AY10" i="12" s="1"/>
  <c r="AZ10" i="12" s="1"/>
  <c r="AS10" i="12"/>
  <c r="AU10" i="12" s="1"/>
  <c r="AV10" i="12" s="1"/>
  <c r="BB9" i="12"/>
  <c r="BC9" i="12" s="1"/>
  <c r="BD9" i="12" s="1"/>
  <c r="AX9" i="12"/>
  <c r="AY9" i="12" s="1"/>
  <c r="AZ9" i="12" s="1"/>
  <c r="AS9" i="12"/>
  <c r="AU9" i="12" s="1"/>
  <c r="AV9" i="12" s="1"/>
  <c r="BB8" i="12"/>
  <c r="BC8" i="12" s="1"/>
  <c r="BD8" i="12" s="1"/>
  <c r="AX8" i="12"/>
  <c r="AY8" i="12" s="1"/>
  <c r="AZ8" i="12" s="1"/>
  <c r="AU8" i="12"/>
  <c r="AV8" i="12" s="1"/>
  <c r="AS8" i="12"/>
  <c r="BC7" i="12"/>
  <c r="BD7" i="12" s="1"/>
  <c r="BB7" i="12"/>
  <c r="AX7" i="12"/>
  <c r="AY7" i="12" s="1"/>
  <c r="AZ7" i="12" s="1"/>
  <c r="AS7" i="12"/>
  <c r="AU7" i="12" s="1"/>
  <c r="AV7" i="12" s="1"/>
  <c r="BB6" i="12"/>
  <c r="BC6" i="12" s="1"/>
  <c r="BD6" i="12" s="1"/>
  <c r="AX6" i="12"/>
  <c r="AY6" i="12" s="1"/>
  <c r="AZ6" i="12" s="1"/>
  <c r="AS6" i="12"/>
  <c r="AU6" i="12" s="1"/>
  <c r="AV6" i="12" s="1"/>
  <c r="BB5" i="12"/>
  <c r="BC5" i="12" s="1"/>
  <c r="BD5" i="12" s="1"/>
  <c r="AX5" i="12"/>
  <c r="AY5" i="12" s="1"/>
  <c r="AZ5" i="12" s="1"/>
  <c r="AS5" i="12"/>
  <c r="AU5" i="12" s="1"/>
  <c r="AV5" i="12" s="1"/>
  <c r="H14" i="6"/>
  <c r="M14" i="6" s="1"/>
  <c r="G14" i="6"/>
  <c r="L14" i="6" s="1"/>
  <c r="F14" i="6"/>
  <c r="K14" i="6" s="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BB32" i="11"/>
  <c r="BC32" i="11" s="1"/>
  <c r="BD32" i="11" s="1"/>
  <c r="AY32" i="11"/>
  <c r="AZ32" i="11" s="1"/>
  <c r="AX32" i="11"/>
  <c r="AS32" i="11"/>
  <c r="AU32" i="11" s="1"/>
  <c r="AV32" i="11" s="1"/>
  <c r="BB31" i="11"/>
  <c r="BC31" i="11" s="1"/>
  <c r="BD31" i="11" s="1"/>
  <c r="AX31" i="11"/>
  <c r="AY31" i="11" s="1"/>
  <c r="AZ31" i="11" s="1"/>
  <c r="AS31" i="11"/>
  <c r="AU31" i="11" s="1"/>
  <c r="AV31" i="11" s="1"/>
  <c r="BB30" i="11"/>
  <c r="BC30" i="11" s="1"/>
  <c r="BD30" i="11" s="1"/>
  <c r="AX30" i="11"/>
  <c r="AY30" i="11" s="1"/>
  <c r="AZ30" i="11" s="1"/>
  <c r="AS30" i="11"/>
  <c r="AU30" i="11" s="1"/>
  <c r="AV30" i="11" s="1"/>
  <c r="BB29" i="11"/>
  <c r="BC29" i="11" s="1"/>
  <c r="BD29" i="11" s="1"/>
  <c r="AX29" i="11"/>
  <c r="AY29" i="11" s="1"/>
  <c r="AZ29" i="11" s="1"/>
  <c r="AS29" i="11"/>
  <c r="AU29" i="11" s="1"/>
  <c r="AV29" i="11" s="1"/>
  <c r="BB28" i="11"/>
  <c r="BC28" i="11" s="1"/>
  <c r="BD28" i="11" s="1"/>
  <c r="AX28" i="11"/>
  <c r="AY28" i="11" s="1"/>
  <c r="AZ28" i="11" s="1"/>
  <c r="AS28" i="11"/>
  <c r="AU28" i="11" s="1"/>
  <c r="AV28" i="11" s="1"/>
  <c r="BB27" i="11"/>
  <c r="BC27" i="11" s="1"/>
  <c r="BD27" i="11" s="1"/>
  <c r="AX27" i="11"/>
  <c r="AY27" i="11" s="1"/>
  <c r="AZ27" i="11" s="1"/>
  <c r="AS27" i="11"/>
  <c r="AU27" i="11" s="1"/>
  <c r="AV27" i="11" s="1"/>
  <c r="BB26" i="11"/>
  <c r="BC26" i="11" s="1"/>
  <c r="BD26" i="11" s="1"/>
  <c r="AX26" i="11"/>
  <c r="AY26" i="11" s="1"/>
  <c r="AZ26" i="11" s="1"/>
  <c r="AS26" i="11"/>
  <c r="AU26" i="11" s="1"/>
  <c r="AV26" i="11" s="1"/>
  <c r="BB25" i="11"/>
  <c r="BC25" i="11" s="1"/>
  <c r="BD25" i="11" s="1"/>
  <c r="AX25" i="11"/>
  <c r="AY25" i="11" s="1"/>
  <c r="AZ25" i="11" s="1"/>
  <c r="AS25" i="11"/>
  <c r="AU25" i="11" s="1"/>
  <c r="AV25" i="11" s="1"/>
  <c r="BB24" i="11"/>
  <c r="BC24" i="11" s="1"/>
  <c r="BD24" i="11" s="1"/>
  <c r="AX24" i="11"/>
  <c r="AY24" i="11" s="1"/>
  <c r="AZ24" i="11" s="1"/>
  <c r="AS24" i="11"/>
  <c r="AU24" i="11" s="1"/>
  <c r="AV24" i="11" s="1"/>
  <c r="BB23" i="11"/>
  <c r="BC23" i="11" s="1"/>
  <c r="BD23" i="11" s="1"/>
  <c r="AX23" i="11"/>
  <c r="AY23" i="11" s="1"/>
  <c r="AZ23" i="11" s="1"/>
  <c r="AS23" i="11"/>
  <c r="AU23" i="11" s="1"/>
  <c r="AV23" i="11" s="1"/>
  <c r="BB22" i="11"/>
  <c r="BC22" i="11" s="1"/>
  <c r="BD22" i="11" s="1"/>
  <c r="AX22" i="11"/>
  <c r="AY22" i="11" s="1"/>
  <c r="AZ22" i="11" s="1"/>
  <c r="AS22" i="11"/>
  <c r="AU22" i="11" s="1"/>
  <c r="AV22" i="11" s="1"/>
  <c r="BB21" i="11"/>
  <c r="BC21" i="11" s="1"/>
  <c r="BD21" i="11" s="1"/>
  <c r="AY21" i="11"/>
  <c r="AZ21" i="11" s="1"/>
  <c r="AX21" i="11"/>
  <c r="AS21" i="11"/>
  <c r="AU21" i="11" s="1"/>
  <c r="AV21" i="11" s="1"/>
  <c r="BB20" i="11"/>
  <c r="BC20" i="11" s="1"/>
  <c r="BD20" i="11" s="1"/>
  <c r="AX20" i="11"/>
  <c r="AY20" i="11" s="1"/>
  <c r="AZ20" i="11" s="1"/>
  <c r="AS20" i="11"/>
  <c r="AU20" i="11" s="1"/>
  <c r="AV20" i="11" s="1"/>
  <c r="BB19" i="11"/>
  <c r="BC19" i="11" s="1"/>
  <c r="BD19" i="11" s="1"/>
  <c r="AX19" i="11"/>
  <c r="AY19" i="11" s="1"/>
  <c r="AZ19" i="11" s="1"/>
  <c r="AS19" i="11"/>
  <c r="AU19" i="11" s="1"/>
  <c r="AV19" i="11" s="1"/>
  <c r="BB18" i="11"/>
  <c r="BC18" i="11" s="1"/>
  <c r="BD18" i="11" s="1"/>
  <c r="AX18" i="11"/>
  <c r="AY18" i="11" s="1"/>
  <c r="AZ18" i="11" s="1"/>
  <c r="AS18" i="11"/>
  <c r="AU18" i="11" s="1"/>
  <c r="AV18" i="11" s="1"/>
  <c r="BB17" i="11"/>
  <c r="BC17" i="11" s="1"/>
  <c r="BD17" i="11" s="1"/>
  <c r="AX17" i="11"/>
  <c r="AY17" i="11" s="1"/>
  <c r="AZ17" i="11" s="1"/>
  <c r="AS17" i="11"/>
  <c r="AU17" i="11" s="1"/>
  <c r="AV17" i="11" s="1"/>
  <c r="BB16" i="11"/>
  <c r="BC16" i="11" s="1"/>
  <c r="BD16" i="11" s="1"/>
  <c r="AX16" i="11"/>
  <c r="AY16" i="11" s="1"/>
  <c r="AZ16" i="11" s="1"/>
  <c r="AS16" i="11"/>
  <c r="AU16" i="11" s="1"/>
  <c r="AV16" i="11" s="1"/>
  <c r="BB15" i="11"/>
  <c r="BC15" i="11" s="1"/>
  <c r="BD15" i="11" s="1"/>
  <c r="AX15" i="11"/>
  <c r="AY15" i="11" s="1"/>
  <c r="AZ15" i="11" s="1"/>
  <c r="AS15" i="11"/>
  <c r="AU15" i="11" s="1"/>
  <c r="AV15" i="11" s="1"/>
  <c r="BB14" i="11"/>
  <c r="BC14" i="11" s="1"/>
  <c r="BD14" i="11" s="1"/>
  <c r="AX14" i="11"/>
  <c r="AY14" i="11" s="1"/>
  <c r="AZ14" i="11" s="1"/>
  <c r="AS14" i="11"/>
  <c r="AU14" i="11" s="1"/>
  <c r="AV14" i="11" s="1"/>
  <c r="BB13" i="11"/>
  <c r="BC13" i="11" s="1"/>
  <c r="BD13" i="11" s="1"/>
  <c r="AX13" i="11"/>
  <c r="AY13" i="11" s="1"/>
  <c r="AZ13" i="11" s="1"/>
  <c r="AS13" i="11"/>
  <c r="AU13" i="11" s="1"/>
  <c r="AV13" i="11" s="1"/>
  <c r="BB12" i="11"/>
  <c r="BC12" i="11" s="1"/>
  <c r="BD12" i="11" s="1"/>
  <c r="AX12" i="11"/>
  <c r="AY12" i="11" s="1"/>
  <c r="AZ12" i="11" s="1"/>
  <c r="AS12" i="11"/>
  <c r="AU12" i="11" s="1"/>
  <c r="AV12" i="11" s="1"/>
  <c r="BB11" i="11"/>
  <c r="BC11" i="11" s="1"/>
  <c r="BD11" i="11" s="1"/>
  <c r="AX11" i="11"/>
  <c r="AY11" i="11" s="1"/>
  <c r="AZ11" i="11" s="1"/>
  <c r="AS11" i="11"/>
  <c r="AU11" i="11" s="1"/>
  <c r="AV11" i="11" s="1"/>
  <c r="BB10" i="11"/>
  <c r="BC10" i="11" s="1"/>
  <c r="BD10" i="11" s="1"/>
  <c r="AX10" i="11"/>
  <c r="AY10" i="11" s="1"/>
  <c r="AZ10" i="11" s="1"/>
  <c r="AS10" i="11"/>
  <c r="AU10" i="11" s="1"/>
  <c r="AV10" i="11" s="1"/>
  <c r="BB9" i="11"/>
  <c r="BC9" i="11" s="1"/>
  <c r="BD9" i="11" s="1"/>
  <c r="AX9" i="11"/>
  <c r="AY9" i="11" s="1"/>
  <c r="AZ9" i="11" s="1"/>
  <c r="AS9" i="11"/>
  <c r="AU9" i="11" s="1"/>
  <c r="AV9" i="11" s="1"/>
  <c r="BB8" i="11"/>
  <c r="BC8" i="11" s="1"/>
  <c r="BD8" i="11" s="1"/>
  <c r="AX8" i="11"/>
  <c r="AY8" i="11" s="1"/>
  <c r="AZ8" i="11" s="1"/>
  <c r="AS8" i="11"/>
  <c r="AU8" i="11" s="1"/>
  <c r="AV8" i="11" s="1"/>
  <c r="BB7" i="11"/>
  <c r="BC7" i="11" s="1"/>
  <c r="BD7" i="11" s="1"/>
  <c r="AX7" i="11"/>
  <c r="AY7" i="11" s="1"/>
  <c r="AZ7" i="11" s="1"/>
  <c r="AS7" i="11"/>
  <c r="AU7" i="11" s="1"/>
  <c r="AV7" i="11" s="1"/>
  <c r="BB6" i="11"/>
  <c r="BC6" i="11" s="1"/>
  <c r="BD6" i="11" s="1"/>
  <c r="AX6" i="11"/>
  <c r="AY6" i="11" s="1"/>
  <c r="AZ6" i="11" s="1"/>
  <c r="AS6" i="11"/>
  <c r="AU6" i="11" s="1"/>
  <c r="AV6" i="11" s="1"/>
  <c r="BB5" i="11"/>
  <c r="BC5" i="11" s="1"/>
  <c r="BD5" i="11" s="1"/>
  <c r="AX5" i="11"/>
  <c r="AY5" i="11" s="1"/>
  <c r="AZ5" i="11" s="1"/>
  <c r="AS5" i="11"/>
  <c r="AU5" i="11" s="1"/>
  <c r="AV5" i="11" s="1"/>
  <c r="E36" i="10"/>
  <c r="F36" i="10"/>
  <c r="G36" i="10"/>
  <c r="G39" i="10" s="1"/>
  <c r="H36" i="10"/>
  <c r="I36" i="10"/>
  <c r="I39" i="10" s="1"/>
  <c r="J36" i="10"/>
  <c r="K36" i="10"/>
  <c r="L36" i="10"/>
  <c r="M36" i="10"/>
  <c r="N36" i="10"/>
  <c r="O36" i="10"/>
  <c r="O39" i="10" s="1"/>
  <c r="P36" i="10"/>
  <c r="Q36" i="10"/>
  <c r="Q39" i="10" s="1"/>
  <c r="R36" i="10"/>
  <c r="S36" i="10"/>
  <c r="T36" i="10"/>
  <c r="U36" i="10"/>
  <c r="V36" i="10"/>
  <c r="W36" i="10"/>
  <c r="W39" i="10" s="1"/>
  <c r="X36" i="10"/>
  <c r="Y36" i="10"/>
  <c r="Y39" i="10" s="1"/>
  <c r="Z36" i="10"/>
  <c r="AA36" i="10"/>
  <c r="AB36" i="10"/>
  <c r="AC36" i="10"/>
  <c r="AD36" i="10"/>
  <c r="AE36" i="10"/>
  <c r="AE39" i="10" s="1"/>
  <c r="AF36" i="10"/>
  <c r="AG36" i="10"/>
  <c r="AG39" i="10" s="1"/>
  <c r="AH36" i="10"/>
  <c r="AI36" i="10"/>
  <c r="AJ36" i="10"/>
  <c r="AK36" i="10"/>
  <c r="AL36" i="10"/>
  <c r="AM36" i="10"/>
  <c r="AM39" i="10" s="1"/>
  <c r="AN36" i="10"/>
  <c r="AO36" i="10"/>
  <c r="AO39" i="10" s="1"/>
  <c r="AP36" i="10"/>
  <c r="AQ36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V37" i="10"/>
  <c r="W37" i="10"/>
  <c r="X37" i="10"/>
  <c r="Y37" i="10"/>
  <c r="Z37" i="10"/>
  <c r="AA37" i="10"/>
  <c r="AB37" i="10"/>
  <c r="AC37" i="10"/>
  <c r="AD37" i="10"/>
  <c r="AE37" i="10"/>
  <c r="AF37" i="10"/>
  <c r="AG37" i="10"/>
  <c r="AH37" i="10"/>
  <c r="AI37" i="10"/>
  <c r="AJ37" i="10"/>
  <c r="AK37" i="10"/>
  <c r="AL37" i="10"/>
  <c r="AM37" i="10"/>
  <c r="AN37" i="10"/>
  <c r="AO37" i="10"/>
  <c r="AP37" i="10"/>
  <c r="AQ37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X38" i="10"/>
  <c r="Y38" i="10"/>
  <c r="Z38" i="10"/>
  <c r="AA38" i="10"/>
  <c r="AB38" i="10"/>
  <c r="AC38" i="10"/>
  <c r="AD38" i="10"/>
  <c r="AE38" i="10"/>
  <c r="AF38" i="10"/>
  <c r="AG38" i="10"/>
  <c r="AH38" i="10"/>
  <c r="AI38" i="10"/>
  <c r="AJ38" i="10"/>
  <c r="AK38" i="10"/>
  <c r="AL38" i="10"/>
  <c r="AM38" i="10"/>
  <c r="AN38" i="10"/>
  <c r="AO38" i="10"/>
  <c r="AP38" i="10"/>
  <c r="AQ38" i="10"/>
  <c r="D38" i="10"/>
  <c r="D37" i="10"/>
  <c r="D36" i="10"/>
  <c r="BB34" i="10"/>
  <c r="BC34" i="10" s="1"/>
  <c r="AX34" i="10"/>
  <c r="AS34" i="10"/>
  <c r="AU34" i="10" s="1"/>
  <c r="BB33" i="10"/>
  <c r="AX33" i="10"/>
  <c r="AY33" i="10" s="1"/>
  <c r="AS33" i="10"/>
  <c r="AU33" i="10" s="1"/>
  <c r="BB32" i="10"/>
  <c r="BC32" i="10" s="1"/>
  <c r="AX32" i="10"/>
  <c r="AS32" i="10"/>
  <c r="AU32" i="10" s="1"/>
  <c r="BB31" i="10"/>
  <c r="BC31" i="10" s="1"/>
  <c r="AX31" i="10"/>
  <c r="AS31" i="10"/>
  <c r="AU31" i="10" s="1"/>
  <c r="BB30" i="10"/>
  <c r="BC30" i="10" s="1"/>
  <c r="AX30" i="10"/>
  <c r="AY30" i="10" s="1"/>
  <c r="AS30" i="10"/>
  <c r="AU30" i="10" s="1"/>
  <c r="BB29" i="10"/>
  <c r="BC29" i="10" s="1"/>
  <c r="AX29" i="10"/>
  <c r="AY29" i="10" s="1"/>
  <c r="AS29" i="10"/>
  <c r="AU29" i="10" s="1"/>
  <c r="BB28" i="10"/>
  <c r="AX28" i="10"/>
  <c r="AY28" i="10" s="1"/>
  <c r="AS28" i="10"/>
  <c r="AU28" i="10" s="1"/>
  <c r="BB27" i="10"/>
  <c r="BC27" i="10" s="1"/>
  <c r="AX27" i="10"/>
  <c r="AY27" i="10" s="1"/>
  <c r="AS27" i="10"/>
  <c r="AU27" i="10" s="1"/>
  <c r="BB26" i="10"/>
  <c r="BC26" i="10" s="1"/>
  <c r="AX26" i="10"/>
  <c r="AS26" i="10"/>
  <c r="AU26" i="10" s="1"/>
  <c r="BB25" i="10"/>
  <c r="AX25" i="10"/>
  <c r="AY25" i="10" s="1"/>
  <c r="AS25" i="10"/>
  <c r="AU25" i="10" s="1"/>
  <c r="BB24" i="10"/>
  <c r="BC24" i="10" s="1"/>
  <c r="AX24" i="10"/>
  <c r="AS24" i="10"/>
  <c r="AU24" i="10" s="1"/>
  <c r="BB23" i="10"/>
  <c r="BC23" i="10" s="1"/>
  <c r="AX23" i="10"/>
  <c r="AS23" i="10"/>
  <c r="AU23" i="10" s="1"/>
  <c r="BB22" i="10"/>
  <c r="BC22" i="10" s="1"/>
  <c r="AX22" i="10"/>
  <c r="AY22" i="10" s="1"/>
  <c r="AS22" i="10"/>
  <c r="AU22" i="10" s="1"/>
  <c r="BB21" i="10"/>
  <c r="BC21" i="10" s="1"/>
  <c r="AX21" i="10"/>
  <c r="AY21" i="10" s="1"/>
  <c r="AS21" i="10"/>
  <c r="AU21" i="10" s="1"/>
  <c r="BB20" i="10"/>
  <c r="AX20" i="10"/>
  <c r="AY20" i="10" s="1"/>
  <c r="AS20" i="10"/>
  <c r="AU20" i="10" s="1"/>
  <c r="BB19" i="10"/>
  <c r="BC19" i="10" s="1"/>
  <c r="AX19" i="10"/>
  <c r="AY19" i="10" s="1"/>
  <c r="AS19" i="10"/>
  <c r="AU19" i="10" s="1"/>
  <c r="BB18" i="10"/>
  <c r="BC18" i="10" s="1"/>
  <c r="AX18" i="10"/>
  <c r="AS18" i="10"/>
  <c r="AU18" i="10" s="1"/>
  <c r="BB17" i="10"/>
  <c r="AX17" i="10"/>
  <c r="AY17" i="10" s="1"/>
  <c r="AS17" i="10"/>
  <c r="AU17" i="10" s="1"/>
  <c r="BB16" i="10"/>
  <c r="BC16" i="10" s="1"/>
  <c r="AX16" i="10"/>
  <c r="AS16" i="10"/>
  <c r="AU16" i="10" s="1"/>
  <c r="BB15" i="10"/>
  <c r="BC15" i="10" s="1"/>
  <c r="AX15" i="10"/>
  <c r="AS15" i="10"/>
  <c r="AU15" i="10" s="1"/>
  <c r="BB14" i="10"/>
  <c r="BC14" i="10" s="1"/>
  <c r="AX14" i="10"/>
  <c r="AY14" i="10" s="1"/>
  <c r="AS14" i="10"/>
  <c r="AU14" i="10" s="1"/>
  <c r="BB13" i="10"/>
  <c r="BC13" i="10" s="1"/>
  <c r="AX13" i="10"/>
  <c r="AY13" i="10" s="1"/>
  <c r="AS13" i="10"/>
  <c r="AU13" i="10" s="1"/>
  <c r="BB12" i="10"/>
  <c r="AX12" i="10"/>
  <c r="AY12" i="10" s="1"/>
  <c r="AS12" i="10"/>
  <c r="AU12" i="10" s="1"/>
  <c r="BB11" i="10"/>
  <c r="BC11" i="10" s="1"/>
  <c r="AX11" i="10"/>
  <c r="AY11" i="10" s="1"/>
  <c r="AS11" i="10"/>
  <c r="AU11" i="10" s="1"/>
  <c r="BB10" i="10"/>
  <c r="BC10" i="10" s="1"/>
  <c r="AX10" i="10"/>
  <c r="AS10" i="10"/>
  <c r="AU10" i="10" s="1"/>
  <c r="BB9" i="10"/>
  <c r="BC9" i="10" s="1"/>
  <c r="AX9" i="10"/>
  <c r="AY9" i="10" s="1"/>
  <c r="AS9" i="10"/>
  <c r="AU9" i="10" s="1"/>
  <c r="BB8" i="10"/>
  <c r="BC8" i="10" s="1"/>
  <c r="AX8" i="10"/>
  <c r="AS8" i="10"/>
  <c r="AU8" i="10" s="1"/>
  <c r="BB7" i="10"/>
  <c r="BC7" i="10" s="1"/>
  <c r="AX7" i="10"/>
  <c r="AS7" i="10"/>
  <c r="AU7" i="10" s="1"/>
  <c r="BB6" i="10"/>
  <c r="BC6" i="10" s="1"/>
  <c r="AX6" i="10"/>
  <c r="AY6" i="10" s="1"/>
  <c r="AS6" i="10"/>
  <c r="AU6" i="10" s="1"/>
  <c r="BB5" i="10"/>
  <c r="BC5" i="10" s="1"/>
  <c r="BD5" i="10" s="1"/>
  <c r="AX5" i="10"/>
  <c r="AY5" i="10" s="1"/>
  <c r="AZ5" i="10" s="1"/>
  <c r="AS5" i="10"/>
  <c r="AU5" i="10" s="1"/>
  <c r="AV23" i="10" l="1"/>
  <c r="BD25" i="10"/>
  <c r="AV31" i="10"/>
  <c r="BD33" i="10"/>
  <c r="AN39" i="10"/>
  <c r="AF39" i="10"/>
  <c r="X39" i="10"/>
  <c r="P39" i="10"/>
  <c r="H39" i="10"/>
  <c r="AV18" i="10"/>
  <c r="AV26" i="10"/>
  <c r="BF26" i="10"/>
  <c r="BG26" i="10" s="1"/>
  <c r="AV13" i="10"/>
  <c r="BF13" i="10"/>
  <c r="BG13" i="10" s="1"/>
  <c r="AV21" i="10"/>
  <c r="BF21" i="10"/>
  <c r="BG21" i="10" s="1"/>
  <c r="AZ26" i="10"/>
  <c r="AV29" i="10"/>
  <c r="BF29" i="10"/>
  <c r="BG29" i="10" s="1"/>
  <c r="AL39" i="10"/>
  <c r="AD39" i="10"/>
  <c r="V39" i="10"/>
  <c r="N39" i="10"/>
  <c r="F39" i="10"/>
  <c r="BC33" i="10"/>
  <c r="BC25" i="10"/>
  <c r="BC17" i="10"/>
  <c r="BD17" i="10" s="1"/>
  <c r="AV15" i="10"/>
  <c r="AV8" i="10"/>
  <c r="BD10" i="10"/>
  <c r="AV16" i="10"/>
  <c r="BD18" i="10"/>
  <c r="AV24" i="10"/>
  <c r="BD26" i="10"/>
  <c r="AV32" i="10"/>
  <c r="BD34" i="10"/>
  <c r="AK39" i="10"/>
  <c r="AC39" i="10"/>
  <c r="U39" i="10"/>
  <c r="M39" i="10"/>
  <c r="E39" i="10"/>
  <c r="AV12" i="10"/>
  <c r="BF12" i="10"/>
  <c r="BG12" i="10" s="1"/>
  <c r="AV11" i="10"/>
  <c r="BF11" i="10"/>
  <c r="BG11" i="10" s="1"/>
  <c r="AV19" i="10"/>
  <c r="BF19" i="10"/>
  <c r="BG19" i="10" s="1"/>
  <c r="AV27" i="10"/>
  <c r="BF27" i="10"/>
  <c r="BG27" i="10" s="1"/>
  <c r="D39" i="10"/>
  <c r="AJ39" i="10"/>
  <c r="AB39" i="10"/>
  <c r="T39" i="10"/>
  <c r="L39" i="10"/>
  <c r="AY34" i="10"/>
  <c r="AZ34" i="10" s="1"/>
  <c r="AY26" i="10"/>
  <c r="AY18" i="10"/>
  <c r="AZ18" i="10" s="1"/>
  <c r="AY10" i="10"/>
  <c r="AZ10" i="10" s="1"/>
  <c r="AV7" i="10"/>
  <c r="AV34" i="10"/>
  <c r="BF34" i="10"/>
  <c r="BG34" i="10" s="1"/>
  <c r="BD8" i="10"/>
  <c r="AZ11" i="10"/>
  <c r="AV14" i="10"/>
  <c r="BF14" i="10"/>
  <c r="BG14" i="10" s="1"/>
  <c r="BD16" i="10"/>
  <c r="AZ19" i="10"/>
  <c r="AV22" i="10"/>
  <c r="BF22" i="10"/>
  <c r="BG22" i="10" s="1"/>
  <c r="BD24" i="10"/>
  <c r="AZ27" i="10"/>
  <c r="AV30" i="10"/>
  <c r="BF30" i="10"/>
  <c r="BG30" i="10" s="1"/>
  <c r="BD32" i="10"/>
  <c r="AQ39" i="10"/>
  <c r="AI39" i="10"/>
  <c r="AA39" i="10"/>
  <c r="S39" i="10"/>
  <c r="K39" i="10"/>
  <c r="BD6" i="10"/>
  <c r="BD9" i="10"/>
  <c r="AV10" i="10"/>
  <c r="AZ23" i="10"/>
  <c r="AV5" i="10"/>
  <c r="BF5" i="10"/>
  <c r="BG5" i="10" s="1"/>
  <c r="AV6" i="10"/>
  <c r="BF6" i="10"/>
  <c r="BG6" i="10" s="1"/>
  <c r="AZ6" i="10"/>
  <c r="AV9" i="10"/>
  <c r="BF9" i="10"/>
  <c r="BG9" i="10" s="1"/>
  <c r="BD11" i="10"/>
  <c r="AZ14" i="10"/>
  <c r="AV17" i="10"/>
  <c r="BF17" i="10"/>
  <c r="BG17" i="10" s="1"/>
  <c r="BD19" i="10"/>
  <c r="AZ22" i="10"/>
  <c r="AV25" i="10"/>
  <c r="BF25" i="10"/>
  <c r="BG25" i="10" s="1"/>
  <c r="BD27" i="10"/>
  <c r="AZ30" i="10"/>
  <c r="AV33" i="10"/>
  <c r="BF33" i="10"/>
  <c r="BG33" i="10" s="1"/>
  <c r="B16" i="10"/>
  <c r="AP39" i="10"/>
  <c r="AH39" i="10"/>
  <c r="Z39" i="10"/>
  <c r="R39" i="10"/>
  <c r="J39" i="10"/>
  <c r="AY32" i="10"/>
  <c r="BF32" i="10" s="1"/>
  <c r="BG32" i="10" s="1"/>
  <c r="AY24" i="10"/>
  <c r="AZ24" i="10" s="1"/>
  <c r="AY16" i="10"/>
  <c r="BF16" i="10" s="1"/>
  <c r="BG16" i="10" s="1"/>
  <c r="AY8" i="10"/>
  <c r="AZ8" i="10" s="1"/>
  <c r="BD14" i="10"/>
  <c r="AV20" i="10"/>
  <c r="BF20" i="10"/>
  <c r="BG20" i="10" s="1"/>
  <c r="BD22" i="10"/>
  <c r="AV28" i="10"/>
  <c r="BF28" i="10"/>
  <c r="BG28" i="10" s="1"/>
  <c r="BD30" i="10"/>
  <c r="AY31" i="10"/>
  <c r="BF31" i="10" s="1"/>
  <c r="BG31" i="10" s="1"/>
  <c r="AY23" i="10"/>
  <c r="BF23" i="10" s="1"/>
  <c r="BG23" i="10" s="1"/>
  <c r="AY15" i="10"/>
  <c r="AZ15" i="10" s="1"/>
  <c r="AY7" i="10"/>
  <c r="BF7" i="10" s="1"/>
  <c r="BG7" i="10" s="1"/>
  <c r="BC28" i="10"/>
  <c r="BD28" i="10" s="1"/>
  <c r="BC20" i="10"/>
  <c r="BD20" i="10" s="1"/>
  <c r="BC12" i="10"/>
  <c r="BD12" i="10" s="1"/>
  <c r="BD36" i="10" s="1"/>
  <c r="K20" i="6"/>
  <c r="E83" i="14"/>
  <c r="J126" i="14"/>
  <c r="R126" i="14"/>
  <c r="I38" i="14"/>
  <c r="Q38" i="14"/>
  <c r="Y38" i="14"/>
  <c r="AI26" i="14"/>
  <c r="AJ26" i="14" s="1"/>
  <c r="AI28" i="14"/>
  <c r="AJ28" i="14" s="1"/>
  <c r="AI30" i="14"/>
  <c r="AJ30" i="14" s="1"/>
  <c r="M83" i="14"/>
  <c r="U83" i="14"/>
  <c r="X38" i="14"/>
  <c r="D38" i="14"/>
  <c r="M38" i="14"/>
  <c r="U38" i="14"/>
  <c r="K83" i="14"/>
  <c r="S83" i="14"/>
  <c r="F126" i="14"/>
  <c r="V126" i="14"/>
  <c r="AI52" i="14"/>
  <c r="AJ52" i="14" s="1"/>
  <c r="AI54" i="14"/>
  <c r="AJ54" i="14" s="1"/>
  <c r="AI56" i="14"/>
  <c r="AJ56" i="14" s="1"/>
  <c r="AI58" i="14"/>
  <c r="AJ58" i="14" s="1"/>
  <c r="AI60" i="14"/>
  <c r="AJ60" i="14" s="1"/>
  <c r="AI62" i="14"/>
  <c r="AJ62" i="14" s="1"/>
  <c r="AI64" i="14"/>
  <c r="AJ64" i="14" s="1"/>
  <c r="AI66" i="14"/>
  <c r="AJ66" i="14" s="1"/>
  <c r="AI68" i="14"/>
  <c r="AJ68" i="14" s="1"/>
  <c r="AI70" i="14"/>
  <c r="AJ70" i="14" s="1"/>
  <c r="AI72" i="14"/>
  <c r="AJ72" i="14" s="1"/>
  <c r="AI74" i="14"/>
  <c r="AJ74" i="14" s="1"/>
  <c r="AI76" i="14"/>
  <c r="AJ76" i="14" s="1"/>
  <c r="G83" i="14"/>
  <c r="O83" i="14"/>
  <c r="W83" i="14"/>
  <c r="G126" i="14"/>
  <c r="O126" i="14"/>
  <c r="W126" i="14"/>
  <c r="N126" i="14"/>
  <c r="J38" i="14"/>
  <c r="R38" i="14"/>
  <c r="H83" i="14"/>
  <c r="P83" i="14"/>
  <c r="X83" i="14"/>
  <c r="AD94" i="14"/>
  <c r="AD96" i="14"/>
  <c r="AD98" i="14"/>
  <c r="AD100" i="14"/>
  <c r="AD102" i="14"/>
  <c r="AD104" i="14"/>
  <c r="AD106" i="14"/>
  <c r="AD108" i="14"/>
  <c r="AD110" i="14"/>
  <c r="AD112" i="14"/>
  <c r="AD114" i="14"/>
  <c r="AD116" i="14"/>
  <c r="AD118" i="14"/>
  <c r="AD120" i="14"/>
  <c r="AD122" i="14"/>
  <c r="H126" i="14"/>
  <c r="P126" i="14"/>
  <c r="X126" i="14"/>
  <c r="Q83" i="14"/>
  <c r="K38" i="14"/>
  <c r="I83" i="14"/>
  <c r="Y83" i="14"/>
  <c r="L38" i="14"/>
  <c r="T38" i="14"/>
  <c r="J83" i="14"/>
  <c r="R83" i="14"/>
  <c r="E38" i="14"/>
  <c r="K126" i="14"/>
  <c r="S126" i="14"/>
  <c r="S38" i="14"/>
  <c r="F38" i="14"/>
  <c r="N38" i="14"/>
  <c r="V38" i="14"/>
  <c r="L83" i="14"/>
  <c r="T83" i="14"/>
  <c r="G38" i="14"/>
  <c r="O38" i="14"/>
  <c r="W38" i="14"/>
  <c r="AD52" i="14"/>
  <c r="AD54" i="14"/>
  <c r="AD56" i="14"/>
  <c r="AD58" i="14"/>
  <c r="AD60" i="14"/>
  <c r="AD62" i="14"/>
  <c r="AD64" i="14"/>
  <c r="AD66" i="14"/>
  <c r="AD68" i="14"/>
  <c r="AD70" i="14"/>
  <c r="AD72" i="14"/>
  <c r="AD74" i="14"/>
  <c r="AD76" i="14"/>
  <c r="AD78" i="14"/>
  <c r="D83" i="14"/>
  <c r="K26" i="6"/>
  <c r="L26" i="6"/>
  <c r="BB50" i="16"/>
  <c r="BC50" i="16" s="1"/>
  <c r="BI50" i="16"/>
  <c r="BJ50" i="16" s="1"/>
  <c r="BK50" i="16" s="1"/>
  <c r="V44" i="16"/>
  <c r="W44" i="16" s="1"/>
  <c r="AC44" i="16"/>
  <c r="AD44" i="16" s="1"/>
  <c r="AE44" i="16" s="1"/>
  <c r="V20" i="16"/>
  <c r="W20" i="16" s="1"/>
  <c r="AC20" i="16"/>
  <c r="AD20" i="16" s="1"/>
  <c r="AE20" i="16" s="1"/>
  <c r="V37" i="16"/>
  <c r="W37" i="16" s="1"/>
  <c r="AC37" i="16"/>
  <c r="AD37" i="16" s="1"/>
  <c r="AE37" i="16" s="1"/>
  <c r="V21" i="16"/>
  <c r="W21" i="16" s="1"/>
  <c r="AC21" i="16"/>
  <c r="AD21" i="16" s="1"/>
  <c r="AE21" i="16" s="1"/>
  <c r="V13" i="16"/>
  <c r="W13" i="16" s="1"/>
  <c r="AC13" i="16"/>
  <c r="AD13" i="16" s="1"/>
  <c r="AE13" i="16" s="1"/>
  <c r="V9" i="16"/>
  <c r="W9" i="16" s="1"/>
  <c r="AC9" i="16"/>
  <c r="AD9" i="16" s="1"/>
  <c r="AE9" i="16" s="1"/>
  <c r="BB14" i="16"/>
  <c r="BC14" i="16" s="1"/>
  <c r="BI14" i="16"/>
  <c r="BJ14" i="16" s="1"/>
  <c r="BK14" i="16" s="1"/>
  <c r="BB30" i="16"/>
  <c r="BC30" i="16" s="1"/>
  <c r="BI30" i="16"/>
  <c r="BJ30" i="16" s="1"/>
  <c r="BK30" i="16" s="1"/>
  <c r="AX58" i="16"/>
  <c r="V36" i="16"/>
  <c r="W36" i="16" s="1"/>
  <c r="AC36" i="16"/>
  <c r="AD36" i="16" s="1"/>
  <c r="AE36" i="16" s="1"/>
  <c r="V16" i="16"/>
  <c r="W16" i="16" s="1"/>
  <c r="AC16" i="16"/>
  <c r="AD16" i="16" s="1"/>
  <c r="AE16" i="16" s="1"/>
  <c r="P58" i="16"/>
  <c r="BB7" i="16"/>
  <c r="BC7" i="16" s="1"/>
  <c r="BI7" i="16"/>
  <c r="BJ7" i="16" s="1"/>
  <c r="BK7" i="16" s="1"/>
  <c r="BB11" i="16"/>
  <c r="BC11" i="16" s="1"/>
  <c r="BI11" i="16"/>
  <c r="BJ11" i="16" s="1"/>
  <c r="BK11" i="16" s="1"/>
  <c r="BB15" i="16"/>
  <c r="BC15" i="16" s="1"/>
  <c r="BI15" i="16"/>
  <c r="BJ15" i="16" s="1"/>
  <c r="BK15" i="16" s="1"/>
  <c r="BB19" i="16"/>
  <c r="BC19" i="16" s="1"/>
  <c r="BI19" i="16"/>
  <c r="BJ19" i="16" s="1"/>
  <c r="BK19" i="16" s="1"/>
  <c r="BB23" i="16"/>
  <c r="BC23" i="16" s="1"/>
  <c r="BI23" i="16"/>
  <c r="BJ23" i="16" s="1"/>
  <c r="BK23" i="16" s="1"/>
  <c r="BB27" i="16"/>
  <c r="BC27" i="16" s="1"/>
  <c r="BI27" i="16"/>
  <c r="BJ27" i="16" s="1"/>
  <c r="BK27" i="16" s="1"/>
  <c r="BB31" i="16"/>
  <c r="BC31" i="16" s="1"/>
  <c r="BI31" i="16"/>
  <c r="BJ31" i="16" s="1"/>
  <c r="BK31" i="16" s="1"/>
  <c r="BB35" i="16"/>
  <c r="BC35" i="16" s="1"/>
  <c r="BI35" i="16"/>
  <c r="BJ35" i="16" s="1"/>
  <c r="BK35" i="16" s="1"/>
  <c r="BB39" i="16"/>
  <c r="BC39" i="16" s="1"/>
  <c r="BI39" i="16"/>
  <c r="BJ39" i="16" s="1"/>
  <c r="BK39" i="16" s="1"/>
  <c r="BB43" i="16"/>
  <c r="BC43" i="16" s="1"/>
  <c r="BI43" i="16"/>
  <c r="BJ43" i="16" s="1"/>
  <c r="BK43" i="16" s="1"/>
  <c r="BB47" i="16"/>
  <c r="BC47" i="16" s="1"/>
  <c r="BI47" i="16"/>
  <c r="BJ47" i="16" s="1"/>
  <c r="BK47" i="16" s="1"/>
  <c r="BB51" i="16"/>
  <c r="BC51" i="16" s="1"/>
  <c r="BI51" i="16"/>
  <c r="BJ51" i="16" s="1"/>
  <c r="BK51" i="16" s="1"/>
  <c r="BK57" i="16"/>
  <c r="V53" i="16"/>
  <c r="W53" i="16" s="1"/>
  <c r="AC53" i="16"/>
  <c r="AD53" i="16" s="1"/>
  <c r="AE53" i="16" s="1"/>
  <c r="V33" i="16"/>
  <c r="W33" i="16" s="1"/>
  <c r="AC33" i="16"/>
  <c r="AD33" i="16" s="1"/>
  <c r="AE33" i="16" s="1"/>
  <c r="BB18" i="16"/>
  <c r="BC18" i="16" s="1"/>
  <c r="BI18" i="16"/>
  <c r="BJ18" i="16" s="1"/>
  <c r="BK18" i="16" s="1"/>
  <c r="BB38" i="16"/>
  <c r="BC38" i="16" s="1"/>
  <c r="BI38" i="16"/>
  <c r="BJ38" i="16" s="1"/>
  <c r="BK38" i="16" s="1"/>
  <c r="V52" i="16"/>
  <c r="W52" i="16" s="1"/>
  <c r="AC52" i="16"/>
  <c r="AD52" i="16" s="1"/>
  <c r="AE52" i="16" s="1"/>
  <c r="V24" i="16"/>
  <c r="W24" i="16" s="1"/>
  <c r="AC24" i="16"/>
  <c r="AD24" i="16" s="1"/>
  <c r="AE24" i="16" s="1"/>
  <c r="V47" i="16"/>
  <c r="W47" i="16" s="1"/>
  <c r="AC47" i="16"/>
  <c r="AD47" i="16" s="1"/>
  <c r="AE47" i="16" s="1"/>
  <c r="V31" i="16"/>
  <c r="W31" i="16" s="1"/>
  <c r="AC31" i="16"/>
  <c r="AD31" i="16" s="1"/>
  <c r="AE31" i="16" s="1"/>
  <c r="V41" i="16"/>
  <c r="W41" i="16" s="1"/>
  <c r="AC41" i="16"/>
  <c r="AD41" i="16" s="1"/>
  <c r="AE41" i="16" s="1"/>
  <c r="V17" i="16"/>
  <c r="W17" i="16" s="1"/>
  <c r="AC17" i="16"/>
  <c r="AD17" i="16" s="1"/>
  <c r="AE17" i="16" s="1"/>
  <c r="BB10" i="16"/>
  <c r="BC10" i="16" s="1"/>
  <c r="BI10" i="16"/>
  <c r="BJ10" i="16" s="1"/>
  <c r="BK10" i="16" s="1"/>
  <c r="BB34" i="16"/>
  <c r="BC34" i="16" s="1"/>
  <c r="BI34" i="16"/>
  <c r="BJ34" i="16" s="1"/>
  <c r="BK34" i="16" s="1"/>
  <c r="V32" i="16"/>
  <c r="W32" i="16" s="1"/>
  <c r="AC32" i="16"/>
  <c r="AD32" i="16" s="1"/>
  <c r="AE32" i="16" s="1"/>
  <c r="V12" i="16"/>
  <c r="W12" i="16" s="1"/>
  <c r="AC12" i="16"/>
  <c r="AD12" i="16" s="1"/>
  <c r="AE12" i="16" s="1"/>
  <c r="V39" i="16"/>
  <c r="W39" i="16" s="1"/>
  <c r="AC39" i="16"/>
  <c r="AD39" i="16" s="1"/>
  <c r="AE39" i="16" s="1"/>
  <c r="V23" i="16"/>
  <c r="W23" i="16" s="1"/>
  <c r="AC23" i="16"/>
  <c r="AD23" i="16" s="1"/>
  <c r="AE23" i="16" s="1"/>
  <c r="V11" i="16"/>
  <c r="W11" i="16" s="1"/>
  <c r="AC11" i="16"/>
  <c r="AD11" i="16" s="1"/>
  <c r="AE11" i="16" s="1"/>
  <c r="BB8" i="16"/>
  <c r="BC8" i="16" s="1"/>
  <c r="BI8" i="16"/>
  <c r="BJ8" i="16" s="1"/>
  <c r="BK8" i="16" s="1"/>
  <c r="BB12" i="16"/>
  <c r="BC12" i="16" s="1"/>
  <c r="BI12" i="16"/>
  <c r="BJ12" i="16" s="1"/>
  <c r="BK12" i="16" s="1"/>
  <c r="BB16" i="16"/>
  <c r="BC16" i="16" s="1"/>
  <c r="BI16" i="16"/>
  <c r="BJ16" i="16" s="1"/>
  <c r="BK16" i="16" s="1"/>
  <c r="BB20" i="16"/>
  <c r="BC20" i="16" s="1"/>
  <c r="BI20" i="16"/>
  <c r="BJ20" i="16" s="1"/>
  <c r="BK20" i="16" s="1"/>
  <c r="BB24" i="16"/>
  <c r="BC24" i="16" s="1"/>
  <c r="BI24" i="16"/>
  <c r="BJ24" i="16" s="1"/>
  <c r="BK24" i="16" s="1"/>
  <c r="BB28" i="16"/>
  <c r="BC28" i="16" s="1"/>
  <c r="BI28" i="16"/>
  <c r="BJ28" i="16" s="1"/>
  <c r="BK28" i="16" s="1"/>
  <c r="BB32" i="16"/>
  <c r="BC32" i="16" s="1"/>
  <c r="BI32" i="16"/>
  <c r="BJ32" i="16" s="1"/>
  <c r="BK32" i="16" s="1"/>
  <c r="BB36" i="16"/>
  <c r="BC36" i="16" s="1"/>
  <c r="BI36" i="16"/>
  <c r="BJ36" i="16" s="1"/>
  <c r="BK36" i="16" s="1"/>
  <c r="BB40" i="16"/>
  <c r="BC40" i="16" s="1"/>
  <c r="BI40" i="16"/>
  <c r="BJ40" i="16" s="1"/>
  <c r="BK40" i="16" s="1"/>
  <c r="BB44" i="16"/>
  <c r="BC44" i="16" s="1"/>
  <c r="BI44" i="16"/>
  <c r="BJ44" i="16" s="1"/>
  <c r="BK44" i="16" s="1"/>
  <c r="BB48" i="16"/>
  <c r="BC48" i="16" s="1"/>
  <c r="BI48" i="16"/>
  <c r="BJ48" i="16" s="1"/>
  <c r="BK48" i="16" s="1"/>
  <c r="BB52" i="16"/>
  <c r="BC52" i="16" s="1"/>
  <c r="BI52" i="16"/>
  <c r="BJ52" i="16" s="1"/>
  <c r="BK52" i="16" s="1"/>
  <c r="V49" i="16"/>
  <c r="W49" i="16" s="1"/>
  <c r="AC49" i="16"/>
  <c r="AD49" i="16" s="1"/>
  <c r="AE49" i="16" s="1"/>
  <c r="V29" i="16"/>
  <c r="W29" i="16" s="1"/>
  <c r="AC29" i="16"/>
  <c r="AD29" i="16" s="1"/>
  <c r="AE29" i="16" s="1"/>
  <c r="BB26" i="16"/>
  <c r="BC26" i="16" s="1"/>
  <c r="BI26" i="16"/>
  <c r="BJ26" i="16" s="1"/>
  <c r="BK26" i="16" s="1"/>
  <c r="BB46" i="16"/>
  <c r="BC46" i="16" s="1"/>
  <c r="BI46" i="16"/>
  <c r="BJ46" i="16" s="1"/>
  <c r="BK46" i="16" s="1"/>
  <c r="BB54" i="16"/>
  <c r="BC54" i="16" s="1"/>
  <c r="BI54" i="16"/>
  <c r="BJ54" i="16" s="1"/>
  <c r="BK54" i="16" s="1"/>
  <c r="V40" i="16"/>
  <c r="W40" i="16" s="1"/>
  <c r="AC40" i="16"/>
  <c r="AD40" i="16" s="1"/>
  <c r="AE40" i="16" s="1"/>
  <c r="V8" i="16"/>
  <c r="W8" i="16" s="1"/>
  <c r="AC8" i="16"/>
  <c r="AD8" i="16" s="1"/>
  <c r="AE8" i="16" s="1"/>
  <c r="V5" i="16"/>
  <c r="AC5" i="16"/>
  <c r="AD5" i="16" s="1"/>
  <c r="AE5" i="16" s="1"/>
  <c r="V43" i="16"/>
  <c r="W43" i="16" s="1"/>
  <c r="AC43" i="16"/>
  <c r="AD43" i="16" s="1"/>
  <c r="AE43" i="16" s="1"/>
  <c r="V19" i="16"/>
  <c r="W19" i="16" s="1"/>
  <c r="AC19" i="16"/>
  <c r="AD19" i="16" s="1"/>
  <c r="AE19" i="16" s="1"/>
  <c r="V7" i="16"/>
  <c r="W7" i="16" s="1"/>
  <c r="AC7" i="16"/>
  <c r="AD7" i="16" s="1"/>
  <c r="AE7" i="16" s="1"/>
  <c r="V54" i="16"/>
  <c r="W54" i="16" s="1"/>
  <c r="AC54" i="16"/>
  <c r="AD54" i="16" s="1"/>
  <c r="AE54" i="16" s="1"/>
  <c r="V50" i="16"/>
  <c r="W50" i="16" s="1"/>
  <c r="AC50" i="16"/>
  <c r="AD50" i="16" s="1"/>
  <c r="AE50" i="16" s="1"/>
  <c r="V46" i="16"/>
  <c r="W46" i="16" s="1"/>
  <c r="AC46" i="16"/>
  <c r="AD46" i="16" s="1"/>
  <c r="AE46" i="16" s="1"/>
  <c r="V42" i="16"/>
  <c r="W42" i="16" s="1"/>
  <c r="AC42" i="16"/>
  <c r="AD42" i="16" s="1"/>
  <c r="AE42" i="16" s="1"/>
  <c r="V38" i="16"/>
  <c r="W38" i="16" s="1"/>
  <c r="AC38" i="16"/>
  <c r="AD38" i="16" s="1"/>
  <c r="AE38" i="16" s="1"/>
  <c r="V34" i="16"/>
  <c r="W34" i="16" s="1"/>
  <c r="AC34" i="16"/>
  <c r="AD34" i="16" s="1"/>
  <c r="AE34" i="16" s="1"/>
  <c r="V30" i="16"/>
  <c r="W30" i="16" s="1"/>
  <c r="AC30" i="16"/>
  <c r="AD30" i="16" s="1"/>
  <c r="AE30" i="16" s="1"/>
  <c r="V26" i="16"/>
  <c r="W26" i="16" s="1"/>
  <c r="AC26" i="16"/>
  <c r="AD26" i="16" s="1"/>
  <c r="AE26" i="16" s="1"/>
  <c r="V22" i="16"/>
  <c r="W22" i="16" s="1"/>
  <c r="AC22" i="16"/>
  <c r="AD22" i="16" s="1"/>
  <c r="AE22" i="16" s="1"/>
  <c r="V18" i="16"/>
  <c r="W18" i="16" s="1"/>
  <c r="AC18" i="16"/>
  <c r="AD18" i="16" s="1"/>
  <c r="AE18" i="16" s="1"/>
  <c r="V14" i="16"/>
  <c r="W14" i="16" s="1"/>
  <c r="AC14" i="16"/>
  <c r="AD14" i="16" s="1"/>
  <c r="AE14" i="16" s="1"/>
  <c r="V10" i="16"/>
  <c r="W10" i="16" s="1"/>
  <c r="AC10" i="16"/>
  <c r="AD10" i="16" s="1"/>
  <c r="AE10" i="16" s="1"/>
  <c r="V6" i="16"/>
  <c r="W6" i="16" s="1"/>
  <c r="AC6" i="16"/>
  <c r="AD6" i="16" s="1"/>
  <c r="AE6" i="16" s="1"/>
  <c r="V45" i="16"/>
  <c r="W45" i="16" s="1"/>
  <c r="AC45" i="16"/>
  <c r="AD45" i="16" s="1"/>
  <c r="AE45" i="16" s="1"/>
  <c r="V25" i="16"/>
  <c r="W25" i="16" s="1"/>
  <c r="AC25" i="16"/>
  <c r="AD25" i="16" s="1"/>
  <c r="AE25" i="16" s="1"/>
  <c r="BB6" i="16"/>
  <c r="BC6" i="16" s="1"/>
  <c r="BC56" i="16" s="1"/>
  <c r="BI6" i="16"/>
  <c r="BJ6" i="16" s="1"/>
  <c r="BK6" i="16" s="1"/>
  <c r="BB22" i="16"/>
  <c r="BC22" i="16" s="1"/>
  <c r="BI22" i="16"/>
  <c r="BJ22" i="16" s="1"/>
  <c r="BK22" i="16" s="1"/>
  <c r="BB42" i="16"/>
  <c r="BC42" i="16" s="1"/>
  <c r="BI42" i="16"/>
  <c r="BJ42" i="16" s="1"/>
  <c r="BK42" i="16" s="1"/>
  <c r="V48" i="16"/>
  <c r="W48" i="16" s="1"/>
  <c r="AC48" i="16"/>
  <c r="AD48" i="16" s="1"/>
  <c r="AE48" i="16" s="1"/>
  <c r="V28" i="16"/>
  <c r="W28" i="16" s="1"/>
  <c r="AC28" i="16"/>
  <c r="AD28" i="16" s="1"/>
  <c r="AE28" i="16" s="1"/>
  <c r="V51" i="16"/>
  <c r="W51" i="16" s="1"/>
  <c r="AC51" i="16"/>
  <c r="AD51" i="16" s="1"/>
  <c r="AE51" i="16" s="1"/>
  <c r="V35" i="16"/>
  <c r="W35" i="16" s="1"/>
  <c r="AC35" i="16"/>
  <c r="AD35" i="16" s="1"/>
  <c r="AE35" i="16" s="1"/>
  <c r="V27" i="16"/>
  <c r="W27" i="16" s="1"/>
  <c r="AC27" i="16"/>
  <c r="AD27" i="16" s="1"/>
  <c r="AE27" i="16" s="1"/>
  <c r="V15" i="16"/>
  <c r="W15" i="16" s="1"/>
  <c r="AC15" i="16"/>
  <c r="AD15" i="16" s="1"/>
  <c r="AE15" i="16" s="1"/>
  <c r="BB5" i="16"/>
  <c r="BC5" i="16" s="1"/>
  <c r="BI5" i="16"/>
  <c r="BJ5" i="16" s="1"/>
  <c r="BK5" i="16" s="1"/>
  <c r="BB9" i="16"/>
  <c r="BC9" i="16" s="1"/>
  <c r="BI9" i="16"/>
  <c r="BJ9" i="16" s="1"/>
  <c r="BK9" i="16" s="1"/>
  <c r="BB13" i="16"/>
  <c r="BC13" i="16" s="1"/>
  <c r="BI13" i="16"/>
  <c r="BJ13" i="16" s="1"/>
  <c r="BK13" i="16" s="1"/>
  <c r="BB17" i="16"/>
  <c r="BC17" i="16" s="1"/>
  <c r="BI17" i="16"/>
  <c r="BJ17" i="16" s="1"/>
  <c r="BK17" i="16" s="1"/>
  <c r="BB21" i="16"/>
  <c r="BC21" i="16" s="1"/>
  <c r="BI21" i="16"/>
  <c r="BJ21" i="16" s="1"/>
  <c r="BK21" i="16" s="1"/>
  <c r="BB25" i="16"/>
  <c r="BC25" i="16" s="1"/>
  <c r="BI25" i="16"/>
  <c r="BJ25" i="16" s="1"/>
  <c r="BK25" i="16" s="1"/>
  <c r="BB29" i="16"/>
  <c r="BC29" i="16" s="1"/>
  <c r="BI29" i="16"/>
  <c r="BJ29" i="16" s="1"/>
  <c r="BK29" i="16" s="1"/>
  <c r="BB33" i="16"/>
  <c r="BC33" i="16" s="1"/>
  <c r="BI33" i="16"/>
  <c r="BJ33" i="16" s="1"/>
  <c r="BK33" i="16" s="1"/>
  <c r="BB37" i="16"/>
  <c r="BC37" i="16" s="1"/>
  <c r="BI37" i="16"/>
  <c r="BJ37" i="16" s="1"/>
  <c r="BK37" i="16" s="1"/>
  <c r="BB41" i="16"/>
  <c r="BC41" i="16" s="1"/>
  <c r="BI41" i="16"/>
  <c r="BJ41" i="16" s="1"/>
  <c r="BK41" i="16" s="1"/>
  <c r="BB45" i="16"/>
  <c r="BC45" i="16" s="1"/>
  <c r="BI45" i="16"/>
  <c r="BJ45" i="16" s="1"/>
  <c r="BK45" i="16" s="1"/>
  <c r="BB49" i="16"/>
  <c r="BC49" i="16" s="1"/>
  <c r="BI49" i="16"/>
  <c r="BJ49" i="16" s="1"/>
  <c r="BK49" i="16" s="1"/>
  <c r="BB53" i="16"/>
  <c r="BC53" i="16" s="1"/>
  <c r="BI53" i="16"/>
  <c r="BJ53" i="16" s="1"/>
  <c r="BK53" i="16" s="1"/>
  <c r="BY58" i="16"/>
  <c r="BZ58" i="16"/>
  <c r="M58" i="16"/>
  <c r="E58" i="16"/>
  <c r="D58" i="16"/>
  <c r="Q58" i="16"/>
  <c r="I58" i="16"/>
  <c r="N58" i="16"/>
  <c r="F58" i="16"/>
  <c r="L58" i="16"/>
  <c r="S58" i="16"/>
  <c r="K58" i="16"/>
  <c r="CA58" i="16"/>
  <c r="R58" i="16"/>
  <c r="J58" i="16"/>
  <c r="AA57" i="16"/>
  <c r="W57" i="16"/>
  <c r="CM56" i="16"/>
  <c r="CM57" i="16"/>
  <c r="CI57" i="16"/>
  <c r="S27" i="6"/>
  <c r="W27" i="6" s="1"/>
  <c r="Q27" i="6"/>
  <c r="U27" i="6" s="1"/>
  <c r="K27" i="6"/>
  <c r="M27" i="6"/>
  <c r="R27" i="6"/>
  <c r="V27" i="6" s="1"/>
  <c r="Q26" i="6"/>
  <c r="U26" i="6" s="1"/>
  <c r="R26" i="6"/>
  <c r="V26" i="6" s="1"/>
  <c r="AM5" i="20"/>
  <c r="AN5" i="20" s="1"/>
  <c r="AM7" i="20"/>
  <c r="AN7" i="20" s="1"/>
  <c r="AM13" i="20"/>
  <c r="AN13" i="20" s="1"/>
  <c r="AM17" i="20"/>
  <c r="AN17" i="20" s="1"/>
  <c r="AM19" i="20"/>
  <c r="AN19" i="20" s="1"/>
  <c r="AM21" i="20"/>
  <c r="AN21" i="20" s="1"/>
  <c r="AM23" i="20"/>
  <c r="AN23" i="20" s="1"/>
  <c r="AM27" i="20"/>
  <c r="AN27" i="20" s="1"/>
  <c r="AM33" i="20"/>
  <c r="AN33" i="20" s="1"/>
  <c r="AM35" i="20"/>
  <c r="AN35" i="20" s="1"/>
  <c r="AM37" i="20"/>
  <c r="AN37" i="20" s="1"/>
  <c r="AM39" i="20"/>
  <c r="AN39" i="20" s="1"/>
  <c r="AR5" i="20"/>
  <c r="AS5" i="20" s="1"/>
  <c r="AR9" i="20"/>
  <c r="AS9" i="20" s="1"/>
  <c r="AR15" i="20"/>
  <c r="AS15" i="20" s="1"/>
  <c r="AR17" i="20"/>
  <c r="AS17" i="20" s="1"/>
  <c r="AR23" i="20"/>
  <c r="AS23" i="20" s="1"/>
  <c r="AR27" i="20"/>
  <c r="AS27" i="20" s="1"/>
  <c r="AR29" i="20"/>
  <c r="AS29" i="20" s="1"/>
  <c r="AR31" i="20"/>
  <c r="AS31" i="20" s="1"/>
  <c r="AR33" i="20"/>
  <c r="AS33" i="20" s="1"/>
  <c r="AR39" i="20"/>
  <c r="AS39" i="20" s="1"/>
  <c r="AR41" i="20"/>
  <c r="AS41" i="20" s="1"/>
  <c r="AR43" i="20"/>
  <c r="AS43" i="20" s="1"/>
  <c r="AR8" i="20"/>
  <c r="AS8" i="20" s="1"/>
  <c r="AR10" i="20"/>
  <c r="AS10" i="20" s="1"/>
  <c r="AR20" i="20"/>
  <c r="AS20" i="20" s="1"/>
  <c r="AR22" i="20"/>
  <c r="AS22" i="20" s="1"/>
  <c r="AR24" i="20"/>
  <c r="AS24" i="20" s="1"/>
  <c r="AR36" i="20"/>
  <c r="AS36" i="20" s="1"/>
  <c r="AR38" i="20"/>
  <c r="AS38" i="20" s="1"/>
  <c r="AR40" i="20"/>
  <c r="AS40" i="20" s="1"/>
  <c r="AR42" i="20"/>
  <c r="AS42" i="20" s="1"/>
  <c r="AR44" i="20"/>
  <c r="AS44" i="20" s="1"/>
  <c r="AR6" i="20"/>
  <c r="AS6" i="20" s="1"/>
  <c r="AM10" i="20"/>
  <c r="AN10" i="20" s="1"/>
  <c r="AR11" i="20"/>
  <c r="AS11" i="20" s="1"/>
  <c r="AR13" i="20"/>
  <c r="AS13" i="20" s="1"/>
  <c r="AR18" i="20"/>
  <c r="AS18" i="20" s="1"/>
  <c r="AM24" i="20"/>
  <c r="AN24" i="20" s="1"/>
  <c r="AR34" i="20"/>
  <c r="AS34" i="20" s="1"/>
  <c r="AM40" i="20"/>
  <c r="AN40" i="20" s="1"/>
  <c r="AM42" i="20"/>
  <c r="AN42" i="20" s="1"/>
  <c r="AM44" i="20"/>
  <c r="AN44" i="20" s="1"/>
  <c r="AM9" i="20"/>
  <c r="AN9" i="20" s="1"/>
  <c r="AR12" i="20"/>
  <c r="AS12" i="20" s="1"/>
  <c r="AM16" i="20"/>
  <c r="AN16" i="20" s="1"/>
  <c r="AR26" i="20"/>
  <c r="AS26" i="20" s="1"/>
  <c r="AM32" i="20"/>
  <c r="AN32" i="20" s="1"/>
  <c r="AM41" i="20"/>
  <c r="AN41" i="20" s="1"/>
  <c r="AM43" i="20"/>
  <c r="AN43" i="20" s="1"/>
  <c r="AM6" i="20"/>
  <c r="AN6" i="20" s="1"/>
  <c r="AR7" i="20"/>
  <c r="AS7" i="20" s="1"/>
  <c r="AM11" i="20"/>
  <c r="AN11" i="20" s="1"/>
  <c r="AR14" i="20"/>
  <c r="AS14" i="20" s="1"/>
  <c r="AM18" i="20"/>
  <c r="AN18" i="20" s="1"/>
  <c r="AR19" i="20"/>
  <c r="AS19" i="20" s="1"/>
  <c r="AR21" i="20"/>
  <c r="AS21" i="20" s="1"/>
  <c r="AM25" i="20"/>
  <c r="AN25" i="20" s="1"/>
  <c r="AR28" i="20"/>
  <c r="AS28" i="20" s="1"/>
  <c r="AR30" i="20"/>
  <c r="AS30" i="20" s="1"/>
  <c r="AM34" i="20"/>
  <c r="AN34" i="20" s="1"/>
  <c r="AR35" i="20"/>
  <c r="AS35" i="20" s="1"/>
  <c r="AR37" i="20"/>
  <c r="AS37" i="20" s="1"/>
  <c r="AN47" i="20"/>
  <c r="AM8" i="20"/>
  <c r="AN8" i="20" s="1"/>
  <c r="AM15" i="20"/>
  <c r="AN15" i="20" s="1"/>
  <c r="AR16" i="20"/>
  <c r="AS16" i="20" s="1"/>
  <c r="AM20" i="20"/>
  <c r="AN20" i="20" s="1"/>
  <c r="AM22" i="20"/>
  <c r="AN22" i="20" s="1"/>
  <c r="AR25" i="20"/>
  <c r="AS25" i="20" s="1"/>
  <c r="AM29" i="20"/>
  <c r="AN29" i="20" s="1"/>
  <c r="AM31" i="20"/>
  <c r="AN31" i="20" s="1"/>
  <c r="AR32" i="20"/>
  <c r="AS32" i="20" s="1"/>
  <c r="AM36" i="20"/>
  <c r="AN36" i="20" s="1"/>
  <c r="AM38" i="20"/>
  <c r="AN38" i="20" s="1"/>
  <c r="AS47" i="20"/>
  <c r="AI28" i="19"/>
  <c r="AJ28" i="19" s="1"/>
  <c r="AI8" i="19"/>
  <c r="AJ8" i="19" s="1"/>
  <c r="AI12" i="19"/>
  <c r="AJ12" i="19" s="1"/>
  <c r="AI36" i="19"/>
  <c r="AJ36" i="19" s="1"/>
  <c r="AI44" i="19"/>
  <c r="AJ44" i="19" s="1"/>
  <c r="AI29" i="19"/>
  <c r="AJ29" i="19" s="1"/>
  <c r="AI37" i="19"/>
  <c r="AJ37" i="19" s="1"/>
  <c r="AI10" i="19"/>
  <c r="AJ10" i="19" s="1"/>
  <c r="AI22" i="19"/>
  <c r="AJ22" i="19" s="1"/>
  <c r="AI30" i="19"/>
  <c r="AJ30" i="19" s="1"/>
  <c r="AI14" i="19"/>
  <c r="AJ14" i="19" s="1"/>
  <c r="AI41" i="19"/>
  <c r="AJ41" i="19" s="1"/>
  <c r="AI26" i="19"/>
  <c r="AJ26" i="19" s="1"/>
  <c r="AI16" i="19"/>
  <c r="AJ16" i="19" s="1"/>
  <c r="AI20" i="19"/>
  <c r="AJ20" i="19" s="1"/>
  <c r="AI31" i="19"/>
  <c r="AJ31" i="19" s="1"/>
  <c r="AI35" i="19"/>
  <c r="AJ35" i="19" s="1"/>
  <c r="AI7" i="19"/>
  <c r="AJ7" i="19" s="1"/>
  <c r="AI11" i="19"/>
  <c r="AJ11" i="19" s="1"/>
  <c r="AI18" i="19"/>
  <c r="AJ18" i="19" s="1"/>
  <c r="AI33" i="19"/>
  <c r="AJ33" i="19" s="1"/>
  <c r="AI40" i="19"/>
  <c r="AJ40" i="19" s="1"/>
  <c r="AJ47" i="19"/>
  <c r="AI15" i="19"/>
  <c r="AJ15" i="19" s="1"/>
  <c r="AI19" i="19"/>
  <c r="AJ19" i="19" s="1"/>
  <c r="AI23" i="19"/>
  <c r="AJ23" i="19" s="1"/>
  <c r="AI27" i="19"/>
  <c r="AJ27" i="19" s="1"/>
  <c r="AI34" i="19"/>
  <c r="AJ34" i="19" s="1"/>
  <c r="AI38" i="19"/>
  <c r="AJ38" i="19" s="1"/>
  <c r="AI42" i="19"/>
  <c r="AJ42" i="19" s="1"/>
  <c r="AI13" i="19"/>
  <c r="AJ13" i="19" s="1"/>
  <c r="AI24" i="19"/>
  <c r="AJ24" i="19" s="1"/>
  <c r="AI39" i="19"/>
  <c r="AJ39" i="19" s="1"/>
  <c r="AI43" i="19"/>
  <c r="AJ43" i="19" s="1"/>
  <c r="AI6" i="19"/>
  <c r="AJ6" i="19" s="1"/>
  <c r="AI17" i="19"/>
  <c r="AJ17" i="19" s="1"/>
  <c r="AI21" i="19"/>
  <c r="AJ21" i="19" s="1"/>
  <c r="AI25" i="19"/>
  <c r="AJ25" i="19" s="1"/>
  <c r="AI32" i="19"/>
  <c r="AJ32" i="19" s="1"/>
  <c r="AB32" i="18"/>
  <c r="AC32" i="18" s="1"/>
  <c r="AB38" i="18"/>
  <c r="AC38" i="18" s="1"/>
  <c r="AB48" i="18"/>
  <c r="AC48" i="18" s="1"/>
  <c r="AB54" i="18"/>
  <c r="AC54" i="18" s="1"/>
  <c r="AB60" i="18"/>
  <c r="AC60" i="18" s="1"/>
  <c r="AB68" i="18"/>
  <c r="AC68" i="18" s="1"/>
  <c r="AG6" i="18"/>
  <c r="AH6" i="18" s="1"/>
  <c r="AG8" i="18"/>
  <c r="AH8" i="18" s="1"/>
  <c r="AG12" i="18"/>
  <c r="AH12" i="18" s="1"/>
  <c r="AG14" i="18"/>
  <c r="AH14" i="18" s="1"/>
  <c r="AG16" i="18"/>
  <c r="AH16" i="18" s="1"/>
  <c r="AG44" i="18"/>
  <c r="AH44" i="18" s="1"/>
  <c r="AG46" i="18"/>
  <c r="AH46" i="18" s="1"/>
  <c r="AG48" i="18"/>
  <c r="AH48" i="18" s="1"/>
  <c r="AG56" i="18"/>
  <c r="AH56" i="18" s="1"/>
  <c r="AG60" i="18"/>
  <c r="AH60" i="18" s="1"/>
  <c r="AG70" i="18"/>
  <c r="AH70" i="18" s="1"/>
  <c r="AG72" i="18"/>
  <c r="AH72" i="18" s="1"/>
  <c r="AG19" i="18"/>
  <c r="AH19" i="18" s="1"/>
  <c r="AG23" i="18"/>
  <c r="AH23" i="18" s="1"/>
  <c r="AG25" i="18"/>
  <c r="AH25" i="18" s="1"/>
  <c r="AG27" i="18"/>
  <c r="AH27" i="18" s="1"/>
  <c r="AG31" i="18"/>
  <c r="AH31" i="18" s="1"/>
  <c r="AG35" i="18"/>
  <c r="AH35" i="18" s="1"/>
  <c r="AG39" i="18"/>
  <c r="AH39" i="18" s="1"/>
  <c r="AG41" i="18"/>
  <c r="AH41" i="18" s="1"/>
  <c r="AG43" i="18"/>
  <c r="AH43" i="18" s="1"/>
  <c r="AB45" i="18"/>
  <c r="AC45" i="18" s="1"/>
  <c r="AB61" i="18"/>
  <c r="AC61" i="18" s="1"/>
  <c r="AB71" i="18"/>
  <c r="AC71" i="18" s="1"/>
  <c r="AB75" i="18"/>
  <c r="AC75" i="18" s="1"/>
  <c r="AG15" i="18"/>
  <c r="AH15" i="18" s="1"/>
  <c r="AG61" i="18"/>
  <c r="AH61" i="18" s="1"/>
  <c r="AG38" i="18"/>
  <c r="AH38" i="18" s="1"/>
  <c r="AG42" i="18"/>
  <c r="AH42" i="18" s="1"/>
  <c r="AG11" i="18"/>
  <c r="AH11" i="18" s="1"/>
  <c r="AB13" i="18"/>
  <c r="AC13" i="18" s="1"/>
  <c r="AB25" i="18"/>
  <c r="AC25" i="18" s="1"/>
  <c r="AB27" i="18"/>
  <c r="AC27" i="18" s="1"/>
  <c r="AG66" i="18"/>
  <c r="AH66" i="18" s="1"/>
  <c r="AB5" i="18"/>
  <c r="AC5" i="18" s="1"/>
  <c r="AB7" i="18"/>
  <c r="AC7" i="18" s="1"/>
  <c r="AB9" i="18"/>
  <c r="AC9" i="18" s="1"/>
  <c r="AB11" i="18"/>
  <c r="AC11" i="18" s="1"/>
  <c r="AG22" i="18"/>
  <c r="AH22" i="18" s="1"/>
  <c r="AG26" i="18"/>
  <c r="AH26" i="18" s="1"/>
  <c r="AG28" i="18"/>
  <c r="AH28" i="18" s="1"/>
  <c r="AG30" i="18"/>
  <c r="AH30" i="18" s="1"/>
  <c r="AG32" i="18"/>
  <c r="AH32" i="18" s="1"/>
  <c r="AB64" i="18"/>
  <c r="AC64" i="18" s="1"/>
  <c r="AB66" i="18"/>
  <c r="AC66" i="18" s="1"/>
  <c r="AG69" i="18"/>
  <c r="AH69" i="18" s="1"/>
  <c r="AG71" i="18"/>
  <c r="AH71" i="18" s="1"/>
  <c r="AG5" i="18"/>
  <c r="AH5" i="18" s="1"/>
  <c r="AG7" i="18"/>
  <c r="AH7" i="18" s="1"/>
  <c r="AG9" i="18"/>
  <c r="AH9" i="18" s="1"/>
  <c r="AB41" i="18"/>
  <c r="AC41" i="18" s="1"/>
  <c r="AB43" i="18"/>
  <c r="AC43" i="18" s="1"/>
  <c r="AG54" i="18"/>
  <c r="AH54" i="18" s="1"/>
  <c r="AG58" i="18"/>
  <c r="AH58" i="18" s="1"/>
  <c r="AG62" i="18"/>
  <c r="AH62" i="18" s="1"/>
  <c r="AG64" i="18"/>
  <c r="AH64" i="18" s="1"/>
  <c r="AG63" i="18"/>
  <c r="AH63" i="18" s="1"/>
  <c r="AG13" i="18"/>
  <c r="AH13" i="18" s="1"/>
  <c r="AG65" i="18"/>
  <c r="AH65" i="18" s="1"/>
  <c r="AB16" i="18"/>
  <c r="AC16" i="18" s="1"/>
  <c r="AB20" i="18"/>
  <c r="AC20" i="18" s="1"/>
  <c r="AB22" i="18"/>
  <c r="AC22" i="18" s="1"/>
  <c r="AG29" i="18"/>
  <c r="AH29" i="18" s="1"/>
  <c r="AG47" i="18"/>
  <c r="AH47" i="18" s="1"/>
  <c r="AG51" i="18"/>
  <c r="AH51" i="18" s="1"/>
  <c r="AG53" i="18"/>
  <c r="AH53" i="18" s="1"/>
  <c r="AG55" i="18"/>
  <c r="AH55" i="18" s="1"/>
  <c r="AB69" i="18"/>
  <c r="AC69" i="18" s="1"/>
  <c r="AB73" i="18"/>
  <c r="AC73" i="18" s="1"/>
  <c r="AG37" i="18"/>
  <c r="AH37" i="18" s="1"/>
  <c r="AG57" i="18"/>
  <c r="AH57" i="18" s="1"/>
  <c r="AH79" i="18"/>
  <c r="AG18" i="18"/>
  <c r="AH18" i="18" s="1"/>
  <c r="AB24" i="18"/>
  <c r="AC24" i="18" s="1"/>
  <c r="AG34" i="18"/>
  <c r="AH34" i="18" s="1"/>
  <c r="AB40" i="18"/>
  <c r="AC40" i="18" s="1"/>
  <c r="AG50" i="18"/>
  <c r="AH50" i="18" s="1"/>
  <c r="AB56" i="18"/>
  <c r="AC56" i="18" s="1"/>
  <c r="AB58" i="18"/>
  <c r="AC58" i="18" s="1"/>
  <c r="AG59" i="18"/>
  <c r="AH59" i="18" s="1"/>
  <c r="AB63" i="18"/>
  <c r="AC63" i="18" s="1"/>
  <c r="AG68" i="18"/>
  <c r="AH68" i="18" s="1"/>
  <c r="AB72" i="18"/>
  <c r="AC72" i="18" s="1"/>
  <c r="AG73" i="18"/>
  <c r="AH73" i="18" s="1"/>
  <c r="AG10" i="18"/>
  <c r="AH10" i="18" s="1"/>
  <c r="AG21" i="18"/>
  <c r="AH21" i="18" s="1"/>
  <c r="AB6" i="18"/>
  <c r="AC6" i="18" s="1"/>
  <c r="AB8" i="18"/>
  <c r="AC8" i="18" s="1"/>
  <c r="AB17" i="18"/>
  <c r="AC17" i="18" s="1"/>
  <c r="AB19" i="18"/>
  <c r="AC19" i="18" s="1"/>
  <c r="AG20" i="18"/>
  <c r="AH20" i="18" s="1"/>
  <c r="AB33" i="18"/>
  <c r="AC33" i="18" s="1"/>
  <c r="AB35" i="18"/>
  <c r="AC35" i="18" s="1"/>
  <c r="AG36" i="18"/>
  <c r="AH36" i="18" s="1"/>
  <c r="AG45" i="18"/>
  <c r="AH45" i="18" s="1"/>
  <c r="AB49" i="18"/>
  <c r="AC49" i="18" s="1"/>
  <c r="AB51" i="18"/>
  <c r="AC51" i="18" s="1"/>
  <c r="AG52" i="18"/>
  <c r="AH52" i="18" s="1"/>
  <c r="AB65" i="18"/>
  <c r="AC65" i="18" s="1"/>
  <c r="AB74" i="18"/>
  <c r="AC74" i="18" s="1"/>
  <c r="AB12" i="18"/>
  <c r="AC12" i="18" s="1"/>
  <c r="AB14" i="18"/>
  <c r="AC14" i="18" s="1"/>
  <c r="AG17" i="18"/>
  <c r="AH17" i="18" s="1"/>
  <c r="AG24" i="18"/>
  <c r="AH24" i="18" s="1"/>
  <c r="AB28" i="18"/>
  <c r="AC28" i="18" s="1"/>
  <c r="AB30" i="18"/>
  <c r="AC30" i="18" s="1"/>
  <c r="AG33" i="18"/>
  <c r="AH33" i="18" s="1"/>
  <c r="AB37" i="18"/>
  <c r="AC37" i="18" s="1"/>
  <c r="AG40" i="18"/>
  <c r="AH40" i="18" s="1"/>
  <c r="AB46" i="18"/>
  <c r="AC46" i="18" s="1"/>
  <c r="AG49" i="18"/>
  <c r="AH49" i="18" s="1"/>
  <c r="AB53" i="18"/>
  <c r="AC53" i="18" s="1"/>
  <c r="AG74" i="18"/>
  <c r="AH74" i="18" s="1"/>
  <c r="AG76" i="18"/>
  <c r="AH76" i="18" s="1"/>
  <c r="AB15" i="18"/>
  <c r="AC15" i="18" s="1"/>
  <c r="AB23" i="18"/>
  <c r="AC23" i="18" s="1"/>
  <c r="AB31" i="18"/>
  <c r="AC31" i="18" s="1"/>
  <c r="AB39" i="18"/>
  <c r="AC39" i="18" s="1"/>
  <c r="AB47" i="18"/>
  <c r="AC47" i="18" s="1"/>
  <c r="AB55" i="18"/>
  <c r="AC55" i="18" s="1"/>
  <c r="AB67" i="18"/>
  <c r="AC67" i="18" s="1"/>
  <c r="AG75" i="18"/>
  <c r="AH75" i="18" s="1"/>
  <c r="AB21" i="18"/>
  <c r="AC21" i="18" s="1"/>
  <c r="AB29" i="18"/>
  <c r="AC29" i="18" s="1"/>
  <c r="AB36" i="18"/>
  <c r="AC36" i="18" s="1"/>
  <c r="AB44" i="18"/>
  <c r="AC44" i="18" s="1"/>
  <c r="AB52" i="18"/>
  <c r="AC52" i="18" s="1"/>
  <c r="AB59" i="18"/>
  <c r="AC59" i="18" s="1"/>
  <c r="AG67" i="18"/>
  <c r="AH67" i="18" s="1"/>
  <c r="AB76" i="18"/>
  <c r="AC76" i="18" s="1"/>
  <c r="AC79" i="18"/>
  <c r="AB10" i="18"/>
  <c r="AC10" i="18" s="1"/>
  <c r="AB18" i="18"/>
  <c r="AC18" i="18" s="1"/>
  <c r="AB26" i="18"/>
  <c r="AC26" i="18" s="1"/>
  <c r="AB34" i="18"/>
  <c r="AC34" i="18" s="1"/>
  <c r="AB42" i="18"/>
  <c r="AC42" i="18" s="1"/>
  <c r="AB50" i="18"/>
  <c r="AC50" i="18" s="1"/>
  <c r="AB57" i="18"/>
  <c r="AC57" i="18" s="1"/>
  <c r="AB62" i="18"/>
  <c r="AC62" i="18" s="1"/>
  <c r="AB70" i="18"/>
  <c r="AC70" i="18" s="1"/>
  <c r="AA14" i="17"/>
  <c r="AB14" i="17" s="1"/>
  <c r="AA30" i="17"/>
  <c r="AB30" i="17" s="1"/>
  <c r="AA50" i="17"/>
  <c r="AB50" i="17" s="1"/>
  <c r="AA54" i="17"/>
  <c r="AB54" i="17" s="1"/>
  <c r="AA62" i="17"/>
  <c r="AB62" i="17" s="1"/>
  <c r="AA66" i="17"/>
  <c r="AB66" i="17" s="1"/>
  <c r="AA8" i="17"/>
  <c r="AB8" i="17" s="1"/>
  <c r="AA12" i="17"/>
  <c r="AB12" i="17" s="1"/>
  <c r="AA70" i="17"/>
  <c r="AB70" i="17" s="1"/>
  <c r="AA16" i="17"/>
  <c r="AB16" i="17" s="1"/>
  <c r="AA20" i="17"/>
  <c r="AB20" i="17" s="1"/>
  <c r="AA28" i="17"/>
  <c r="AB28" i="17" s="1"/>
  <c r="AA32" i="17"/>
  <c r="AB32" i="17" s="1"/>
  <c r="AA36" i="17"/>
  <c r="AB36" i="17" s="1"/>
  <c r="AA44" i="17"/>
  <c r="AB44" i="17" s="1"/>
  <c r="AA60" i="17"/>
  <c r="AB60" i="17" s="1"/>
  <c r="AA76" i="17"/>
  <c r="AB76" i="17" s="1"/>
  <c r="AA5" i="17"/>
  <c r="AB5" i="17" s="1"/>
  <c r="AA56" i="17"/>
  <c r="AB56" i="17" s="1"/>
  <c r="AA72" i="17"/>
  <c r="AB72" i="17" s="1"/>
  <c r="AA6" i="17"/>
  <c r="AB6" i="17" s="1"/>
  <c r="AA21" i="17"/>
  <c r="AB21" i="17" s="1"/>
  <c r="AA45" i="17"/>
  <c r="AB45" i="17" s="1"/>
  <c r="AA65" i="17"/>
  <c r="AB65" i="17" s="1"/>
  <c r="AA69" i="17"/>
  <c r="AB69" i="17" s="1"/>
  <c r="AA73" i="17"/>
  <c r="AB73" i="17" s="1"/>
  <c r="AA26" i="17"/>
  <c r="AB26" i="17" s="1"/>
  <c r="AA42" i="17"/>
  <c r="AB42" i="17" s="1"/>
  <c r="AA46" i="17"/>
  <c r="AB46" i="17" s="1"/>
  <c r="AA31" i="17"/>
  <c r="AB31" i="17" s="1"/>
  <c r="AA35" i="17"/>
  <c r="AB35" i="17" s="1"/>
  <c r="AA39" i="17"/>
  <c r="AB39" i="17" s="1"/>
  <c r="AA43" i="17"/>
  <c r="AB43" i="17" s="1"/>
  <c r="AA47" i="17"/>
  <c r="AB47" i="17" s="1"/>
  <c r="AA51" i="17"/>
  <c r="AB51" i="17" s="1"/>
  <c r="AA55" i="17"/>
  <c r="AB55" i="17" s="1"/>
  <c r="AA59" i="17"/>
  <c r="AB59" i="17" s="1"/>
  <c r="AA63" i="17"/>
  <c r="AB63" i="17" s="1"/>
  <c r="AA67" i="17"/>
  <c r="AB67" i="17" s="1"/>
  <c r="AA71" i="17"/>
  <c r="AB71" i="17" s="1"/>
  <c r="AA75" i="17"/>
  <c r="AB75" i="17" s="1"/>
  <c r="AA10" i="17"/>
  <c r="AB10" i="17" s="1"/>
  <c r="AA40" i="17"/>
  <c r="AB40" i="17" s="1"/>
  <c r="AA74" i="17"/>
  <c r="AB74" i="17" s="1"/>
  <c r="AA7" i="17"/>
  <c r="AB7" i="17" s="1"/>
  <c r="AA18" i="17"/>
  <c r="AB18" i="17" s="1"/>
  <c r="AA22" i="17"/>
  <c r="AB22" i="17" s="1"/>
  <c r="AA37" i="17"/>
  <c r="AB37" i="17" s="1"/>
  <c r="AA41" i="17"/>
  <c r="AB41" i="17" s="1"/>
  <c r="AA48" i="17"/>
  <c r="AB48" i="17" s="1"/>
  <c r="AA52" i="17"/>
  <c r="AB52" i="17" s="1"/>
  <c r="AB79" i="17"/>
  <c r="AA58" i="17"/>
  <c r="AB58" i="17" s="1"/>
  <c r="AA15" i="17"/>
  <c r="AB15" i="17" s="1"/>
  <c r="AA19" i="17"/>
  <c r="AB19" i="17" s="1"/>
  <c r="AA23" i="17"/>
  <c r="AB23" i="17" s="1"/>
  <c r="AA34" i="17"/>
  <c r="AB34" i="17" s="1"/>
  <c r="AA38" i="17"/>
  <c r="AB38" i="17" s="1"/>
  <c r="AA49" i="17"/>
  <c r="AB49" i="17" s="1"/>
  <c r="AA53" i="17"/>
  <c r="AB53" i="17" s="1"/>
  <c r="AA57" i="17"/>
  <c r="AB57" i="17" s="1"/>
  <c r="AA64" i="17"/>
  <c r="AB64" i="17" s="1"/>
  <c r="AA68" i="17"/>
  <c r="AB68" i="17" s="1"/>
  <c r="AA24" i="17"/>
  <c r="AB24" i="17" s="1"/>
  <c r="AA61" i="17"/>
  <c r="AB61" i="17" s="1"/>
  <c r="AA9" i="17"/>
  <c r="AB9" i="17" s="1"/>
  <c r="AA25" i="17"/>
  <c r="AB25" i="17" s="1"/>
  <c r="AA13" i="17"/>
  <c r="AB13" i="17" s="1"/>
  <c r="AA29" i="17"/>
  <c r="AB29" i="17" s="1"/>
  <c r="AA17" i="17"/>
  <c r="AB17" i="17" s="1"/>
  <c r="AA33" i="17"/>
  <c r="AB33" i="17" s="1"/>
  <c r="AA11" i="17"/>
  <c r="AB11" i="17" s="1"/>
  <c r="AA27" i="17"/>
  <c r="AB27" i="17" s="1"/>
  <c r="S20" i="6"/>
  <c r="W20" i="6" s="1"/>
  <c r="CI56" i="16"/>
  <c r="CI58" i="16" s="1"/>
  <c r="CI59" i="16" s="1"/>
  <c r="CI63" i="16" s="1"/>
  <c r="BN6" i="16" s="1"/>
  <c r="BG57" i="16"/>
  <c r="BC57" i="16"/>
  <c r="BG56" i="16"/>
  <c r="BG58" i="16" s="1"/>
  <c r="BG59" i="16" s="1"/>
  <c r="BG63" i="16" s="1"/>
  <c r="AH8" i="16" s="1"/>
  <c r="H12" i="6" s="1"/>
  <c r="BS56" i="15"/>
  <c r="BS58" i="15" s="1"/>
  <c r="BS59" i="15" s="1"/>
  <c r="BS63" i="15" s="1"/>
  <c r="AX7" i="15" s="1"/>
  <c r="AU57" i="15"/>
  <c r="AU56" i="15"/>
  <c r="W56" i="15"/>
  <c r="W58" i="15" s="1"/>
  <c r="W59" i="15" s="1"/>
  <c r="W63" i="15" s="1"/>
  <c r="Q20" i="6"/>
  <c r="U20" i="6" s="1"/>
  <c r="R20" i="6"/>
  <c r="V20" i="6" s="1"/>
  <c r="R14" i="6"/>
  <c r="V14" i="6" s="1"/>
  <c r="Q14" i="6"/>
  <c r="U14" i="6" s="1"/>
  <c r="S14" i="6"/>
  <c r="W14" i="6" s="1"/>
  <c r="AD95" i="14"/>
  <c r="AD97" i="14"/>
  <c r="AD99" i="14"/>
  <c r="AD101" i="14"/>
  <c r="AD103" i="14"/>
  <c r="AD105" i="14"/>
  <c r="AD107" i="14"/>
  <c r="AD109" i="14"/>
  <c r="AD111" i="14"/>
  <c r="AD113" i="14"/>
  <c r="AD115" i="14"/>
  <c r="AD117" i="14"/>
  <c r="AD119" i="14"/>
  <c r="AD121" i="14"/>
  <c r="AI93" i="14"/>
  <c r="AD93" i="14"/>
  <c r="AI95" i="14"/>
  <c r="AJ95" i="14" s="1"/>
  <c r="AI97" i="14"/>
  <c r="AJ97" i="14" s="1"/>
  <c r="AI99" i="14"/>
  <c r="AJ99" i="14" s="1"/>
  <c r="AI101" i="14"/>
  <c r="AJ101" i="14" s="1"/>
  <c r="AI103" i="14"/>
  <c r="AJ103" i="14" s="1"/>
  <c r="AI105" i="14"/>
  <c r="AJ105" i="14" s="1"/>
  <c r="AI107" i="14"/>
  <c r="AJ107" i="14" s="1"/>
  <c r="AI109" i="14"/>
  <c r="AJ109" i="14" s="1"/>
  <c r="AI111" i="14"/>
  <c r="AJ111" i="14" s="1"/>
  <c r="AI113" i="14"/>
  <c r="AJ113" i="14" s="1"/>
  <c r="AI115" i="14"/>
  <c r="AJ115" i="14" s="1"/>
  <c r="AI117" i="14"/>
  <c r="AJ117" i="14" s="1"/>
  <c r="AI119" i="14"/>
  <c r="AJ119" i="14" s="1"/>
  <c r="AI121" i="14"/>
  <c r="AJ121" i="14" s="1"/>
  <c r="AI94" i="14"/>
  <c r="AJ94" i="14" s="1"/>
  <c r="AI96" i="14"/>
  <c r="AJ96" i="14" s="1"/>
  <c r="AI98" i="14"/>
  <c r="AJ98" i="14" s="1"/>
  <c r="AI100" i="14"/>
  <c r="AJ100" i="14" s="1"/>
  <c r="AI102" i="14"/>
  <c r="AJ102" i="14" s="1"/>
  <c r="AI104" i="14"/>
  <c r="AJ104" i="14" s="1"/>
  <c r="AI106" i="14"/>
  <c r="AJ106" i="14" s="1"/>
  <c r="AI108" i="14"/>
  <c r="AJ108" i="14" s="1"/>
  <c r="AI110" i="14"/>
  <c r="AJ110" i="14" s="1"/>
  <c r="AI112" i="14"/>
  <c r="AJ112" i="14" s="1"/>
  <c r="AI114" i="14"/>
  <c r="AJ114" i="14" s="1"/>
  <c r="AI116" i="14"/>
  <c r="AJ116" i="14" s="1"/>
  <c r="AI118" i="14"/>
  <c r="AJ118" i="14" s="1"/>
  <c r="AI120" i="14"/>
  <c r="AJ120" i="14" s="1"/>
  <c r="AI122" i="14"/>
  <c r="AJ122" i="14" s="1"/>
  <c r="AJ125" i="14"/>
  <c r="AE125" i="14"/>
  <c r="AI5" i="14"/>
  <c r="AI78" i="14"/>
  <c r="AJ78" i="14" s="1"/>
  <c r="AD51" i="14"/>
  <c r="AD53" i="14"/>
  <c r="AD55" i="14"/>
  <c r="AD57" i="14"/>
  <c r="AD59" i="14"/>
  <c r="AD61" i="14"/>
  <c r="AD63" i="14"/>
  <c r="AD65" i="14"/>
  <c r="AD67" i="14"/>
  <c r="AD69" i="14"/>
  <c r="AD71" i="14"/>
  <c r="AD73" i="14"/>
  <c r="AD75" i="14"/>
  <c r="AD77" i="14"/>
  <c r="AD79" i="14"/>
  <c r="AD50" i="14"/>
  <c r="AI50" i="14"/>
  <c r="AI55" i="14"/>
  <c r="AJ55" i="14" s="1"/>
  <c r="AI57" i="14"/>
  <c r="AJ57" i="14" s="1"/>
  <c r="AI59" i="14"/>
  <c r="AJ59" i="14" s="1"/>
  <c r="AI61" i="14"/>
  <c r="AJ61" i="14" s="1"/>
  <c r="AI63" i="14"/>
  <c r="AJ63" i="14" s="1"/>
  <c r="AI65" i="14"/>
  <c r="AJ65" i="14" s="1"/>
  <c r="AI67" i="14"/>
  <c r="AJ67" i="14" s="1"/>
  <c r="AI69" i="14"/>
  <c r="AJ69" i="14" s="1"/>
  <c r="AI71" i="14"/>
  <c r="AJ71" i="14" s="1"/>
  <c r="AI73" i="14"/>
  <c r="AJ73" i="14" s="1"/>
  <c r="AI75" i="14"/>
  <c r="AJ75" i="14" s="1"/>
  <c r="AI77" i="14"/>
  <c r="AJ77" i="14" s="1"/>
  <c r="AI79" i="14"/>
  <c r="AJ79" i="14" s="1"/>
  <c r="AJ82" i="14"/>
  <c r="AE82" i="14"/>
  <c r="AD6" i="14"/>
  <c r="AD14" i="14"/>
  <c r="AD16" i="14"/>
  <c r="AD18" i="14"/>
  <c r="AD20" i="14"/>
  <c r="AD7" i="14"/>
  <c r="AD11" i="14"/>
  <c r="AD15" i="14"/>
  <c r="AD21" i="14"/>
  <c r="AD23" i="14"/>
  <c r="AD25" i="14"/>
  <c r="AD31" i="14"/>
  <c r="AI25" i="14"/>
  <c r="AJ25" i="14" s="1"/>
  <c r="AD26" i="14"/>
  <c r="AD30" i="14"/>
  <c r="AD34" i="14"/>
  <c r="AI24" i="14"/>
  <c r="AJ24" i="14" s="1"/>
  <c r="AD33" i="14"/>
  <c r="AI20" i="14"/>
  <c r="AJ20" i="14" s="1"/>
  <c r="AI9" i="14"/>
  <c r="AJ9" i="14" s="1"/>
  <c r="AI19" i="14"/>
  <c r="AJ19" i="14" s="1"/>
  <c r="AI23" i="14"/>
  <c r="AJ23" i="14" s="1"/>
  <c r="AI31" i="14"/>
  <c r="AJ31" i="14" s="1"/>
  <c r="AI27" i="14"/>
  <c r="AJ27" i="14" s="1"/>
  <c r="AI32" i="14"/>
  <c r="AJ32" i="14" s="1"/>
  <c r="AI13" i="14"/>
  <c r="AJ13" i="14" s="1"/>
  <c r="AI15" i="14"/>
  <c r="AJ15" i="14" s="1"/>
  <c r="AD29" i="14"/>
  <c r="AE37" i="14"/>
  <c r="AD17" i="14"/>
  <c r="AD10" i="14"/>
  <c r="AD12" i="14"/>
  <c r="AD22" i="14"/>
  <c r="AD28" i="14"/>
  <c r="AI33" i="14"/>
  <c r="AJ33" i="14" s="1"/>
  <c r="AI6" i="14"/>
  <c r="AJ6" i="14" s="1"/>
  <c r="AI10" i="14"/>
  <c r="AJ10" i="14" s="1"/>
  <c r="AI18" i="14"/>
  <c r="AJ18" i="14" s="1"/>
  <c r="AD9" i="14"/>
  <c r="AI12" i="14"/>
  <c r="AJ12" i="14" s="1"/>
  <c r="AI14" i="14"/>
  <c r="AJ14" i="14" s="1"/>
  <c r="AD13" i="14"/>
  <c r="AI16" i="14"/>
  <c r="AJ16" i="14" s="1"/>
  <c r="AD27" i="14"/>
  <c r="AD32" i="14"/>
  <c r="AI7" i="14"/>
  <c r="AJ7" i="14" s="1"/>
  <c r="AI21" i="14"/>
  <c r="AJ21" i="14" s="1"/>
  <c r="AI29" i="14"/>
  <c r="AJ29" i="14" s="1"/>
  <c r="AD8" i="14"/>
  <c r="AI11" i="14"/>
  <c r="AJ11" i="14" s="1"/>
  <c r="AD24" i="14"/>
  <c r="AD5" i="14"/>
  <c r="AI8" i="14"/>
  <c r="AJ8" i="14" s="1"/>
  <c r="AI17" i="14"/>
  <c r="AJ17" i="14" s="1"/>
  <c r="AD19" i="14"/>
  <c r="AI22" i="14"/>
  <c r="AJ22" i="14" s="1"/>
  <c r="AI34" i="14"/>
  <c r="AJ34" i="14" s="1"/>
  <c r="AJ37" i="14"/>
  <c r="AD79" i="13"/>
  <c r="AC50" i="13"/>
  <c r="AD50" i="13" s="1"/>
  <c r="AC54" i="13"/>
  <c r="AD54" i="13" s="1"/>
  <c r="AC58" i="13"/>
  <c r="AD58" i="13" s="1"/>
  <c r="AC62" i="13"/>
  <c r="AD62" i="13" s="1"/>
  <c r="AC66" i="13"/>
  <c r="AD66" i="13" s="1"/>
  <c r="AC70" i="13"/>
  <c r="AD70" i="13" s="1"/>
  <c r="AC74" i="13"/>
  <c r="AD74" i="13" s="1"/>
  <c r="AC6" i="13"/>
  <c r="AD6" i="13" s="1"/>
  <c r="AC47" i="13"/>
  <c r="AD47" i="13" s="1"/>
  <c r="AC51" i="13"/>
  <c r="AD51" i="13" s="1"/>
  <c r="AC55" i="13"/>
  <c r="AD55" i="13" s="1"/>
  <c r="AC59" i="13"/>
  <c r="AD59" i="13" s="1"/>
  <c r="AC63" i="13"/>
  <c r="AD63" i="13" s="1"/>
  <c r="AC67" i="13"/>
  <c r="AD67" i="13" s="1"/>
  <c r="AC71" i="13"/>
  <c r="AD71" i="13" s="1"/>
  <c r="AC75" i="13"/>
  <c r="AD75" i="13" s="1"/>
  <c r="AC48" i="13"/>
  <c r="AD48" i="13" s="1"/>
  <c r="AC52" i="13"/>
  <c r="AD52" i="13" s="1"/>
  <c r="AC56" i="13"/>
  <c r="AD56" i="13" s="1"/>
  <c r="AC60" i="13"/>
  <c r="AD60" i="13" s="1"/>
  <c r="AC64" i="13"/>
  <c r="AD64" i="13" s="1"/>
  <c r="AC68" i="13"/>
  <c r="AD68" i="13" s="1"/>
  <c r="AC72" i="13"/>
  <c r="AD72" i="13" s="1"/>
  <c r="AC76" i="13"/>
  <c r="AD76" i="13" s="1"/>
  <c r="AC49" i="13"/>
  <c r="AD49" i="13" s="1"/>
  <c r="AC53" i="13"/>
  <c r="AD53" i="13" s="1"/>
  <c r="AC57" i="13"/>
  <c r="AD57" i="13" s="1"/>
  <c r="AC61" i="13"/>
  <c r="AD61" i="13" s="1"/>
  <c r="AC65" i="13"/>
  <c r="AD65" i="13" s="1"/>
  <c r="AC69" i="13"/>
  <c r="AD69" i="13" s="1"/>
  <c r="AC73" i="13"/>
  <c r="AD73" i="13" s="1"/>
  <c r="AC23" i="13"/>
  <c r="AD23" i="13" s="1"/>
  <c r="AC11" i="13"/>
  <c r="AD11" i="13" s="1"/>
  <c r="AC15" i="13"/>
  <c r="AD15" i="13" s="1"/>
  <c r="AC19" i="13"/>
  <c r="AD19" i="13" s="1"/>
  <c r="AC27" i="13"/>
  <c r="AD27" i="13" s="1"/>
  <c r="AC8" i="13"/>
  <c r="AD8" i="13" s="1"/>
  <c r="AC12" i="13"/>
  <c r="AD12" i="13" s="1"/>
  <c r="AC24" i="13"/>
  <c r="AD24" i="13" s="1"/>
  <c r="AC28" i="13"/>
  <c r="AD28" i="13" s="1"/>
  <c r="AC13" i="13"/>
  <c r="AD13" i="13" s="1"/>
  <c r="AC17" i="13"/>
  <c r="AD17" i="13" s="1"/>
  <c r="AC21" i="13"/>
  <c r="AD21" i="13" s="1"/>
  <c r="AC29" i="13"/>
  <c r="AD29" i="13" s="1"/>
  <c r="AC31" i="13"/>
  <c r="AD31" i="13" s="1"/>
  <c r="AD37" i="13"/>
  <c r="AC5" i="13"/>
  <c r="AD5" i="13" s="1"/>
  <c r="AC10" i="13"/>
  <c r="AD10" i="13" s="1"/>
  <c r="AC9" i="13"/>
  <c r="AD9" i="13" s="1"/>
  <c r="AC25" i="13"/>
  <c r="AD25" i="13" s="1"/>
  <c r="AC7" i="13"/>
  <c r="AD7" i="13" s="1"/>
  <c r="AC22" i="13"/>
  <c r="AD22" i="13" s="1"/>
  <c r="AC33" i="13"/>
  <c r="AD33" i="13" s="1"/>
  <c r="AC26" i="13"/>
  <c r="AD26" i="13" s="1"/>
  <c r="AC18" i="13"/>
  <c r="AD18" i="13" s="1"/>
  <c r="AC34" i="13"/>
  <c r="AD34" i="13" s="1"/>
  <c r="AC16" i="13"/>
  <c r="AD16" i="13" s="1"/>
  <c r="AC32" i="13"/>
  <c r="AD32" i="13" s="1"/>
  <c r="AC20" i="13"/>
  <c r="AD20" i="13" s="1"/>
  <c r="AC14" i="13"/>
  <c r="AD14" i="13" s="1"/>
  <c r="AC30" i="13"/>
  <c r="AD30" i="13" s="1"/>
  <c r="AZ37" i="12"/>
  <c r="BD37" i="12"/>
  <c r="AV37" i="12"/>
  <c r="AV36" i="12"/>
  <c r="AZ36" i="12"/>
  <c r="BD36" i="12"/>
  <c r="BD35" i="11"/>
  <c r="AZ35" i="11"/>
  <c r="AV35" i="11"/>
  <c r="AV34" i="11"/>
  <c r="AV36" i="11" s="1"/>
  <c r="AV37" i="11" s="1"/>
  <c r="AV39" i="11" s="1"/>
  <c r="B8" i="11" s="1"/>
  <c r="BD34" i="11"/>
  <c r="BD36" i="11" s="1"/>
  <c r="BD37" i="11" s="1"/>
  <c r="BD39" i="11" s="1"/>
  <c r="B6" i="11" s="1"/>
  <c r="AZ34" i="11"/>
  <c r="AZ36" i="11" s="1"/>
  <c r="AZ37" i="11" s="1"/>
  <c r="AZ39" i="11" s="1"/>
  <c r="B10" i="11" s="1"/>
  <c r="BD7" i="10"/>
  <c r="BD15" i="10"/>
  <c r="BD23" i="10"/>
  <c r="BD31" i="10"/>
  <c r="BD13" i="10"/>
  <c r="BD21" i="10"/>
  <c r="BD29" i="10"/>
  <c r="AZ9" i="10"/>
  <c r="AZ17" i="10"/>
  <c r="AZ25" i="10"/>
  <c r="AZ33" i="10"/>
  <c r="AZ12" i="10"/>
  <c r="AZ20" i="10"/>
  <c r="AZ28" i="10"/>
  <c r="AZ13" i="10"/>
  <c r="AZ21" i="10"/>
  <c r="AZ29" i="10"/>
  <c r="AZ37" i="10"/>
  <c r="AV37" i="10"/>
  <c r="BD37" i="10"/>
  <c r="AV36" i="10"/>
  <c r="AZ16" i="10" l="1"/>
  <c r="BF8" i="10"/>
  <c r="BG8" i="10" s="1"/>
  <c r="AZ32" i="10"/>
  <c r="BF24" i="10"/>
  <c r="BG24" i="10" s="1"/>
  <c r="AZ31" i="10"/>
  <c r="BF18" i="10"/>
  <c r="BG18" i="10" s="1"/>
  <c r="BG36" i="10"/>
  <c r="BG38" i="10" s="1"/>
  <c r="BG39" i="10" s="1"/>
  <c r="BG41" i="10" s="1"/>
  <c r="B12" i="10" s="1"/>
  <c r="BF15" i="10"/>
  <c r="BG15" i="10" s="1"/>
  <c r="B19" i="10"/>
  <c r="BG37" i="10"/>
  <c r="BF10" i="10"/>
  <c r="BG10" i="10" s="1"/>
  <c r="AZ7" i="10"/>
  <c r="AZ36" i="10"/>
  <c r="AZ38" i="10" s="1"/>
  <c r="AZ39" i="10" s="1"/>
  <c r="AZ41" i="10" s="1"/>
  <c r="B10" i="10" s="1"/>
  <c r="H8" i="6" s="1"/>
  <c r="AM125" i="14"/>
  <c r="AM82" i="14"/>
  <c r="AE74" i="14"/>
  <c r="AL74" i="14"/>
  <c r="AM74" i="14" s="1"/>
  <c r="AE98" i="14"/>
  <c r="AL98" i="14"/>
  <c r="AM98" i="14" s="1"/>
  <c r="AE24" i="14"/>
  <c r="AL24" i="14"/>
  <c r="AM24" i="14" s="1"/>
  <c r="AE17" i="14"/>
  <c r="AL17" i="14"/>
  <c r="AM17" i="14" s="1"/>
  <c r="AE26" i="14"/>
  <c r="AL26" i="14"/>
  <c r="AM26" i="14" s="1"/>
  <c r="AJ50" i="14"/>
  <c r="AE75" i="14"/>
  <c r="AL75" i="14"/>
  <c r="AM75" i="14" s="1"/>
  <c r="AE59" i="14"/>
  <c r="AL59" i="14"/>
  <c r="AM59" i="14" s="1"/>
  <c r="AE93" i="14"/>
  <c r="AL93" i="14"/>
  <c r="AM93" i="14" s="1"/>
  <c r="AE115" i="14"/>
  <c r="AL115" i="14"/>
  <c r="AM115" i="14" s="1"/>
  <c r="AE99" i="14"/>
  <c r="AL99" i="14"/>
  <c r="AM99" i="14" s="1"/>
  <c r="AE56" i="14"/>
  <c r="AL56" i="14"/>
  <c r="AM56" i="14" s="1"/>
  <c r="AE96" i="14"/>
  <c r="AL96" i="14"/>
  <c r="AM96" i="14" s="1"/>
  <c r="AE32" i="14"/>
  <c r="AL32" i="14"/>
  <c r="AM32" i="14" s="1"/>
  <c r="AE20" i="14"/>
  <c r="AL20" i="14"/>
  <c r="AM20" i="14" s="1"/>
  <c r="AE73" i="14"/>
  <c r="AL73" i="14"/>
  <c r="AM73" i="14" s="1"/>
  <c r="AE57" i="14"/>
  <c r="AL57" i="14"/>
  <c r="AM57" i="14" s="1"/>
  <c r="AJ93" i="14"/>
  <c r="AE113" i="14"/>
  <c r="AL113" i="14"/>
  <c r="AM113" i="14" s="1"/>
  <c r="AE97" i="14"/>
  <c r="AL97" i="14"/>
  <c r="AM97" i="14" s="1"/>
  <c r="AE70" i="14"/>
  <c r="AL70" i="14"/>
  <c r="AM70" i="14" s="1"/>
  <c r="AE54" i="14"/>
  <c r="AL54" i="14"/>
  <c r="AM54" i="14" s="1"/>
  <c r="AE110" i="14"/>
  <c r="AL110" i="14"/>
  <c r="AM110" i="14" s="1"/>
  <c r="AE94" i="14"/>
  <c r="AL94" i="14"/>
  <c r="AM94" i="14" s="1"/>
  <c r="AE10" i="14"/>
  <c r="AL10" i="14"/>
  <c r="AM10" i="14" s="1"/>
  <c r="AE11" i="14"/>
  <c r="AL11" i="14"/>
  <c r="AM11" i="14" s="1"/>
  <c r="AE61" i="14"/>
  <c r="AL61" i="14"/>
  <c r="AM61" i="14" s="1"/>
  <c r="AE101" i="14"/>
  <c r="AL101" i="14"/>
  <c r="AM101" i="14" s="1"/>
  <c r="AE58" i="14"/>
  <c r="AL58" i="14"/>
  <c r="AM58" i="14" s="1"/>
  <c r="AE114" i="14"/>
  <c r="AL114" i="14"/>
  <c r="AM114" i="14" s="1"/>
  <c r="AE7" i="14"/>
  <c r="AL7" i="14"/>
  <c r="AM7" i="14" s="1"/>
  <c r="AE72" i="14"/>
  <c r="AL72" i="14"/>
  <c r="AM72" i="14" s="1"/>
  <c r="AE112" i="14"/>
  <c r="AL112" i="14"/>
  <c r="AM112" i="14" s="1"/>
  <c r="AE5" i="14"/>
  <c r="AL5" i="14"/>
  <c r="AM5" i="14" s="1"/>
  <c r="AE8" i="14"/>
  <c r="AL8" i="14"/>
  <c r="AM8" i="14" s="1"/>
  <c r="AE27" i="14"/>
  <c r="AL27" i="14"/>
  <c r="AM27" i="14" s="1"/>
  <c r="AE31" i="14"/>
  <c r="AL31" i="14"/>
  <c r="AM31" i="14" s="1"/>
  <c r="AE18" i="14"/>
  <c r="AL18" i="14"/>
  <c r="AM18" i="14" s="1"/>
  <c r="AE71" i="14"/>
  <c r="AL71" i="14"/>
  <c r="AM71" i="14" s="1"/>
  <c r="AE55" i="14"/>
  <c r="AL55" i="14"/>
  <c r="AM55" i="14" s="1"/>
  <c r="AJ5" i="14"/>
  <c r="AJ124" i="14"/>
  <c r="AJ126" i="14" s="1"/>
  <c r="AJ127" i="14" s="1"/>
  <c r="AJ131" i="14" s="1"/>
  <c r="B12" i="14" s="1"/>
  <c r="H15" i="6" s="1"/>
  <c r="AE111" i="14"/>
  <c r="AL111" i="14"/>
  <c r="AM111" i="14" s="1"/>
  <c r="AE95" i="14"/>
  <c r="AL95" i="14"/>
  <c r="AM95" i="14" s="1"/>
  <c r="AE68" i="14"/>
  <c r="AL68" i="14"/>
  <c r="AM68" i="14" s="1"/>
  <c r="AE52" i="14"/>
  <c r="AL52" i="14"/>
  <c r="AM52" i="14" s="1"/>
  <c r="AE108" i="14"/>
  <c r="AL108" i="14"/>
  <c r="AM108" i="14" s="1"/>
  <c r="AE19" i="14"/>
  <c r="AL19" i="14"/>
  <c r="AM19" i="14" s="1"/>
  <c r="AE9" i="14"/>
  <c r="AL9" i="14"/>
  <c r="AM9" i="14" s="1"/>
  <c r="AE30" i="14"/>
  <c r="AL30" i="14"/>
  <c r="AM30" i="14" s="1"/>
  <c r="AE77" i="14"/>
  <c r="AL77" i="14"/>
  <c r="AM77" i="14" s="1"/>
  <c r="AE25" i="14"/>
  <c r="AL25" i="14"/>
  <c r="AM25" i="14" s="1"/>
  <c r="AE16" i="14"/>
  <c r="AL16" i="14"/>
  <c r="AM16" i="14" s="1"/>
  <c r="AE50" i="14"/>
  <c r="AL50" i="14"/>
  <c r="AM50" i="14" s="1"/>
  <c r="AE69" i="14"/>
  <c r="AL69" i="14"/>
  <c r="AM69" i="14" s="1"/>
  <c r="AE53" i="14"/>
  <c r="AL53" i="14"/>
  <c r="AM53" i="14" s="1"/>
  <c r="AE109" i="14"/>
  <c r="AL109" i="14"/>
  <c r="AM109" i="14" s="1"/>
  <c r="AE66" i="14"/>
  <c r="AL66" i="14"/>
  <c r="AM66" i="14" s="1"/>
  <c r="AE122" i="14"/>
  <c r="AL122" i="14"/>
  <c r="AM122" i="14" s="1"/>
  <c r="AE106" i="14"/>
  <c r="AL106" i="14"/>
  <c r="AM106" i="14" s="1"/>
  <c r="AE13" i="14"/>
  <c r="AL13" i="14"/>
  <c r="AM13" i="14" s="1"/>
  <c r="AE28" i="14"/>
  <c r="AL28" i="14"/>
  <c r="AM28" i="14" s="1"/>
  <c r="AE29" i="14"/>
  <c r="AL29" i="14"/>
  <c r="AM29" i="14" s="1"/>
  <c r="AE33" i="14"/>
  <c r="AL33" i="14"/>
  <c r="AM33" i="14" s="1"/>
  <c r="AE23" i="14"/>
  <c r="AL23" i="14"/>
  <c r="AM23" i="14" s="1"/>
  <c r="AE14" i="14"/>
  <c r="AL14" i="14"/>
  <c r="AM14" i="14" s="1"/>
  <c r="AE67" i="14"/>
  <c r="AL67" i="14"/>
  <c r="AM67" i="14" s="1"/>
  <c r="AE51" i="14"/>
  <c r="AL51" i="14"/>
  <c r="AM51" i="14" s="1"/>
  <c r="AE107" i="14"/>
  <c r="AL107" i="14"/>
  <c r="AM107" i="14" s="1"/>
  <c r="AE64" i="14"/>
  <c r="AL64" i="14"/>
  <c r="AM64" i="14" s="1"/>
  <c r="AM37" i="14"/>
  <c r="AE120" i="14"/>
  <c r="AL120" i="14"/>
  <c r="AM120" i="14" s="1"/>
  <c r="AE104" i="14"/>
  <c r="AL104" i="14"/>
  <c r="AM104" i="14" s="1"/>
  <c r="AE117" i="14"/>
  <c r="AL117" i="14"/>
  <c r="AM117" i="14" s="1"/>
  <c r="AE22" i="14"/>
  <c r="AL22" i="14"/>
  <c r="AM22" i="14" s="1"/>
  <c r="AE21" i="14"/>
  <c r="AL21" i="14"/>
  <c r="AM21" i="14" s="1"/>
  <c r="AE6" i="14"/>
  <c r="AL6" i="14"/>
  <c r="AM6" i="14" s="1"/>
  <c r="AE65" i="14"/>
  <c r="AL65" i="14"/>
  <c r="AM65" i="14" s="1"/>
  <c r="AE121" i="14"/>
  <c r="AL121" i="14"/>
  <c r="AM121" i="14" s="1"/>
  <c r="AE105" i="14"/>
  <c r="AL105" i="14"/>
  <c r="AM105" i="14" s="1"/>
  <c r="AE78" i="14"/>
  <c r="AL78" i="14"/>
  <c r="AM78" i="14" s="1"/>
  <c r="AE62" i="14"/>
  <c r="AL62" i="14"/>
  <c r="AM62" i="14" s="1"/>
  <c r="AE118" i="14"/>
  <c r="AL118" i="14"/>
  <c r="AM118" i="14" s="1"/>
  <c r="AE102" i="14"/>
  <c r="AL102" i="14"/>
  <c r="AM102" i="14" s="1"/>
  <c r="AE12" i="14"/>
  <c r="AL12" i="14"/>
  <c r="AM12" i="14" s="1"/>
  <c r="AE34" i="14"/>
  <c r="AL34" i="14"/>
  <c r="AM34" i="14" s="1"/>
  <c r="AE15" i="14"/>
  <c r="AL15" i="14"/>
  <c r="AM15" i="14" s="1"/>
  <c r="AE79" i="14"/>
  <c r="AL79" i="14"/>
  <c r="AM79" i="14" s="1"/>
  <c r="AE63" i="14"/>
  <c r="AL63" i="14"/>
  <c r="AM63" i="14" s="1"/>
  <c r="AE119" i="14"/>
  <c r="AL119" i="14"/>
  <c r="AM119" i="14" s="1"/>
  <c r="AE103" i="14"/>
  <c r="AL103" i="14"/>
  <c r="AM103" i="14" s="1"/>
  <c r="AE76" i="14"/>
  <c r="AL76" i="14"/>
  <c r="AM76" i="14" s="1"/>
  <c r="AE60" i="14"/>
  <c r="AL60" i="14"/>
  <c r="AM60" i="14" s="1"/>
  <c r="AE116" i="14"/>
  <c r="AL116" i="14"/>
  <c r="AM116" i="14" s="1"/>
  <c r="AE100" i="14"/>
  <c r="AL100" i="14"/>
  <c r="AM100" i="14" s="1"/>
  <c r="M12" i="6"/>
  <c r="AE57" i="16"/>
  <c r="BK56" i="16"/>
  <c r="BK58" i="16" s="1"/>
  <c r="BK59" i="16" s="1"/>
  <c r="BK63" i="16" s="1"/>
  <c r="AE56" i="16"/>
  <c r="AE58" i="16" s="1"/>
  <c r="AE59" i="16" s="1"/>
  <c r="AE63" i="16" s="1"/>
  <c r="S12" i="6"/>
  <c r="W12" i="6" s="1"/>
  <c r="CM58" i="16"/>
  <c r="CM59" i="16" s="1"/>
  <c r="CM63" i="16" s="1"/>
  <c r="BN8" i="16" s="1"/>
  <c r="AS46" i="20"/>
  <c r="AS48" i="20" s="1"/>
  <c r="AS49" i="20" s="1"/>
  <c r="AS53" i="20" s="1"/>
  <c r="B8" i="20" s="1"/>
  <c r="AN46" i="20"/>
  <c r="AN48" i="20" s="1"/>
  <c r="AN49" i="20" s="1"/>
  <c r="AN53" i="20" s="1"/>
  <c r="B6" i="20" s="1"/>
  <c r="AJ46" i="19"/>
  <c r="AJ48" i="19" s="1"/>
  <c r="AJ49" i="19" s="1"/>
  <c r="AJ53" i="19" s="1"/>
  <c r="B6" i="19" s="1"/>
  <c r="AH78" i="18"/>
  <c r="AH80" i="18" s="1"/>
  <c r="AH81" i="18" s="1"/>
  <c r="AH85" i="18" s="1"/>
  <c r="B8" i="18" s="1"/>
  <c r="H26" i="6" s="1"/>
  <c r="AC78" i="18"/>
  <c r="AC80" i="18" s="1"/>
  <c r="AC81" i="18" s="1"/>
  <c r="AC85" i="18" s="1"/>
  <c r="B6" i="18" s="1"/>
  <c r="AB78" i="17"/>
  <c r="AB80" i="17" s="1"/>
  <c r="AB81" i="17" s="1"/>
  <c r="AB85" i="17" s="1"/>
  <c r="B7" i="17" s="1"/>
  <c r="BC58" i="16"/>
  <c r="BC59" i="16" s="1"/>
  <c r="BC63" i="16" s="1"/>
  <c r="AH6" i="16" s="1"/>
  <c r="G12" i="6" s="1"/>
  <c r="AU58" i="15"/>
  <c r="AU59" i="15" s="1"/>
  <c r="AU63" i="15" s="1"/>
  <c r="Z7" i="15" s="1"/>
  <c r="F12" i="6" s="1"/>
  <c r="B7" i="15"/>
  <c r="F5" i="6" s="1"/>
  <c r="AJ81" i="14"/>
  <c r="AJ83" i="14" s="1"/>
  <c r="AJ84" i="14" s="1"/>
  <c r="AJ88" i="14" s="1"/>
  <c r="B9" i="14" s="1"/>
  <c r="H22" i="6" s="1"/>
  <c r="AJ36" i="14"/>
  <c r="AJ38" i="14" s="1"/>
  <c r="AJ39" i="14" s="1"/>
  <c r="AJ43" i="14" s="1"/>
  <c r="B6" i="14" s="1"/>
  <c r="H21" i="6" s="1"/>
  <c r="AD78" i="13"/>
  <c r="AD80" i="13" s="1"/>
  <c r="AD81" i="13" s="1"/>
  <c r="AD83" i="13" s="1"/>
  <c r="B11" i="13" s="1"/>
  <c r="F22" i="6" s="1"/>
  <c r="AD36" i="13"/>
  <c r="AD38" i="13" s="1"/>
  <c r="AD39" i="13" s="1"/>
  <c r="AD41" i="13" s="1"/>
  <c r="B7" i="13" s="1"/>
  <c r="F21" i="6" s="1"/>
  <c r="AZ38" i="12"/>
  <c r="AZ39" i="12" s="1"/>
  <c r="AZ41" i="12" s="1"/>
  <c r="B10" i="12" s="1"/>
  <c r="AV38" i="12"/>
  <c r="AV39" i="12" s="1"/>
  <c r="AV41" i="12" s="1"/>
  <c r="B8" i="12" s="1"/>
  <c r="BD38" i="12"/>
  <c r="BD39" i="12" s="1"/>
  <c r="BD41" i="12" s="1"/>
  <c r="B6" i="12" s="1"/>
  <c r="AV38" i="10"/>
  <c r="AV39" i="10" s="1"/>
  <c r="AV41" i="10" s="1"/>
  <c r="B8" i="10" s="1"/>
  <c r="G8" i="6" s="1"/>
  <c r="BD38" i="10"/>
  <c r="BD39" i="10" s="1"/>
  <c r="BD41" i="10" s="1"/>
  <c r="B6" i="10" s="1"/>
  <c r="F8" i="6" s="1"/>
  <c r="H24" i="6" l="1"/>
  <c r="H23" i="6"/>
  <c r="K8" i="6"/>
  <c r="Q8" i="6"/>
  <c r="U8" i="6" s="1"/>
  <c r="L8" i="6"/>
  <c r="R8" i="6"/>
  <c r="V8" i="6" s="1"/>
  <c r="G10" i="6"/>
  <c r="M8" i="6"/>
  <c r="S8" i="6"/>
  <c r="W8" i="6" s="1"/>
  <c r="AE124" i="14"/>
  <c r="AE126" i="14" s="1"/>
  <c r="AE127" i="14" s="1"/>
  <c r="AE131" i="14" s="1"/>
  <c r="B11" i="14" s="1"/>
  <c r="G15" i="6" s="1"/>
  <c r="L15" i="6" s="1"/>
  <c r="AE81" i="14"/>
  <c r="AE83" i="14" s="1"/>
  <c r="AE84" i="14" s="1"/>
  <c r="AE88" i="14" s="1"/>
  <c r="B8" i="14" s="1"/>
  <c r="G22" i="6" s="1"/>
  <c r="R22" i="6" s="1"/>
  <c r="V22" i="6" s="1"/>
  <c r="AE36" i="14"/>
  <c r="AE38" i="14" s="1"/>
  <c r="AE39" i="14" s="1"/>
  <c r="AE43" i="14" s="1"/>
  <c r="B5" i="14" s="1"/>
  <c r="G21" i="6" s="1"/>
  <c r="AM81" i="14"/>
  <c r="AM83" i="14" s="1"/>
  <c r="AM84" i="14" s="1"/>
  <c r="AM88" i="14" s="1"/>
  <c r="M22" i="6"/>
  <c r="S22" i="6"/>
  <c r="W22" i="6" s="1"/>
  <c r="AM36" i="14"/>
  <c r="AM38" i="14" s="1"/>
  <c r="AM39" i="14" s="1"/>
  <c r="AM43" i="14" s="1"/>
  <c r="M15" i="6"/>
  <c r="S15" i="6"/>
  <c r="W15" i="6" s="1"/>
  <c r="AM124" i="14"/>
  <c r="AM126" i="14" s="1"/>
  <c r="AM127" i="14" s="1"/>
  <c r="AM131" i="14" s="1"/>
  <c r="M21" i="6"/>
  <c r="S21" i="6"/>
  <c r="W21" i="6" s="1"/>
  <c r="K22" i="6"/>
  <c r="Q22" i="6"/>
  <c r="U22" i="6" s="1"/>
  <c r="Q21" i="6"/>
  <c r="U21" i="6" s="1"/>
  <c r="K21" i="6"/>
  <c r="L12" i="6"/>
  <c r="R12" i="6"/>
  <c r="V12" i="6" s="1"/>
  <c r="M26" i="6"/>
  <c r="S26" i="6"/>
  <c r="W26" i="6" s="1"/>
  <c r="Q12" i="6"/>
  <c r="U12" i="6" s="1"/>
  <c r="K12" i="6"/>
  <c r="K5" i="6"/>
  <c r="Q5" i="6"/>
  <c r="U5" i="6" s="1"/>
  <c r="T138" i="8"/>
  <c r="G138" i="8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R141" i="7"/>
  <c r="S141" i="7"/>
  <c r="T141" i="7"/>
  <c r="U141" i="7"/>
  <c r="V141" i="7"/>
  <c r="W141" i="7"/>
  <c r="X141" i="7"/>
  <c r="Y141" i="7"/>
  <c r="Z141" i="7"/>
  <c r="AA141" i="7"/>
  <c r="AB141" i="7"/>
  <c r="AC141" i="7"/>
  <c r="AD141" i="7"/>
  <c r="AE141" i="7"/>
  <c r="D141" i="7"/>
  <c r="D138" i="7"/>
  <c r="L21" i="6" l="1"/>
  <c r="G23" i="6"/>
  <c r="G24" i="6"/>
  <c r="L22" i="6"/>
  <c r="R15" i="6"/>
  <c r="V15" i="6" s="1"/>
  <c r="R21" i="6"/>
  <c r="V21" i="6" s="1"/>
  <c r="D138" i="8"/>
  <c r="AA59" i="5"/>
  <c r="D58" i="5"/>
  <c r="AE59" i="4"/>
  <c r="E58" i="4"/>
  <c r="F58" i="4"/>
  <c r="G58" i="4"/>
  <c r="H58" i="4"/>
  <c r="I58" i="4"/>
  <c r="J58" i="4"/>
  <c r="K58" i="4"/>
  <c r="L58" i="4"/>
  <c r="M58" i="4"/>
  <c r="N58" i="4"/>
  <c r="O58" i="4"/>
  <c r="P58" i="4"/>
  <c r="Q58" i="4"/>
  <c r="R58" i="4"/>
  <c r="S58" i="4"/>
  <c r="T58" i="4"/>
  <c r="U58" i="4"/>
  <c r="V58" i="4"/>
  <c r="W58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R59" i="4"/>
  <c r="S59" i="4"/>
  <c r="T59" i="4"/>
  <c r="U59" i="4"/>
  <c r="V59" i="4"/>
  <c r="W59" i="4"/>
  <c r="D58" i="4"/>
  <c r="D59" i="4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R139" i="7"/>
  <c r="S139" i="7"/>
  <c r="T139" i="7"/>
  <c r="U139" i="7"/>
  <c r="V139" i="7"/>
  <c r="W139" i="7"/>
  <c r="X139" i="7"/>
  <c r="Y139" i="7"/>
  <c r="Z139" i="7"/>
  <c r="AA139" i="7"/>
  <c r="AB139" i="7"/>
  <c r="AC139" i="7"/>
  <c r="AD139" i="7"/>
  <c r="AE139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R138" i="7"/>
  <c r="S138" i="7"/>
  <c r="T138" i="7"/>
  <c r="U138" i="7"/>
  <c r="V138" i="7"/>
  <c r="W138" i="7"/>
  <c r="X138" i="7"/>
  <c r="Y138" i="7"/>
  <c r="Z138" i="7"/>
  <c r="AA138" i="7"/>
  <c r="AB138" i="7"/>
  <c r="AC138" i="7"/>
  <c r="AD138" i="7"/>
  <c r="AE138" i="7"/>
  <c r="AK139" i="7"/>
  <c r="D139" i="7"/>
  <c r="E138" i="8"/>
  <c r="F138" i="8"/>
  <c r="H138" i="8"/>
  <c r="I138" i="8"/>
  <c r="J138" i="8"/>
  <c r="K138" i="8"/>
  <c r="L138" i="8"/>
  <c r="M138" i="8"/>
  <c r="N138" i="8"/>
  <c r="O138" i="8"/>
  <c r="P138" i="8"/>
  <c r="Q138" i="8"/>
  <c r="R138" i="8"/>
  <c r="S138" i="8"/>
  <c r="U138" i="8"/>
  <c r="V138" i="8"/>
  <c r="W138" i="8"/>
  <c r="X138" i="8"/>
  <c r="Y138" i="8"/>
  <c r="Z138" i="8"/>
  <c r="AA138" i="8"/>
  <c r="AB138" i="8"/>
  <c r="AC138" i="8"/>
  <c r="AD138" i="8"/>
  <c r="AE138" i="8"/>
  <c r="AF138" i="8"/>
  <c r="AG138" i="8"/>
  <c r="AH138" i="8"/>
  <c r="AI138" i="8"/>
  <c r="AC105" i="2"/>
  <c r="AD105" i="2" s="1"/>
  <c r="AE105" i="2" s="1"/>
  <c r="Y105" i="2"/>
  <c r="Z105" i="2" s="1"/>
  <c r="AA105" i="2" s="1"/>
  <c r="AC104" i="2"/>
  <c r="AD104" i="2" s="1"/>
  <c r="AE104" i="2" s="1"/>
  <c r="Y104" i="2"/>
  <c r="Z104" i="2" s="1"/>
  <c r="AA104" i="2" s="1"/>
  <c r="AC103" i="2"/>
  <c r="AD103" i="2" s="1"/>
  <c r="AE103" i="2" s="1"/>
  <c r="Y103" i="2"/>
  <c r="Z103" i="2" s="1"/>
  <c r="AA103" i="2" s="1"/>
  <c r="AC102" i="2"/>
  <c r="AD102" i="2" s="1"/>
  <c r="AE102" i="2" s="1"/>
  <c r="Y102" i="2"/>
  <c r="Z102" i="2" s="1"/>
  <c r="AA102" i="2" s="1"/>
  <c r="AC101" i="2"/>
  <c r="AD101" i="2" s="1"/>
  <c r="AE101" i="2" s="1"/>
  <c r="Y101" i="2"/>
  <c r="Z101" i="2" s="1"/>
  <c r="AA101" i="2" s="1"/>
  <c r="AC100" i="2"/>
  <c r="AD100" i="2" s="1"/>
  <c r="AE100" i="2" s="1"/>
  <c r="Y100" i="2"/>
  <c r="Z100" i="2" s="1"/>
  <c r="AA100" i="2" s="1"/>
  <c r="AC99" i="2"/>
  <c r="AD99" i="2" s="1"/>
  <c r="AE99" i="2" s="1"/>
  <c r="Y99" i="2"/>
  <c r="Z99" i="2" s="1"/>
  <c r="AA99" i="2" s="1"/>
  <c r="AC98" i="2"/>
  <c r="AD98" i="2" s="1"/>
  <c r="AE98" i="2" s="1"/>
  <c r="Y98" i="2"/>
  <c r="Z98" i="2" s="1"/>
  <c r="AA98" i="2" s="1"/>
  <c r="AC97" i="2"/>
  <c r="AD97" i="2" s="1"/>
  <c r="AE97" i="2" s="1"/>
  <c r="Y97" i="2"/>
  <c r="Z97" i="2" s="1"/>
  <c r="AA97" i="2" s="1"/>
  <c r="AC96" i="2"/>
  <c r="AD96" i="2" s="1"/>
  <c r="AE96" i="2" s="1"/>
  <c r="Y96" i="2"/>
  <c r="Z96" i="2" s="1"/>
  <c r="AA96" i="2" s="1"/>
  <c r="AC95" i="2"/>
  <c r="AD95" i="2" s="1"/>
  <c r="AE95" i="2" s="1"/>
  <c r="Y95" i="2"/>
  <c r="Z95" i="2" s="1"/>
  <c r="AA95" i="2" s="1"/>
  <c r="AC94" i="2"/>
  <c r="AD94" i="2" s="1"/>
  <c r="AE94" i="2" s="1"/>
  <c r="Y94" i="2"/>
  <c r="Z94" i="2" s="1"/>
  <c r="AA94" i="2" s="1"/>
  <c r="AC93" i="2"/>
  <c r="AD93" i="2" s="1"/>
  <c r="AE93" i="2" s="1"/>
  <c r="Y93" i="2"/>
  <c r="Z93" i="2" s="1"/>
  <c r="AA93" i="2" s="1"/>
  <c r="AC92" i="2"/>
  <c r="AD92" i="2" s="1"/>
  <c r="AE92" i="2" s="1"/>
  <c r="Y92" i="2"/>
  <c r="Z92" i="2" s="1"/>
  <c r="AA92" i="2" s="1"/>
  <c r="AC91" i="2"/>
  <c r="AD91" i="2" s="1"/>
  <c r="AE91" i="2" s="1"/>
  <c r="Y91" i="2"/>
  <c r="Z91" i="2" s="1"/>
  <c r="AA91" i="2" s="1"/>
  <c r="AC90" i="2"/>
  <c r="AD90" i="2" s="1"/>
  <c r="AE90" i="2" s="1"/>
  <c r="Y90" i="2"/>
  <c r="Z90" i="2" s="1"/>
  <c r="AA90" i="2" s="1"/>
  <c r="AC88" i="2"/>
  <c r="AD88" i="2" s="1"/>
  <c r="AE88" i="2" s="1"/>
  <c r="Y88" i="2"/>
  <c r="Z88" i="2" s="1"/>
  <c r="AA88" i="2" s="1"/>
  <c r="AC87" i="2"/>
  <c r="AD87" i="2" s="1"/>
  <c r="AE87" i="2" s="1"/>
  <c r="Y87" i="2"/>
  <c r="Z87" i="2" s="1"/>
  <c r="AA87" i="2" s="1"/>
  <c r="AC86" i="2"/>
  <c r="AD86" i="2" s="1"/>
  <c r="AE86" i="2" s="1"/>
  <c r="Y86" i="2"/>
  <c r="Z86" i="2" s="1"/>
  <c r="AA86" i="2" s="1"/>
  <c r="AC85" i="2"/>
  <c r="AD85" i="2" s="1"/>
  <c r="AE85" i="2" s="1"/>
  <c r="Y85" i="2"/>
  <c r="Z85" i="2" s="1"/>
  <c r="AA85" i="2" s="1"/>
  <c r="AC84" i="2"/>
  <c r="AD84" i="2" s="1"/>
  <c r="AE84" i="2" s="1"/>
  <c r="Y84" i="2"/>
  <c r="Z84" i="2" s="1"/>
  <c r="AA84" i="2" s="1"/>
  <c r="AC83" i="2"/>
  <c r="AD83" i="2" s="1"/>
  <c r="AE83" i="2" s="1"/>
  <c r="Y83" i="2"/>
  <c r="Z83" i="2" s="1"/>
  <c r="AA83" i="2" s="1"/>
  <c r="AC82" i="2"/>
  <c r="AD82" i="2" s="1"/>
  <c r="AE82" i="2" s="1"/>
  <c r="Y82" i="2"/>
  <c r="Z82" i="2" s="1"/>
  <c r="AA82" i="2" s="1"/>
  <c r="AC81" i="2"/>
  <c r="AD81" i="2" s="1"/>
  <c r="AE81" i="2" s="1"/>
  <c r="Y81" i="2"/>
  <c r="Z81" i="2" s="1"/>
  <c r="AA81" i="2" s="1"/>
  <c r="AC80" i="2"/>
  <c r="AD80" i="2" s="1"/>
  <c r="AE80" i="2" s="1"/>
  <c r="Y80" i="2"/>
  <c r="Z80" i="2" s="1"/>
  <c r="AA80" i="2" s="1"/>
  <c r="AC79" i="2"/>
  <c r="AD79" i="2" s="1"/>
  <c r="AE79" i="2" s="1"/>
  <c r="Y79" i="2"/>
  <c r="Z79" i="2" s="1"/>
  <c r="AA79" i="2" s="1"/>
  <c r="AC78" i="2"/>
  <c r="AD78" i="2" s="1"/>
  <c r="AE78" i="2" s="1"/>
  <c r="Y78" i="2"/>
  <c r="Z78" i="2" s="1"/>
  <c r="AA78" i="2" s="1"/>
  <c r="AC77" i="2"/>
  <c r="AD77" i="2" s="1"/>
  <c r="AE77" i="2" s="1"/>
  <c r="Y77" i="2"/>
  <c r="Z77" i="2" s="1"/>
  <c r="AA77" i="2" s="1"/>
  <c r="AC76" i="2"/>
  <c r="AD76" i="2" s="1"/>
  <c r="AE76" i="2" s="1"/>
  <c r="Y76" i="2"/>
  <c r="Z76" i="2" s="1"/>
  <c r="AA76" i="2" s="1"/>
  <c r="AC75" i="2"/>
  <c r="AD75" i="2" s="1"/>
  <c r="AE75" i="2" s="1"/>
  <c r="Y75" i="2"/>
  <c r="Z75" i="2" s="1"/>
  <c r="AA75" i="2" s="1"/>
  <c r="AC74" i="2"/>
  <c r="AD74" i="2" s="1"/>
  <c r="AE74" i="2" s="1"/>
  <c r="Y74" i="2"/>
  <c r="Z74" i="2" s="1"/>
  <c r="AA74" i="2" s="1"/>
  <c r="AC73" i="2"/>
  <c r="AD73" i="2" s="1"/>
  <c r="AE73" i="2" s="1"/>
  <c r="Y73" i="2"/>
  <c r="Z73" i="2" s="1"/>
  <c r="AA73" i="2" s="1"/>
  <c r="AC71" i="2"/>
  <c r="AD71" i="2" s="1"/>
  <c r="AE71" i="2" s="1"/>
  <c r="Y71" i="2"/>
  <c r="Z71" i="2" s="1"/>
  <c r="AA71" i="2" s="1"/>
  <c r="AC70" i="2"/>
  <c r="AD70" i="2" s="1"/>
  <c r="AE70" i="2" s="1"/>
  <c r="Y70" i="2"/>
  <c r="Z70" i="2" s="1"/>
  <c r="AA70" i="2" s="1"/>
  <c r="AC69" i="2"/>
  <c r="AD69" i="2" s="1"/>
  <c r="AE69" i="2" s="1"/>
  <c r="Y69" i="2"/>
  <c r="Z69" i="2" s="1"/>
  <c r="AA69" i="2" s="1"/>
  <c r="AC68" i="2"/>
  <c r="AD68" i="2" s="1"/>
  <c r="AE68" i="2" s="1"/>
  <c r="Y68" i="2"/>
  <c r="Z68" i="2" s="1"/>
  <c r="AA68" i="2" s="1"/>
  <c r="AC67" i="2"/>
  <c r="AD67" i="2" s="1"/>
  <c r="AE67" i="2" s="1"/>
  <c r="Y67" i="2"/>
  <c r="Z67" i="2" s="1"/>
  <c r="AA67" i="2" s="1"/>
  <c r="AC66" i="2"/>
  <c r="AD66" i="2" s="1"/>
  <c r="AE66" i="2" s="1"/>
  <c r="Y66" i="2"/>
  <c r="Z66" i="2" s="1"/>
  <c r="AA66" i="2" s="1"/>
  <c r="AC65" i="2"/>
  <c r="AD65" i="2" s="1"/>
  <c r="AE65" i="2" s="1"/>
  <c r="Y65" i="2"/>
  <c r="Z65" i="2" s="1"/>
  <c r="AA65" i="2" s="1"/>
  <c r="AC64" i="2"/>
  <c r="AD64" i="2" s="1"/>
  <c r="AE64" i="2" s="1"/>
  <c r="Y64" i="2"/>
  <c r="Z64" i="2" s="1"/>
  <c r="AA64" i="2" s="1"/>
  <c r="AC63" i="2"/>
  <c r="AD63" i="2" s="1"/>
  <c r="AE63" i="2" s="1"/>
  <c r="Y63" i="2"/>
  <c r="Z63" i="2" s="1"/>
  <c r="AA63" i="2" s="1"/>
  <c r="AC62" i="2"/>
  <c r="AD62" i="2" s="1"/>
  <c r="AE62" i="2" s="1"/>
  <c r="Y62" i="2"/>
  <c r="Z62" i="2" s="1"/>
  <c r="AA62" i="2" s="1"/>
  <c r="AC61" i="2"/>
  <c r="AD61" i="2" s="1"/>
  <c r="AE61" i="2" s="1"/>
  <c r="Y61" i="2"/>
  <c r="Z61" i="2" s="1"/>
  <c r="AA61" i="2" s="1"/>
  <c r="AC60" i="2"/>
  <c r="AD60" i="2" s="1"/>
  <c r="AE60" i="2" s="1"/>
  <c r="Y60" i="2"/>
  <c r="Z60" i="2" s="1"/>
  <c r="AA60" i="2" s="1"/>
  <c r="AC59" i="2"/>
  <c r="AD59" i="2" s="1"/>
  <c r="AE59" i="2" s="1"/>
  <c r="Y59" i="2"/>
  <c r="Z59" i="2" s="1"/>
  <c r="AA59" i="2" s="1"/>
  <c r="AC58" i="2"/>
  <c r="AD58" i="2" s="1"/>
  <c r="AE58" i="2" s="1"/>
  <c r="Y58" i="2"/>
  <c r="Z58" i="2" s="1"/>
  <c r="AA58" i="2" s="1"/>
  <c r="AC57" i="2"/>
  <c r="AD57" i="2" s="1"/>
  <c r="AE57" i="2" s="1"/>
  <c r="Y57" i="2"/>
  <c r="Z57" i="2" s="1"/>
  <c r="AA57" i="2" s="1"/>
  <c r="AC56" i="2"/>
  <c r="AD56" i="2" s="1"/>
  <c r="AE56" i="2" s="1"/>
  <c r="Y56" i="2"/>
  <c r="Z56" i="2" s="1"/>
  <c r="AA56" i="2" s="1"/>
  <c r="AC54" i="2"/>
  <c r="AD54" i="2" s="1"/>
  <c r="AE54" i="2" s="1"/>
  <c r="Y54" i="2"/>
  <c r="Z54" i="2" s="1"/>
  <c r="AA54" i="2" s="1"/>
  <c r="AC53" i="2"/>
  <c r="AD53" i="2" s="1"/>
  <c r="AE53" i="2" s="1"/>
  <c r="Y53" i="2"/>
  <c r="Z53" i="2" s="1"/>
  <c r="AA53" i="2" s="1"/>
  <c r="AC52" i="2"/>
  <c r="AD52" i="2" s="1"/>
  <c r="AE52" i="2" s="1"/>
  <c r="Y52" i="2"/>
  <c r="Z52" i="2" s="1"/>
  <c r="AA52" i="2" s="1"/>
  <c r="AC51" i="2"/>
  <c r="AD51" i="2" s="1"/>
  <c r="AE51" i="2" s="1"/>
  <c r="Y51" i="2"/>
  <c r="Z51" i="2" s="1"/>
  <c r="AA51" i="2" s="1"/>
  <c r="AC50" i="2"/>
  <c r="AD50" i="2" s="1"/>
  <c r="AE50" i="2" s="1"/>
  <c r="Y50" i="2"/>
  <c r="Z50" i="2" s="1"/>
  <c r="AA50" i="2" s="1"/>
  <c r="AC49" i="2"/>
  <c r="AD49" i="2" s="1"/>
  <c r="AE49" i="2" s="1"/>
  <c r="Y49" i="2"/>
  <c r="Z49" i="2" s="1"/>
  <c r="AA49" i="2" s="1"/>
  <c r="AC48" i="2"/>
  <c r="AD48" i="2" s="1"/>
  <c r="AE48" i="2" s="1"/>
  <c r="Y48" i="2"/>
  <c r="Z48" i="2" s="1"/>
  <c r="AA48" i="2" s="1"/>
  <c r="AC47" i="2"/>
  <c r="AD47" i="2" s="1"/>
  <c r="AE47" i="2" s="1"/>
  <c r="Y47" i="2"/>
  <c r="Z47" i="2" s="1"/>
  <c r="AA47" i="2" s="1"/>
  <c r="AC46" i="2"/>
  <c r="AD46" i="2" s="1"/>
  <c r="AE46" i="2" s="1"/>
  <c r="Y46" i="2"/>
  <c r="Z46" i="2" s="1"/>
  <c r="AA46" i="2" s="1"/>
  <c r="AC45" i="2"/>
  <c r="AD45" i="2" s="1"/>
  <c r="AE45" i="2" s="1"/>
  <c r="Y45" i="2"/>
  <c r="Z45" i="2" s="1"/>
  <c r="AA45" i="2" s="1"/>
  <c r="AC44" i="2"/>
  <c r="AD44" i="2" s="1"/>
  <c r="AE44" i="2" s="1"/>
  <c r="Y44" i="2"/>
  <c r="Z44" i="2" s="1"/>
  <c r="AA44" i="2" s="1"/>
  <c r="AC43" i="2"/>
  <c r="AD43" i="2" s="1"/>
  <c r="AE43" i="2" s="1"/>
  <c r="Y43" i="2"/>
  <c r="Z43" i="2" s="1"/>
  <c r="AA43" i="2" s="1"/>
  <c r="AC42" i="2"/>
  <c r="AD42" i="2" s="1"/>
  <c r="AE42" i="2" s="1"/>
  <c r="Y42" i="2"/>
  <c r="Z42" i="2" s="1"/>
  <c r="AA42" i="2" s="1"/>
  <c r="AC41" i="2"/>
  <c r="AD41" i="2" s="1"/>
  <c r="AE41" i="2" s="1"/>
  <c r="Y41" i="2"/>
  <c r="Z41" i="2" s="1"/>
  <c r="AA41" i="2" s="1"/>
  <c r="AC40" i="2"/>
  <c r="AD40" i="2" s="1"/>
  <c r="AE40" i="2" s="1"/>
  <c r="Y40" i="2"/>
  <c r="Z40" i="2" s="1"/>
  <c r="AA40" i="2" s="1"/>
  <c r="AC39" i="2"/>
  <c r="AD39" i="2" s="1"/>
  <c r="AE39" i="2" s="1"/>
  <c r="Y39" i="2"/>
  <c r="Z39" i="2" s="1"/>
  <c r="AA39" i="2" s="1"/>
  <c r="AC37" i="2"/>
  <c r="AD37" i="2" s="1"/>
  <c r="AE37" i="2" s="1"/>
  <c r="Y37" i="2"/>
  <c r="Z37" i="2" s="1"/>
  <c r="AA37" i="2" s="1"/>
  <c r="AC36" i="2"/>
  <c r="AD36" i="2" s="1"/>
  <c r="AE36" i="2" s="1"/>
  <c r="Y36" i="2"/>
  <c r="Z36" i="2" s="1"/>
  <c r="AA36" i="2" s="1"/>
  <c r="AC35" i="2"/>
  <c r="AD35" i="2" s="1"/>
  <c r="AE35" i="2" s="1"/>
  <c r="Y35" i="2"/>
  <c r="Z35" i="2" s="1"/>
  <c r="AA35" i="2" s="1"/>
  <c r="AC34" i="2"/>
  <c r="AD34" i="2" s="1"/>
  <c r="AE34" i="2" s="1"/>
  <c r="Y34" i="2"/>
  <c r="Z34" i="2" s="1"/>
  <c r="AA34" i="2" s="1"/>
  <c r="AC33" i="2"/>
  <c r="AD33" i="2" s="1"/>
  <c r="AE33" i="2" s="1"/>
  <c r="Y33" i="2"/>
  <c r="Z33" i="2" s="1"/>
  <c r="AA33" i="2" s="1"/>
  <c r="AC32" i="2"/>
  <c r="AD32" i="2" s="1"/>
  <c r="AE32" i="2" s="1"/>
  <c r="Y32" i="2"/>
  <c r="Z32" i="2" s="1"/>
  <c r="AA32" i="2" s="1"/>
  <c r="AC31" i="2"/>
  <c r="AD31" i="2" s="1"/>
  <c r="AE31" i="2" s="1"/>
  <c r="Y31" i="2"/>
  <c r="Z31" i="2" s="1"/>
  <c r="AA31" i="2" s="1"/>
  <c r="AC30" i="2"/>
  <c r="AD30" i="2" s="1"/>
  <c r="AE30" i="2" s="1"/>
  <c r="Y30" i="2"/>
  <c r="Z30" i="2" s="1"/>
  <c r="AA30" i="2" s="1"/>
  <c r="AC29" i="2"/>
  <c r="AD29" i="2" s="1"/>
  <c r="AE29" i="2" s="1"/>
  <c r="Y29" i="2"/>
  <c r="Z29" i="2" s="1"/>
  <c r="AA29" i="2" s="1"/>
  <c r="AC28" i="2"/>
  <c r="AD28" i="2" s="1"/>
  <c r="AE28" i="2" s="1"/>
  <c r="Y28" i="2"/>
  <c r="Z28" i="2" s="1"/>
  <c r="AA28" i="2" s="1"/>
  <c r="AC27" i="2"/>
  <c r="AD27" i="2" s="1"/>
  <c r="AE27" i="2" s="1"/>
  <c r="Y27" i="2"/>
  <c r="Z27" i="2" s="1"/>
  <c r="AA27" i="2" s="1"/>
  <c r="AC26" i="2"/>
  <c r="AD26" i="2" s="1"/>
  <c r="AE26" i="2" s="1"/>
  <c r="Y26" i="2"/>
  <c r="Z26" i="2" s="1"/>
  <c r="AA26" i="2" s="1"/>
  <c r="AC25" i="2"/>
  <c r="AD25" i="2" s="1"/>
  <c r="AE25" i="2" s="1"/>
  <c r="Y25" i="2"/>
  <c r="Z25" i="2" s="1"/>
  <c r="AA25" i="2" s="1"/>
  <c r="AC24" i="2"/>
  <c r="AD24" i="2" s="1"/>
  <c r="AE24" i="2" s="1"/>
  <c r="Y24" i="2"/>
  <c r="Z24" i="2" s="1"/>
  <c r="AA24" i="2" s="1"/>
  <c r="AC23" i="2"/>
  <c r="AD23" i="2" s="1"/>
  <c r="AE23" i="2" s="1"/>
  <c r="Y23" i="2"/>
  <c r="Z23" i="2" s="1"/>
  <c r="AA23" i="2" s="1"/>
  <c r="AC22" i="2"/>
  <c r="AD22" i="2" s="1"/>
  <c r="AE22" i="2" s="1"/>
  <c r="Y22" i="2"/>
  <c r="Z22" i="2" s="1"/>
  <c r="AA22" i="2" s="1"/>
  <c r="Y6" i="2"/>
  <c r="Z6" i="2" s="1"/>
  <c r="AA6" i="2" s="1"/>
  <c r="AC6" i="2"/>
  <c r="AD6" i="2" s="1"/>
  <c r="AE6" i="2" s="1"/>
  <c r="Y7" i="2"/>
  <c r="Z7" i="2" s="1"/>
  <c r="AA7" i="2" s="1"/>
  <c r="AC7" i="2"/>
  <c r="AD7" i="2" s="1"/>
  <c r="AE7" i="2" s="1"/>
  <c r="Y8" i="2"/>
  <c r="Z8" i="2" s="1"/>
  <c r="AA8" i="2" s="1"/>
  <c r="AC8" i="2"/>
  <c r="AD8" i="2" s="1"/>
  <c r="AE8" i="2" s="1"/>
  <c r="Y9" i="2"/>
  <c r="Z9" i="2" s="1"/>
  <c r="AA9" i="2" s="1"/>
  <c r="AC9" i="2"/>
  <c r="AD9" i="2" s="1"/>
  <c r="AE9" i="2" s="1"/>
  <c r="Y10" i="2"/>
  <c r="Z10" i="2" s="1"/>
  <c r="AA10" i="2" s="1"/>
  <c r="AC10" i="2"/>
  <c r="AD10" i="2" s="1"/>
  <c r="AE10" i="2" s="1"/>
  <c r="Y11" i="2"/>
  <c r="Z11" i="2" s="1"/>
  <c r="AA11" i="2" s="1"/>
  <c r="AC11" i="2"/>
  <c r="AD11" i="2" s="1"/>
  <c r="AE11" i="2" s="1"/>
  <c r="Y12" i="2"/>
  <c r="Z12" i="2" s="1"/>
  <c r="AA12" i="2" s="1"/>
  <c r="AC12" i="2"/>
  <c r="AD12" i="2" s="1"/>
  <c r="AE12" i="2" s="1"/>
  <c r="Y13" i="2"/>
  <c r="Z13" i="2"/>
  <c r="AA13" i="2" s="1"/>
  <c r="AC13" i="2"/>
  <c r="AD13" i="2" s="1"/>
  <c r="AE13" i="2" s="1"/>
  <c r="Y14" i="2"/>
  <c r="Z14" i="2" s="1"/>
  <c r="AA14" i="2" s="1"/>
  <c r="AC14" i="2"/>
  <c r="AD14" i="2" s="1"/>
  <c r="AE14" i="2" s="1"/>
  <c r="Y15" i="2"/>
  <c r="Z15" i="2" s="1"/>
  <c r="AA15" i="2" s="1"/>
  <c r="AC15" i="2"/>
  <c r="AD15" i="2" s="1"/>
  <c r="AE15" i="2" s="1"/>
  <c r="Y16" i="2"/>
  <c r="Z16" i="2" s="1"/>
  <c r="AA16" i="2" s="1"/>
  <c r="AC16" i="2"/>
  <c r="AD16" i="2" s="1"/>
  <c r="AE16" i="2" s="1"/>
  <c r="Y17" i="2"/>
  <c r="Z17" i="2" s="1"/>
  <c r="AA17" i="2" s="1"/>
  <c r="AC17" i="2"/>
  <c r="AD17" i="2" s="1"/>
  <c r="AE17" i="2" s="1"/>
  <c r="Y18" i="2"/>
  <c r="Z18" i="2" s="1"/>
  <c r="AA18" i="2" s="1"/>
  <c r="AC18" i="2"/>
  <c r="AD18" i="2" s="1"/>
  <c r="AE18" i="2" s="1"/>
  <c r="Y19" i="2"/>
  <c r="Z19" i="2" s="1"/>
  <c r="AA19" i="2" s="1"/>
  <c r="AC19" i="2"/>
  <c r="AD19" i="2" s="1"/>
  <c r="AE19" i="2" s="1"/>
  <c r="Y20" i="2"/>
  <c r="Z20" i="2" s="1"/>
  <c r="AA20" i="2" s="1"/>
  <c r="AC20" i="2"/>
  <c r="AD20" i="2" s="1"/>
  <c r="AE20" i="2" s="1"/>
  <c r="E108" i="2"/>
  <c r="F108" i="2"/>
  <c r="G108" i="2"/>
  <c r="H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W108" i="2"/>
  <c r="D108" i="2"/>
  <c r="E107" i="2"/>
  <c r="E109" i="2" s="1"/>
  <c r="F107" i="2"/>
  <c r="F109" i="2" s="1"/>
  <c r="G107" i="2"/>
  <c r="H107" i="2"/>
  <c r="J107" i="2"/>
  <c r="K107" i="2"/>
  <c r="L107" i="2"/>
  <c r="M107" i="2"/>
  <c r="M109" i="2" s="1"/>
  <c r="N107" i="2"/>
  <c r="N109" i="2" s="1"/>
  <c r="O107" i="2"/>
  <c r="O109" i="2" s="1"/>
  <c r="P107" i="2"/>
  <c r="Q107" i="2"/>
  <c r="R107" i="2"/>
  <c r="S107" i="2"/>
  <c r="T107" i="2"/>
  <c r="U107" i="2"/>
  <c r="U109" i="2" s="1"/>
  <c r="V107" i="2"/>
  <c r="V109" i="2" s="1"/>
  <c r="W107" i="2"/>
  <c r="W109" i="2" s="1"/>
  <c r="D107" i="2"/>
  <c r="AA108" i="2" l="1"/>
  <c r="T109" i="2"/>
  <c r="L109" i="2"/>
  <c r="Q109" i="2"/>
  <c r="H109" i="2"/>
  <c r="P109" i="2"/>
  <c r="G109" i="2"/>
  <c r="S109" i="2"/>
  <c r="K109" i="2"/>
  <c r="R109" i="2"/>
  <c r="J109" i="2"/>
  <c r="AE108" i="2"/>
  <c r="D109" i="2"/>
  <c r="AN139" i="8" l="1"/>
  <c r="AK6" i="8"/>
  <c r="AL6" i="8"/>
  <c r="AK7" i="8"/>
  <c r="AL7" i="8"/>
  <c r="AK8" i="8"/>
  <c r="AL8" i="8"/>
  <c r="AK9" i="8"/>
  <c r="AL9" i="8"/>
  <c r="AK10" i="8"/>
  <c r="AL10" i="8"/>
  <c r="AK11" i="8"/>
  <c r="AL11" i="8"/>
  <c r="AK12" i="8"/>
  <c r="AL12" i="8"/>
  <c r="AK13" i="8"/>
  <c r="AL13" i="8"/>
  <c r="AK14" i="8"/>
  <c r="AL14" i="8"/>
  <c r="AK15" i="8"/>
  <c r="AL15" i="8"/>
  <c r="AK16" i="8"/>
  <c r="AL16" i="8"/>
  <c r="AK17" i="8"/>
  <c r="AL17" i="8"/>
  <c r="AK18" i="8"/>
  <c r="AL18" i="8"/>
  <c r="AK19" i="8"/>
  <c r="AL19" i="8"/>
  <c r="AK20" i="8"/>
  <c r="AL20" i="8"/>
  <c r="AK21" i="8"/>
  <c r="AL21" i="8"/>
  <c r="AK22" i="8"/>
  <c r="AL22" i="8"/>
  <c r="AK23" i="8"/>
  <c r="AL23" i="8"/>
  <c r="AK24" i="8"/>
  <c r="AL24" i="8"/>
  <c r="AK25" i="8"/>
  <c r="AL25" i="8"/>
  <c r="AK26" i="8"/>
  <c r="AL26" i="8"/>
  <c r="AK27" i="8"/>
  <c r="AL27" i="8"/>
  <c r="AK28" i="8"/>
  <c r="AL28" i="8"/>
  <c r="AK29" i="8"/>
  <c r="AL29" i="8"/>
  <c r="AK30" i="8"/>
  <c r="AL30" i="8"/>
  <c r="AK31" i="8"/>
  <c r="AL31" i="8"/>
  <c r="AK32" i="8"/>
  <c r="AL32" i="8"/>
  <c r="AK33" i="8"/>
  <c r="AL33" i="8"/>
  <c r="AK34" i="8"/>
  <c r="AL34" i="8"/>
  <c r="AK35" i="8"/>
  <c r="AL35" i="8"/>
  <c r="AK36" i="8"/>
  <c r="AL36" i="8"/>
  <c r="AK37" i="8"/>
  <c r="AL37" i="8"/>
  <c r="AK38" i="8"/>
  <c r="AL38" i="8"/>
  <c r="AK39" i="8"/>
  <c r="AL39" i="8"/>
  <c r="AK40" i="8"/>
  <c r="AL40" i="8"/>
  <c r="AK41" i="8"/>
  <c r="AL41" i="8"/>
  <c r="AK42" i="8"/>
  <c r="AL42" i="8"/>
  <c r="AK43" i="8"/>
  <c r="AL43" i="8"/>
  <c r="AK44" i="8"/>
  <c r="AL44" i="8"/>
  <c r="AK45" i="8"/>
  <c r="AL45" i="8"/>
  <c r="AK46" i="8"/>
  <c r="AL46" i="8"/>
  <c r="AK47" i="8"/>
  <c r="AL47" i="8"/>
  <c r="AK48" i="8"/>
  <c r="AL48" i="8"/>
  <c r="AK49" i="8"/>
  <c r="AL49" i="8"/>
  <c r="AK50" i="8"/>
  <c r="AL50" i="8"/>
  <c r="AK51" i="8"/>
  <c r="AL51" i="8"/>
  <c r="AK52" i="8"/>
  <c r="AL52" i="8"/>
  <c r="AK53" i="8"/>
  <c r="AL53" i="8"/>
  <c r="AK54" i="8"/>
  <c r="AL54" i="8"/>
  <c r="AK55" i="8"/>
  <c r="AL55" i="8"/>
  <c r="AK56" i="8"/>
  <c r="AL56" i="8"/>
  <c r="AK57" i="8"/>
  <c r="AL57" i="8"/>
  <c r="AK58" i="8"/>
  <c r="AL58" i="8"/>
  <c r="AK59" i="8"/>
  <c r="AL59" i="8"/>
  <c r="AK60" i="8"/>
  <c r="AL60" i="8"/>
  <c r="AK61" i="8"/>
  <c r="AL61" i="8"/>
  <c r="AK62" i="8"/>
  <c r="AL62" i="8"/>
  <c r="AK63" i="8"/>
  <c r="AL63" i="8"/>
  <c r="AK64" i="8"/>
  <c r="AL64" i="8"/>
  <c r="AK65" i="8"/>
  <c r="AL65" i="8"/>
  <c r="AK66" i="8"/>
  <c r="AL66" i="8"/>
  <c r="AK67" i="8"/>
  <c r="AL67" i="8"/>
  <c r="AK68" i="8"/>
  <c r="AL68" i="8"/>
  <c r="AK69" i="8"/>
  <c r="AL69" i="8"/>
  <c r="AK70" i="8"/>
  <c r="AL70" i="8"/>
  <c r="AK71" i="8"/>
  <c r="AL71" i="8"/>
  <c r="AK72" i="8"/>
  <c r="AL72" i="8"/>
  <c r="AK73" i="8"/>
  <c r="AL73" i="8"/>
  <c r="AK74" i="8"/>
  <c r="AL74" i="8"/>
  <c r="AK75" i="8"/>
  <c r="AL75" i="8"/>
  <c r="AK76" i="8"/>
  <c r="AL76" i="8"/>
  <c r="AK77" i="8"/>
  <c r="AL77" i="8"/>
  <c r="AK78" i="8"/>
  <c r="AL78" i="8"/>
  <c r="AK79" i="8"/>
  <c r="AL79" i="8"/>
  <c r="AK80" i="8"/>
  <c r="AL80" i="8"/>
  <c r="AK81" i="8"/>
  <c r="AL81" i="8"/>
  <c r="AK82" i="8"/>
  <c r="AL82" i="8"/>
  <c r="AK83" i="8"/>
  <c r="AL83" i="8"/>
  <c r="AK84" i="8"/>
  <c r="AL84" i="8"/>
  <c r="AK85" i="8"/>
  <c r="AL85" i="8"/>
  <c r="AK86" i="8"/>
  <c r="AL86" i="8"/>
  <c r="AK87" i="8"/>
  <c r="AL87" i="8"/>
  <c r="AK88" i="8"/>
  <c r="AL88" i="8"/>
  <c r="AK89" i="8"/>
  <c r="AL89" i="8"/>
  <c r="AK90" i="8"/>
  <c r="AL90" i="8"/>
  <c r="AK91" i="8"/>
  <c r="AL91" i="8"/>
  <c r="AK92" i="8"/>
  <c r="AL92" i="8"/>
  <c r="AK93" i="8"/>
  <c r="AL93" i="8"/>
  <c r="AK94" i="8"/>
  <c r="AL94" i="8"/>
  <c r="AK95" i="8"/>
  <c r="AL95" i="8"/>
  <c r="AK96" i="8"/>
  <c r="AL96" i="8"/>
  <c r="AK97" i="8"/>
  <c r="AL97" i="8"/>
  <c r="AK98" i="8"/>
  <c r="AL98" i="8"/>
  <c r="AK99" i="8"/>
  <c r="AL99" i="8"/>
  <c r="AK100" i="8"/>
  <c r="AL100" i="8"/>
  <c r="AK101" i="8"/>
  <c r="AL101" i="8"/>
  <c r="AK102" i="8"/>
  <c r="AL102" i="8"/>
  <c r="AK103" i="8"/>
  <c r="AL103" i="8"/>
  <c r="AK104" i="8"/>
  <c r="AL104" i="8"/>
  <c r="AK105" i="8"/>
  <c r="AL105" i="8"/>
  <c r="AK106" i="8"/>
  <c r="AL106" i="8"/>
  <c r="AK107" i="8"/>
  <c r="AL107" i="8"/>
  <c r="AK108" i="8"/>
  <c r="AL108" i="8"/>
  <c r="AK109" i="8"/>
  <c r="AL109" i="8"/>
  <c r="AK110" i="8"/>
  <c r="AL110" i="8"/>
  <c r="AK111" i="8"/>
  <c r="AL111" i="8"/>
  <c r="AK112" i="8"/>
  <c r="AL112" i="8"/>
  <c r="AK113" i="8"/>
  <c r="AL113" i="8"/>
  <c r="AK114" i="8"/>
  <c r="AL114" i="8"/>
  <c r="AK115" i="8"/>
  <c r="AL115" i="8"/>
  <c r="AK116" i="8"/>
  <c r="AL116" i="8"/>
  <c r="AK117" i="8"/>
  <c r="AL117" i="8"/>
  <c r="AK118" i="8"/>
  <c r="AL118" i="8"/>
  <c r="AK119" i="8"/>
  <c r="AL119" i="8"/>
  <c r="AK120" i="8"/>
  <c r="AL120" i="8"/>
  <c r="AK121" i="8"/>
  <c r="AL121" i="8"/>
  <c r="AK122" i="8"/>
  <c r="AL122" i="8"/>
  <c r="AK123" i="8"/>
  <c r="AL123" i="8"/>
  <c r="AK124" i="8"/>
  <c r="AL124" i="8"/>
  <c r="AK125" i="8"/>
  <c r="AL125" i="8"/>
  <c r="AK126" i="8"/>
  <c r="AL126" i="8"/>
  <c r="AK127" i="8"/>
  <c r="AL127" i="8"/>
  <c r="AK128" i="8"/>
  <c r="AL128" i="8"/>
  <c r="AK129" i="8"/>
  <c r="AL129" i="8"/>
  <c r="AK130" i="8"/>
  <c r="AL130" i="8"/>
  <c r="AK131" i="8"/>
  <c r="AL131" i="8"/>
  <c r="AK132" i="8"/>
  <c r="AL132" i="8"/>
  <c r="AK133" i="8"/>
  <c r="AL133" i="8"/>
  <c r="AK134" i="8"/>
  <c r="AL134" i="8"/>
  <c r="AK135" i="8"/>
  <c r="AL135" i="8"/>
  <c r="AK136" i="8"/>
  <c r="AL136" i="8"/>
  <c r="AL5" i="8"/>
  <c r="AK5" i="8"/>
  <c r="AH6" i="7"/>
  <c r="AJ6" i="7" s="1"/>
  <c r="AK6" i="7" s="1"/>
  <c r="AI6" i="7"/>
  <c r="AH7" i="7"/>
  <c r="AJ7" i="7" s="1"/>
  <c r="AK7" i="7" s="1"/>
  <c r="AI7" i="7"/>
  <c r="AH8" i="7"/>
  <c r="AJ8" i="7" s="1"/>
  <c r="AK8" i="7" s="1"/>
  <c r="AI8" i="7"/>
  <c r="AH9" i="7"/>
  <c r="AI9" i="7"/>
  <c r="AH10" i="7"/>
  <c r="AJ10" i="7" s="1"/>
  <c r="AK10" i="7" s="1"/>
  <c r="AI10" i="7"/>
  <c r="AH11" i="7"/>
  <c r="AJ11" i="7" s="1"/>
  <c r="AK11" i="7" s="1"/>
  <c r="AI11" i="7"/>
  <c r="AH12" i="7"/>
  <c r="AJ12" i="7" s="1"/>
  <c r="AK12" i="7" s="1"/>
  <c r="AI12" i="7"/>
  <c r="AH13" i="7"/>
  <c r="AI13" i="7"/>
  <c r="AH14" i="7"/>
  <c r="AJ14" i="7" s="1"/>
  <c r="AK14" i="7" s="1"/>
  <c r="AI14" i="7"/>
  <c r="AH15" i="7"/>
  <c r="AJ15" i="7" s="1"/>
  <c r="AK15" i="7" s="1"/>
  <c r="AI15" i="7"/>
  <c r="AH16" i="7"/>
  <c r="AJ16" i="7" s="1"/>
  <c r="AK16" i="7" s="1"/>
  <c r="AI16" i="7"/>
  <c r="AH17" i="7"/>
  <c r="AI17" i="7"/>
  <c r="AH18" i="7"/>
  <c r="AJ18" i="7" s="1"/>
  <c r="AK18" i="7" s="1"/>
  <c r="AI18" i="7"/>
  <c r="AH19" i="7"/>
  <c r="AJ19" i="7" s="1"/>
  <c r="AK19" i="7" s="1"/>
  <c r="AI19" i="7"/>
  <c r="AH20" i="7"/>
  <c r="AJ20" i="7" s="1"/>
  <c r="AK20" i="7" s="1"/>
  <c r="AI20" i="7"/>
  <c r="AH21" i="7"/>
  <c r="AI21" i="7"/>
  <c r="AH22" i="7"/>
  <c r="AJ22" i="7" s="1"/>
  <c r="AK22" i="7" s="1"/>
  <c r="AI22" i="7"/>
  <c r="AH23" i="7"/>
  <c r="AJ23" i="7" s="1"/>
  <c r="AK23" i="7" s="1"/>
  <c r="AI23" i="7"/>
  <c r="AH24" i="7"/>
  <c r="AJ24" i="7" s="1"/>
  <c r="AK24" i="7" s="1"/>
  <c r="AI24" i="7"/>
  <c r="AH25" i="7"/>
  <c r="AI25" i="7"/>
  <c r="AH26" i="7"/>
  <c r="AJ26" i="7" s="1"/>
  <c r="AK26" i="7" s="1"/>
  <c r="AI26" i="7"/>
  <c r="AH27" i="7"/>
  <c r="AJ27" i="7" s="1"/>
  <c r="AK27" i="7" s="1"/>
  <c r="AI27" i="7"/>
  <c r="AH28" i="7"/>
  <c r="AJ28" i="7" s="1"/>
  <c r="AK28" i="7" s="1"/>
  <c r="AI28" i="7"/>
  <c r="AH29" i="7"/>
  <c r="AI29" i="7"/>
  <c r="AH30" i="7"/>
  <c r="AJ30" i="7" s="1"/>
  <c r="AK30" i="7" s="1"/>
  <c r="AI30" i="7"/>
  <c r="AH31" i="7"/>
  <c r="AJ31" i="7" s="1"/>
  <c r="AK31" i="7" s="1"/>
  <c r="AI31" i="7"/>
  <c r="AH32" i="7"/>
  <c r="AJ32" i="7" s="1"/>
  <c r="AK32" i="7" s="1"/>
  <c r="AI32" i="7"/>
  <c r="AH33" i="7"/>
  <c r="AI33" i="7"/>
  <c r="AH34" i="7"/>
  <c r="AJ34" i="7" s="1"/>
  <c r="AK34" i="7" s="1"/>
  <c r="AI34" i="7"/>
  <c r="AH35" i="7"/>
  <c r="AJ35" i="7" s="1"/>
  <c r="AK35" i="7" s="1"/>
  <c r="AI35" i="7"/>
  <c r="AH36" i="7"/>
  <c r="AJ36" i="7" s="1"/>
  <c r="AK36" i="7" s="1"/>
  <c r="AI36" i="7"/>
  <c r="AH37" i="7"/>
  <c r="AI37" i="7"/>
  <c r="AH38" i="7"/>
  <c r="AJ38" i="7" s="1"/>
  <c r="AK38" i="7" s="1"/>
  <c r="AI38" i="7"/>
  <c r="AH39" i="7"/>
  <c r="AJ39" i="7" s="1"/>
  <c r="AK39" i="7" s="1"/>
  <c r="AI39" i="7"/>
  <c r="AH40" i="7"/>
  <c r="AJ40" i="7" s="1"/>
  <c r="AK40" i="7" s="1"/>
  <c r="AI40" i="7"/>
  <c r="AH41" i="7"/>
  <c r="AI41" i="7"/>
  <c r="AH42" i="7"/>
  <c r="AJ42" i="7" s="1"/>
  <c r="AK42" i="7" s="1"/>
  <c r="AI42" i="7"/>
  <c r="AH43" i="7"/>
  <c r="AJ43" i="7" s="1"/>
  <c r="AK43" i="7" s="1"/>
  <c r="AI43" i="7"/>
  <c r="AH44" i="7"/>
  <c r="AJ44" i="7" s="1"/>
  <c r="AK44" i="7" s="1"/>
  <c r="AI44" i="7"/>
  <c r="AH45" i="7"/>
  <c r="AI45" i="7"/>
  <c r="AH46" i="7"/>
  <c r="AJ46" i="7" s="1"/>
  <c r="AK46" i="7" s="1"/>
  <c r="AI46" i="7"/>
  <c r="AH47" i="7"/>
  <c r="AJ47" i="7" s="1"/>
  <c r="AK47" i="7" s="1"/>
  <c r="AI47" i="7"/>
  <c r="AH48" i="7"/>
  <c r="AJ48" i="7" s="1"/>
  <c r="AK48" i="7" s="1"/>
  <c r="AI48" i="7"/>
  <c r="AH49" i="7"/>
  <c r="AI49" i="7"/>
  <c r="AH50" i="7"/>
  <c r="AJ50" i="7" s="1"/>
  <c r="AK50" i="7" s="1"/>
  <c r="AI50" i="7"/>
  <c r="AH51" i="7"/>
  <c r="AI51" i="7"/>
  <c r="AH52" i="7"/>
  <c r="AJ52" i="7" s="1"/>
  <c r="AK52" i="7" s="1"/>
  <c r="AI52" i="7"/>
  <c r="AH53" i="7"/>
  <c r="AI53" i="7"/>
  <c r="AH54" i="7"/>
  <c r="AI54" i="7"/>
  <c r="AH55" i="7"/>
  <c r="AI55" i="7"/>
  <c r="AH56" i="7"/>
  <c r="AI56" i="7"/>
  <c r="AH57" i="7"/>
  <c r="AI57" i="7"/>
  <c r="AH58" i="7"/>
  <c r="AI58" i="7"/>
  <c r="AH59" i="7"/>
  <c r="AJ59" i="7" s="1"/>
  <c r="AK59" i="7" s="1"/>
  <c r="AI59" i="7"/>
  <c r="AH60" i="7"/>
  <c r="AJ60" i="7" s="1"/>
  <c r="AK60" i="7" s="1"/>
  <c r="AI60" i="7"/>
  <c r="AH61" i="7"/>
  <c r="AI61" i="7"/>
  <c r="AH62" i="7"/>
  <c r="AJ62" i="7" s="1"/>
  <c r="AK62" i="7" s="1"/>
  <c r="AI62" i="7"/>
  <c r="AH63" i="7"/>
  <c r="AJ63" i="7" s="1"/>
  <c r="AK63" i="7" s="1"/>
  <c r="AI63" i="7"/>
  <c r="AH64" i="7"/>
  <c r="AI64" i="7"/>
  <c r="AH65" i="7"/>
  <c r="AI65" i="7"/>
  <c r="AH66" i="7"/>
  <c r="AJ66" i="7" s="1"/>
  <c r="AK66" i="7" s="1"/>
  <c r="AI66" i="7"/>
  <c r="AH67" i="7"/>
  <c r="AI67" i="7"/>
  <c r="AH68" i="7"/>
  <c r="AJ68" i="7" s="1"/>
  <c r="AK68" i="7" s="1"/>
  <c r="AI68" i="7"/>
  <c r="AH69" i="7"/>
  <c r="AI69" i="7"/>
  <c r="AH70" i="7"/>
  <c r="AI70" i="7"/>
  <c r="AH71" i="7"/>
  <c r="AI71" i="7"/>
  <c r="AH72" i="7"/>
  <c r="AI72" i="7"/>
  <c r="AH73" i="7"/>
  <c r="AI73" i="7"/>
  <c r="AH74" i="7"/>
  <c r="AI74" i="7"/>
  <c r="AH75" i="7"/>
  <c r="AI75" i="7"/>
  <c r="AH76" i="7"/>
  <c r="AI76" i="7"/>
  <c r="AH77" i="7"/>
  <c r="AJ77" i="7" s="1"/>
  <c r="AK77" i="7" s="1"/>
  <c r="AI77" i="7"/>
  <c r="AH78" i="7"/>
  <c r="AJ78" i="7" s="1"/>
  <c r="AK78" i="7" s="1"/>
  <c r="AI78" i="7"/>
  <c r="AH79" i="7"/>
  <c r="AJ79" i="7" s="1"/>
  <c r="AK79" i="7" s="1"/>
  <c r="AI79" i="7"/>
  <c r="AH80" i="7"/>
  <c r="AI80" i="7"/>
  <c r="AH81" i="7"/>
  <c r="AJ81" i="7" s="1"/>
  <c r="AK81" i="7" s="1"/>
  <c r="AI81" i="7"/>
  <c r="AH82" i="7"/>
  <c r="AJ82" i="7" s="1"/>
  <c r="AK82" i="7" s="1"/>
  <c r="AI82" i="7"/>
  <c r="AH83" i="7"/>
  <c r="AI83" i="7"/>
  <c r="AH84" i="7"/>
  <c r="AI84" i="7"/>
  <c r="AH85" i="7"/>
  <c r="AI85" i="7"/>
  <c r="AH86" i="7"/>
  <c r="AI86" i="7"/>
  <c r="AH87" i="7"/>
  <c r="AI87" i="7"/>
  <c r="AH88" i="7"/>
  <c r="AI88" i="7"/>
  <c r="AH89" i="7"/>
  <c r="AJ89" i="7" s="1"/>
  <c r="AK89" i="7" s="1"/>
  <c r="AI89" i="7"/>
  <c r="AH90" i="7"/>
  <c r="AI90" i="7"/>
  <c r="AH91" i="7"/>
  <c r="AI91" i="7"/>
  <c r="AH92" i="7"/>
  <c r="AJ92" i="7" s="1"/>
  <c r="AK92" i="7" s="1"/>
  <c r="AI92" i="7"/>
  <c r="AH93" i="7"/>
  <c r="AI93" i="7"/>
  <c r="AH94" i="7"/>
  <c r="AJ94" i="7" s="1"/>
  <c r="AK94" i="7" s="1"/>
  <c r="AI94" i="7"/>
  <c r="AH95" i="7"/>
  <c r="AI95" i="7"/>
  <c r="AH96" i="7"/>
  <c r="AJ96" i="7" s="1"/>
  <c r="AK96" i="7" s="1"/>
  <c r="AI96" i="7"/>
  <c r="AH97" i="7"/>
  <c r="AJ97" i="7" s="1"/>
  <c r="AK97" i="7" s="1"/>
  <c r="AI97" i="7"/>
  <c r="AH98" i="7"/>
  <c r="AJ98" i="7" s="1"/>
  <c r="AK98" i="7" s="1"/>
  <c r="AI98" i="7"/>
  <c r="AH99" i="7"/>
  <c r="AI99" i="7"/>
  <c r="AH100" i="7"/>
  <c r="AJ100" i="7" s="1"/>
  <c r="AK100" i="7" s="1"/>
  <c r="AI100" i="7"/>
  <c r="AH101" i="7"/>
  <c r="AI101" i="7"/>
  <c r="AH102" i="7"/>
  <c r="AI102" i="7"/>
  <c r="AH103" i="7"/>
  <c r="AI103" i="7"/>
  <c r="AH104" i="7"/>
  <c r="AI104" i="7"/>
  <c r="AH105" i="7"/>
  <c r="AI105" i="7"/>
  <c r="AH106" i="7"/>
  <c r="AI106" i="7"/>
  <c r="AH107" i="7"/>
  <c r="AI107" i="7"/>
  <c r="AH108" i="7"/>
  <c r="AI108" i="7"/>
  <c r="AH109" i="7"/>
  <c r="AJ109" i="7" s="1"/>
  <c r="AI109" i="7"/>
  <c r="AK109" i="7"/>
  <c r="AH110" i="7"/>
  <c r="AJ110" i="7" s="1"/>
  <c r="AK110" i="7" s="1"/>
  <c r="AI110" i="7"/>
  <c r="AH111" i="7"/>
  <c r="AJ111" i="7" s="1"/>
  <c r="AK111" i="7" s="1"/>
  <c r="AI111" i="7"/>
  <c r="AH112" i="7"/>
  <c r="AI112" i="7"/>
  <c r="AH113" i="7"/>
  <c r="AI113" i="7"/>
  <c r="AH114" i="7"/>
  <c r="AJ114" i="7" s="1"/>
  <c r="AK114" i="7" s="1"/>
  <c r="AI114" i="7"/>
  <c r="AH115" i="7"/>
  <c r="AI115" i="7"/>
  <c r="AH116" i="7"/>
  <c r="AI116" i="7"/>
  <c r="AH117" i="7"/>
  <c r="AI117" i="7"/>
  <c r="AH118" i="7"/>
  <c r="AI118" i="7"/>
  <c r="AH119" i="7"/>
  <c r="AI119" i="7"/>
  <c r="AH120" i="7"/>
  <c r="AI120" i="7"/>
  <c r="AH121" i="7"/>
  <c r="AI121" i="7"/>
  <c r="AH122" i="7"/>
  <c r="AI122" i="7"/>
  <c r="AH123" i="7"/>
  <c r="AJ123" i="7" s="1"/>
  <c r="AK123" i="7" s="1"/>
  <c r="AI123" i="7"/>
  <c r="AH124" i="7"/>
  <c r="AI124" i="7"/>
  <c r="AH125" i="7"/>
  <c r="AI125" i="7"/>
  <c r="AH126" i="7"/>
  <c r="AI126" i="7"/>
  <c r="AH127" i="7"/>
  <c r="AJ127" i="7" s="1"/>
  <c r="AK127" i="7" s="1"/>
  <c r="AI127" i="7"/>
  <c r="AH128" i="7"/>
  <c r="AJ128" i="7" s="1"/>
  <c r="AK128" i="7" s="1"/>
  <c r="AI128" i="7"/>
  <c r="AH129" i="7"/>
  <c r="AJ129" i="7" s="1"/>
  <c r="AK129" i="7" s="1"/>
  <c r="AI129" i="7"/>
  <c r="AH130" i="7"/>
  <c r="AI130" i="7"/>
  <c r="AH131" i="7"/>
  <c r="AI131" i="7"/>
  <c r="AH132" i="7"/>
  <c r="AJ132" i="7" s="1"/>
  <c r="AK132" i="7" s="1"/>
  <c r="AI132" i="7"/>
  <c r="AH133" i="7"/>
  <c r="AI133" i="7"/>
  <c r="AH134" i="7"/>
  <c r="AI134" i="7"/>
  <c r="AH135" i="7"/>
  <c r="AI135" i="7"/>
  <c r="AH136" i="7"/>
  <c r="AI136" i="7"/>
  <c r="AJ5" i="7"/>
  <c r="AK5" i="7" s="1"/>
  <c r="AI5" i="7"/>
  <c r="AH5" i="7"/>
  <c r="AM6" i="7"/>
  <c r="AN6" i="7"/>
  <c r="AM7" i="7"/>
  <c r="AN7" i="7"/>
  <c r="AM8" i="7"/>
  <c r="AN8" i="7"/>
  <c r="AM9" i="7"/>
  <c r="AO9" i="7" s="1"/>
  <c r="AP9" i="7" s="1"/>
  <c r="AN9" i="7"/>
  <c r="AM10" i="7"/>
  <c r="AN10" i="7"/>
  <c r="AM11" i="7"/>
  <c r="AN11" i="7"/>
  <c r="AM12" i="7"/>
  <c r="AN12" i="7"/>
  <c r="AM13" i="7"/>
  <c r="AO13" i="7" s="1"/>
  <c r="AP13" i="7" s="1"/>
  <c r="AN13" i="7"/>
  <c r="AM14" i="7"/>
  <c r="AN14" i="7"/>
  <c r="AM15" i="7"/>
  <c r="AN15" i="7"/>
  <c r="AM16" i="7"/>
  <c r="AN16" i="7"/>
  <c r="AM17" i="7"/>
  <c r="AO17" i="7" s="1"/>
  <c r="AP17" i="7" s="1"/>
  <c r="AN17" i="7"/>
  <c r="AM18" i="7"/>
  <c r="AN18" i="7"/>
  <c r="AM19" i="7"/>
  <c r="AN19" i="7"/>
  <c r="AM20" i="7"/>
  <c r="AN20" i="7"/>
  <c r="AM21" i="7"/>
  <c r="AO21" i="7" s="1"/>
  <c r="AP21" i="7" s="1"/>
  <c r="AN21" i="7"/>
  <c r="AM22" i="7"/>
  <c r="AN22" i="7"/>
  <c r="AM23" i="7"/>
  <c r="AN23" i="7"/>
  <c r="AM24" i="7"/>
  <c r="AN24" i="7"/>
  <c r="AM25" i="7"/>
  <c r="AO25" i="7" s="1"/>
  <c r="AP25" i="7" s="1"/>
  <c r="AN25" i="7"/>
  <c r="AM26" i="7"/>
  <c r="AN26" i="7"/>
  <c r="AM27" i="7"/>
  <c r="AN27" i="7"/>
  <c r="AM28" i="7"/>
  <c r="AN28" i="7"/>
  <c r="AM29" i="7"/>
  <c r="AO29" i="7" s="1"/>
  <c r="AP29" i="7" s="1"/>
  <c r="AN29" i="7"/>
  <c r="AM30" i="7"/>
  <c r="AN30" i="7"/>
  <c r="AM31" i="7"/>
  <c r="AN31" i="7"/>
  <c r="AM32" i="7"/>
  <c r="AN32" i="7"/>
  <c r="AM33" i="7"/>
  <c r="AO33" i="7" s="1"/>
  <c r="AP33" i="7" s="1"/>
  <c r="AN33" i="7"/>
  <c r="AM34" i="7"/>
  <c r="AN34" i="7"/>
  <c r="AM35" i="7"/>
  <c r="AN35" i="7"/>
  <c r="AM36" i="7"/>
  <c r="AN36" i="7"/>
  <c r="AM37" i="7"/>
  <c r="AO37" i="7" s="1"/>
  <c r="AP37" i="7" s="1"/>
  <c r="AN37" i="7"/>
  <c r="AM38" i="7"/>
  <c r="AN38" i="7"/>
  <c r="AM39" i="7"/>
  <c r="AN39" i="7"/>
  <c r="AM40" i="7"/>
  <c r="AN40" i="7"/>
  <c r="AM41" i="7"/>
  <c r="AO41" i="7" s="1"/>
  <c r="AP41" i="7" s="1"/>
  <c r="AN41" i="7"/>
  <c r="AM42" i="7"/>
  <c r="AN42" i="7"/>
  <c r="AM43" i="7"/>
  <c r="AN43" i="7"/>
  <c r="AM44" i="7"/>
  <c r="AN44" i="7"/>
  <c r="AM45" i="7"/>
  <c r="AO45" i="7" s="1"/>
  <c r="AP45" i="7" s="1"/>
  <c r="AN45" i="7"/>
  <c r="AM46" i="7"/>
  <c r="AN46" i="7"/>
  <c r="AM47" i="7"/>
  <c r="AN47" i="7"/>
  <c r="AM48" i="7"/>
  <c r="AN48" i="7"/>
  <c r="AM49" i="7"/>
  <c r="AO49" i="7" s="1"/>
  <c r="AP49" i="7" s="1"/>
  <c r="AN49" i="7"/>
  <c r="AM50" i="7"/>
  <c r="AN50" i="7"/>
  <c r="AM51" i="7"/>
  <c r="AN51" i="7"/>
  <c r="AM52" i="7"/>
  <c r="AN52" i="7"/>
  <c r="AM53" i="7"/>
  <c r="AN53" i="7"/>
  <c r="AM54" i="7"/>
  <c r="AO54" i="7" s="1"/>
  <c r="AP54" i="7" s="1"/>
  <c r="AN54" i="7"/>
  <c r="AM55" i="7"/>
  <c r="AO55" i="7" s="1"/>
  <c r="AP55" i="7" s="1"/>
  <c r="AN55" i="7"/>
  <c r="AM56" i="7"/>
  <c r="AN56" i="7"/>
  <c r="AM57" i="7"/>
  <c r="AN57" i="7"/>
  <c r="AM58" i="7"/>
  <c r="AN58" i="7"/>
  <c r="AM59" i="7"/>
  <c r="AO59" i="7" s="1"/>
  <c r="AP59" i="7" s="1"/>
  <c r="AN59" i="7"/>
  <c r="AM60" i="7"/>
  <c r="AN60" i="7"/>
  <c r="AM61" i="7"/>
  <c r="AN61" i="7"/>
  <c r="AM62" i="7"/>
  <c r="AO62" i="7" s="1"/>
  <c r="AP62" i="7" s="1"/>
  <c r="AN62" i="7"/>
  <c r="AM63" i="7"/>
  <c r="AN63" i="7"/>
  <c r="AM64" i="7"/>
  <c r="AN64" i="7"/>
  <c r="AM65" i="7"/>
  <c r="AO65" i="7" s="1"/>
  <c r="AP65" i="7" s="1"/>
  <c r="AN65" i="7"/>
  <c r="AM66" i="7"/>
  <c r="AO66" i="7" s="1"/>
  <c r="AP66" i="7" s="1"/>
  <c r="AN66" i="7"/>
  <c r="AM67" i="7"/>
  <c r="AN67" i="7"/>
  <c r="AM68" i="7"/>
  <c r="AN68" i="7"/>
  <c r="AM69" i="7"/>
  <c r="AN69" i="7"/>
  <c r="AM70" i="7"/>
  <c r="AO70" i="7" s="1"/>
  <c r="AP70" i="7" s="1"/>
  <c r="AN70" i="7"/>
  <c r="AM71" i="7"/>
  <c r="AN71" i="7"/>
  <c r="AM72" i="7"/>
  <c r="AN72" i="7"/>
  <c r="AM73" i="7"/>
  <c r="AN73" i="7"/>
  <c r="AM74" i="7"/>
  <c r="AO74" i="7" s="1"/>
  <c r="AP74" i="7" s="1"/>
  <c r="AN74" i="7"/>
  <c r="AM75" i="7"/>
  <c r="AN75" i="7"/>
  <c r="AM76" i="7"/>
  <c r="AN76" i="7"/>
  <c r="AM77" i="7"/>
  <c r="AN77" i="7"/>
  <c r="AM78" i="7"/>
  <c r="AO78" i="7" s="1"/>
  <c r="AP78" i="7" s="1"/>
  <c r="AN78" i="7"/>
  <c r="AM79" i="7"/>
  <c r="AN79" i="7"/>
  <c r="AM80" i="7"/>
  <c r="AN80" i="7"/>
  <c r="AM81" i="7"/>
  <c r="AO81" i="7" s="1"/>
  <c r="AP81" i="7" s="1"/>
  <c r="AN81" i="7"/>
  <c r="AM82" i="7"/>
  <c r="AO82" i="7" s="1"/>
  <c r="AP82" i="7" s="1"/>
  <c r="AN82" i="7"/>
  <c r="AM83" i="7"/>
  <c r="AN83" i="7"/>
  <c r="AM84" i="7"/>
  <c r="AN84" i="7"/>
  <c r="AM85" i="7"/>
  <c r="AN85" i="7"/>
  <c r="AM86" i="7"/>
  <c r="AN86" i="7"/>
  <c r="AM87" i="7"/>
  <c r="AN87" i="7"/>
  <c r="AM88" i="7"/>
  <c r="AN88" i="7"/>
  <c r="AM89" i="7"/>
  <c r="AN89" i="7"/>
  <c r="AM90" i="7"/>
  <c r="AN90" i="7"/>
  <c r="AM91" i="7"/>
  <c r="AN91" i="7"/>
  <c r="AM92" i="7"/>
  <c r="AN92" i="7"/>
  <c r="AM93" i="7"/>
  <c r="AN93" i="7"/>
  <c r="AM94" i="7"/>
  <c r="AO94" i="7" s="1"/>
  <c r="AP94" i="7" s="1"/>
  <c r="AN94" i="7"/>
  <c r="AM95" i="7"/>
  <c r="AN95" i="7"/>
  <c r="AM96" i="7"/>
  <c r="AN96" i="7"/>
  <c r="AM97" i="7"/>
  <c r="AO97" i="7" s="1"/>
  <c r="AP97" i="7" s="1"/>
  <c r="AN97" i="7"/>
  <c r="AM98" i="7"/>
  <c r="AO98" i="7" s="1"/>
  <c r="AP98" i="7" s="1"/>
  <c r="AN98" i="7"/>
  <c r="AM99" i="7"/>
  <c r="AN99" i="7"/>
  <c r="AM100" i="7"/>
  <c r="AN100" i="7"/>
  <c r="AM101" i="7"/>
  <c r="AN101" i="7"/>
  <c r="AM102" i="7"/>
  <c r="AN102" i="7"/>
  <c r="AM103" i="7"/>
  <c r="AN103" i="7"/>
  <c r="AM104" i="7"/>
  <c r="AN104" i="7"/>
  <c r="AM105" i="7"/>
  <c r="AN105" i="7"/>
  <c r="AM106" i="7"/>
  <c r="AN106" i="7"/>
  <c r="AM107" i="7"/>
  <c r="AN107" i="7"/>
  <c r="AM108" i="7"/>
  <c r="AN108" i="7"/>
  <c r="AM109" i="7"/>
  <c r="AN109" i="7"/>
  <c r="AM110" i="7"/>
  <c r="AO110" i="7" s="1"/>
  <c r="AP110" i="7" s="1"/>
  <c r="AN110" i="7"/>
  <c r="AM111" i="7"/>
  <c r="AN111" i="7"/>
  <c r="AM112" i="7"/>
  <c r="AN112" i="7"/>
  <c r="AM113" i="7"/>
  <c r="AO113" i="7" s="1"/>
  <c r="AP113" i="7" s="1"/>
  <c r="AN113" i="7"/>
  <c r="AM114" i="7"/>
  <c r="AO114" i="7" s="1"/>
  <c r="AP114" i="7" s="1"/>
  <c r="AN114" i="7"/>
  <c r="AM115" i="7"/>
  <c r="AN115" i="7"/>
  <c r="AM116" i="7"/>
  <c r="AN116" i="7"/>
  <c r="AM117" i="7"/>
  <c r="AN117" i="7"/>
  <c r="AM118" i="7"/>
  <c r="AN118" i="7"/>
  <c r="AM119" i="7"/>
  <c r="AN119" i="7"/>
  <c r="AM120" i="7"/>
  <c r="AN120" i="7"/>
  <c r="AM121" i="7"/>
  <c r="AN121" i="7"/>
  <c r="AM122" i="7"/>
  <c r="AN122" i="7"/>
  <c r="AM123" i="7"/>
  <c r="AN123" i="7"/>
  <c r="AM124" i="7"/>
  <c r="AN124" i="7"/>
  <c r="AM125" i="7"/>
  <c r="AN125" i="7"/>
  <c r="AM126" i="7"/>
  <c r="AO126" i="7" s="1"/>
  <c r="AP126" i="7" s="1"/>
  <c r="AN126" i="7"/>
  <c r="AM127" i="7"/>
  <c r="AN127" i="7"/>
  <c r="AM128" i="7"/>
  <c r="AN128" i="7"/>
  <c r="AM129" i="7"/>
  <c r="AO129" i="7" s="1"/>
  <c r="AP129" i="7" s="1"/>
  <c r="AN129" i="7"/>
  <c r="AM130" i="7"/>
  <c r="AO130" i="7" s="1"/>
  <c r="AP130" i="7" s="1"/>
  <c r="AN130" i="7"/>
  <c r="AM131" i="7"/>
  <c r="AN131" i="7"/>
  <c r="AM132" i="7"/>
  <c r="AN132" i="7"/>
  <c r="AM133" i="7"/>
  <c r="AN133" i="7"/>
  <c r="AM134" i="7"/>
  <c r="AN134" i="7"/>
  <c r="AM135" i="7"/>
  <c r="AN135" i="7"/>
  <c r="AM136" i="7"/>
  <c r="AN136" i="7"/>
  <c r="AN5" i="7"/>
  <c r="Y6" i="4"/>
  <c r="Z6" i="4"/>
  <c r="AA6" i="4" s="1"/>
  <c r="AC6" i="4"/>
  <c r="AD6" i="4" s="1"/>
  <c r="AE6" i="4" s="1"/>
  <c r="Y7" i="4"/>
  <c r="Z7" i="4"/>
  <c r="AA7" i="4" s="1"/>
  <c r="AC7" i="4"/>
  <c r="AD7" i="4" s="1"/>
  <c r="AE7" i="4" s="1"/>
  <c r="Y8" i="4"/>
  <c r="Z8" i="4" s="1"/>
  <c r="AA8" i="4" s="1"/>
  <c r="AC8" i="4"/>
  <c r="AD8" i="4" s="1"/>
  <c r="AE8" i="4" s="1"/>
  <c r="Y9" i="4"/>
  <c r="Z9" i="4" s="1"/>
  <c r="AA9" i="4" s="1"/>
  <c r="AC9" i="4"/>
  <c r="AD9" i="4"/>
  <c r="AE9" i="4"/>
  <c r="Y10" i="4"/>
  <c r="Z10" i="4"/>
  <c r="AA10" i="4" s="1"/>
  <c r="AC10" i="4"/>
  <c r="AD10" i="4" s="1"/>
  <c r="AE10" i="4" s="1"/>
  <c r="Y11" i="4"/>
  <c r="Z11" i="4"/>
  <c r="AA11" i="4" s="1"/>
  <c r="AC11" i="4"/>
  <c r="AD11" i="4" s="1"/>
  <c r="AE11" i="4" s="1"/>
  <c r="Y12" i="4"/>
  <c r="Z12" i="4" s="1"/>
  <c r="AA12" i="4" s="1"/>
  <c r="AC12" i="4"/>
  <c r="AD12" i="4" s="1"/>
  <c r="AE12" i="4" s="1"/>
  <c r="Y13" i="4"/>
  <c r="Z13" i="4" s="1"/>
  <c r="AA13" i="4" s="1"/>
  <c r="AC13" i="4"/>
  <c r="AD13" i="4"/>
  <c r="AE13" i="4"/>
  <c r="Y14" i="4"/>
  <c r="Z14" i="4"/>
  <c r="AA14" i="4" s="1"/>
  <c r="AC14" i="4"/>
  <c r="AD14" i="4" s="1"/>
  <c r="AE14" i="4" s="1"/>
  <c r="Y15" i="4"/>
  <c r="Z15" i="4"/>
  <c r="AA15" i="4" s="1"/>
  <c r="AC15" i="4"/>
  <c r="AD15" i="4" s="1"/>
  <c r="AE15" i="4" s="1"/>
  <c r="Y16" i="4"/>
  <c r="Z16" i="4" s="1"/>
  <c r="AA16" i="4" s="1"/>
  <c r="AC16" i="4"/>
  <c r="AD16" i="4" s="1"/>
  <c r="AE16" i="4" s="1"/>
  <c r="Y17" i="4"/>
  <c r="Z17" i="4" s="1"/>
  <c r="AA17" i="4" s="1"/>
  <c r="AC17" i="4"/>
  <c r="AD17" i="4"/>
  <c r="AE17" i="4"/>
  <c r="Y18" i="4"/>
  <c r="Z18" i="4"/>
  <c r="AA18" i="4" s="1"/>
  <c r="AC18" i="4"/>
  <c r="AD18" i="4" s="1"/>
  <c r="AE18" i="4" s="1"/>
  <c r="Y19" i="4"/>
  <c r="Z19" i="4"/>
  <c r="AA19" i="4" s="1"/>
  <c r="AC19" i="4"/>
  <c r="AD19" i="4" s="1"/>
  <c r="AE19" i="4" s="1"/>
  <c r="Y20" i="4"/>
  <c r="Z20" i="4" s="1"/>
  <c r="AA20" i="4" s="1"/>
  <c r="AC20" i="4"/>
  <c r="AD20" i="4" s="1"/>
  <c r="AE20" i="4" s="1"/>
  <c r="Y21" i="4"/>
  <c r="Z21" i="4" s="1"/>
  <c r="AA21" i="4" s="1"/>
  <c r="AC21" i="4"/>
  <c r="AD21" i="4"/>
  <c r="AE21" i="4"/>
  <c r="Y22" i="4"/>
  <c r="Z22" i="4"/>
  <c r="AA22" i="4" s="1"/>
  <c r="AC22" i="4"/>
  <c r="AD22" i="4" s="1"/>
  <c r="AE22" i="4" s="1"/>
  <c r="Y23" i="4"/>
  <c r="Z23" i="4"/>
  <c r="AA23" i="4" s="1"/>
  <c r="AC23" i="4"/>
  <c r="AD23" i="4" s="1"/>
  <c r="AE23" i="4" s="1"/>
  <c r="Y24" i="4"/>
  <c r="Z24" i="4" s="1"/>
  <c r="AA24" i="4" s="1"/>
  <c r="AC24" i="4"/>
  <c r="AD24" i="4" s="1"/>
  <c r="AE24" i="4" s="1"/>
  <c r="Y25" i="4"/>
  <c r="Z25" i="4" s="1"/>
  <c r="AA25" i="4" s="1"/>
  <c r="AC25" i="4"/>
  <c r="AD25" i="4"/>
  <c r="AE25" i="4"/>
  <c r="Y26" i="4"/>
  <c r="Z26" i="4"/>
  <c r="AA26" i="4" s="1"/>
  <c r="AC26" i="4"/>
  <c r="AD26" i="4" s="1"/>
  <c r="AE26" i="4" s="1"/>
  <c r="Y27" i="4"/>
  <c r="Z27" i="4"/>
  <c r="AA27" i="4" s="1"/>
  <c r="AC27" i="4"/>
  <c r="AD27" i="4" s="1"/>
  <c r="AE27" i="4" s="1"/>
  <c r="Y28" i="4"/>
  <c r="Z28" i="4" s="1"/>
  <c r="AA28" i="4" s="1"/>
  <c r="AC28" i="4"/>
  <c r="AD28" i="4" s="1"/>
  <c r="AE28" i="4" s="1"/>
  <c r="Y29" i="4"/>
  <c r="Z29" i="4" s="1"/>
  <c r="AA29" i="4" s="1"/>
  <c r="AC29" i="4"/>
  <c r="AD29" i="4"/>
  <c r="AE29" i="4"/>
  <c r="Y30" i="4"/>
  <c r="Z30" i="4"/>
  <c r="AA30" i="4" s="1"/>
  <c r="AC30" i="4"/>
  <c r="AD30" i="4" s="1"/>
  <c r="AE30" i="4" s="1"/>
  <c r="Y31" i="4"/>
  <c r="Z31" i="4"/>
  <c r="AA31" i="4" s="1"/>
  <c r="AC31" i="4"/>
  <c r="AD31" i="4" s="1"/>
  <c r="AE31" i="4" s="1"/>
  <c r="Y32" i="4"/>
  <c r="Z32" i="4"/>
  <c r="AA32" i="4"/>
  <c r="AC32" i="4"/>
  <c r="AD32" i="4" s="1"/>
  <c r="AE32" i="4" s="1"/>
  <c r="Y33" i="4"/>
  <c r="Z33" i="4" s="1"/>
  <c r="AA33" i="4" s="1"/>
  <c r="AC33" i="4"/>
  <c r="AD33" i="4"/>
  <c r="AE33" i="4"/>
  <c r="Y34" i="4"/>
  <c r="Z34" i="4"/>
  <c r="AA34" i="4" s="1"/>
  <c r="AC34" i="4"/>
  <c r="AD34" i="4" s="1"/>
  <c r="AE34" i="4" s="1"/>
  <c r="Y35" i="4"/>
  <c r="Z35" i="4"/>
  <c r="AA35" i="4" s="1"/>
  <c r="AC35" i="4"/>
  <c r="AD35" i="4" s="1"/>
  <c r="AE35" i="4" s="1"/>
  <c r="Y36" i="4"/>
  <c r="Z36" i="4"/>
  <c r="AA36" i="4"/>
  <c r="AC36" i="4"/>
  <c r="AD36" i="4" s="1"/>
  <c r="AE36" i="4" s="1"/>
  <c r="Y37" i="4"/>
  <c r="Z37" i="4" s="1"/>
  <c r="AA37" i="4" s="1"/>
  <c r="AC37" i="4"/>
  <c r="AD37" i="4"/>
  <c r="AE37" i="4"/>
  <c r="Y38" i="4"/>
  <c r="Z38" i="4"/>
  <c r="AA38" i="4" s="1"/>
  <c r="AC38" i="4"/>
  <c r="AD38" i="4" s="1"/>
  <c r="AE38" i="4" s="1"/>
  <c r="Y39" i="4"/>
  <c r="Z39" i="4"/>
  <c r="AA39" i="4" s="1"/>
  <c r="AC39" i="4"/>
  <c r="AD39" i="4" s="1"/>
  <c r="AE39" i="4" s="1"/>
  <c r="Y40" i="4"/>
  <c r="Z40" i="4"/>
  <c r="AA40" i="4"/>
  <c r="AC40" i="4"/>
  <c r="AD40" i="4" s="1"/>
  <c r="AE40" i="4" s="1"/>
  <c r="Y41" i="4"/>
  <c r="Z41" i="4" s="1"/>
  <c r="AA41" i="4" s="1"/>
  <c r="AC41" i="4"/>
  <c r="AD41" i="4"/>
  <c r="AE41" i="4"/>
  <c r="Y42" i="4"/>
  <c r="Z42" i="4"/>
  <c r="AA42" i="4" s="1"/>
  <c r="AC42" i="4"/>
  <c r="AD42" i="4" s="1"/>
  <c r="AE42" i="4" s="1"/>
  <c r="Y43" i="4"/>
  <c r="Z43" i="4"/>
  <c r="AA43" i="4" s="1"/>
  <c r="AC43" i="4"/>
  <c r="AD43" i="4" s="1"/>
  <c r="AE43" i="4" s="1"/>
  <c r="Y44" i="4"/>
  <c r="Z44" i="4"/>
  <c r="AA44" i="4"/>
  <c r="AC44" i="4"/>
  <c r="AD44" i="4" s="1"/>
  <c r="AE44" i="4" s="1"/>
  <c r="Y45" i="4"/>
  <c r="Z45" i="4" s="1"/>
  <c r="AA45" i="4" s="1"/>
  <c r="AC45" i="4"/>
  <c r="AD45" i="4"/>
  <c r="AE45" i="4"/>
  <c r="Y46" i="4"/>
  <c r="Z46" i="4"/>
  <c r="AA46" i="4" s="1"/>
  <c r="AC46" i="4"/>
  <c r="AD46" i="4" s="1"/>
  <c r="AE46" i="4" s="1"/>
  <c r="Y47" i="4"/>
  <c r="Z47" i="4"/>
  <c r="AA47" i="4" s="1"/>
  <c r="AC47" i="4"/>
  <c r="AD47" i="4" s="1"/>
  <c r="AE47" i="4" s="1"/>
  <c r="Y48" i="4"/>
  <c r="Z48" i="4"/>
  <c r="AA48" i="4"/>
  <c r="AC48" i="4"/>
  <c r="AD48" i="4" s="1"/>
  <c r="AE48" i="4" s="1"/>
  <c r="Y49" i="4"/>
  <c r="Z49" i="4" s="1"/>
  <c r="AA49" i="4" s="1"/>
  <c r="AC49" i="4"/>
  <c r="AD49" i="4"/>
  <c r="AE49" i="4"/>
  <c r="Y50" i="4"/>
  <c r="Z50" i="4"/>
  <c r="AA50" i="4" s="1"/>
  <c r="AC50" i="4"/>
  <c r="AD50" i="4" s="1"/>
  <c r="AE50" i="4" s="1"/>
  <c r="Y51" i="4"/>
  <c r="Z51" i="4"/>
  <c r="AA51" i="4" s="1"/>
  <c r="AC51" i="4"/>
  <c r="AD51" i="4" s="1"/>
  <c r="AE51" i="4" s="1"/>
  <c r="Y52" i="4"/>
  <c r="Z52" i="4"/>
  <c r="AA52" i="4"/>
  <c r="AC52" i="4"/>
  <c r="AD52" i="4" s="1"/>
  <c r="AE52" i="4" s="1"/>
  <c r="Y53" i="4"/>
  <c r="Z53" i="4" s="1"/>
  <c r="AA53" i="4" s="1"/>
  <c r="AC53" i="4"/>
  <c r="AD53" i="4"/>
  <c r="AE53" i="4"/>
  <c r="Y54" i="4"/>
  <c r="Z54" i="4"/>
  <c r="AA54" i="4" s="1"/>
  <c r="AC54" i="4"/>
  <c r="AD54" i="4" s="1"/>
  <c r="AE54" i="4" s="1"/>
  <c r="Y55" i="4"/>
  <c r="Z55" i="4"/>
  <c r="AA55" i="4" s="1"/>
  <c r="AC55" i="4"/>
  <c r="AD55" i="4" s="1"/>
  <c r="AE55" i="4" s="1"/>
  <c r="Y56" i="4"/>
  <c r="Z56" i="4"/>
  <c r="AA56" i="4"/>
  <c r="AC56" i="4"/>
  <c r="AD56" i="4" s="1"/>
  <c r="AE56" i="4" s="1"/>
  <c r="AM5" i="7"/>
  <c r="AO5" i="7" s="1"/>
  <c r="Y6" i="5"/>
  <c r="Z6" i="5" s="1"/>
  <c r="AA6" i="5" s="1"/>
  <c r="Y7" i="5"/>
  <c r="Z7" i="5" s="1"/>
  <c r="AA7" i="5" s="1"/>
  <c r="Y8" i="5"/>
  <c r="Z8" i="5"/>
  <c r="AA8" i="5" s="1"/>
  <c r="Y9" i="5"/>
  <c r="Z9" i="5" s="1"/>
  <c r="AA9" i="5" s="1"/>
  <c r="Y10" i="5"/>
  <c r="Z10" i="5"/>
  <c r="AA10" i="5"/>
  <c r="Y11" i="5"/>
  <c r="Z11" i="5" s="1"/>
  <c r="AA11" i="5" s="1"/>
  <c r="Y12" i="5"/>
  <c r="Z12" i="5"/>
  <c r="AA12" i="5" s="1"/>
  <c r="Y13" i="5"/>
  <c r="Z13" i="5"/>
  <c r="AA13" i="5"/>
  <c r="Y14" i="5"/>
  <c r="Z14" i="5" s="1"/>
  <c r="AA14" i="5" s="1"/>
  <c r="Y15" i="5"/>
  <c r="Z15" i="5" s="1"/>
  <c r="AA15" i="5" s="1"/>
  <c r="Y16" i="5"/>
  <c r="Z16" i="5"/>
  <c r="AA16" i="5" s="1"/>
  <c r="Y17" i="5"/>
  <c r="Z17" i="5" s="1"/>
  <c r="AA17" i="5" s="1"/>
  <c r="Y18" i="5"/>
  <c r="Z18" i="5"/>
  <c r="AA18" i="5"/>
  <c r="Y19" i="5"/>
  <c r="Z19" i="5" s="1"/>
  <c r="AA19" i="5" s="1"/>
  <c r="Y20" i="5"/>
  <c r="Z20" i="5"/>
  <c r="AA20" i="5" s="1"/>
  <c r="Y21" i="5"/>
  <c r="Z21" i="5"/>
  <c r="AA21" i="5"/>
  <c r="Y22" i="5"/>
  <c r="Z22" i="5" s="1"/>
  <c r="AA22" i="5" s="1"/>
  <c r="Y23" i="5"/>
  <c r="Z23" i="5" s="1"/>
  <c r="AA23" i="5" s="1"/>
  <c r="Y24" i="5"/>
  <c r="Z24" i="5"/>
  <c r="AA24" i="5" s="1"/>
  <c r="Y25" i="5"/>
  <c r="Z25" i="5" s="1"/>
  <c r="AA25" i="5" s="1"/>
  <c r="Y26" i="5"/>
  <c r="Z26" i="5"/>
  <c r="AA26" i="5"/>
  <c r="Y27" i="5"/>
  <c r="Z27" i="5" s="1"/>
  <c r="AA27" i="5" s="1"/>
  <c r="Y28" i="5"/>
  <c r="Z28" i="5"/>
  <c r="AA28" i="5" s="1"/>
  <c r="Y29" i="5"/>
  <c r="Z29" i="5"/>
  <c r="AA29" i="5"/>
  <c r="Y30" i="5"/>
  <c r="Z30" i="5" s="1"/>
  <c r="AA30" i="5" s="1"/>
  <c r="Y31" i="5"/>
  <c r="Z31" i="5" s="1"/>
  <c r="AA31" i="5" s="1"/>
  <c r="Y32" i="5"/>
  <c r="Z32" i="5"/>
  <c r="AA32" i="5" s="1"/>
  <c r="Y33" i="5"/>
  <c r="Z33" i="5" s="1"/>
  <c r="AA33" i="5" s="1"/>
  <c r="Y34" i="5"/>
  <c r="Z34" i="5"/>
  <c r="AA34" i="5"/>
  <c r="Y35" i="5"/>
  <c r="Z35" i="5" s="1"/>
  <c r="AA35" i="5" s="1"/>
  <c r="Y36" i="5"/>
  <c r="Z36" i="5"/>
  <c r="AA36" i="5" s="1"/>
  <c r="Y37" i="5"/>
  <c r="Z37" i="5"/>
  <c r="AA37" i="5"/>
  <c r="Y38" i="5"/>
  <c r="Z38" i="5" s="1"/>
  <c r="AA38" i="5" s="1"/>
  <c r="Y39" i="5"/>
  <c r="Z39" i="5" s="1"/>
  <c r="AA39" i="5" s="1"/>
  <c r="Y40" i="5"/>
  <c r="Z40" i="5"/>
  <c r="AA40" i="5" s="1"/>
  <c r="Y41" i="5"/>
  <c r="Z41" i="5" s="1"/>
  <c r="AA41" i="5" s="1"/>
  <c r="Y42" i="5"/>
  <c r="Z42" i="5"/>
  <c r="AA42" i="5"/>
  <c r="Y43" i="5"/>
  <c r="Z43" i="5" s="1"/>
  <c r="AA43" i="5" s="1"/>
  <c r="Y44" i="5"/>
  <c r="Z44" i="5"/>
  <c r="AA44" i="5" s="1"/>
  <c r="Y45" i="5"/>
  <c r="Z45" i="5"/>
  <c r="AA45" i="5"/>
  <c r="Y46" i="5"/>
  <c r="Z46" i="5" s="1"/>
  <c r="AA46" i="5" s="1"/>
  <c r="Y47" i="5"/>
  <c r="Z47" i="5" s="1"/>
  <c r="AA47" i="5" s="1"/>
  <c r="Y48" i="5"/>
  <c r="Z48" i="5"/>
  <c r="AA48" i="5" s="1"/>
  <c r="Y49" i="5"/>
  <c r="Z49" i="5" s="1"/>
  <c r="AA49" i="5" s="1"/>
  <c r="Y50" i="5"/>
  <c r="Z50" i="5"/>
  <c r="AA50" i="5"/>
  <c r="Y51" i="5"/>
  <c r="Z51" i="5" s="1"/>
  <c r="AA51" i="5" s="1"/>
  <c r="Y52" i="5"/>
  <c r="Z52" i="5"/>
  <c r="AA52" i="5" s="1"/>
  <c r="Y53" i="5"/>
  <c r="Z53" i="5"/>
  <c r="AA53" i="5"/>
  <c r="Y54" i="5"/>
  <c r="Z54" i="5" s="1"/>
  <c r="AA54" i="5" s="1"/>
  <c r="Y55" i="5"/>
  <c r="Z55" i="5" s="1"/>
  <c r="AA55" i="5" s="1"/>
  <c r="Y56" i="5"/>
  <c r="Z56" i="5"/>
  <c r="AA56" i="5" s="1"/>
  <c r="AA62" i="5"/>
  <c r="Y5" i="5"/>
  <c r="Z5" i="5" s="1"/>
  <c r="AA5" i="5" s="1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AC5" i="4"/>
  <c r="AD5" i="4" s="1"/>
  <c r="AE5" i="4" s="1"/>
  <c r="Y5" i="4"/>
  <c r="Z5" i="4" s="1"/>
  <c r="AA5" i="4" s="1"/>
  <c r="AA111" i="3"/>
  <c r="AA111" i="2"/>
  <c r="Y105" i="3"/>
  <c r="Z105" i="3" s="1"/>
  <c r="AA105" i="3" s="1"/>
  <c r="Y104" i="3"/>
  <c r="Z104" i="3" s="1"/>
  <c r="AA104" i="3" s="1"/>
  <c r="Y103" i="3"/>
  <c r="Z103" i="3" s="1"/>
  <c r="AA103" i="3" s="1"/>
  <c r="Y102" i="3"/>
  <c r="Z102" i="3" s="1"/>
  <c r="AA102" i="3" s="1"/>
  <c r="Y101" i="3"/>
  <c r="Z101" i="3" s="1"/>
  <c r="AA101" i="3" s="1"/>
  <c r="Y100" i="3"/>
  <c r="Z100" i="3" s="1"/>
  <c r="AA100" i="3" s="1"/>
  <c r="Y99" i="3"/>
  <c r="Z99" i="3" s="1"/>
  <c r="AA99" i="3" s="1"/>
  <c r="Y98" i="3"/>
  <c r="Z98" i="3" s="1"/>
  <c r="AA98" i="3" s="1"/>
  <c r="Y97" i="3"/>
  <c r="Z97" i="3" s="1"/>
  <c r="AA97" i="3" s="1"/>
  <c r="Y96" i="3"/>
  <c r="Z96" i="3" s="1"/>
  <c r="AA96" i="3" s="1"/>
  <c r="Y95" i="3"/>
  <c r="Z95" i="3" s="1"/>
  <c r="AA95" i="3" s="1"/>
  <c r="Y94" i="3"/>
  <c r="Z94" i="3" s="1"/>
  <c r="AA94" i="3" s="1"/>
  <c r="Y93" i="3"/>
  <c r="Z93" i="3" s="1"/>
  <c r="AA93" i="3" s="1"/>
  <c r="Y92" i="3"/>
  <c r="Z92" i="3" s="1"/>
  <c r="AA92" i="3" s="1"/>
  <c r="Y91" i="3"/>
  <c r="Z91" i="3" s="1"/>
  <c r="AA91" i="3" s="1"/>
  <c r="Y90" i="3"/>
  <c r="Z90" i="3" s="1"/>
  <c r="AA90" i="3" s="1"/>
  <c r="Y88" i="3"/>
  <c r="Z88" i="3" s="1"/>
  <c r="AA88" i="3" s="1"/>
  <c r="Y87" i="3"/>
  <c r="Z87" i="3" s="1"/>
  <c r="AA87" i="3" s="1"/>
  <c r="Y86" i="3"/>
  <c r="Z86" i="3" s="1"/>
  <c r="AA86" i="3" s="1"/>
  <c r="Y85" i="3"/>
  <c r="Z85" i="3" s="1"/>
  <c r="AA85" i="3" s="1"/>
  <c r="Y84" i="3"/>
  <c r="Z84" i="3" s="1"/>
  <c r="AA84" i="3" s="1"/>
  <c r="Y83" i="3"/>
  <c r="Z83" i="3" s="1"/>
  <c r="AA83" i="3" s="1"/>
  <c r="Y82" i="3"/>
  <c r="Z82" i="3" s="1"/>
  <c r="AA82" i="3" s="1"/>
  <c r="Y81" i="3"/>
  <c r="Z81" i="3" s="1"/>
  <c r="AA81" i="3" s="1"/>
  <c r="Y80" i="3"/>
  <c r="Z80" i="3" s="1"/>
  <c r="AA80" i="3" s="1"/>
  <c r="Y79" i="3"/>
  <c r="Z79" i="3" s="1"/>
  <c r="AA79" i="3" s="1"/>
  <c r="Y78" i="3"/>
  <c r="Z78" i="3" s="1"/>
  <c r="AA78" i="3" s="1"/>
  <c r="Y77" i="3"/>
  <c r="Z77" i="3" s="1"/>
  <c r="AA77" i="3" s="1"/>
  <c r="Y76" i="3"/>
  <c r="Z76" i="3" s="1"/>
  <c r="AA76" i="3" s="1"/>
  <c r="Y75" i="3"/>
  <c r="Z75" i="3" s="1"/>
  <c r="AA75" i="3" s="1"/>
  <c r="Y74" i="3"/>
  <c r="Z74" i="3" s="1"/>
  <c r="AA74" i="3" s="1"/>
  <c r="Y73" i="3"/>
  <c r="Z73" i="3" s="1"/>
  <c r="AA73" i="3" s="1"/>
  <c r="Y71" i="3"/>
  <c r="Z71" i="3" s="1"/>
  <c r="AA71" i="3" s="1"/>
  <c r="Y70" i="3"/>
  <c r="Z70" i="3" s="1"/>
  <c r="AA70" i="3" s="1"/>
  <c r="Y69" i="3"/>
  <c r="Z69" i="3" s="1"/>
  <c r="AA69" i="3" s="1"/>
  <c r="Y68" i="3"/>
  <c r="Z68" i="3" s="1"/>
  <c r="AA68" i="3" s="1"/>
  <c r="Y67" i="3"/>
  <c r="Z67" i="3" s="1"/>
  <c r="AA67" i="3" s="1"/>
  <c r="Y66" i="3"/>
  <c r="Z66" i="3" s="1"/>
  <c r="AA66" i="3" s="1"/>
  <c r="Y65" i="3"/>
  <c r="Z65" i="3" s="1"/>
  <c r="AA65" i="3" s="1"/>
  <c r="Y64" i="3"/>
  <c r="Z64" i="3" s="1"/>
  <c r="AA64" i="3" s="1"/>
  <c r="Y63" i="3"/>
  <c r="Z63" i="3" s="1"/>
  <c r="AA63" i="3" s="1"/>
  <c r="Y62" i="3"/>
  <c r="Z62" i="3" s="1"/>
  <c r="AA62" i="3" s="1"/>
  <c r="Y61" i="3"/>
  <c r="Z61" i="3" s="1"/>
  <c r="AA61" i="3" s="1"/>
  <c r="Y60" i="3"/>
  <c r="Z60" i="3" s="1"/>
  <c r="AA60" i="3" s="1"/>
  <c r="Y59" i="3"/>
  <c r="Z59" i="3" s="1"/>
  <c r="AA59" i="3" s="1"/>
  <c r="Y58" i="3"/>
  <c r="Z58" i="3" s="1"/>
  <c r="AA58" i="3" s="1"/>
  <c r="Y57" i="3"/>
  <c r="Z57" i="3" s="1"/>
  <c r="AA57" i="3" s="1"/>
  <c r="Y56" i="3"/>
  <c r="Z56" i="3" s="1"/>
  <c r="AA56" i="3" s="1"/>
  <c r="Y54" i="3"/>
  <c r="Z54" i="3" s="1"/>
  <c r="AA54" i="3" s="1"/>
  <c r="Y53" i="3"/>
  <c r="Z53" i="3" s="1"/>
  <c r="AA53" i="3" s="1"/>
  <c r="Y52" i="3"/>
  <c r="Z52" i="3" s="1"/>
  <c r="AA52" i="3" s="1"/>
  <c r="Y51" i="3"/>
  <c r="Z51" i="3" s="1"/>
  <c r="AA51" i="3" s="1"/>
  <c r="Y50" i="3"/>
  <c r="Z50" i="3" s="1"/>
  <c r="AA50" i="3" s="1"/>
  <c r="Y49" i="3"/>
  <c r="Z49" i="3" s="1"/>
  <c r="AA49" i="3" s="1"/>
  <c r="Y48" i="3"/>
  <c r="Z48" i="3" s="1"/>
  <c r="AA48" i="3" s="1"/>
  <c r="Y47" i="3"/>
  <c r="Z47" i="3" s="1"/>
  <c r="AA47" i="3" s="1"/>
  <c r="Y46" i="3"/>
  <c r="Z46" i="3" s="1"/>
  <c r="AA46" i="3" s="1"/>
  <c r="Y45" i="3"/>
  <c r="Z45" i="3" s="1"/>
  <c r="AA45" i="3" s="1"/>
  <c r="Y44" i="3"/>
  <c r="Z44" i="3" s="1"/>
  <c r="AA44" i="3" s="1"/>
  <c r="Y43" i="3"/>
  <c r="Z43" i="3" s="1"/>
  <c r="AA43" i="3" s="1"/>
  <c r="Y42" i="3"/>
  <c r="Z42" i="3" s="1"/>
  <c r="AA42" i="3" s="1"/>
  <c r="Y41" i="3"/>
  <c r="Z41" i="3" s="1"/>
  <c r="AA41" i="3" s="1"/>
  <c r="Y40" i="3"/>
  <c r="Z40" i="3" s="1"/>
  <c r="AA40" i="3" s="1"/>
  <c r="Y39" i="3"/>
  <c r="Z39" i="3" s="1"/>
  <c r="AA39" i="3" s="1"/>
  <c r="Y37" i="3"/>
  <c r="Z37" i="3" s="1"/>
  <c r="AA37" i="3" s="1"/>
  <c r="Y36" i="3"/>
  <c r="Z36" i="3" s="1"/>
  <c r="AA36" i="3" s="1"/>
  <c r="Y35" i="3"/>
  <c r="Z35" i="3" s="1"/>
  <c r="AA35" i="3" s="1"/>
  <c r="Y34" i="3"/>
  <c r="Z34" i="3" s="1"/>
  <c r="AA34" i="3" s="1"/>
  <c r="Y33" i="3"/>
  <c r="Z33" i="3" s="1"/>
  <c r="AA33" i="3" s="1"/>
  <c r="Y32" i="3"/>
  <c r="Z32" i="3" s="1"/>
  <c r="AA32" i="3" s="1"/>
  <c r="Y31" i="3"/>
  <c r="Z31" i="3" s="1"/>
  <c r="AA31" i="3" s="1"/>
  <c r="Y30" i="3"/>
  <c r="Z30" i="3" s="1"/>
  <c r="AA30" i="3" s="1"/>
  <c r="Y29" i="3"/>
  <c r="Z29" i="3" s="1"/>
  <c r="AA29" i="3" s="1"/>
  <c r="Y28" i="3"/>
  <c r="Z28" i="3" s="1"/>
  <c r="AA28" i="3" s="1"/>
  <c r="Y27" i="3"/>
  <c r="Z27" i="3" s="1"/>
  <c r="AA27" i="3" s="1"/>
  <c r="Y26" i="3"/>
  <c r="Z26" i="3" s="1"/>
  <c r="AA26" i="3" s="1"/>
  <c r="Y25" i="3"/>
  <c r="Z25" i="3" s="1"/>
  <c r="AA25" i="3" s="1"/>
  <c r="Y24" i="3"/>
  <c r="Z24" i="3" s="1"/>
  <c r="AA24" i="3" s="1"/>
  <c r="Y23" i="3"/>
  <c r="Z23" i="3" s="1"/>
  <c r="AA23" i="3" s="1"/>
  <c r="Y22" i="3"/>
  <c r="Z22" i="3" s="1"/>
  <c r="AA22" i="3" s="1"/>
  <c r="Y20" i="3"/>
  <c r="Z20" i="3" s="1"/>
  <c r="AA20" i="3" s="1"/>
  <c r="Y19" i="3"/>
  <c r="Z19" i="3" s="1"/>
  <c r="AA19" i="3" s="1"/>
  <c r="Y18" i="3"/>
  <c r="Z18" i="3" s="1"/>
  <c r="AA18" i="3" s="1"/>
  <c r="Y17" i="3"/>
  <c r="Z17" i="3" s="1"/>
  <c r="AA17" i="3" s="1"/>
  <c r="Y16" i="3"/>
  <c r="Z16" i="3" s="1"/>
  <c r="AA16" i="3" s="1"/>
  <c r="Y15" i="3"/>
  <c r="Z15" i="3" s="1"/>
  <c r="AA15" i="3" s="1"/>
  <c r="Y14" i="3"/>
  <c r="Z14" i="3" s="1"/>
  <c r="AA14" i="3" s="1"/>
  <c r="Y13" i="3"/>
  <c r="Z13" i="3" s="1"/>
  <c r="AA13" i="3" s="1"/>
  <c r="Y12" i="3"/>
  <c r="Z12" i="3" s="1"/>
  <c r="AA12" i="3" s="1"/>
  <c r="Y11" i="3"/>
  <c r="Z11" i="3" s="1"/>
  <c r="AA11" i="3" s="1"/>
  <c r="Y10" i="3"/>
  <c r="Z10" i="3" s="1"/>
  <c r="AA10" i="3" s="1"/>
  <c r="Y9" i="3"/>
  <c r="Z9" i="3" s="1"/>
  <c r="AA9" i="3" s="1"/>
  <c r="Y8" i="3"/>
  <c r="Z8" i="3" s="1"/>
  <c r="AA8" i="3" s="1"/>
  <c r="Y7" i="3"/>
  <c r="Z7" i="3" s="1"/>
  <c r="AA7" i="3" s="1"/>
  <c r="Y6" i="3"/>
  <c r="Z6" i="3" s="1"/>
  <c r="AA6" i="3" s="1"/>
  <c r="Y5" i="3"/>
  <c r="Z5" i="3" s="1"/>
  <c r="AA5" i="3" s="1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AC5" i="2"/>
  <c r="Y5" i="2"/>
  <c r="AA108" i="3" l="1"/>
  <c r="Z5" i="2"/>
  <c r="AD5" i="2"/>
  <c r="AM49" i="8"/>
  <c r="AN49" i="8" s="1"/>
  <c r="AM45" i="8"/>
  <c r="AN45" i="8" s="1"/>
  <c r="AM41" i="8"/>
  <c r="AN41" i="8" s="1"/>
  <c r="AM37" i="8"/>
  <c r="AN37" i="8" s="1"/>
  <c r="AM33" i="8"/>
  <c r="AN33" i="8" s="1"/>
  <c r="AM29" i="8"/>
  <c r="AN29" i="8" s="1"/>
  <c r="AM25" i="8"/>
  <c r="AN25" i="8" s="1"/>
  <c r="AM21" i="8"/>
  <c r="AN21" i="8" s="1"/>
  <c r="AM17" i="8"/>
  <c r="AN17" i="8" s="1"/>
  <c r="AM13" i="8"/>
  <c r="AN13" i="8" s="1"/>
  <c r="AM9" i="8"/>
  <c r="AN9" i="8" s="1"/>
  <c r="AM18" i="8"/>
  <c r="AN18" i="8" s="1"/>
  <c r="AM14" i="8"/>
  <c r="AN14" i="8" s="1"/>
  <c r="AM10" i="8"/>
  <c r="AN10" i="8" s="1"/>
  <c r="AM124" i="8"/>
  <c r="AN124" i="8" s="1"/>
  <c r="AM116" i="8"/>
  <c r="AN116" i="8" s="1"/>
  <c r="AM100" i="8"/>
  <c r="AN100" i="8" s="1"/>
  <c r="AM68" i="8"/>
  <c r="AN68" i="8" s="1"/>
  <c r="AM64" i="8"/>
  <c r="AN64" i="8" s="1"/>
  <c r="AM56" i="8"/>
  <c r="AN56" i="8" s="1"/>
  <c r="AM52" i="8"/>
  <c r="AN52" i="8" s="1"/>
  <c r="AM83" i="8"/>
  <c r="AN83" i="8" s="1"/>
  <c r="AM79" i="8"/>
  <c r="AN79" i="8" s="1"/>
  <c r="AM75" i="8"/>
  <c r="AN75" i="8" s="1"/>
  <c r="AM71" i="8"/>
  <c r="AN71" i="8" s="1"/>
  <c r="AM67" i="8"/>
  <c r="AN67" i="8" s="1"/>
  <c r="AM63" i="8"/>
  <c r="AN63" i="8" s="1"/>
  <c r="AM51" i="8"/>
  <c r="AN51" i="8" s="1"/>
  <c r="AM47" i="8"/>
  <c r="AN47" i="8" s="1"/>
  <c r="AM43" i="8"/>
  <c r="AN43" i="8" s="1"/>
  <c r="AM39" i="8"/>
  <c r="AN39" i="8" s="1"/>
  <c r="AM35" i="8"/>
  <c r="AN35" i="8" s="1"/>
  <c r="AM31" i="8"/>
  <c r="AN31" i="8" s="1"/>
  <c r="AM27" i="8"/>
  <c r="AN27" i="8" s="1"/>
  <c r="AM23" i="8"/>
  <c r="AN23" i="8" s="1"/>
  <c r="AM19" i="8"/>
  <c r="AN19" i="8" s="1"/>
  <c r="AM15" i="8"/>
  <c r="AN15" i="8" s="1"/>
  <c r="AM11" i="8"/>
  <c r="AN11" i="8" s="1"/>
  <c r="AM7" i="8"/>
  <c r="AN7" i="8" s="1"/>
  <c r="AM110" i="8"/>
  <c r="AN110" i="8" s="1"/>
  <c r="AM98" i="8"/>
  <c r="AN98" i="8" s="1"/>
  <c r="AM94" i="8"/>
  <c r="AN94" i="8" s="1"/>
  <c r="AM82" i="8"/>
  <c r="AN82" i="8" s="1"/>
  <c r="AM78" i="8"/>
  <c r="AN78" i="8" s="1"/>
  <c r="AM58" i="8"/>
  <c r="AN58" i="8" s="1"/>
  <c r="AM50" i="8"/>
  <c r="AN50" i="8" s="1"/>
  <c r="AM46" i="8"/>
  <c r="AN46" i="8" s="1"/>
  <c r="AM42" i="8"/>
  <c r="AN42" i="8" s="1"/>
  <c r="AM38" i="8"/>
  <c r="AN38" i="8" s="1"/>
  <c r="AM34" i="8"/>
  <c r="AN34" i="8" s="1"/>
  <c r="AM30" i="8"/>
  <c r="AN30" i="8" s="1"/>
  <c r="AM26" i="8"/>
  <c r="AN26" i="8" s="1"/>
  <c r="AM22" i="8"/>
  <c r="AN22" i="8" s="1"/>
  <c r="AM6" i="8"/>
  <c r="AN6" i="8" s="1"/>
  <c r="AM129" i="8"/>
  <c r="AN129" i="8" s="1"/>
  <c r="AM121" i="8"/>
  <c r="AN121" i="8" s="1"/>
  <c r="AM113" i="8"/>
  <c r="AN113" i="8" s="1"/>
  <c r="AM105" i="8"/>
  <c r="AN105" i="8" s="1"/>
  <c r="AM89" i="8"/>
  <c r="AN89" i="8" s="1"/>
  <c r="AM81" i="8"/>
  <c r="AN81" i="8" s="1"/>
  <c r="AM61" i="8"/>
  <c r="AN61" i="8" s="1"/>
  <c r="AM57" i="8"/>
  <c r="AN57" i="8" s="1"/>
  <c r="AM123" i="8"/>
  <c r="AN123" i="8" s="1"/>
  <c r="AM84" i="8"/>
  <c r="AN84" i="8" s="1"/>
  <c r="AM70" i="8"/>
  <c r="AN70" i="8" s="1"/>
  <c r="AM59" i="8"/>
  <c r="AN59" i="8" s="1"/>
  <c r="AM48" i="8"/>
  <c r="AN48" i="8" s="1"/>
  <c r="AM44" i="8"/>
  <c r="AN44" i="8" s="1"/>
  <c r="AM40" i="8"/>
  <c r="AN40" i="8" s="1"/>
  <c r="AM36" i="8"/>
  <c r="AN36" i="8" s="1"/>
  <c r="AM32" i="8"/>
  <c r="AN32" i="8" s="1"/>
  <c r="AM28" i="8"/>
  <c r="AN28" i="8" s="1"/>
  <c r="AM24" i="8"/>
  <c r="AN24" i="8" s="1"/>
  <c r="AM20" i="8"/>
  <c r="AN20" i="8" s="1"/>
  <c r="AM16" i="8"/>
  <c r="AN16" i="8" s="1"/>
  <c r="AM12" i="8"/>
  <c r="AN12" i="8" s="1"/>
  <c r="AM8" i="8"/>
  <c r="AN8" i="8" s="1"/>
  <c r="AM115" i="8"/>
  <c r="AN115" i="8" s="1"/>
  <c r="AM111" i="8"/>
  <c r="AN111" i="8" s="1"/>
  <c r="AM107" i="8"/>
  <c r="AN107" i="8" s="1"/>
  <c r="AM73" i="8"/>
  <c r="AN73" i="8" s="1"/>
  <c r="AM66" i="8"/>
  <c r="AN66" i="8" s="1"/>
  <c r="AM62" i="8"/>
  <c r="AN62" i="8" s="1"/>
  <c r="AM55" i="8"/>
  <c r="AN55" i="8" s="1"/>
  <c r="AM130" i="8"/>
  <c r="AN130" i="8" s="1"/>
  <c r="AM126" i="8"/>
  <c r="AN126" i="8" s="1"/>
  <c r="AM99" i="8"/>
  <c r="AN99" i="8" s="1"/>
  <c r="AM95" i="8"/>
  <c r="AN95" i="8" s="1"/>
  <c r="AM91" i="8"/>
  <c r="AN91" i="8" s="1"/>
  <c r="AM69" i="8"/>
  <c r="AN69" i="8" s="1"/>
  <c r="AM127" i="8"/>
  <c r="AN127" i="8" s="1"/>
  <c r="AM114" i="8"/>
  <c r="AN114" i="8" s="1"/>
  <c r="AM72" i="8"/>
  <c r="AN72" i="8" s="1"/>
  <c r="AM65" i="8"/>
  <c r="AN65" i="8" s="1"/>
  <c r="AM54" i="8"/>
  <c r="AN54" i="8" s="1"/>
  <c r="AM53" i="8"/>
  <c r="AN53" i="8" s="1"/>
  <c r="AM132" i="8"/>
  <c r="AN132" i="8" s="1"/>
  <c r="AM97" i="8"/>
  <c r="AN97" i="8" s="1"/>
  <c r="AM60" i="8"/>
  <c r="AN60" i="8" s="1"/>
  <c r="AJ130" i="7"/>
  <c r="AK130" i="7" s="1"/>
  <c r="AJ126" i="7"/>
  <c r="AK126" i="7" s="1"/>
  <c r="AJ107" i="7"/>
  <c r="AK107" i="7" s="1"/>
  <c r="AJ95" i="7"/>
  <c r="AK95" i="7" s="1"/>
  <c r="AJ84" i="7"/>
  <c r="AK84" i="7" s="1"/>
  <c r="AJ80" i="7"/>
  <c r="AK80" i="7" s="1"/>
  <c r="AJ73" i="7"/>
  <c r="AK73" i="7" s="1"/>
  <c r="AJ65" i="7"/>
  <c r="AK65" i="7" s="1"/>
  <c r="AJ57" i="7"/>
  <c r="AK57" i="7" s="1"/>
  <c r="AJ49" i="7"/>
  <c r="AK49" i="7" s="1"/>
  <c r="AJ45" i="7"/>
  <c r="AK45" i="7" s="1"/>
  <c r="AJ41" i="7"/>
  <c r="AK41" i="7" s="1"/>
  <c r="AJ37" i="7"/>
  <c r="AK37" i="7" s="1"/>
  <c r="AJ33" i="7"/>
  <c r="AK33" i="7" s="1"/>
  <c r="AJ29" i="7"/>
  <c r="AK29" i="7" s="1"/>
  <c r="AJ25" i="7"/>
  <c r="AK25" i="7" s="1"/>
  <c r="AJ21" i="7"/>
  <c r="AK21" i="7" s="1"/>
  <c r="AJ17" i="7"/>
  <c r="AK17" i="7" s="1"/>
  <c r="AJ13" i="7"/>
  <c r="AK13" i="7" s="1"/>
  <c r="AJ9" i="7"/>
  <c r="AK9" i="7" s="1"/>
  <c r="AJ91" i="7"/>
  <c r="AK91" i="7" s="1"/>
  <c r="AJ76" i="7"/>
  <c r="AK76" i="7" s="1"/>
  <c r="AO60" i="7"/>
  <c r="AP60" i="7" s="1"/>
  <c r="AO48" i="7"/>
  <c r="AP48" i="7" s="1"/>
  <c r="AO44" i="7"/>
  <c r="AP44" i="7" s="1"/>
  <c r="AJ125" i="7"/>
  <c r="AK125" i="7" s="1"/>
  <c r="AJ113" i="7"/>
  <c r="AK113" i="7" s="1"/>
  <c r="AJ75" i="7"/>
  <c r="AK75" i="7" s="1"/>
  <c r="AJ116" i="7"/>
  <c r="AK116" i="7" s="1"/>
  <c r="AJ112" i="7"/>
  <c r="AK112" i="7" s="1"/>
  <c r="AJ93" i="7"/>
  <c r="AK93" i="7" s="1"/>
  <c r="AM135" i="8"/>
  <c r="AN135" i="8" s="1"/>
  <c r="AM122" i="8"/>
  <c r="AN122" i="8" s="1"/>
  <c r="AM119" i="8"/>
  <c r="AN119" i="8" s="1"/>
  <c r="AM106" i="8"/>
  <c r="AN106" i="8" s="1"/>
  <c r="AM103" i="8"/>
  <c r="AN103" i="8" s="1"/>
  <c r="AM90" i="8"/>
  <c r="AN90" i="8" s="1"/>
  <c r="AM87" i="8"/>
  <c r="AN87" i="8" s="1"/>
  <c r="AM74" i="8"/>
  <c r="AN74" i="8" s="1"/>
  <c r="AM128" i="8"/>
  <c r="AN128" i="8" s="1"/>
  <c r="AM125" i="8"/>
  <c r="AN125" i="8" s="1"/>
  <c r="AM112" i="8"/>
  <c r="AN112" i="8" s="1"/>
  <c r="AM109" i="8"/>
  <c r="AN109" i="8" s="1"/>
  <c r="AM96" i="8"/>
  <c r="AN96" i="8" s="1"/>
  <c r="AM93" i="8"/>
  <c r="AN93" i="8" s="1"/>
  <c r="AM80" i="8"/>
  <c r="AN80" i="8" s="1"/>
  <c r="AM77" i="8"/>
  <c r="AN77" i="8" s="1"/>
  <c r="AM134" i="8"/>
  <c r="AN134" i="8" s="1"/>
  <c r="AM131" i="8"/>
  <c r="AN131" i="8" s="1"/>
  <c r="AM118" i="8"/>
  <c r="AN118" i="8" s="1"/>
  <c r="AM102" i="8"/>
  <c r="AN102" i="8" s="1"/>
  <c r="AM86" i="8"/>
  <c r="AN86" i="8" s="1"/>
  <c r="AM108" i="8"/>
  <c r="AN108" i="8" s="1"/>
  <c r="AM92" i="8"/>
  <c r="AN92" i="8" s="1"/>
  <c r="AM76" i="8"/>
  <c r="AN76" i="8" s="1"/>
  <c r="AM136" i="8"/>
  <c r="AN136" i="8" s="1"/>
  <c r="AM133" i="8"/>
  <c r="AN133" i="8" s="1"/>
  <c r="AM120" i="8"/>
  <c r="AN120" i="8" s="1"/>
  <c r="AM117" i="8"/>
  <c r="AN117" i="8" s="1"/>
  <c r="AM104" i="8"/>
  <c r="AN104" i="8" s="1"/>
  <c r="AM101" i="8"/>
  <c r="AN101" i="8" s="1"/>
  <c r="AM88" i="8"/>
  <c r="AN88" i="8" s="1"/>
  <c r="AM85" i="8"/>
  <c r="AN85" i="8" s="1"/>
  <c r="AM5" i="8"/>
  <c r="AN5" i="8" s="1"/>
  <c r="AJ135" i="7"/>
  <c r="AK135" i="7" s="1"/>
  <c r="AJ122" i="7"/>
  <c r="AK122" i="7" s="1"/>
  <c r="AJ119" i="7"/>
  <c r="AK119" i="7" s="1"/>
  <c r="AJ106" i="7"/>
  <c r="AK106" i="7" s="1"/>
  <c r="AJ103" i="7"/>
  <c r="AK103" i="7" s="1"/>
  <c r="AJ90" i="7"/>
  <c r="AK90" i="7" s="1"/>
  <c r="AJ87" i="7"/>
  <c r="AK87" i="7" s="1"/>
  <c r="AJ74" i="7"/>
  <c r="AK74" i="7" s="1"/>
  <c r="AJ71" i="7"/>
  <c r="AK71" i="7" s="1"/>
  <c r="AJ58" i="7"/>
  <c r="AK58" i="7" s="1"/>
  <c r="AJ55" i="7"/>
  <c r="AK55" i="7" s="1"/>
  <c r="AJ64" i="7"/>
  <c r="AK64" i="7" s="1"/>
  <c r="AJ61" i="7"/>
  <c r="AK61" i="7" s="1"/>
  <c r="AJ134" i="7"/>
  <c r="AK134" i="7" s="1"/>
  <c r="AJ131" i="7"/>
  <c r="AK131" i="7" s="1"/>
  <c r="AJ118" i="7"/>
  <c r="AK118" i="7" s="1"/>
  <c r="AJ115" i="7"/>
  <c r="AK115" i="7" s="1"/>
  <c r="AJ102" i="7"/>
  <c r="AK102" i="7" s="1"/>
  <c r="AJ99" i="7"/>
  <c r="AK99" i="7" s="1"/>
  <c r="AJ86" i="7"/>
  <c r="AK86" i="7" s="1"/>
  <c r="AJ83" i="7"/>
  <c r="AK83" i="7" s="1"/>
  <c r="AJ70" i="7"/>
  <c r="AK70" i="7" s="1"/>
  <c r="AJ67" i="7"/>
  <c r="AK67" i="7" s="1"/>
  <c r="AJ54" i="7"/>
  <c r="AK54" i="7" s="1"/>
  <c r="AJ51" i="7"/>
  <c r="AK51" i="7" s="1"/>
  <c r="AJ124" i="7"/>
  <c r="AK124" i="7" s="1"/>
  <c r="AJ121" i="7"/>
  <c r="AK121" i="7" s="1"/>
  <c r="AJ108" i="7"/>
  <c r="AK108" i="7" s="1"/>
  <c r="AJ105" i="7"/>
  <c r="AK105" i="7" s="1"/>
  <c r="AJ136" i="7"/>
  <c r="AK136" i="7" s="1"/>
  <c r="AJ133" i="7"/>
  <c r="AK133" i="7" s="1"/>
  <c r="AJ120" i="7"/>
  <c r="AK120" i="7" s="1"/>
  <c r="AJ117" i="7"/>
  <c r="AK117" i="7" s="1"/>
  <c r="AJ104" i="7"/>
  <c r="AK104" i="7" s="1"/>
  <c r="AJ101" i="7"/>
  <c r="AK101" i="7" s="1"/>
  <c r="AJ88" i="7"/>
  <c r="AK88" i="7" s="1"/>
  <c r="AJ85" i="7"/>
  <c r="AK85" i="7" s="1"/>
  <c r="AJ72" i="7"/>
  <c r="AK72" i="7" s="1"/>
  <c r="AJ69" i="7"/>
  <c r="AK69" i="7" s="1"/>
  <c r="AJ56" i="7"/>
  <c r="AK56" i="7" s="1"/>
  <c r="AJ53" i="7"/>
  <c r="AK53" i="7" s="1"/>
  <c r="AO40" i="7"/>
  <c r="AP40" i="7" s="1"/>
  <c r="AO36" i="7"/>
  <c r="AP36" i="7" s="1"/>
  <c r="AO32" i="7"/>
  <c r="AP32" i="7" s="1"/>
  <c r="AO28" i="7"/>
  <c r="AP28" i="7" s="1"/>
  <c r="AO24" i="7"/>
  <c r="AP24" i="7" s="1"/>
  <c r="AO20" i="7"/>
  <c r="AP20" i="7" s="1"/>
  <c r="AO16" i="7"/>
  <c r="AP16" i="7" s="1"/>
  <c r="AO12" i="7"/>
  <c r="AP12" i="7" s="1"/>
  <c r="AO8" i="7"/>
  <c r="AP8" i="7" s="1"/>
  <c r="AO58" i="7"/>
  <c r="AP58" i="7" s="1"/>
  <c r="AO51" i="7"/>
  <c r="AP51" i="7" s="1"/>
  <c r="AO47" i="7"/>
  <c r="AP47" i="7" s="1"/>
  <c r="AO43" i="7"/>
  <c r="AP43" i="7" s="1"/>
  <c r="AO39" i="7"/>
  <c r="AP39" i="7" s="1"/>
  <c r="AO35" i="7"/>
  <c r="AP35" i="7" s="1"/>
  <c r="AO31" i="7"/>
  <c r="AP31" i="7" s="1"/>
  <c r="AO27" i="7"/>
  <c r="AP27" i="7" s="1"/>
  <c r="AO23" i="7"/>
  <c r="AP23" i="7" s="1"/>
  <c r="AO19" i="7"/>
  <c r="AP19" i="7" s="1"/>
  <c r="AO15" i="7"/>
  <c r="AP15" i="7" s="1"/>
  <c r="AO11" i="7"/>
  <c r="AP11" i="7" s="1"/>
  <c r="AO7" i="7"/>
  <c r="AP7" i="7" s="1"/>
  <c r="AO61" i="7"/>
  <c r="AP61" i="7" s="1"/>
  <c r="AO50" i="7"/>
  <c r="AP50" i="7" s="1"/>
  <c r="AO46" i="7"/>
  <c r="AP46" i="7" s="1"/>
  <c r="AO42" i="7"/>
  <c r="AP42" i="7" s="1"/>
  <c r="AO38" i="7"/>
  <c r="AP38" i="7" s="1"/>
  <c r="AO34" i="7"/>
  <c r="AP34" i="7" s="1"/>
  <c r="AO30" i="7"/>
  <c r="AP30" i="7" s="1"/>
  <c r="AO26" i="7"/>
  <c r="AP26" i="7" s="1"/>
  <c r="AO22" i="7"/>
  <c r="AP22" i="7" s="1"/>
  <c r="AO18" i="7"/>
  <c r="AP18" i="7" s="1"/>
  <c r="AO14" i="7"/>
  <c r="AP14" i="7" s="1"/>
  <c r="AO10" i="7"/>
  <c r="AP10" i="7" s="1"/>
  <c r="AO6" i="7"/>
  <c r="AP6" i="7" s="1"/>
  <c r="AP5" i="7"/>
  <c r="AO132" i="7"/>
  <c r="AP132" i="7" s="1"/>
  <c r="AO116" i="7"/>
  <c r="AP116" i="7" s="1"/>
  <c r="AO100" i="7"/>
  <c r="AP100" i="7" s="1"/>
  <c r="AO84" i="7"/>
  <c r="AP84" i="7" s="1"/>
  <c r="AO80" i="7"/>
  <c r="AP80" i="7" s="1"/>
  <c r="AO76" i="7"/>
  <c r="AP76" i="7" s="1"/>
  <c r="AO72" i="7"/>
  <c r="AP72" i="7" s="1"/>
  <c r="AO68" i="7"/>
  <c r="AP68" i="7" s="1"/>
  <c r="AO64" i="7"/>
  <c r="AP64" i="7" s="1"/>
  <c r="AO57" i="7"/>
  <c r="AP57" i="7" s="1"/>
  <c r="AO53" i="7"/>
  <c r="AP53" i="7" s="1"/>
  <c r="AO127" i="7"/>
  <c r="AP127" i="7" s="1"/>
  <c r="AO123" i="7"/>
  <c r="AP123" i="7" s="1"/>
  <c r="AO111" i="7"/>
  <c r="AP111" i="7" s="1"/>
  <c r="AO107" i="7"/>
  <c r="AP107" i="7" s="1"/>
  <c r="AO95" i="7"/>
  <c r="AP95" i="7" s="1"/>
  <c r="AO91" i="7"/>
  <c r="AP91" i="7" s="1"/>
  <c r="AO79" i="7"/>
  <c r="AP79" i="7" s="1"/>
  <c r="AO75" i="7"/>
  <c r="AP75" i="7" s="1"/>
  <c r="AO63" i="7"/>
  <c r="AP63" i="7" s="1"/>
  <c r="AO56" i="7"/>
  <c r="AP56" i="7" s="1"/>
  <c r="AO52" i="7"/>
  <c r="AP52" i="7" s="1"/>
  <c r="AO135" i="7"/>
  <c r="AP135" i="7" s="1"/>
  <c r="AO122" i="7"/>
  <c r="AP122" i="7" s="1"/>
  <c r="AO119" i="7"/>
  <c r="AP119" i="7" s="1"/>
  <c r="AO106" i="7"/>
  <c r="AP106" i="7" s="1"/>
  <c r="AO103" i="7"/>
  <c r="AP103" i="7" s="1"/>
  <c r="AO90" i="7"/>
  <c r="AP90" i="7" s="1"/>
  <c r="AO87" i="7"/>
  <c r="AP87" i="7" s="1"/>
  <c r="AO71" i="7"/>
  <c r="AP71" i="7" s="1"/>
  <c r="AO128" i="7"/>
  <c r="AP128" i="7" s="1"/>
  <c r="AO125" i="7"/>
  <c r="AP125" i="7" s="1"/>
  <c r="AO112" i="7"/>
  <c r="AP112" i="7" s="1"/>
  <c r="AO109" i="7"/>
  <c r="AP109" i="7" s="1"/>
  <c r="AO96" i="7"/>
  <c r="AP96" i="7" s="1"/>
  <c r="AO93" i="7"/>
  <c r="AP93" i="7" s="1"/>
  <c r="AO77" i="7"/>
  <c r="AP77" i="7" s="1"/>
  <c r="AO134" i="7"/>
  <c r="AP134" i="7" s="1"/>
  <c r="AO131" i="7"/>
  <c r="AP131" i="7" s="1"/>
  <c r="AO118" i="7"/>
  <c r="AP118" i="7" s="1"/>
  <c r="AO115" i="7"/>
  <c r="AP115" i="7" s="1"/>
  <c r="AO102" i="7"/>
  <c r="AP102" i="7" s="1"/>
  <c r="AO99" i="7"/>
  <c r="AP99" i="7" s="1"/>
  <c r="AO86" i="7"/>
  <c r="AP86" i="7" s="1"/>
  <c r="AO83" i="7"/>
  <c r="AP83" i="7" s="1"/>
  <c r="AO67" i="7"/>
  <c r="AP67" i="7" s="1"/>
  <c r="AO124" i="7"/>
  <c r="AP124" i="7" s="1"/>
  <c r="AO121" i="7"/>
  <c r="AP121" i="7" s="1"/>
  <c r="AO108" i="7"/>
  <c r="AP108" i="7" s="1"/>
  <c r="AO105" i="7"/>
  <c r="AP105" i="7" s="1"/>
  <c r="AO92" i="7"/>
  <c r="AP92" i="7" s="1"/>
  <c r="AO89" i="7"/>
  <c r="AP89" i="7" s="1"/>
  <c r="AO73" i="7"/>
  <c r="AP73" i="7" s="1"/>
  <c r="AO136" i="7"/>
  <c r="AP136" i="7" s="1"/>
  <c r="AO133" i="7"/>
  <c r="AP133" i="7" s="1"/>
  <c r="AO120" i="7"/>
  <c r="AP120" i="7" s="1"/>
  <c r="AO117" i="7"/>
  <c r="AP117" i="7" s="1"/>
  <c r="AO104" i="7"/>
  <c r="AP104" i="7" s="1"/>
  <c r="AO101" i="7"/>
  <c r="AP101" i="7" s="1"/>
  <c r="AO88" i="7"/>
  <c r="AP88" i="7" s="1"/>
  <c r="AO85" i="7"/>
  <c r="AP85" i="7" s="1"/>
  <c r="AO69" i="7"/>
  <c r="AP69" i="7" s="1"/>
  <c r="AA58" i="5"/>
  <c r="AA60" i="5" s="1"/>
  <c r="AA61" i="5" s="1"/>
  <c r="AA65" i="5" s="1"/>
  <c r="B7" i="5" s="1"/>
  <c r="F13" i="6" s="1"/>
  <c r="AA107" i="3"/>
  <c r="AA59" i="4"/>
  <c r="AE58" i="4"/>
  <c r="AA58" i="4"/>
  <c r="AA109" i="3" l="1"/>
  <c r="AA110" i="3" s="1"/>
  <c r="AA114" i="3" s="1"/>
  <c r="B7" i="3" s="1"/>
  <c r="F6" i="6" s="1"/>
  <c r="K6" i="6" s="1"/>
  <c r="AE5" i="2"/>
  <c r="AE107" i="2" s="1"/>
  <c r="AA5" i="2"/>
  <c r="AA107" i="2" s="1"/>
  <c r="AA109" i="2" s="1"/>
  <c r="AA110" i="2" s="1"/>
  <c r="Q13" i="6"/>
  <c r="U13" i="6" s="1"/>
  <c r="K13" i="6"/>
  <c r="AN138" i="8"/>
  <c r="AN140" i="8" s="1"/>
  <c r="AN141" i="8" s="1"/>
  <c r="AN145" i="8" s="1"/>
  <c r="B6" i="8" s="1"/>
  <c r="F7" i="6" s="1"/>
  <c r="AP138" i="7"/>
  <c r="AK138" i="7"/>
  <c r="AK140" i="7" s="1"/>
  <c r="AK141" i="7" s="1"/>
  <c r="AK145" i="7" s="1"/>
  <c r="B6" i="7" s="1"/>
  <c r="G7" i="6" s="1"/>
  <c r="AP140" i="7"/>
  <c r="AP141" i="7" s="1"/>
  <c r="AP145" i="7" s="1"/>
  <c r="B8" i="7" s="1"/>
  <c r="H7" i="6" s="1"/>
  <c r="AA60" i="4"/>
  <c r="AA61" i="4" s="1"/>
  <c r="AA65" i="4" s="1"/>
  <c r="B7" i="4" s="1"/>
  <c r="G13" i="6" s="1"/>
  <c r="AE60" i="4"/>
  <c r="AE61" i="4" s="1"/>
  <c r="AE65" i="4" s="1"/>
  <c r="B9" i="4" s="1"/>
  <c r="H13" i="6" s="1"/>
  <c r="AE109" i="2"/>
  <c r="AE110" i="2" s="1"/>
  <c r="H16" i="6" l="1"/>
  <c r="H17" i="6"/>
  <c r="G16" i="6"/>
  <c r="G17" i="6"/>
  <c r="Q6" i="6"/>
  <c r="U6" i="6" s="1"/>
  <c r="F10" i="6"/>
  <c r="F9" i="6"/>
  <c r="M13" i="6"/>
  <c r="S13" i="6"/>
  <c r="W13" i="6" s="1"/>
  <c r="L7" i="6"/>
  <c r="R7" i="6"/>
  <c r="V7" i="6" s="1"/>
  <c r="R13" i="6"/>
  <c r="V13" i="6" s="1"/>
  <c r="L13" i="6"/>
  <c r="M7" i="6"/>
  <c r="S7" i="6"/>
  <c r="W7" i="6" s="1"/>
  <c r="K7" i="6"/>
  <c r="Q7" i="6"/>
  <c r="U7" i="6" s="1"/>
  <c r="AA114" i="2"/>
  <c r="B7" i="2" s="1"/>
  <c r="G6" i="6" s="1"/>
  <c r="AE114" i="2"/>
  <c r="B9" i="2" s="1"/>
  <c r="H6" i="6" s="1"/>
  <c r="E122" i="13"/>
  <c r="F122" i="13"/>
  <c r="D122" i="13"/>
  <c r="AB117" i="13"/>
  <c r="AC117" i="13" s="1"/>
  <c r="AD117" i="13" s="1"/>
  <c r="AA117" i="13"/>
  <c r="AB105" i="13"/>
  <c r="AA105" i="13"/>
  <c r="AC105" i="13" s="1"/>
  <c r="AD105" i="13" s="1"/>
  <c r="AB92" i="13"/>
  <c r="AA92" i="13"/>
  <c r="AC92" i="13" s="1"/>
  <c r="AD92" i="13" s="1"/>
  <c r="AB96" i="13"/>
  <c r="AA96" i="13"/>
  <c r="AB100" i="13"/>
  <c r="AA100" i="13"/>
  <c r="AB104" i="13"/>
  <c r="AA104" i="13"/>
  <c r="AC104" i="13" s="1"/>
  <c r="AD104" i="13" s="1"/>
  <c r="AB108" i="13"/>
  <c r="AA108" i="13"/>
  <c r="AC108" i="13" s="1"/>
  <c r="AD108" i="13" s="1"/>
  <c r="AB112" i="13"/>
  <c r="AA112" i="13"/>
  <c r="AB116" i="13"/>
  <c r="AA116" i="13"/>
  <c r="AB120" i="13"/>
  <c r="AA120" i="13"/>
  <c r="AC120" i="13" s="1"/>
  <c r="AD120" i="13" s="1"/>
  <c r="AB97" i="13"/>
  <c r="AA97" i="13"/>
  <c r="AB113" i="13"/>
  <c r="AA113" i="13"/>
  <c r="AB101" i="13"/>
  <c r="AA101" i="13"/>
  <c r="AB109" i="13"/>
  <c r="AA109" i="13"/>
  <c r="AC109" i="13" s="1"/>
  <c r="AD109" i="13" s="1"/>
  <c r="AB91" i="13"/>
  <c r="AA91" i="13"/>
  <c r="AB95" i="13"/>
  <c r="AA95" i="13"/>
  <c r="AB99" i="13"/>
  <c r="AA99" i="13"/>
  <c r="AB103" i="13"/>
  <c r="AA103" i="13"/>
  <c r="AC103" i="13" s="1"/>
  <c r="AD103" i="13" s="1"/>
  <c r="AB107" i="13"/>
  <c r="AA107" i="13"/>
  <c r="AB111" i="13"/>
  <c r="AA111" i="13"/>
  <c r="AB115" i="13"/>
  <c r="AA115" i="13"/>
  <c r="AB119" i="13"/>
  <c r="AA119" i="13"/>
  <c r="AC119" i="13" s="1"/>
  <c r="AD119" i="13" s="1"/>
  <c r="AB93" i="13"/>
  <c r="AA93" i="13"/>
  <c r="AB94" i="13"/>
  <c r="AA94" i="13"/>
  <c r="AB98" i="13"/>
  <c r="AA98" i="13"/>
  <c r="AB102" i="13"/>
  <c r="AA102" i="13"/>
  <c r="AC102" i="13" s="1"/>
  <c r="AD102" i="13" s="1"/>
  <c r="AB106" i="13"/>
  <c r="AA106" i="13"/>
  <c r="AB110" i="13"/>
  <c r="AA110" i="13"/>
  <c r="AB114" i="13"/>
  <c r="AA114" i="13"/>
  <c r="AC114" i="13"/>
  <c r="AD114" i="13" s="1"/>
  <c r="AB118" i="13"/>
  <c r="AA118" i="13"/>
  <c r="AC110" i="13" l="1"/>
  <c r="AD110" i="13" s="1"/>
  <c r="AD123" i="13"/>
  <c r="M6" i="6"/>
  <c r="S6" i="6"/>
  <c r="W6" i="6" s="1"/>
  <c r="L6" i="6"/>
  <c r="R6" i="6"/>
  <c r="V6" i="6" s="1"/>
  <c r="AC98" i="13"/>
  <c r="AD98" i="13" s="1"/>
  <c r="AC115" i="13"/>
  <c r="AD115" i="13" s="1"/>
  <c r="AC99" i="13"/>
  <c r="AD99" i="13" s="1"/>
  <c r="AC91" i="13"/>
  <c r="AD91" i="13" s="1"/>
  <c r="AC118" i="13"/>
  <c r="AD118" i="13" s="1"/>
  <c r="AC106" i="13"/>
  <c r="AD106" i="13" s="1"/>
  <c r="AC107" i="13"/>
  <c r="AD107" i="13" s="1"/>
  <c r="AC113" i="13"/>
  <c r="AD113" i="13" s="1"/>
  <c r="AC112" i="13"/>
  <c r="AD112" i="13" s="1"/>
  <c r="AC96" i="13"/>
  <c r="AD96" i="13" s="1"/>
  <c r="AC101" i="13"/>
  <c r="AD101" i="13" s="1"/>
  <c r="AC93" i="13"/>
  <c r="AD93" i="13" s="1"/>
  <c r="AC97" i="13"/>
  <c r="AD97" i="13" s="1"/>
  <c r="AC94" i="13"/>
  <c r="AD94" i="13" s="1"/>
  <c r="AC111" i="13"/>
  <c r="AD111" i="13" s="1"/>
  <c r="AC95" i="13"/>
  <c r="AD95" i="13" s="1"/>
  <c r="AC116" i="13"/>
  <c r="AD116" i="13" s="1"/>
  <c r="AC100" i="13"/>
  <c r="AD100" i="13" s="1"/>
  <c r="AD122" i="13" l="1"/>
  <c r="AD124" i="13" s="1"/>
  <c r="AD125" i="13" s="1"/>
  <c r="AD127" i="13" s="1"/>
  <c r="B15" i="13" s="1"/>
  <c r="F15" i="6" s="1"/>
  <c r="K15" i="6" l="1"/>
  <c r="Q15" i="6"/>
  <c r="U15" i="6" s="1"/>
  <c r="F16" i="6"/>
  <c r="W5" i="16"/>
  <c r="W58" i="16" s="1"/>
  <c r="AA5" i="16"/>
  <c r="AA56" i="16" l="1"/>
  <c r="AA58" i="16" s="1"/>
  <c r="AA59" i="16" s="1"/>
  <c r="AA63" i="16" s="1"/>
  <c r="B8" i="16" s="1"/>
  <c r="H5" i="6" s="1"/>
  <c r="H10" i="6" s="1"/>
  <c r="W59" i="16"/>
  <c r="W63" i="16" s="1"/>
  <c r="B6" i="16" s="1"/>
  <c r="G5" i="6" s="1"/>
  <c r="M5" i="6" l="1"/>
  <c r="S5" i="6"/>
  <c r="W5" i="6" s="1"/>
  <c r="H9" i="6"/>
  <c r="L5" i="6"/>
  <c r="R5" i="6"/>
  <c r="V5" i="6" s="1"/>
  <c r="G9" i="6"/>
</calcChain>
</file>

<file path=xl/sharedStrings.xml><?xml version="1.0" encoding="utf-8"?>
<sst xmlns="http://schemas.openxmlformats.org/spreadsheetml/2006/main" count="1129" uniqueCount="172">
  <si>
    <t>Subject</t>
  </si>
  <si>
    <t>p</t>
  </si>
  <si>
    <t>pq</t>
  </si>
  <si>
    <t>Sum(pq)</t>
  </si>
  <si>
    <t>Variance</t>
  </si>
  <si>
    <t>Sum(pq)/s2</t>
  </si>
  <si>
    <t>1-abve</t>
  </si>
  <si>
    <t>x k/k-1</t>
  </si>
  <si>
    <t>KR-20 measure</t>
  </si>
  <si>
    <t># Consistent</t>
  </si>
  <si>
    <t>Fruit</t>
  </si>
  <si>
    <t>Veg</t>
  </si>
  <si>
    <t>Furniture</t>
  </si>
  <si>
    <t>Tool</t>
  </si>
  <si>
    <t>Science</t>
  </si>
  <si>
    <t>Sport</t>
  </si>
  <si>
    <t>DEF YES</t>
  </si>
  <si>
    <t>DEF NO</t>
  </si>
  <si>
    <t>#Consistent</t>
  </si>
  <si>
    <t>Def Yes</t>
  </si>
  <si>
    <t>Def No</t>
  </si>
  <si>
    <t>Yes/No</t>
  </si>
  <si>
    <t>#</t>
  </si>
  <si>
    <t>K</t>
  </si>
  <si>
    <t>Question</t>
  </si>
  <si>
    <t>out of 52</t>
  </si>
  <si>
    <t>Study</t>
  </si>
  <si>
    <t>Categorization</t>
  </si>
  <si>
    <t>General Knowledge</t>
  </si>
  <si>
    <t>Kuder-Richardson-20 Reliability measures (equivalent to Alpha for binomial data)</t>
  </si>
  <si>
    <t>Items</t>
  </si>
  <si>
    <t>Inconsist</t>
  </si>
  <si>
    <t>#Cons</t>
  </si>
  <si>
    <t>#incon</t>
  </si>
  <si>
    <t>#items</t>
  </si>
  <si>
    <t>#partcpnts</t>
  </si>
  <si>
    <t>3opt/2opt</t>
  </si>
  <si>
    <t>20 / 20</t>
  </si>
  <si>
    <t>28 / 32</t>
  </si>
  <si>
    <t>High</t>
  </si>
  <si>
    <t>Low</t>
  </si>
  <si>
    <t>Excluded</t>
  </si>
  <si>
    <t>YES/NO</t>
  </si>
  <si>
    <t>1= yes</t>
  </si>
  <si>
    <t>0=no</t>
  </si>
  <si>
    <t>2 = defyes</t>
  </si>
  <si>
    <t>1 = maybe</t>
  </si>
  <si>
    <t>0 = defno</t>
  </si>
  <si>
    <t>2=no</t>
  </si>
  <si>
    <t>Def Yes = 1</t>
  </si>
  <si>
    <t>Maybe = 2</t>
  </si>
  <si>
    <t>Def No = 3</t>
  </si>
  <si>
    <t>Def yes = 1</t>
  </si>
  <si>
    <t>Maybe yes = 2</t>
  </si>
  <si>
    <t>Maybe no = 3</t>
  </si>
  <si>
    <t>Def no = 4</t>
  </si>
  <si>
    <t>CATEGORIZATION</t>
  </si>
  <si>
    <t>GENERAL KNOWLEDGE</t>
  </si>
  <si>
    <t>N</t>
  </si>
  <si>
    <t>Both</t>
  </si>
  <si>
    <t>KR-20</t>
  </si>
  <si>
    <t xml:space="preserve">Categorization </t>
  </si>
  <si>
    <t>`</t>
  </si>
  <si>
    <t>Standard Errors</t>
  </si>
  <si>
    <t>Beliefs</t>
  </si>
  <si>
    <t>Aspirations</t>
  </si>
  <si>
    <t>Gen Knowledge</t>
  </si>
  <si>
    <t>OTHER DOMAINS</t>
  </si>
  <si>
    <t>SE for</t>
  </si>
  <si>
    <t>Null Ho</t>
  </si>
  <si>
    <t>One sample t</t>
  </si>
  <si>
    <t>Significance of t</t>
  </si>
  <si>
    <t>Hedonic likes</t>
  </si>
  <si>
    <t>2 = no</t>
  </si>
  <si>
    <t/>
  </si>
  <si>
    <t>Scores / 50</t>
  </si>
  <si>
    <t>16/16</t>
  </si>
  <si>
    <t>1 = defyes</t>
  </si>
  <si>
    <t>2 = maybe</t>
  </si>
  <si>
    <t>3 = defno</t>
  </si>
  <si>
    <t>Score out of 50</t>
  </si>
  <si>
    <t>Autobiography</t>
  </si>
  <si>
    <t>Mean</t>
  </si>
  <si>
    <t>22 / 22</t>
  </si>
  <si>
    <t>SE</t>
  </si>
  <si>
    <t>Word meanings - T/F</t>
  </si>
  <si>
    <t>Def True=1,    Def False =2,    Don't know=3</t>
  </si>
  <si>
    <t>31 / 28</t>
  </si>
  <si>
    <t>Recognition memory</t>
  </si>
  <si>
    <t>Pattern like Categorization</t>
  </si>
  <si>
    <t>Pattern like General Knowledge</t>
  </si>
  <si>
    <t>scale reliabilities</t>
  </si>
  <si>
    <t>ASPIRATIONS</t>
  </si>
  <si>
    <t>BELIEFS</t>
  </si>
  <si>
    <t>MEAN</t>
  </si>
  <si>
    <t>Word meanings</t>
  </si>
  <si>
    <t>Memory</t>
  </si>
  <si>
    <t>Scores / 96</t>
  </si>
  <si>
    <t>AVERAGE</t>
  </si>
  <si>
    <t>STRICT</t>
  </si>
  <si>
    <t>MEAN DEF</t>
  </si>
  <si>
    <t>Mean Def</t>
  </si>
  <si>
    <t>mean</t>
  </si>
  <si>
    <t>MEANDEF</t>
  </si>
  <si>
    <t>MeanDef</t>
  </si>
  <si>
    <t>Key</t>
  </si>
  <si>
    <t>Study1 - Cat</t>
  </si>
  <si>
    <t>Study1 - GK</t>
  </si>
  <si>
    <t>Study2 - Cat</t>
  </si>
  <si>
    <t>Study2 - GK</t>
  </si>
  <si>
    <t>Study3 - Cat</t>
  </si>
  <si>
    <t>Study 1-  3 options</t>
  </si>
  <si>
    <t>Study 1 - 2 options</t>
  </si>
  <si>
    <t>Study 2 - 2 options</t>
  </si>
  <si>
    <t>Study 2 -  3 options</t>
  </si>
  <si>
    <t>Study 2 - 3 options</t>
  </si>
  <si>
    <t>Study 3 - 2 options</t>
  </si>
  <si>
    <t>Study 3 - 3 options</t>
  </si>
  <si>
    <t>Study 4 - 4 options</t>
  </si>
  <si>
    <t>Hedonic likes/dislikes</t>
  </si>
  <si>
    <t>Study 4 - GK</t>
  </si>
  <si>
    <t>Study4 - Cat</t>
  </si>
  <si>
    <t>Study 4 - Hedonic</t>
  </si>
  <si>
    <t>Study 5 - 3 options</t>
  </si>
  <si>
    <t>Study 5 - 2 options</t>
  </si>
  <si>
    <t>Study 5 - GK</t>
  </si>
  <si>
    <t>Study 5 -Aspirations</t>
  </si>
  <si>
    <t>Study 5 - Beliefs</t>
  </si>
  <si>
    <t>Study1 - Autobio</t>
  </si>
  <si>
    <t>Study 6 - 2 options</t>
  </si>
  <si>
    <t>Study 6 - 3 options</t>
  </si>
  <si>
    <t>Study 7 - 2 options</t>
  </si>
  <si>
    <t>Study 7 - 3 options</t>
  </si>
  <si>
    <t>Study 7 - Memory</t>
  </si>
  <si>
    <t>Study 6 - Meanings</t>
  </si>
  <si>
    <t>Testing Ho: KR20 is zero</t>
  </si>
  <si>
    <t>The studies are numbered 1 to 7</t>
  </si>
  <si>
    <t>Study 4 used the 4 options method, the others have separate sheets for 2 and 3 options.</t>
  </si>
  <si>
    <t>Study 5 includes 3 domains arranged vertically within each sheet.</t>
  </si>
  <si>
    <t>All except Study 1 and Study 5 also have separate sheets for each domain.</t>
  </si>
  <si>
    <t>Study 1 has 3 domains arranged horizontally across each sheet</t>
  </si>
  <si>
    <t>T/F Consistency</t>
  </si>
  <si>
    <t>% Consistency</t>
  </si>
  <si>
    <t>DEFYES</t>
  </si>
  <si>
    <t>DEFNO</t>
  </si>
  <si>
    <t>T/F consistency</t>
  </si>
  <si>
    <t>Consistency</t>
  </si>
  <si>
    <t>DEFT</t>
  </si>
  <si>
    <t>DEFF</t>
  </si>
  <si>
    <t>T/F</t>
  </si>
  <si>
    <t>Def YES</t>
  </si>
  <si>
    <t>DEF T</t>
  </si>
  <si>
    <t>DEF F</t>
  </si>
  <si>
    <t>GenKnow</t>
  </si>
  <si>
    <t>Gen Know</t>
  </si>
  <si>
    <t>CONSISTENCY</t>
  </si>
  <si>
    <t>95%CI</t>
  </si>
  <si>
    <t>DefYES</t>
  </si>
  <si>
    <t>- T/F</t>
  </si>
  <si>
    <t>KR20 Summary sheet takes data from each of the specific studies and reports the KR-20 reliabilities</t>
  </si>
  <si>
    <t>The  Consistency Summary sheet shows the data for Figure 1 - MeanDef consistency is only higher than T/F consistency</t>
  </si>
  <si>
    <t>in the case of General Knowledge, Word meanings and Memory</t>
  </si>
  <si>
    <t>The calculations are on the individual study worksheets.</t>
  </si>
  <si>
    <t>Def T is also referred to as Def YES or high, and Def F and Def NO or low.</t>
  </si>
  <si>
    <t>It is easy to confuse Consistency with KR-20 reliability</t>
  </si>
  <si>
    <t>IMPORTANT NOTE</t>
  </si>
  <si>
    <t>Consistency data just show the average number of statements that were consistently responded to between Sessions 1 and 2.</t>
  </si>
  <si>
    <t xml:space="preserve">The responses from Session 1 and 2 have been combined into a single two-digit code in every case. </t>
  </si>
  <si>
    <t>For example in Study 1 were 1 = yes, and 2 = no, a code 11 means the participant responded yes on both occasions</t>
  </si>
  <si>
    <t>For 3 options, a code of 31 would mean a switch from saying definitely false (3) on session 1 to saying definitely true (1) on session 2.</t>
  </si>
  <si>
    <t>KR-20 reliability refers to the stability of individual differences between participants. A high value show that some participants are reliably more consistent than others across the items in the list.</t>
  </si>
  <si>
    <t>For 4 options, the responses are coded 1-4 as described in the text.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</si>
</sst>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0.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Arial"/>
      <family val="2"/>
    </font>
    <font>
      <u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164" fontId="0" fillId="0" borderId="0" xfId="0" applyNumberFormat="1"/>
    <xf numFmtId="0" fontId="0" fillId="0" borderId="0" xfId="0" quotePrefix="1"/>
    <xf numFmtId="0" fontId="0" fillId="2" borderId="0" xfId="0" applyFill="1"/>
    <xf numFmtId="0" fontId="0" fillId="0" borderId="0" xfId="0" applyAlignment="1">
      <alignment horizontal="right"/>
    </xf>
    <xf numFmtId="165" fontId="0" fillId="2" borderId="0" xfId="0" applyNumberFormat="1" applyFill="1"/>
    <xf numFmtId="0" fontId="3" fillId="3" borderId="0" xfId="0" applyFont="1" applyFill="1"/>
    <xf numFmtId="0" fontId="0" fillId="2" borderId="0" xfId="0" quotePrefix="1" applyFill="1"/>
    <xf numFmtId="165" fontId="0" fillId="0" borderId="0" xfId="0" applyNumberFormat="1"/>
    <xf numFmtId="0" fontId="1" fillId="0" borderId="0" xfId="0" applyFont="1"/>
    <xf numFmtId="165" fontId="1" fillId="0" borderId="0" xfId="0" applyNumberFormat="1" applyFont="1"/>
    <xf numFmtId="0" fontId="0" fillId="3" borderId="0" xfId="0" applyFill="1"/>
    <xf numFmtId="164" fontId="0" fillId="4" borderId="0" xfId="0" applyNumberFormat="1" applyFill="1"/>
    <xf numFmtId="0" fontId="0" fillId="4" borderId="0" xfId="0" applyFill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0" xfId="0" quotePrefix="1" applyNumberFormat="1"/>
    <xf numFmtId="2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5" borderId="0" xfId="0" applyFill="1"/>
    <xf numFmtId="0" fontId="6" fillId="0" borderId="0" xfId="0" applyFont="1"/>
    <xf numFmtId="0" fontId="7" fillId="0" borderId="0" xfId="0" applyFont="1"/>
    <xf numFmtId="165" fontId="0" fillId="3" borderId="0" xfId="0" applyNumberFormat="1" applyFill="1"/>
    <xf numFmtId="0" fontId="9" fillId="0" borderId="0" xfId="0" applyFont="1"/>
    <xf numFmtId="0" fontId="0" fillId="6" borderId="0" xfId="0" applyFill="1"/>
    <xf numFmtId="165" fontId="0" fillId="6" borderId="0" xfId="0" applyNumberFormat="1" applyFill="1"/>
    <xf numFmtId="0" fontId="10" fillId="4" borderId="0" xfId="0" applyFont="1" applyFill="1" applyAlignment="1">
      <alignment vertical="top" shrinkToFit="1"/>
    </xf>
    <xf numFmtId="0" fontId="0" fillId="6" borderId="0" xfId="0" applyFill="1" applyAlignment="1">
      <alignment horizontal="right"/>
    </xf>
    <xf numFmtId="0" fontId="12" fillId="6" borderId="0" xfId="0" applyFont="1" applyFill="1"/>
    <xf numFmtId="165" fontId="12" fillId="6" borderId="0" xfId="0" applyNumberFormat="1" applyFont="1" applyFill="1"/>
    <xf numFmtId="0" fontId="1" fillId="0" borderId="0" xfId="0" applyFont="1" applyAlignment="1">
      <alignment horizontal="center"/>
    </xf>
    <xf numFmtId="165" fontId="7" fillId="0" borderId="0" xfId="0" applyNumberFormat="1" applyFont="1"/>
    <xf numFmtId="165" fontId="8" fillId="3" borderId="0" xfId="0" applyNumberFormat="1" applyFont="1" applyFill="1"/>
    <xf numFmtId="0" fontId="0" fillId="7" borderId="0" xfId="0" applyFill="1"/>
    <xf numFmtId="0" fontId="0" fillId="7" borderId="0" xfId="0" applyFill="1" applyAlignment="1">
      <alignment horizontal="center"/>
    </xf>
    <xf numFmtId="165" fontId="11" fillId="0" borderId="0" xfId="0" applyNumberFormat="1" applyFont="1"/>
    <xf numFmtId="165" fontId="0" fillId="0" borderId="0" xfId="0" applyNumberFormat="1" applyAlignment="1">
      <alignment horizont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165" fontId="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8" fillId="0" borderId="0" xfId="0" applyNumberFormat="1" applyFont="1"/>
    <xf numFmtId="0" fontId="1" fillId="11" borderId="0" xfId="0" applyFont="1" applyFill="1"/>
    <xf numFmtId="165" fontId="0" fillId="0" borderId="0" xfId="0" quotePrefix="1" applyNumberFormat="1"/>
    <xf numFmtId="166" fontId="0" fillId="0" borderId="0" xfId="0" applyNumberFormat="1" applyAlignment="1">
      <alignment horizontal="center"/>
    </xf>
    <xf numFmtId="9" fontId="0" fillId="0" borderId="0" xfId="0" applyNumberFormat="1"/>
    <xf numFmtId="0" fontId="0" fillId="12" borderId="0" xfId="0" applyFill="1"/>
    <xf numFmtId="0" fontId="0" fillId="13" borderId="0" xfId="0" applyFill="1"/>
    <xf numFmtId="0" fontId="3" fillId="0" borderId="0" xfId="0" applyFont="1"/>
    <xf numFmtId="0" fontId="3" fillId="13" borderId="0" xfId="0" applyFont="1" applyFill="1"/>
    <xf numFmtId="0" fontId="2" fillId="0" borderId="0" xfId="0" applyFont="1" applyAlignment="1">
      <alignment horizontal="left"/>
    </xf>
    <xf numFmtId="0" fontId="0" fillId="14" borderId="0" xfId="0" applyFill="1"/>
    <xf numFmtId="0" fontId="0" fillId="11" borderId="0" xfId="0" applyFill="1"/>
    <xf numFmtId="0" fontId="0" fillId="15" borderId="0" xfId="0" applyFill="1"/>
    <xf numFmtId="9" fontId="0" fillId="7" borderId="0" xfId="0" applyNumberFormat="1" applyFill="1"/>
    <xf numFmtId="164" fontId="0" fillId="7" borderId="0" xfId="0" applyNumberFormat="1" applyFill="1"/>
    <xf numFmtId="2" fontId="0" fillId="7" borderId="0" xfId="0" applyNumberFormat="1" applyFill="1"/>
    <xf numFmtId="0" fontId="0" fillId="0" borderId="0" xfId="0" applyAlignment="1">
      <alignment horizontal="right" vertical="center"/>
    </xf>
    <xf numFmtId="0" fontId="0" fillId="0" borderId="0" xfId="0" applyFill="1"/>
    <xf numFmtId="0" fontId="1" fillId="0" borderId="0" xfId="0" quotePrefix="1" applyFont="1"/>
    <xf numFmtId="0" fontId="14" fillId="0" borderId="0" xfId="0" applyFont="1"/>
  </cellXfs>
  <cellStyles count="1">
    <cellStyle name="Normal" xfId="0" builtinId="0"/>
  </cellStyles>
  <dxfs count="10">
    <dxf>
      <font>
        <b/>
        <i val="0"/>
      </font>
    </dxf>
    <dxf>
      <font>
        <b/>
        <i val="0"/>
      </font>
      <fill>
        <patternFill>
          <bgColor rgb="FFFFFF00"/>
        </patternFill>
      </fill>
    </dxf>
    <dxf>
      <font>
        <color rgb="FF9C0006"/>
      </font>
    </dxf>
    <dxf>
      <fill>
        <patternFill patternType="none">
          <bgColor auto="1"/>
        </patternFill>
      </fill>
    </dxf>
    <dxf>
      <font>
        <b val="0"/>
        <i val="0"/>
        <color theme="2" tint="-0.24994659260841701"/>
      </font>
    </dxf>
    <dxf>
      <font>
        <b/>
        <i val="0"/>
      </font>
    </dxf>
    <dxf>
      <font>
        <b/>
        <i val="0"/>
      </font>
      <fill>
        <patternFill>
          <bgColor rgb="FFFFFF00"/>
        </patternFill>
      </fill>
    </dxf>
    <dxf>
      <font>
        <color rgb="FF9C0006"/>
      </font>
    </dxf>
    <dxf>
      <fill>
        <patternFill patternType="none">
          <bgColor auto="1"/>
        </patternFill>
      </fill>
    </dxf>
    <dxf>
      <font>
        <b val="0"/>
        <i val="0"/>
        <color theme="2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</cx:f>
      </cx:numDim>
    </cx:data>
  </cx:chartData>
  <cx:chart>
    <cx:title pos="t" align="ctr" overlay="0">
      <cx:tx>
        <cx:txData>
          <cx:v>High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High</a:t>
          </a:r>
        </a:p>
      </cx:txPr>
    </cx:title>
    <cx:plotArea>
      <cx:plotAreaRegion>
        <cx:series layoutId="clusteredColumn" uniqueId="{0757FD5F-490E-4C9F-AA6D-547B68FEAFB0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_xlchart.v1.0</cx:f>
      </cx:numDim>
    </cx:data>
  </cx:chartData>
  <cx:chart>
    <cx:title pos="t" align="ctr" overlay="0">
      <cx:tx>
        <cx:txData>
          <cx:v>High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High</a:t>
          </a:r>
        </a:p>
      </cx:txPr>
    </cx:title>
    <cx:plotArea>
      <cx:plotAreaRegion>
        <cx:series layoutId="clusteredColumn" uniqueId="{0757FD5F-490E-4C9F-AA6D-547B68FEAFB0}">
          <cx:dataId val="0"/>
          <cx:layoutPr>
            <cx:binning intervalClosed="r">
              <cx:binCount val="6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</cx:f>
      </cx:numDim>
    </cx:data>
  </cx:chartData>
  <cx:chart>
    <cx:title pos="t" align="ctr" overlay="0">
      <cx:tx>
        <cx:txData>
          <cx:v>Low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Low</a:t>
          </a:r>
        </a:p>
      </cx:txPr>
    </cx:title>
    <cx:plotArea>
      <cx:plotAreaRegion>
        <cx:series layoutId="clusteredColumn" uniqueId="{9E1D3390-65CC-4FE8-A55A-6CA86E8B31FD}">
          <cx:dataId val="0"/>
          <cx:layoutPr>
            <cx:binning intervalClosed="r">
              <cx:binCount val="6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</cx:f>
      </cx:numDim>
    </cx:data>
  </cx:chartData>
  <cx:chart>
    <cx:title pos="t" align="ctr" overlay="0">
      <cx:tx>
        <cx:txData>
          <cx:v>Yes/No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Yes/No</a:t>
          </a:r>
        </a:p>
      </cx:txPr>
    </cx:title>
    <cx:plotArea>
      <cx:plotAreaRegion>
        <cx:series layoutId="clusteredColumn" uniqueId="{C952CEAE-F39C-45A5-A758-E193D263FF80}">
          <cx:dataId val="0"/>
          <cx:layoutPr>
            <cx:binning intervalClosed="r">
              <cx:binCount val="6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_xlchart.v1.5</cx:f>
      </cx:numDim>
    </cx:data>
  </cx:chartData>
  <cx:chart>
    <cx:title pos="t" align="ctr" overlay="0">
      <cx:tx>
        <cx:txData>
          <cx:v>High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High</a:t>
          </a:r>
        </a:p>
      </cx:txPr>
    </cx:title>
    <cx:plotArea>
      <cx:plotAreaRegion>
        <cx:series layoutId="clusteredColumn" uniqueId="{2C7A7F34-9D4F-46E7-9A40-5EE408F091FA}">
          <cx:dataId val="0"/>
          <cx:layoutPr>
            <cx:binning intervalClosed="r">
              <cx:binCount val="6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_xlchart.v1.6</cx:f>
      </cx:numDim>
    </cx:data>
  </cx:chartData>
  <cx:chart>
    <cx:title pos="t" align="ctr" overlay="0">
      <cx:tx>
        <cx:txData>
          <cx:v>Low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Low</a:t>
          </a:r>
        </a:p>
      </cx:txPr>
    </cx:title>
    <cx:plotArea>
      <cx:plotAreaRegion>
        <cx:series layoutId="clusteredColumn" uniqueId="{9CC5CA6B-E194-41C3-9C0A-737CF53AC221}">
          <cx:dataId val="0"/>
          <cx:layoutPr>
            <cx:binning intervalClosed="r">
              <cx:binCount val="6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</cx:f>
      </cx:numDim>
    </cx:data>
  </cx:chartData>
  <cx:chart>
    <cx:title pos="t" align="ctr" overlay="0">
      <cx:tx>
        <cx:txData>
          <cx:v>Yes/No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Yes/No</a:t>
          </a:r>
        </a:p>
      </cx:txPr>
    </cx:title>
    <cx:plotArea>
      <cx:plotAreaRegion>
        <cx:series layoutId="clusteredColumn" uniqueId="{06358F93-4841-4D2A-9945-F1C520BFDC8B}">
          <cx:dataId val="0"/>
          <cx:layoutPr>
            <cx:binning intervalClosed="r">
              <cx:binCount val="6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microsoft.com/office/2014/relationships/chartEx" Target="../charts/chartEx4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4/relationships/chartEx" Target="../charts/chartEx7.xml"/><Relationship Id="rId2" Type="http://schemas.microsoft.com/office/2014/relationships/chartEx" Target="../charts/chartEx6.xml"/><Relationship Id="rId1" Type="http://schemas.microsoft.com/office/2014/relationships/chartEx" Target="../charts/chartEx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</xdr:colOff>
      <xdr:row>38</xdr:row>
      <xdr:rowOff>128587</xdr:rowOff>
    </xdr:from>
    <xdr:to>
      <xdr:col>12</xdr:col>
      <xdr:colOff>180975</xdr:colOff>
      <xdr:row>50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980D7CF1-F74E-49BB-8F9F-2EF8EDBFE2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48845" y="7045854"/>
              <a:ext cx="3285597" cy="2189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</xdr:col>
      <xdr:colOff>176212</xdr:colOff>
      <xdr:row>38</xdr:row>
      <xdr:rowOff>128587</xdr:rowOff>
    </xdr:from>
    <xdr:to>
      <xdr:col>13</xdr:col>
      <xdr:colOff>57150</xdr:colOff>
      <xdr:row>50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43894EB1-FF90-F7EA-564A-6599A838CA9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63145" y="7045854"/>
              <a:ext cx="3305705" cy="2189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185737</xdr:colOff>
      <xdr:row>38</xdr:row>
      <xdr:rowOff>128587</xdr:rowOff>
    </xdr:from>
    <xdr:to>
      <xdr:col>26</xdr:col>
      <xdr:colOff>133350</xdr:colOff>
      <xdr:row>50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FED58144-565E-D0FC-68F2-15346E5D7A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97437" y="7045854"/>
              <a:ext cx="3304646" cy="2189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27</xdr:col>
      <xdr:colOff>119062</xdr:colOff>
      <xdr:row>38</xdr:row>
      <xdr:rowOff>90487</xdr:rowOff>
    </xdr:from>
    <xdr:to>
      <xdr:col>40</xdr:col>
      <xdr:colOff>66675</xdr:colOff>
      <xdr:row>50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7C4E4F65-B5AA-7B27-2556-9CFED08ED0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46029" y="7007754"/>
              <a:ext cx="3304646" cy="2189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</xdr:colOff>
      <xdr:row>40</xdr:row>
      <xdr:rowOff>128587</xdr:rowOff>
    </xdr:from>
    <xdr:to>
      <xdr:col>12</xdr:col>
      <xdr:colOff>180975</xdr:colOff>
      <xdr:row>52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D661AFC9-6CF7-4075-AAA7-1BB54745AC9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48845" y="7409920"/>
              <a:ext cx="3285597" cy="2189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157162</xdr:colOff>
      <xdr:row>40</xdr:row>
      <xdr:rowOff>119062</xdr:rowOff>
    </xdr:from>
    <xdr:to>
      <xdr:col>26</xdr:col>
      <xdr:colOff>104775</xdr:colOff>
      <xdr:row>52</xdr:row>
      <xdr:rowOff>123825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A8920D6B-76A7-4738-B0AF-A2A0579817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68862" y="7400395"/>
              <a:ext cx="3304646" cy="2189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28</xdr:col>
      <xdr:colOff>214312</xdr:colOff>
      <xdr:row>40</xdr:row>
      <xdr:rowOff>100012</xdr:rowOff>
    </xdr:from>
    <xdr:to>
      <xdr:col>41</xdr:col>
      <xdr:colOff>161925</xdr:colOff>
      <xdr:row>52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B1DEFE34-76A3-408B-85E3-348F2D78AE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9512" y="7381345"/>
              <a:ext cx="3304646" cy="2189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6B4D01C-41F4-434E-B42A-04445A7C049C}">
  <we:reference id="1404635f-823d-4566-959e-40c866451e89" version="1.0.0.53" store="EXCatalog" storeType="EXCatalog"/>
  <we:alternateReferences>
    <we:reference id="WA200000078" version="1.0.0.53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_xldudf_IP_GLYTDBASEAMOUNT</we:customFunctionIds>
        <we:customFunctionIds>_xldudf_IP_GLYTDCCBASEAMOUNT</we:customFunctionIds>
        <we:customFunctionIds>_xldudf_IP_GLYTDDEPTBASEAMOUNT</we:customFunctionIds>
        <we:customFunctionIds>_xldudf_IP_GLYTDCCDEPTBASEAMOUNT</we:customFunctionIds>
        <we:customFunctionIds>_xldudf_IP_GLYTDPROJBASEAMOUNT</we:customFunctionIds>
        <we:customFunctionIds>_xldudf_IP_GLBASEAMOUNT</we:customFunctionIds>
        <we:customFunctionIds>_xldudf_IP_CPGLBASEAMOUNT</we:customFunctionIds>
        <we:customFunctionIds>_xldudf_IP_GLCCBASEAMOUNT</we:customFunctionIds>
        <we:customFunctionIds>_xldudf_IP_GLCCDEPTBASEAMOUNT</we:customFunctionIds>
        <we:customFunctionIds>_xldudf_IP_GLDEPTBASEAMOUNT</we:customFunctionIds>
        <we:customFunctionIds>_xldudf_IP_CONTACTACCBASEOUTSTANDING</we:customFunctionIds>
        <we:customFunctionIds>_xldudf_IP_GLGROUPBASEAMOUNT</we:customFunctionIds>
        <we:customFunctionIds>_xldudf_IP_CPGLGROUPBASEAMOUNT</we:customFunctionIds>
        <we:customFunctionIds>_xldudf_IP_GLGROUPYTPBASEAMOUNT</we:customFunctionIds>
        <we:customFunctionIds>_xldudf_IP_CPGLGROUPYTPBASEAMOUNT</we:customFunctionIds>
        <we:customFunctionIds>_xldudf_IP_GLYTPCCBASEAMOUNT</we:customFunctionIds>
        <we:customFunctionIds>_xldudf_IP_GLGROUPYTPCCBASEAMOUNT</we:customFunctionIds>
        <we:customFunctionIds>_xldudf_IP_GLYTPBASEAMOUNT</we:customFunctionIds>
        <we:customFunctionIds>_xldudf_IP_CPGLYTPBASEAMOUNT</we:customFunctionIds>
        <we:customFunctionIds>_xldudf_IP_GLYTPCCDEPTBASEAMOUNT</we:customFunctionIds>
        <we:customFunctionIds>_xldudf_IP_GLGROUPYTPCCDEPTBASEAMOUNT</we:customFunctionIds>
        <we:customFunctionIds>_xldudf_IP_GLYTPDEPTBASEAMOUNT</we:customFunctionIds>
        <we:customFunctionIds>_xldudf_IP_GLGROUPYTPDEPTBASEAMOUNT</we:customFunctionIds>
        <we:customFunctionIds>_xldudf_IP_GLGROUPYTDBASEAMOUNT</we:customFunctionIds>
        <we:customFunctionIds>_xldudf_IP_GLGROUPCCDEPTBASEAMOUNT</we:customFunctionIds>
        <we:customFunctionIds>_xldudf_IP_GLGROUPCCBASEAMOUNT</we:customFunctionIds>
        <we:customFunctionIds>_xldudf_IP_GLGROUPDEPTBASEAMOUNT</we:customFunctionIds>
        <we:customFunctionIds>_xldudf_IP_GLPROJBASEAMOUNT</we:customFunctionIds>
        <we:customFunctionIds>_xldudf_IP_GLPRODBASEAMOUNT</we:customFunctionIds>
        <we:customFunctionIds>_xldudf_IP_CPGLPRODBASEAMOUNT</we:customFunctionIds>
        <we:customFunctionIds>_xldudf_IP_ATTRIBUTEGETPROPERTY</we:customFunctionIds>
        <we:customFunctionIds>_xldudf_IP_CATALOGGETDESCRIPTION</we:customFunctionIds>
        <we:customFunctionIds>_xldudf_IP_PERIODDESC</we:customFunctionIds>
        <we:customFunctionIds>_xldudf_IP_LEGEDESC</we:customFunctionIds>
        <we:customFunctionIds>_xldudf_IP_GLACCDESC</we:customFunctionIds>
        <we:customFunctionIds>_xldudf_IP_CONTACTACCDESC</we:customFunctionIds>
        <we:customFunctionIds>_xldudf_IP_GLACCGROUPDESC</we:customFunctionIds>
        <we:customFunctionIds>_xldudf_IP_CCDESC</we:customFunctionIds>
        <we:customFunctionIds>_xldudf_IP_DEPTDESC</we:customFunctionIds>
        <we:customFunctionIds>_xldudf_IP_CONTACTACCADDRESS</we:customFunctionIds>
        <we:customFunctionIds>_xldudf_IP_PROJECTADDRESS</we:customFunctionIds>
        <we:customFunctionIds>_xldudf_IP_EXCHANGERATE</we:customFunctionIds>
        <we:customFunctionIds>_xldudf_IP_GLCURAMOUNT</we:customFunctionIds>
        <we:customFunctionIds>_xldudf_IP_GLGROUPCURAMOUNT</we:customFunctionIds>
        <we:customFunctionIds>_xldudf_IP_GLYTDCURAMOUNT</we:customFunctionIds>
        <we:customFunctionIds>_xldudf_IP_GLYTPCURAMOUNT</we:customFunctionIds>
        <we:customFunctionIds>_xldudf_IP_GLYTPERIODDATECURAMOUNT</we:customFunctionIds>
        <we:customFunctionIds>_xldudf_IP_GLYTPERIODDATEBASEAMOUNT</we:customFunctionIds>
        <we:customFunctionIds>_xldudf_IP_GLPARENTYTPCURAMOUNT</we:customFunctionIds>
        <we:customFunctionIds>_xldudf_IP_GLPARENTYTPBASEAMOUNT</we:customFunctionIds>
        <we:customFunctionIds>_xldudf_IP_GLPARENTCURAMOUNT</we:customFunctionIds>
        <we:customFunctionIds>_xldudf_IP_GLPARENTBASEAMOUNT</we:customFunctionIds>
        <we:customFunctionIds>_xldudf_IP_GLDASGROUPDESC</we:customFunctionIds>
        <we:customFunctionIds>_xldudf_IP_GLDASGROUPYTPCURAMOUNT</we:customFunctionIds>
        <we:customFunctionIds>_xldudf_IP_GLDASGROUPYTPBASEAMOUNT</we:customFunctionIds>
        <we:customFunctionIds>_xldudf_IP_GLDASGROUPYTDBASEAMOUNT</we:customFunctionIds>
        <we:customFunctionIds>_xldudf_IP_GLDASGROUPYTDCURAMOUNT</we:customFunctionIds>
        <we:customFunctionIds>_xldudf_IP_GLDASGROUPBASEAMOUNT</we:customFunctionIds>
        <we:customFunctionIds>_xldudf_IP_GLDASGROUPCURAMOUNT</we:customFunctionIds>
        <we:customFunctionIds>_xldudf_IP_BUDGETINGAMOUNT</we:customFunctionIds>
        <we:customFunctionIds>_xldudf_IP_BUDGETINGFLAMOUNT</we:customFunctionIds>
        <we:customFunctionIds>_xldudf_IP_BUDGETINGYTPAMOUNT</we:customFunctionIds>
        <we:customFunctionIds>_xldudf_IP_BUDGETINGGROUPAMOUNT</we:customFunctionIds>
        <we:customFunctionIds>_xldudf_IP_BUDGETINGGROUPFLAMOUNT</we:customFunctionIds>
        <we:customFunctionIds>_xldudf_IP_BUDGETINGGROUPYTPAMOUNT</we:customFunctionIds>
        <we:customFunctionIds>_xldudf_IP_TEST</we:customFunctionIds>
        <we:customFunctionIds>_xldudf_IP_STREAMDOMAIN</we:customFunctionIds>
      </we:customFunctionIdList>
    </a:ext>
  </we:extLst>
</we:webextension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64801-4E35-4236-94DF-2396F4E655F9}">
  <dimension ref="B2:C27"/>
  <sheetViews>
    <sheetView tabSelected="1" workbookViewId="0">
      <selection activeCell="B9" sqref="B9"/>
    </sheetView>
  </sheetViews>
  <sheetFormatPr defaultRowHeight="14.35" x14ac:dyDescent="0.5"/>
  <sheetData>
    <row r="2" spans="2:2" x14ac:dyDescent="0.5">
      <c r="B2" t="s">
        <v>105</v>
      </c>
    </row>
    <row r="3" spans="2:2" x14ac:dyDescent="0.5">
      <c r="B3" t="s">
        <v>159</v>
      </c>
    </row>
    <row r="4" spans="2:2" x14ac:dyDescent="0.5">
      <c r="B4" t="s">
        <v>162</v>
      </c>
    </row>
    <row r="6" spans="2:2" x14ac:dyDescent="0.5">
      <c r="B6" t="s">
        <v>167</v>
      </c>
    </row>
    <row r="7" spans="2:2" x14ac:dyDescent="0.5">
      <c r="B7" t="s">
        <v>168</v>
      </c>
    </row>
    <row r="8" spans="2:2" x14ac:dyDescent="0.5">
      <c r="B8" t="s">
        <v>169</v>
      </c>
    </row>
    <row r="9" spans="2:2" x14ac:dyDescent="0.5">
      <c r="B9" t="s">
        <v>171</v>
      </c>
    </row>
    <row r="11" spans="2:2" x14ac:dyDescent="0.5">
      <c r="B11" t="s">
        <v>136</v>
      </c>
    </row>
    <row r="12" spans="2:2" x14ac:dyDescent="0.5">
      <c r="B12" t="s">
        <v>137</v>
      </c>
    </row>
    <row r="13" spans="2:2" x14ac:dyDescent="0.5">
      <c r="B13" t="s">
        <v>139</v>
      </c>
    </row>
    <row r="14" spans="2:2" x14ac:dyDescent="0.5">
      <c r="B14" t="s">
        <v>140</v>
      </c>
    </row>
    <row r="15" spans="2:2" x14ac:dyDescent="0.5">
      <c r="B15" t="s">
        <v>138</v>
      </c>
    </row>
    <row r="17" spans="2:3" x14ac:dyDescent="0.5">
      <c r="B17" t="s">
        <v>163</v>
      </c>
    </row>
    <row r="19" spans="2:3" x14ac:dyDescent="0.5">
      <c r="B19" t="s">
        <v>160</v>
      </c>
    </row>
    <row r="20" spans="2:3" x14ac:dyDescent="0.5">
      <c r="B20" t="s">
        <v>161</v>
      </c>
    </row>
    <row r="22" spans="2:3" x14ac:dyDescent="0.5">
      <c r="B22" s="71" t="s">
        <v>165</v>
      </c>
      <c r="C22" s="71"/>
    </row>
    <row r="23" spans="2:3" x14ac:dyDescent="0.5">
      <c r="B23" t="s">
        <v>164</v>
      </c>
    </row>
    <row r="25" spans="2:3" x14ac:dyDescent="0.5">
      <c r="B25" t="s">
        <v>166</v>
      </c>
    </row>
    <row r="27" spans="2:3" x14ac:dyDescent="0.5">
      <c r="B27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"/>
  <sheetViews>
    <sheetView workbookViewId="0">
      <pane ySplit="4" topLeftCell="A5" activePane="bottomLeft" state="frozen"/>
      <selection pane="bottomLeft" sqref="A1:XFD1048576"/>
    </sheetView>
  </sheetViews>
  <sheetFormatPr defaultRowHeight="14.35" x14ac:dyDescent="0.5"/>
  <cols>
    <col min="2" max="2" width="17.234375" customWidth="1"/>
    <col min="4" max="4" width="11.234375" style="15" customWidth="1"/>
    <col min="5" max="5" width="26.41015625" customWidth="1"/>
    <col min="6" max="9" width="9.1171875" style="9"/>
    <col min="10" max="10" width="4.87890625" customWidth="1"/>
    <col min="11" max="13" width="7.5859375" customWidth="1"/>
    <col min="14" max="14" width="3" customWidth="1"/>
    <col min="15" max="15" width="7.1171875" style="50" customWidth="1"/>
    <col min="16" max="16" width="4.5859375" customWidth="1"/>
    <col min="17" max="19" width="7.41015625" style="46" customWidth="1"/>
    <col min="21" max="23" width="9.1171875" style="40"/>
  </cols>
  <sheetData>
    <row r="1" spans="1:23" s="10" customFormat="1" x14ac:dyDescent="0.5">
      <c r="A1" s="10" t="s">
        <v>29</v>
      </c>
      <c r="D1" s="34"/>
      <c r="F1" s="11"/>
      <c r="G1" s="11"/>
      <c r="H1" s="11"/>
      <c r="I1" s="11"/>
      <c r="O1" s="47"/>
      <c r="Q1" s="51"/>
      <c r="R1" s="51"/>
      <c r="S1" s="51"/>
      <c r="U1" s="44"/>
      <c r="V1" s="44"/>
      <c r="W1" s="44"/>
    </row>
    <row r="2" spans="1:23" s="10" customFormat="1" x14ac:dyDescent="0.5">
      <c r="D2" s="34"/>
      <c r="F2" s="11"/>
      <c r="G2" s="11"/>
      <c r="H2" s="11"/>
      <c r="I2" s="11"/>
      <c r="O2" s="47"/>
      <c r="Q2" s="51"/>
      <c r="R2" s="51"/>
      <c r="S2" s="51"/>
      <c r="U2" s="44" t="s">
        <v>135</v>
      </c>
      <c r="V2" s="44"/>
      <c r="W2" s="44"/>
    </row>
    <row r="3" spans="1:23" s="10" customFormat="1" ht="15.7" x14ac:dyDescent="0.55000000000000004">
      <c r="A3" s="10" t="s">
        <v>56</v>
      </c>
      <c r="D3" s="15" t="s">
        <v>35</v>
      </c>
      <c r="F3" s="45" t="s">
        <v>91</v>
      </c>
      <c r="G3" s="11"/>
      <c r="H3" s="11"/>
      <c r="I3" s="11"/>
      <c r="K3" s="10" t="s">
        <v>63</v>
      </c>
      <c r="O3" s="47" t="s">
        <v>68</v>
      </c>
      <c r="Q3" s="51" t="s">
        <v>70</v>
      </c>
      <c r="R3" s="51"/>
      <c r="S3" s="51"/>
      <c r="U3" s="44" t="s">
        <v>71</v>
      </c>
      <c r="V3" s="44"/>
      <c r="W3" s="44"/>
    </row>
    <row r="4" spans="1:23" x14ac:dyDescent="0.5">
      <c r="B4" t="s">
        <v>26</v>
      </c>
      <c r="C4" t="s">
        <v>34</v>
      </c>
      <c r="D4" s="15" t="s">
        <v>36</v>
      </c>
      <c r="F4" s="26" t="s">
        <v>21</v>
      </c>
      <c r="G4" s="26" t="s">
        <v>19</v>
      </c>
      <c r="H4" s="26" t="s">
        <v>20</v>
      </c>
      <c r="J4" s="9" t="s">
        <v>58</v>
      </c>
      <c r="K4" s="9" t="s">
        <v>21</v>
      </c>
      <c r="L4" s="9" t="s">
        <v>19</v>
      </c>
      <c r="M4" s="9" t="s">
        <v>20</v>
      </c>
      <c r="O4" s="48" t="s">
        <v>69</v>
      </c>
      <c r="Q4" s="40" t="s">
        <v>21</v>
      </c>
      <c r="R4" s="40" t="s">
        <v>19</v>
      </c>
      <c r="S4" s="40" t="s">
        <v>20</v>
      </c>
      <c r="U4" s="40" t="s">
        <v>21</v>
      </c>
      <c r="V4" s="40" t="s">
        <v>19</v>
      </c>
      <c r="W4" s="40" t="s">
        <v>20</v>
      </c>
    </row>
    <row r="5" spans="1:23" x14ac:dyDescent="0.5">
      <c r="B5" s="41" t="s">
        <v>106</v>
      </c>
      <c r="C5">
        <v>50</v>
      </c>
      <c r="D5" s="15" t="s">
        <v>76</v>
      </c>
      <c r="E5" t="s">
        <v>27</v>
      </c>
      <c r="F5" s="36">
        <f>'Study1 - 2 options'!B7</f>
        <v>0.56625983726824058</v>
      </c>
      <c r="G5" s="26">
        <f>'Study1 - 3 options'!B6</f>
        <v>0.78669212893725693</v>
      </c>
      <c r="H5" s="26">
        <f>'Study1 - 3 options'!B8</f>
        <v>0.82600250491376137</v>
      </c>
      <c r="J5">
        <v>16</v>
      </c>
      <c r="K5" s="20">
        <f t="shared" ref="K5:M6" si="0">(1-F5)*SQRT(2/($J5-1))</f>
        <v>0.1583795141494308</v>
      </c>
      <c r="L5" s="20">
        <f t="shared" si="0"/>
        <v>7.788902178297856E-2</v>
      </c>
      <c r="M5" s="20">
        <f t="shared" si="0"/>
        <v>6.3534902005418128E-2</v>
      </c>
      <c r="O5" s="49">
        <f>SQRT(2/($J5-1))</f>
        <v>0.36514837167011072</v>
      </c>
      <c r="Q5" s="46">
        <f>F5/$O5</f>
        <v>1.5507664314050997</v>
      </c>
      <c r="R5" s="46">
        <f t="shared" ref="R5" si="1">G5/$O5</f>
        <v>2.1544451241534914</v>
      </c>
      <c r="S5" s="46">
        <f t="shared" ref="S5" si="2">H5/$O5</f>
        <v>2.262101022485195</v>
      </c>
      <c r="U5" s="40">
        <f>TDIST(Q5,($J5-1),1)</f>
        <v>7.0898418216647316E-2</v>
      </c>
      <c r="V5" s="40">
        <f t="shared" ref="V5" si="3">TDIST(R5,($J5-1),1)</f>
        <v>2.3934859364135634E-2</v>
      </c>
      <c r="W5" s="40">
        <f t="shared" ref="W5" si="4">TDIST(S5,($J5-1),1)</f>
        <v>1.9485399059002099E-2</v>
      </c>
    </row>
    <row r="6" spans="1:23" x14ac:dyDescent="0.5">
      <c r="B6" s="42" t="s">
        <v>108</v>
      </c>
      <c r="C6">
        <v>96</v>
      </c>
      <c r="D6" s="15" t="s">
        <v>37</v>
      </c>
      <c r="E6" t="s">
        <v>27</v>
      </c>
      <c r="F6" s="26">
        <f>'Study 2- 2 opt Categ'!B7</f>
        <v>0.84455259681568529</v>
      </c>
      <c r="G6" s="26">
        <f>'Study 2 - 3 opt Categ'!B7</f>
        <v>0.86707717983869848</v>
      </c>
      <c r="H6" s="26">
        <f>'Study 2 - 3 opt Categ'!B9</f>
        <v>0.81445220847490207</v>
      </c>
      <c r="J6">
        <v>20</v>
      </c>
      <c r="K6" s="20">
        <f t="shared" si="0"/>
        <v>5.0433797311292314E-2</v>
      </c>
      <c r="L6" s="20">
        <f t="shared" si="0"/>
        <v>4.3125857574550217E-2</v>
      </c>
      <c r="M6" s="20">
        <f t="shared" si="0"/>
        <v>6.0199652857751688E-2</v>
      </c>
      <c r="O6" s="49">
        <f>SQRT(2/($J6-1))</f>
        <v>0.32444284226152509</v>
      </c>
      <c r="Q6" s="46">
        <f>F6/$O6</f>
        <v>2.6030859270272111</v>
      </c>
      <c r="R6" s="46">
        <f t="shared" ref="R6:S6" si="5">G6/$O6</f>
        <v>2.6725113545262609</v>
      </c>
      <c r="S6" s="46">
        <f t="shared" si="5"/>
        <v>2.5103102993358473</v>
      </c>
      <c r="U6" s="40">
        <f>TDIST(Q6,($J6-1),1)</f>
        <v>8.7348947800200156E-3</v>
      </c>
      <c r="V6" s="40">
        <f t="shared" ref="V6:W6" si="6">TDIST(R6,($J6-1),1)</f>
        <v>7.5274350893187857E-3</v>
      </c>
      <c r="W6" s="40">
        <f t="shared" si="6"/>
        <v>1.0636341856273643E-2</v>
      </c>
    </row>
    <row r="7" spans="1:23" x14ac:dyDescent="0.5">
      <c r="B7" s="4" t="s">
        <v>110</v>
      </c>
      <c r="C7">
        <v>132</v>
      </c>
      <c r="D7" s="15" t="s">
        <v>38</v>
      </c>
      <c r="E7" t="s">
        <v>27</v>
      </c>
      <c r="F7" s="26">
        <f>'Study 3 - 2 options'!B6</f>
        <v>0.75051805074680267</v>
      </c>
      <c r="G7" s="26">
        <f>'Study 3 - 3 options'!B6</f>
        <v>0.66137781232353932</v>
      </c>
      <c r="H7" s="26">
        <f>'Study 3 - 3 options'!B8</f>
        <v>0.615336339820718</v>
      </c>
      <c r="J7">
        <v>28</v>
      </c>
      <c r="K7" s="20">
        <f>(1-F7)*SQRT(2/(32-1))</f>
        <v>6.3368478478822293E-2</v>
      </c>
      <c r="L7" s="20">
        <f t="shared" ref="L7" si="7">(1-G7)*SQRT(2/($J7-1))</f>
        <v>9.2161286154698971E-2</v>
      </c>
      <c r="M7" s="20">
        <f t="shared" ref="M7" si="8">(1-H7)*SQRT(2/($J7-1))</f>
        <v>0.10469218778117614</v>
      </c>
      <c r="O7" s="49">
        <f>SQRT(2/($J7-1))</f>
        <v>0.27216552697590868</v>
      </c>
      <c r="Q7" s="46">
        <f>F7/$O7</f>
        <v>2.7575794006168768</v>
      </c>
      <c r="R7" s="46">
        <f t="shared" ref="R7" si="9">G7/$O7</f>
        <v>2.430057251086331</v>
      </c>
      <c r="S7" s="46">
        <f t="shared" ref="S7" si="10">H7/$O7</f>
        <v>2.2608900791288891</v>
      </c>
      <c r="U7" s="40">
        <f t="shared" ref="U7" si="11">TDIST(Q7,($J7-1),1)</f>
        <v>5.1582054486982842E-3</v>
      </c>
      <c r="V7" s="40">
        <f t="shared" ref="V7" si="12">TDIST(R7,($J7-1),1)</f>
        <v>1.1010790196811893E-2</v>
      </c>
      <c r="W7" s="40">
        <f t="shared" ref="W7" si="13">TDIST(S7,($J7-1),1)</f>
        <v>1.6017056600087481E-2</v>
      </c>
    </row>
    <row r="8" spans="1:23" x14ac:dyDescent="0.5">
      <c r="B8" s="43" t="s">
        <v>121</v>
      </c>
      <c r="C8">
        <v>30</v>
      </c>
      <c r="D8" s="15">
        <v>40</v>
      </c>
      <c r="E8" t="s">
        <v>61</v>
      </c>
      <c r="F8" s="26">
        <f>'Study 4 - 4 options Cat'!B6</f>
        <v>0.67102680827829631</v>
      </c>
      <c r="G8" s="26">
        <f>'Study 4 - 4 options Cat'!B8</f>
        <v>0.67551355805088331</v>
      </c>
      <c r="H8" s="26">
        <f>'Study 4 - 4 options Cat'!B10</f>
        <v>0.48410215144537316</v>
      </c>
      <c r="J8">
        <v>40</v>
      </c>
      <c r="K8" s="20">
        <f>(1-F8)*SQRT(2/(32-1))</f>
        <v>8.3559274256628777E-2</v>
      </c>
      <c r="L8" s="20">
        <f>(1-G8)*SQRT(2/($J8-1))</f>
        <v>7.3481709222055672E-2</v>
      </c>
      <c r="M8" s="20">
        <f>(1-H8)*SQRT(2/($J8-1))</f>
        <v>0.11682785717660214</v>
      </c>
      <c r="O8" s="49">
        <f>SQRT(2/($J8-1))</f>
        <v>0.22645540682891915</v>
      </c>
      <c r="Q8" s="46">
        <f>F8/$O8</f>
        <v>2.9631741528045681</v>
      </c>
      <c r="R8" s="46">
        <f>G8/$O8</f>
        <v>2.9829871033338375</v>
      </c>
      <c r="S8" s="46">
        <f>H8/$O8</f>
        <v>2.1377372182201815</v>
      </c>
      <c r="U8" s="40">
        <f>TDIST(Q8,($J8-1),1)</f>
        <v>2.5836311296468916E-3</v>
      </c>
      <c r="V8" s="40">
        <f>TDIST(R8,($J8-1),1)</f>
        <v>2.4515842386581711E-3</v>
      </c>
      <c r="W8" s="40">
        <f>TDIST(S8,($J8-1),1)</f>
        <v>1.9431139997520174E-2</v>
      </c>
    </row>
    <row r="9" spans="1:23" ht="15.7" x14ac:dyDescent="0.55000000000000004">
      <c r="C9" s="21"/>
      <c r="D9" s="22"/>
      <c r="E9" s="32" t="s">
        <v>82</v>
      </c>
      <c r="F9" s="33">
        <f>AVERAGE(F5:F8)</f>
        <v>0.70808932327725616</v>
      </c>
      <c r="G9" s="33">
        <f>AVERAGE(G5:G8)</f>
        <v>0.74766516978759456</v>
      </c>
      <c r="H9" s="33">
        <f>AVERAGE(H5:H8)</f>
        <v>0.6849733011636886</v>
      </c>
      <c r="K9" s="20"/>
      <c r="L9" s="20"/>
      <c r="M9" s="20"/>
      <c r="O9" s="49"/>
    </row>
    <row r="10" spans="1:23" x14ac:dyDescent="0.5">
      <c r="C10" s="21"/>
      <c r="D10" s="22"/>
      <c r="E10" s="25" t="s">
        <v>84</v>
      </c>
      <c r="F10" s="35">
        <f>STDEV(F5:F8)/SQRT(4)</f>
        <v>5.9098544157998471E-2</v>
      </c>
      <c r="G10" s="35">
        <f>STDEV(G5:G8)/SQRT(4)</f>
        <v>4.8677248980101027E-2</v>
      </c>
      <c r="H10" s="35">
        <f>STDEV(H5:H8)/SQRT(4)</f>
        <v>8.2589622493348655E-2</v>
      </c>
      <c r="K10" s="20"/>
      <c r="L10" s="20"/>
      <c r="M10" s="20"/>
      <c r="O10" s="49"/>
    </row>
    <row r="11" spans="1:23" x14ac:dyDescent="0.5">
      <c r="A11" s="10" t="s">
        <v>57</v>
      </c>
    </row>
    <row r="12" spans="1:23" x14ac:dyDescent="0.5">
      <c r="A12" t="s">
        <v>62</v>
      </c>
      <c r="B12" s="41" t="s">
        <v>107</v>
      </c>
      <c r="C12">
        <v>50</v>
      </c>
      <c r="D12" s="15" t="s">
        <v>76</v>
      </c>
      <c r="E12" t="s">
        <v>28</v>
      </c>
      <c r="F12" s="36">
        <f>'Study1 - 2 options'!Z7</f>
        <v>0.56044419377624943</v>
      </c>
      <c r="G12" s="26">
        <f>'Study1 - 3 options'!AH6</f>
        <v>0.8384236104548719</v>
      </c>
      <c r="H12" s="26">
        <f>'Study1 - 3 options'!AH8</f>
        <v>0.87359829375333253</v>
      </c>
      <c r="J12">
        <v>16</v>
      </c>
      <c r="K12" s="20">
        <f>(1-F12)*SQRT(2/(32-1))</f>
        <v>0.1116472864281749</v>
      </c>
      <c r="L12" s="20">
        <f t="shared" ref="L12" si="14">(1-G12)*SQRT(2/($J12-1))</f>
        <v>5.8999355542739024E-2</v>
      </c>
      <c r="M12" s="20">
        <f t="shared" ref="M12" si="15">(1-H12)*SQRT(2/($J12-1))</f>
        <v>4.6155377212294291E-2</v>
      </c>
      <c r="O12" s="49">
        <f>SQRT(2/($J12-1))</f>
        <v>0.36514837167011072</v>
      </c>
      <c r="Q12" s="46">
        <f>F12/$O12</f>
        <v>1.5348396357702414</v>
      </c>
      <c r="R12" s="46">
        <f t="shared" ref="R12" si="16">G12/$O12</f>
        <v>2.2961176209552878</v>
      </c>
      <c r="S12" s="46">
        <f t="shared" ref="S12" si="17">H12/$O12</f>
        <v>2.3924474584336237</v>
      </c>
      <c r="U12" s="40">
        <f t="shared" ref="U12" si="18">TDIST(Q12,($J12-1),1)</f>
        <v>7.2821932585610802E-2</v>
      </c>
      <c r="V12" s="40">
        <f t="shared" ref="V12" si="19">TDIST(R12,($J12-1),1)</f>
        <v>1.8248537366163955E-2</v>
      </c>
      <c r="W12" s="40">
        <f t="shared" ref="W12" si="20">TDIST(S12,($J12-1),1)</f>
        <v>1.5134139988997186E-2</v>
      </c>
    </row>
    <row r="13" spans="1:23" x14ac:dyDescent="0.5">
      <c r="B13" s="42" t="s">
        <v>109</v>
      </c>
      <c r="C13">
        <v>52</v>
      </c>
      <c r="D13" s="15" t="s">
        <v>37</v>
      </c>
      <c r="E13" t="s">
        <v>28</v>
      </c>
      <c r="F13" s="26">
        <f>'Study 2-  2 opt GenKnow'!B7</f>
        <v>0.8602019384849946</v>
      </c>
      <c r="G13" s="26">
        <f>'Study 2 - 3 opt GenKnow'!B7</f>
        <v>0.8270575228432997</v>
      </c>
      <c r="H13" s="26">
        <f>'Study 2 - 3 opt GenKnow'!B9</f>
        <v>0.81667087435832708</v>
      </c>
      <c r="J13">
        <v>20</v>
      </c>
      <c r="K13" s="20">
        <f>(1-F13)*SQRT(2/(32-1))</f>
        <v>3.550874313357226E-2</v>
      </c>
      <c r="L13" s="20">
        <f t="shared" ref="L13" si="21">(1-G13)*SQRT(2/($J13-1))</f>
        <v>5.610994883646872E-2</v>
      </c>
      <c r="M13" s="20">
        <f t="shared" ref="M13" si="22">(1-H13)*SQRT(2/($J13-1))</f>
        <v>5.9479822592504603E-2</v>
      </c>
      <c r="O13" s="49">
        <f>SQRT(2/($J13-1))</f>
        <v>0.32444284226152509</v>
      </c>
      <c r="Q13" s="46">
        <f>F13/$O13</f>
        <v>2.6513204374889794</v>
      </c>
      <c r="R13" s="46">
        <f t="shared" ref="R13" si="23">G13/$O13</f>
        <v>2.5491624875380352</v>
      </c>
      <c r="S13" s="46">
        <f t="shared" ref="S13" si="24">H13/$O13</f>
        <v>2.5171486868556943</v>
      </c>
      <c r="U13" s="40">
        <f t="shared" ref="U13" si="25">TDIST(Q13,($J13-1),1)</f>
        <v>7.8780852799929125E-3</v>
      </c>
      <c r="V13" s="40">
        <f t="shared" ref="V13" si="26">TDIST(R13,($J13-1),1)</f>
        <v>9.7969118393032659E-3</v>
      </c>
      <c r="W13" s="40">
        <f t="shared" ref="W13" si="27">TDIST(S13,($J13-1),1)</f>
        <v>1.048384753806952E-2</v>
      </c>
    </row>
    <row r="14" spans="1:23" x14ac:dyDescent="0.5">
      <c r="B14" s="43" t="s">
        <v>120</v>
      </c>
      <c r="C14">
        <v>30</v>
      </c>
      <c r="D14" s="15">
        <v>40</v>
      </c>
      <c r="E14" t="s">
        <v>28</v>
      </c>
      <c r="F14" s="26">
        <f>'Study 4 - 4 options GK'!BD39</f>
        <v>0.46558243360211371</v>
      </c>
      <c r="G14" s="26">
        <f>'Study 4 - 4 options GK'!AV39</f>
        <v>0.55065469113567433</v>
      </c>
      <c r="H14" s="36">
        <f>'Study 4 - 4 options GK'!AZ39</f>
        <v>0.35826676349552083</v>
      </c>
      <c r="J14">
        <v>40</v>
      </c>
      <c r="K14" s="20">
        <f>(1-F14)*SQRT(2/(32-1))</f>
        <v>0.13574219760732861</v>
      </c>
      <c r="L14" s="20">
        <f t="shared" ref="L14" si="28">(1-G14)*SQRT(2/($J14-1))</f>
        <v>0.10175667472553721</v>
      </c>
      <c r="M14" s="20">
        <f t="shared" ref="M14" si="29">(1-H14)*SQRT(2/($J14-1))</f>
        <v>0.14532396114826082</v>
      </c>
      <c r="O14" s="49">
        <f>SQRT(2/($J14-1))</f>
        <v>0.22645540682891915</v>
      </c>
      <c r="Q14" s="46">
        <f>F14/$O14</f>
        <v>2.0559563585684155</v>
      </c>
      <c r="R14" s="46">
        <f t="shared" ref="R14" si="30">G14/$O14</f>
        <v>2.4316252760159478</v>
      </c>
      <c r="S14" s="46">
        <f t="shared" ref="S14" si="31">H14/$O14</f>
        <v>1.5820631907728375</v>
      </c>
      <c r="U14" s="40">
        <f t="shared" ref="U14" si="32">TDIST(Q14,($J14-1),1)</f>
        <v>2.3261907356185177E-2</v>
      </c>
      <c r="V14" s="40">
        <f t="shared" ref="V14" si="33">TDIST(R14,($J14-1),1)</f>
        <v>9.8629259990609848E-3</v>
      </c>
      <c r="W14" s="40">
        <f t="shared" ref="W14" si="34">TDIST(S14,($J14-1),1)</f>
        <v>6.0856073565032295E-2</v>
      </c>
    </row>
    <row r="15" spans="1:23" x14ac:dyDescent="0.5">
      <c r="B15" s="23" t="s">
        <v>125</v>
      </c>
      <c r="C15">
        <v>30</v>
      </c>
      <c r="D15" s="15" t="s">
        <v>83</v>
      </c>
      <c r="E15" t="s">
        <v>28</v>
      </c>
      <c r="F15" s="26">
        <f>'Study 5 - 2options'!B15</f>
        <v>0.56038247437155309</v>
      </c>
      <c r="G15" s="26">
        <f>'Study 5 - 3 options'!B11</f>
        <v>0.56751036246582598</v>
      </c>
      <c r="H15" s="26">
        <f>'Study 5 - 3 options'!B12</f>
        <v>0.69974053122335411</v>
      </c>
      <c r="J15">
        <v>22</v>
      </c>
      <c r="K15" s="20">
        <f>(1-F15)*SQRT(2/(32-1))</f>
        <v>0.11166296317264453</v>
      </c>
      <c r="L15" s="20">
        <f t="shared" ref="L15" si="35">(1-G15)*SQRT(2/($J15-1))</f>
        <v>0.13346919979082786</v>
      </c>
      <c r="M15" s="20">
        <f t="shared" ref="M15" si="36">(1-H15)*SQRT(2/($J15-1))</f>
        <v>9.2662083780149201E-2</v>
      </c>
      <c r="O15" s="49">
        <f>SQRT(2/($J15-1))</f>
        <v>0.30860669992418382</v>
      </c>
      <c r="Q15" s="46">
        <f>F15/$O15</f>
        <v>1.8158467541671119</v>
      </c>
      <c r="R15" s="46">
        <f t="shared" ref="R15" si="37">G15/$O15</f>
        <v>1.8389437514002374</v>
      </c>
      <c r="S15" s="46">
        <f t="shared" ref="S15" si="38">H15/$O15</f>
        <v>2.2674184695123634</v>
      </c>
      <c r="U15" s="40">
        <f t="shared" ref="U15" si="39">TDIST(Q15,($J15-1),1)</f>
        <v>4.1850015134222693E-2</v>
      </c>
      <c r="V15" s="40">
        <f t="shared" ref="V15" si="40">TDIST(R15,($J15-1),1)</f>
        <v>4.0053932630346123E-2</v>
      </c>
      <c r="W15" s="40">
        <f t="shared" ref="W15" si="41">TDIST(S15,($J15-1),1)</f>
        <v>1.7020777410705779E-2</v>
      </c>
    </row>
    <row r="16" spans="1:23" ht="15.7" x14ac:dyDescent="0.55000000000000004">
      <c r="E16" s="32" t="s">
        <v>82</v>
      </c>
      <c r="F16" s="33">
        <f>AVERAGE(F12:F15)</f>
        <v>0.61165276005872771</v>
      </c>
      <c r="G16" s="33">
        <f>AVERAGE(G12:G15)</f>
        <v>0.69591154672491795</v>
      </c>
      <c r="H16" s="33">
        <f>AVERAGE(H12:H15)</f>
        <v>0.68706911570763363</v>
      </c>
    </row>
    <row r="17" spans="1:24" x14ac:dyDescent="0.5">
      <c r="A17" s="10" t="s">
        <v>67</v>
      </c>
      <c r="E17" s="25" t="s">
        <v>84</v>
      </c>
      <c r="F17" s="35">
        <f>STDEV(F12:F15)/SQRT(4)</f>
        <v>8.5811903711288481E-2</v>
      </c>
      <c r="G17" s="35">
        <f>STDEV(G12:G15)/SQRT(4)</f>
        <v>7.9107191821933195E-2</v>
      </c>
      <c r="H17" s="35">
        <f>STDEV(H12:H15)/SQRT(4)</f>
        <v>0.11541999454858584</v>
      </c>
    </row>
    <row r="18" spans="1:24" x14ac:dyDescent="0.5">
      <c r="A18" s="10" t="s">
        <v>89</v>
      </c>
    </row>
    <row r="19" spans="1:24" x14ac:dyDescent="0.5">
      <c r="B19" s="41" t="s">
        <v>128</v>
      </c>
      <c r="C19">
        <v>50</v>
      </c>
      <c r="D19" s="15" t="s">
        <v>76</v>
      </c>
      <c r="E19" t="s">
        <v>81</v>
      </c>
      <c r="F19" s="36">
        <f>'Study1 - 2 options'!AX7</f>
        <v>0.47517816650469713</v>
      </c>
      <c r="G19" s="36">
        <f>'Study1 - 3 options'!BN6</f>
        <v>0.63551470007473065</v>
      </c>
      <c r="H19" s="36">
        <f>'Study1 - 3 options'!BN8</f>
        <v>0.6921296601274467</v>
      </c>
      <c r="J19">
        <v>16</v>
      </c>
      <c r="K19" s="20">
        <f>(1-F19)*SQRT(2/(32-1))</f>
        <v>0.13330487901275259</v>
      </c>
      <c r="L19" s="20">
        <f>(1-G19)*SQRT(2/($J19-1))</f>
        <v>0.13309121376540403</v>
      </c>
      <c r="M19" s="20">
        <f>(1-H19)*SQRT(2/($J19-1))</f>
        <v>0.11241835328998639</v>
      </c>
      <c r="O19" s="49">
        <f>SQRT(2/($J19-1))</f>
        <v>0.36514837167011072</v>
      </c>
      <c r="Q19" s="46">
        <f>F19/$O19</f>
        <v>1.3013290031428419</v>
      </c>
      <c r="R19" s="46">
        <f>G19/$O19</f>
        <v>1.7404286842853005</v>
      </c>
      <c r="S19" s="46">
        <f>H19/$O19</f>
        <v>1.8954751378509327</v>
      </c>
      <c r="U19" s="40">
        <f>TDIST(Q19,($J19-1),1)</f>
        <v>0.10638988032086263</v>
      </c>
      <c r="V19" s="40">
        <f>TDIST(R19,($J19-1),1)</f>
        <v>5.1125900841195747E-2</v>
      </c>
      <c r="W19" s="40">
        <f>TDIST(S19,($J19-1),1)</f>
        <v>3.8732942039051553E-2</v>
      </c>
    </row>
    <row r="20" spans="1:24" x14ac:dyDescent="0.5">
      <c r="A20" s="10"/>
      <c r="B20" s="43" t="s">
        <v>122</v>
      </c>
      <c r="C20">
        <v>30</v>
      </c>
      <c r="D20" s="15">
        <v>40</v>
      </c>
      <c r="E20" t="s">
        <v>72</v>
      </c>
      <c r="F20" s="36">
        <f>'Study 4 - 4 options hedonic'!B6</f>
        <v>0.81609871304637371</v>
      </c>
      <c r="G20" s="36">
        <f>'Study 4 - 4 options hedonic'!B8</f>
        <v>0.81219283984619062</v>
      </c>
      <c r="H20" s="36">
        <f>'Study 4 - 4 options hedonic'!B10</f>
        <v>0.77334307198831365</v>
      </c>
      <c r="J20">
        <v>40</v>
      </c>
      <c r="K20" s="20">
        <f>(1-F20)*SQRT(2/(32-1))</f>
        <v>4.6710973597218028E-2</v>
      </c>
      <c r="L20" s="20">
        <f t="shared" ref="L20" si="42">(1-G20)*SQRT(2/($J20-1))</f>
        <v>4.252994685801488E-2</v>
      </c>
      <c r="M20" s="20">
        <f t="shared" ref="M20" si="43">(1-H20)*SQRT(2/($J20-1))</f>
        <v>5.1327686843479478E-2</v>
      </c>
      <c r="O20" s="49">
        <f>SQRT(2/($J20-1))</f>
        <v>0.22645540682891915</v>
      </c>
      <c r="Q20" s="46">
        <f>F20/$O20</f>
        <v>3.603794338471741</v>
      </c>
      <c r="R20" s="46">
        <f t="shared" ref="R20" si="44">G20/$O20</f>
        <v>3.5865464694326334</v>
      </c>
      <c r="S20" s="46">
        <f t="shared" ref="S20" si="45">H20/$O20</f>
        <v>3.4149905397160736</v>
      </c>
      <c r="U20" s="40">
        <f t="shared" ref="U20" si="46">TDIST(Q20,($J20-1),1)</f>
        <v>4.3850072141309303E-4</v>
      </c>
      <c r="V20" s="40">
        <f t="shared" ref="V20" si="47">TDIST(R20,($J20-1),1)</f>
        <v>4.6081697369182412E-4</v>
      </c>
      <c r="W20" s="55">
        <f t="shared" ref="W20" si="48">TDIST(S20,($J20-1),1)</f>
        <v>7.5107493403387825E-4</v>
      </c>
    </row>
    <row r="21" spans="1:24" x14ac:dyDescent="0.5">
      <c r="B21" s="23" t="s">
        <v>126</v>
      </c>
      <c r="C21">
        <v>30</v>
      </c>
      <c r="D21" s="15" t="s">
        <v>83</v>
      </c>
      <c r="E21" t="s">
        <v>65</v>
      </c>
      <c r="F21" s="36">
        <f>'Study 5 - 2options'!B7</f>
        <v>0.77120178366180758</v>
      </c>
      <c r="G21" s="36">
        <f>'Study 5 - 3 options'!B5</f>
        <v>0.51803591291911644</v>
      </c>
      <c r="H21" s="36">
        <f>'Study 5 - 3 options'!B6</f>
        <v>0.47809095051993444</v>
      </c>
      <c r="J21">
        <v>22</v>
      </c>
      <c r="K21" s="20">
        <f>(1-F21)*SQRT(2/(32-1))</f>
        <v>5.8114805064735001E-2</v>
      </c>
      <c r="L21" s="20">
        <f t="shared" ref="L21" si="49">(1-G21)*SQRT(2/($J21-1))</f>
        <v>0.14873734639600344</v>
      </c>
      <c r="M21" s="20">
        <f t="shared" ref="M21" si="50">(1-H21)*SQRT(2/($J21-1))</f>
        <v>0.16106462942061059</v>
      </c>
      <c r="O21" s="49">
        <f>SQRT(2/($J21-1))</f>
        <v>0.30860669992418382</v>
      </c>
      <c r="Q21" s="46">
        <f>F21/$O21</f>
        <v>2.498979393030905</v>
      </c>
      <c r="R21" s="46">
        <f t="shared" ref="R21:R22" si="51">G21/$O21</f>
        <v>1.678628212045894</v>
      </c>
      <c r="S21" s="46">
        <f t="shared" ref="S21:S22" si="52">H21/$O21</f>
        <v>1.5491917402875188</v>
      </c>
      <c r="U21" s="40">
        <f t="shared" ref="U21:U22" si="53">TDIST(Q21,($J21-1),1)</f>
        <v>1.0412063221290499E-2</v>
      </c>
      <c r="V21" s="40">
        <f t="shared" ref="V21:V22" si="54">TDIST(R21,($J21-1),1)</f>
        <v>5.4022351753275154E-2</v>
      </c>
      <c r="W21" s="40">
        <f t="shared" ref="W21:W22" si="55">TDIST(S21,($J21-1),1)</f>
        <v>6.813769675298452E-2</v>
      </c>
    </row>
    <row r="22" spans="1:24" x14ac:dyDescent="0.5">
      <c r="B22" s="23" t="s">
        <v>127</v>
      </c>
      <c r="C22">
        <v>30</v>
      </c>
      <c r="D22" s="15" t="s">
        <v>83</v>
      </c>
      <c r="E22" t="s">
        <v>64</v>
      </c>
      <c r="F22" s="36">
        <f>'Study 5 - 2options'!B11</f>
        <v>0.74578365023095938</v>
      </c>
      <c r="G22" s="36">
        <f>'Study 5 - 3 options'!B8</f>
        <v>0.5810027014142698</v>
      </c>
      <c r="H22" s="36">
        <f>'Study 5 - 3 options'!B9</f>
        <v>0.48128779212289596</v>
      </c>
      <c r="J22">
        <v>22</v>
      </c>
      <c r="K22" s="20">
        <f>(1-F22)*SQRT(2/(32-1))</f>
        <v>6.4571017412386023E-2</v>
      </c>
      <c r="L22" s="20">
        <f t="shared" ref="L22" si="56">(1-G22)*SQRT(2/($J22-1))</f>
        <v>0.1293053735936901</v>
      </c>
      <c r="M22" s="20">
        <f t="shared" ref="M22" si="57">(1-H22)*SQRT(2/($J22-1))</f>
        <v>0.16007806268334029</v>
      </c>
      <c r="O22" s="49">
        <f>SQRT(2/($J22-1))</f>
        <v>0.30860669992418382</v>
      </c>
      <c r="Q22" s="46">
        <f>F22/$O22</f>
        <v>2.4166152271294754</v>
      </c>
      <c r="R22" s="46">
        <f t="shared" si="51"/>
        <v>1.8826639264701841</v>
      </c>
      <c r="S22" s="46">
        <f t="shared" si="52"/>
        <v>1.5595506910288568</v>
      </c>
      <c r="U22" s="40">
        <f t="shared" si="53"/>
        <v>1.2426337596211928E-2</v>
      </c>
      <c r="V22" s="40">
        <f t="shared" si="54"/>
        <v>3.6837432662693632E-2</v>
      </c>
      <c r="W22" s="40">
        <f t="shared" si="55"/>
        <v>6.690510719020186E-2</v>
      </c>
    </row>
    <row r="23" spans="1:24" ht="15.7" x14ac:dyDescent="0.55000000000000004">
      <c r="E23" s="32" t="s">
        <v>82</v>
      </c>
      <c r="F23" s="33">
        <f>AVERAGE(F19:F22)</f>
        <v>0.70206557836095951</v>
      </c>
      <c r="G23" s="33">
        <f>AVERAGE(G19:G22)</f>
        <v>0.63668653856357693</v>
      </c>
      <c r="H23" s="33">
        <f>AVERAGE(H19:H22)</f>
        <v>0.60621286868964774</v>
      </c>
      <c r="K23" s="20"/>
      <c r="L23" s="20"/>
      <c r="M23" s="20"/>
      <c r="O23" s="49"/>
    </row>
    <row r="24" spans="1:24" x14ac:dyDescent="0.5">
      <c r="E24" s="25" t="s">
        <v>84</v>
      </c>
      <c r="F24" s="35">
        <f>STDEV(F19:F22)/SQRT(4)</f>
        <v>7.70132770785045E-2</v>
      </c>
      <c r="G24" s="35">
        <f>STDEV(G19:G22)/SQRT(4)</f>
        <v>6.3234020169024976E-2</v>
      </c>
      <c r="H24" s="35">
        <f>STDEV(H19:H22)/SQRT(4)</f>
        <v>7.4908666930867049E-2</v>
      </c>
      <c r="K24" s="20"/>
      <c r="L24" s="20"/>
      <c r="M24" s="20"/>
      <c r="O24" s="49"/>
    </row>
    <row r="25" spans="1:24" x14ac:dyDescent="0.5">
      <c r="A25" s="10" t="s">
        <v>90</v>
      </c>
      <c r="F25" s="39"/>
      <c r="K25" s="20"/>
      <c r="L25" s="20"/>
      <c r="M25" s="20"/>
      <c r="O25" s="49"/>
    </row>
    <row r="26" spans="1:24" x14ac:dyDescent="0.5">
      <c r="B26" s="63" t="s">
        <v>134</v>
      </c>
      <c r="C26" s="3">
        <v>72</v>
      </c>
      <c r="D26" s="15" t="s">
        <v>37</v>
      </c>
      <c r="E26" t="s">
        <v>85</v>
      </c>
      <c r="F26" s="36">
        <f>'Study 6 - 2 options'!B7</f>
        <v>0.73385884802908863</v>
      </c>
      <c r="G26" s="26">
        <f>'Study 6 - 3 options'!B6</f>
        <v>0.91745567099359349</v>
      </c>
      <c r="H26" s="26">
        <f>'Study 6 - 3 options'!B8</f>
        <v>0.81775430684480155</v>
      </c>
      <c r="J26">
        <v>22</v>
      </c>
      <c r="K26" s="20">
        <f>(1-F26)*SQRT(2/(32-1))</f>
        <v>6.7599920200565489E-2</v>
      </c>
      <c r="L26" s="20">
        <f t="shared" ref="L26:L27" si="58">(1-G26)*SQRT(2/($J26-1))</f>
        <v>2.5473732972123197E-2</v>
      </c>
      <c r="M26" s="20">
        <f t="shared" ref="M26:M27" si="59">(1-H26)*SQRT(2/($J26-1))</f>
        <v>5.6242241940021212E-2</v>
      </c>
      <c r="O26" s="49">
        <f>SQRT(2/($J26-1))</f>
        <v>0.30860669992418382</v>
      </c>
      <c r="Q26" s="46">
        <f>F26/$O26</f>
        <v>2.3779744516544117</v>
      </c>
      <c r="R26" s="46">
        <f t="shared" ref="R26:R27" si="60">G26/$O26</f>
        <v>2.9728961529966367</v>
      </c>
      <c r="S26" s="46">
        <f t="shared" ref="S26:S27" si="61">H26/$O26</f>
        <v>2.6498268088337076</v>
      </c>
      <c r="U26" s="40">
        <f t="shared" ref="U26:U27" si="62">TDIST(Q26,($J26-1),1)</f>
        <v>1.3491123775435812E-2</v>
      </c>
      <c r="V26" s="40">
        <f t="shared" ref="V26:V27" si="63">TDIST(R26,($J26-1),1)</f>
        <v>3.6286075721723445E-3</v>
      </c>
      <c r="W26" s="40">
        <f t="shared" ref="W26:W27" si="64">TDIST(S26,($J26-1),1)</f>
        <v>7.4913876656391137E-3</v>
      </c>
    </row>
    <row r="27" spans="1:24" x14ac:dyDescent="0.5">
      <c r="B27" s="64" t="s">
        <v>133</v>
      </c>
      <c r="C27">
        <v>40</v>
      </c>
      <c r="D27" s="15" t="s">
        <v>87</v>
      </c>
      <c r="E27" t="s">
        <v>88</v>
      </c>
      <c r="F27" s="36">
        <f>'Study 7 - 2 options'!B6</f>
        <v>0.58777582503417314</v>
      </c>
      <c r="G27" s="26">
        <f>'Study 7 -3 options'!B6</f>
        <v>0.82842359434287682</v>
      </c>
      <c r="H27" s="26">
        <f>'Study 7 -3 options'!B8</f>
        <v>0.73994897186080699</v>
      </c>
      <c r="J27">
        <v>23</v>
      </c>
      <c r="K27" s="20">
        <f>(1-F27)*SQRT(2/(32-1))</f>
        <v>0.10470504514641753</v>
      </c>
      <c r="L27" s="20">
        <f t="shared" si="58"/>
        <v>5.1732232767499019E-2</v>
      </c>
      <c r="M27" s="20">
        <f t="shared" si="59"/>
        <v>7.8408335153077935E-2</v>
      </c>
      <c r="O27" s="49">
        <f>SQRT(2/($J27-1))</f>
        <v>0.30151134457776363</v>
      </c>
      <c r="Q27" s="46">
        <f>F27/$O27</f>
        <v>1.9494318724799367</v>
      </c>
      <c r="R27" s="46">
        <f t="shared" si="60"/>
        <v>2.7475702299129106</v>
      </c>
      <c r="S27" s="46">
        <f t="shared" si="61"/>
        <v>2.4541331036715426</v>
      </c>
      <c r="U27" s="40">
        <f t="shared" si="62"/>
        <v>3.2052606020689524E-2</v>
      </c>
      <c r="V27" s="40">
        <f t="shared" si="63"/>
        <v>5.8753735721458183E-3</v>
      </c>
      <c r="W27" s="40">
        <f t="shared" si="64"/>
        <v>1.1252587189965571E-2</v>
      </c>
    </row>
    <row r="28" spans="1:24" ht="15.7" x14ac:dyDescent="0.55000000000000004">
      <c r="E28" s="32" t="s">
        <v>82</v>
      </c>
      <c r="F28" s="33">
        <f>AVERAGE(F26:F27)</f>
        <v>0.66081733653163088</v>
      </c>
      <c r="G28" s="33">
        <f>AVERAGE(G26:G27)</f>
        <v>0.87293963266823515</v>
      </c>
      <c r="H28" s="33">
        <f>AVERAGE(H26:H27)</f>
        <v>0.77885163935280421</v>
      </c>
    </row>
    <row r="29" spans="1:24" x14ac:dyDescent="0.5">
      <c r="E29" s="25" t="s">
        <v>84</v>
      </c>
      <c r="F29" s="35">
        <f>STDEV(F26:F27)/SQRT(2)</f>
        <v>7.304151149745762E-2</v>
      </c>
      <c r="G29" s="35">
        <f>STDEV(G26:G27)/SQRT(2)</f>
        <v>4.4516038325358331E-2</v>
      </c>
      <c r="H29" s="35">
        <f>STDEV(H26:H27)/SQRT(2)</f>
        <v>3.8902667491997271E-2</v>
      </c>
    </row>
    <row r="30" spans="1:24" x14ac:dyDescent="0.5">
      <c r="X30" s="52"/>
    </row>
    <row r="32" spans="1:24" ht="18" x14ac:dyDescent="0.6">
      <c r="A32" s="27"/>
    </row>
  </sheetData>
  <conditionalFormatting sqref="U1:W2 V3:W3 U11:W1048576">
    <cfRule type="cellIs" dxfId="9" priority="16" operator="greaterThan">
      <formula>0.05001</formula>
    </cfRule>
    <cfRule type="cellIs" dxfId="8" priority="17" operator="lessThan">
      <formula>0.05</formula>
    </cfRule>
    <cfRule type="cellIs" dxfId="7" priority="18" operator="lessThan">
      <formula>0.05</formula>
    </cfRule>
    <cfRule type="cellIs" dxfId="6" priority="19" operator="lessThan">
      <formula>0.05</formula>
    </cfRule>
    <cfRule type="cellIs" dxfId="5" priority="20" operator="lessThan">
      <formula>0.05</formula>
    </cfRule>
  </conditionalFormatting>
  <conditionalFormatting sqref="U5:W8">
    <cfRule type="cellIs" dxfId="4" priority="11" operator="greaterThan">
      <formula>0.05001</formula>
    </cfRule>
    <cfRule type="cellIs" dxfId="3" priority="12" operator="lessThan">
      <formula>0.05</formula>
    </cfRule>
    <cfRule type="cellIs" dxfId="2" priority="13" operator="lessThan">
      <formula>0.05</formula>
    </cfRule>
    <cfRule type="cellIs" dxfId="1" priority="14" operator="lessThan">
      <formula>0.05</formula>
    </cfRule>
    <cfRule type="cellIs" dxfId="0" priority="15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C4BE-B2C9-4491-A69A-C05313182803}">
  <dimension ref="A1:O32"/>
  <sheetViews>
    <sheetView workbookViewId="0">
      <selection activeCell="L29" sqref="L29"/>
    </sheetView>
  </sheetViews>
  <sheetFormatPr defaultRowHeight="14.35" x14ac:dyDescent="0.5"/>
  <cols>
    <col min="2" max="2" width="17.234375" customWidth="1"/>
    <col min="4" max="4" width="11.234375" style="15" customWidth="1"/>
    <col min="5" max="5" width="26.41015625" customWidth="1"/>
    <col min="12" max="12" width="13.3515625" customWidth="1"/>
    <col min="13" max="13" width="14.52734375" customWidth="1"/>
    <col min="15" max="15" width="11.3515625" customWidth="1"/>
  </cols>
  <sheetData>
    <row r="1" spans="1:15" s="10" customFormat="1" x14ac:dyDescent="0.5">
      <c r="D1" s="34"/>
    </row>
    <row r="2" spans="1:15" s="10" customFormat="1" x14ac:dyDescent="0.5">
      <c r="D2" s="34"/>
    </row>
    <row r="3" spans="1:15" s="10" customFormat="1" x14ac:dyDescent="0.5">
      <c r="A3" s="10" t="s">
        <v>56</v>
      </c>
      <c r="D3" s="15" t="s">
        <v>35</v>
      </c>
      <c r="F3" t="s">
        <v>155</v>
      </c>
      <c r="K3" s="10" t="s">
        <v>101</v>
      </c>
    </row>
    <row r="4" spans="1:15" x14ac:dyDescent="0.5">
      <c r="B4" t="s">
        <v>26</v>
      </c>
      <c r="C4" t="s">
        <v>34</v>
      </c>
      <c r="D4" s="15" t="s">
        <v>36</v>
      </c>
      <c r="F4" t="s">
        <v>149</v>
      </c>
      <c r="G4" t="s">
        <v>151</v>
      </c>
      <c r="H4" t="s">
        <v>152</v>
      </c>
      <c r="I4" t="s">
        <v>100</v>
      </c>
      <c r="K4" s="70" t="s">
        <v>158</v>
      </c>
      <c r="O4" s="68"/>
    </row>
    <row r="5" spans="1:15" x14ac:dyDescent="0.5">
      <c r="B5" s="41" t="s">
        <v>106</v>
      </c>
      <c r="C5">
        <v>50</v>
      </c>
      <c r="D5" s="15" t="s">
        <v>76</v>
      </c>
      <c r="E5" t="s">
        <v>27</v>
      </c>
      <c r="F5" s="56">
        <f>'Study1 - 2 options'!A11</f>
        <v>0.82</v>
      </c>
      <c r="G5" s="56">
        <f>'Study1 - 3 options'!B14</f>
        <v>0.79874999999999996</v>
      </c>
      <c r="H5" s="56">
        <f>'Study1 - 3 options'!B15</f>
        <v>0.8175</v>
      </c>
      <c r="I5" s="56">
        <f>'Study1 - 3 options'!B16</f>
        <v>0.80812499999999998</v>
      </c>
      <c r="K5" s="56">
        <f>I5-F5</f>
        <v>-1.1874999999999969E-2</v>
      </c>
    </row>
    <row r="6" spans="1:15" x14ac:dyDescent="0.5">
      <c r="B6" s="42" t="s">
        <v>108</v>
      </c>
      <c r="C6">
        <v>96</v>
      </c>
      <c r="D6" s="15" t="s">
        <v>37</v>
      </c>
      <c r="E6" t="s">
        <v>27</v>
      </c>
      <c r="F6" s="56">
        <f>'Study 2- 2 opt Categ'!A11</f>
        <v>0.65781250000000002</v>
      </c>
      <c r="G6" s="56">
        <f>'Study 2 - 3 opt Categ'!B16</f>
        <v>0.70394736842105265</v>
      </c>
      <c r="H6" s="56">
        <f>'Study 2 - 3 opt Categ'!B17</f>
        <v>0.71217105263157887</v>
      </c>
      <c r="I6" s="56">
        <f>'Study 2 - 3 opt Categ'!B18</f>
        <v>0.70805921052631582</v>
      </c>
      <c r="K6" s="56">
        <f t="shared" ref="K6:K8" si="0">I6-F6</f>
        <v>5.0246710526315796E-2</v>
      </c>
    </row>
    <row r="7" spans="1:15" x14ac:dyDescent="0.5">
      <c r="B7" s="4" t="s">
        <v>110</v>
      </c>
      <c r="C7">
        <v>132</v>
      </c>
      <c r="D7" s="15" t="s">
        <v>38</v>
      </c>
      <c r="E7" t="s">
        <v>27</v>
      </c>
      <c r="F7" s="56">
        <f>'Study 3 - 2 options'!B10</f>
        <v>0.80894886363636365</v>
      </c>
      <c r="G7" s="56">
        <f>'Study 3 - 3 options'!B14</f>
        <v>0.83143939393939392</v>
      </c>
      <c r="H7" s="56">
        <f>'Study 3 - 3 options'!B15</f>
        <v>0.82846320346320346</v>
      </c>
      <c r="I7" s="56">
        <f>'Study 3 - 3 options'!B16</f>
        <v>0.82995129870129869</v>
      </c>
      <c r="K7" s="56">
        <f t="shared" si="0"/>
        <v>2.1002435064935043E-2</v>
      </c>
    </row>
    <row r="8" spans="1:15" x14ac:dyDescent="0.5">
      <c r="B8" s="43" t="s">
        <v>121</v>
      </c>
      <c r="C8">
        <v>30</v>
      </c>
      <c r="D8" s="15">
        <v>40</v>
      </c>
      <c r="E8" t="s">
        <v>61</v>
      </c>
      <c r="F8" s="56">
        <f>'Study 4 - 4 options Cat'!B16</f>
        <v>0.79083333333333339</v>
      </c>
      <c r="G8" s="56">
        <f>'Study 4 - 4 options Cat'!B17</f>
        <v>0.75583333333333336</v>
      </c>
      <c r="H8" s="56">
        <f>'Study 4 - 4 options Cat'!B18</f>
        <v>0.85750000000000004</v>
      </c>
      <c r="I8" s="56">
        <f>'Study 4 - 4 options Cat'!B19</f>
        <v>0.80666666666666664</v>
      </c>
      <c r="K8" s="56">
        <f t="shared" si="0"/>
        <v>1.5833333333333255E-2</v>
      </c>
    </row>
    <row r="9" spans="1:15" x14ac:dyDescent="0.5">
      <c r="C9" s="21"/>
      <c r="D9" s="22"/>
    </row>
    <row r="10" spans="1:15" x14ac:dyDescent="0.5">
      <c r="C10" s="21"/>
      <c r="D10" s="22"/>
      <c r="E10" s="25"/>
    </row>
    <row r="11" spans="1:15" x14ac:dyDescent="0.5">
      <c r="A11" s="10" t="s">
        <v>57</v>
      </c>
    </row>
    <row r="12" spans="1:15" x14ac:dyDescent="0.5">
      <c r="A12" t="s">
        <v>62</v>
      </c>
      <c r="B12" s="41" t="s">
        <v>107</v>
      </c>
      <c r="C12">
        <v>50</v>
      </c>
      <c r="D12" s="15" t="s">
        <v>76</v>
      </c>
      <c r="E12" t="s">
        <v>28</v>
      </c>
      <c r="F12" s="56">
        <f>'Study1 - 2 options'!Y11</f>
        <v>0.81874999999999998</v>
      </c>
      <c r="G12" s="56">
        <f>'Study1 - 3 options'!AH14</f>
        <v>0.89624999999999999</v>
      </c>
      <c r="H12" s="56">
        <f>'Study1 - 3 options'!AH15</f>
        <v>0.89249999999999996</v>
      </c>
      <c r="I12" s="56">
        <f>'Study1 - 3 options'!AH16</f>
        <v>0.89437500000000003</v>
      </c>
      <c r="K12" s="56">
        <f>I12-F12</f>
        <v>7.5625000000000053E-2</v>
      </c>
    </row>
    <row r="13" spans="1:15" x14ac:dyDescent="0.5">
      <c r="B13" s="42" t="s">
        <v>109</v>
      </c>
      <c r="C13">
        <v>52</v>
      </c>
      <c r="D13" s="15" t="s">
        <v>37</v>
      </c>
      <c r="E13" t="s">
        <v>28</v>
      </c>
      <c r="F13" s="56">
        <f>'Study 2-  2 opt GenKnow'!A12</f>
        <v>0.69615384615384623</v>
      </c>
      <c r="G13" s="56">
        <f>'Study 2 - 3 opt GenKnow'!B15</f>
        <v>0.73846153846153839</v>
      </c>
      <c r="H13" s="56">
        <f>'Study 2 - 3 opt GenKnow'!B16</f>
        <v>0.71153846153846156</v>
      </c>
      <c r="I13" s="56">
        <f>'Study 2 - 3 opt GenKnow'!B17</f>
        <v>0.72500000000000009</v>
      </c>
      <c r="K13" s="56">
        <f t="shared" ref="K13:K15" si="1">I13-F13</f>
        <v>2.8846153846153855E-2</v>
      </c>
    </row>
    <row r="14" spans="1:15" x14ac:dyDescent="0.5">
      <c r="B14" s="43" t="s">
        <v>120</v>
      </c>
      <c r="C14">
        <v>30</v>
      </c>
      <c r="D14" s="15">
        <v>40</v>
      </c>
      <c r="E14" t="s">
        <v>28</v>
      </c>
      <c r="F14" s="56">
        <f>'Study 4 - 4 options GK'!B16</f>
        <v>0.76833333333333331</v>
      </c>
      <c r="G14" s="56">
        <f>'Study 4 - 4 options GK'!B17</f>
        <v>0.8175</v>
      </c>
      <c r="H14" s="56">
        <f>'Study 4 - 4 options GK'!B18</f>
        <v>0.86166666666666669</v>
      </c>
      <c r="I14" s="56">
        <f>'Study 4 - 4 options GK'!B19</f>
        <v>0.83958333333333335</v>
      </c>
      <c r="J14" s="56"/>
      <c r="K14" s="56">
        <f t="shared" si="1"/>
        <v>7.1250000000000036E-2</v>
      </c>
    </row>
    <row r="15" spans="1:15" x14ac:dyDescent="0.5">
      <c r="B15" s="23" t="s">
        <v>125</v>
      </c>
      <c r="C15">
        <v>30</v>
      </c>
      <c r="D15" s="15" t="s">
        <v>83</v>
      </c>
      <c r="E15" t="s">
        <v>28</v>
      </c>
      <c r="F15" s="56">
        <f>'Study 5 - 2options'!B21</f>
        <v>0.81212121212121213</v>
      </c>
      <c r="G15" s="56">
        <f>'Study 5 - 3 options'!B27</f>
        <v>0.94545454545454544</v>
      </c>
      <c r="H15" s="56">
        <f>'Study 5 - 3 options'!B28</f>
        <v>0.89848484848484844</v>
      </c>
      <c r="I15" s="56">
        <f>'Study 5 - 3 options'!B29</f>
        <v>0.92196969696969699</v>
      </c>
      <c r="J15" s="56"/>
      <c r="K15" s="56">
        <f t="shared" si="1"/>
        <v>0.10984848484848486</v>
      </c>
    </row>
    <row r="16" spans="1:15" x14ac:dyDescent="0.5">
      <c r="G16" s="56"/>
      <c r="H16" s="56"/>
      <c r="I16" s="56"/>
      <c r="J16" s="56"/>
    </row>
    <row r="17" spans="1:11" x14ac:dyDescent="0.5">
      <c r="A17" s="10" t="s">
        <v>67</v>
      </c>
      <c r="E17" s="25"/>
      <c r="G17" s="56"/>
      <c r="H17" s="56"/>
      <c r="I17" s="56"/>
      <c r="J17" s="56"/>
    </row>
    <row r="18" spans="1:11" x14ac:dyDescent="0.5">
      <c r="A18" s="10" t="s">
        <v>89</v>
      </c>
      <c r="G18" s="56"/>
      <c r="H18" s="56"/>
      <c r="I18" s="56"/>
      <c r="J18" s="56"/>
    </row>
    <row r="19" spans="1:11" x14ac:dyDescent="0.5">
      <c r="B19" s="41" t="s">
        <v>128</v>
      </c>
      <c r="C19">
        <v>50</v>
      </c>
      <c r="D19" s="15" t="s">
        <v>76</v>
      </c>
      <c r="E19" t="s">
        <v>81</v>
      </c>
      <c r="F19" s="56">
        <f>'Study1 - 2 options'!AW11</f>
        <v>0.88</v>
      </c>
      <c r="G19" s="56">
        <f>'Study1 - 3 options'!BN14</f>
        <v>0.86875000000000002</v>
      </c>
      <c r="H19" s="56">
        <f>'Study1 - 3 options'!BN15</f>
        <v>0.84375</v>
      </c>
      <c r="I19" s="56">
        <f>'Study1 - 3 options'!BN16</f>
        <v>0.85624999999999996</v>
      </c>
      <c r="J19" s="56"/>
      <c r="K19" s="56">
        <f>I19-F19</f>
        <v>-2.3750000000000049E-2</v>
      </c>
    </row>
    <row r="20" spans="1:11" x14ac:dyDescent="0.5">
      <c r="A20" s="10"/>
      <c r="B20" s="43" t="s">
        <v>122</v>
      </c>
      <c r="C20">
        <v>30</v>
      </c>
      <c r="D20" s="15">
        <v>40</v>
      </c>
      <c r="E20" t="s">
        <v>72</v>
      </c>
      <c r="F20" s="56">
        <f>'Study 4 - 4 options hedonic'!B16</f>
        <v>0.78583333333333327</v>
      </c>
      <c r="G20" s="56">
        <f>'Study 4 - 4 options hedonic'!B17</f>
        <v>0.77583333333333326</v>
      </c>
      <c r="H20" s="56">
        <f>'Study 4 - 4 options hedonic'!B18</f>
        <v>0.81416666666666671</v>
      </c>
      <c r="I20" s="56">
        <f>'Study 4 - 4 options hedonic'!B19</f>
        <v>0.79500000000000004</v>
      </c>
      <c r="J20" s="56"/>
      <c r="K20" s="56">
        <f t="shared" ref="K20:K22" si="2">I20-F20</f>
        <v>9.1666666666667673E-3</v>
      </c>
    </row>
    <row r="21" spans="1:11" x14ac:dyDescent="0.5">
      <c r="B21" s="23" t="s">
        <v>126</v>
      </c>
      <c r="C21">
        <v>30</v>
      </c>
      <c r="D21" s="15" t="s">
        <v>83</v>
      </c>
      <c r="E21" t="s">
        <v>65</v>
      </c>
      <c r="F21" s="56">
        <f>'Study 5 - 2options'!B19</f>
        <v>0.91060606060606053</v>
      </c>
      <c r="G21" s="56">
        <f>'Study 5 - 3 options'!B17</f>
        <v>0.89090909090909087</v>
      </c>
      <c r="H21" s="56">
        <f>'Study 5 - 3 options'!B18</f>
        <v>0.8833333333333333</v>
      </c>
      <c r="I21" s="56">
        <f>'Study 5 - 3 options'!B19</f>
        <v>0.88712121212121209</v>
      </c>
      <c r="J21" s="56"/>
      <c r="K21" s="56">
        <f t="shared" si="2"/>
        <v>-2.3484848484848442E-2</v>
      </c>
    </row>
    <row r="22" spans="1:11" x14ac:dyDescent="0.5">
      <c r="B22" s="23" t="s">
        <v>127</v>
      </c>
      <c r="C22">
        <v>30</v>
      </c>
      <c r="D22" s="15" t="s">
        <v>83</v>
      </c>
      <c r="E22" t="s">
        <v>64</v>
      </c>
      <c r="F22" s="56">
        <f>'Study 5 - 2options'!B20</f>
        <v>0.91212121212121211</v>
      </c>
      <c r="G22" s="56">
        <f>'Study 5 - 3 options'!B22</f>
        <v>0.86969696969696964</v>
      </c>
      <c r="H22" s="56">
        <f>'Study 5 - 3 options'!B23</f>
        <v>0.88787878787878793</v>
      </c>
      <c r="I22" s="56">
        <f>'Study 5 - 3 options'!B24</f>
        <v>0.87878787878787878</v>
      </c>
      <c r="J22" s="56"/>
      <c r="K22" s="56">
        <f t="shared" si="2"/>
        <v>-3.3333333333333326E-2</v>
      </c>
    </row>
    <row r="23" spans="1:11" x14ac:dyDescent="0.5">
      <c r="G23" s="56"/>
      <c r="H23" s="56"/>
      <c r="I23" s="56"/>
      <c r="J23" s="56"/>
    </row>
    <row r="24" spans="1:11" x14ac:dyDescent="0.5">
      <c r="E24" s="25"/>
    </row>
    <row r="25" spans="1:11" x14ac:dyDescent="0.5">
      <c r="A25" s="10" t="s">
        <v>90</v>
      </c>
    </row>
    <row r="26" spans="1:11" x14ac:dyDescent="0.5">
      <c r="B26" s="63" t="s">
        <v>134</v>
      </c>
      <c r="C26" s="3">
        <v>72</v>
      </c>
      <c r="D26" s="15" t="s">
        <v>37</v>
      </c>
      <c r="E26" t="s">
        <v>85</v>
      </c>
      <c r="F26" s="56">
        <f>'Study 6 - 2 options'!A12</f>
        <v>0.63958333333333328</v>
      </c>
      <c r="G26" s="56">
        <f>'Study 6 - 3 options'!B14</f>
        <v>0.85416666666666663</v>
      </c>
      <c r="H26" s="56">
        <f>'Study 6 - 3 options'!B15</f>
        <v>0.85486111111111107</v>
      </c>
      <c r="I26" s="56">
        <f>'Study 6 - 3 options'!B16</f>
        <v>0.85451388888888891</v>
      </c>
      <c r="K26" s="56">
        <f>I26-F26</f>
        <v>0.21493055555555562</v>
      </c>
    </row>
    <row r="27" spans="1:11" x14ac:dyDescent="0.5">
      <c r="B27" s="64" t="s">
        <v>133</v>
      </c>
      <c r="C27">
        <v>40</v>
      </c>
      <c r="D27" s="15" t="s">
        <v>87</v>
      </c>
      <c r="E27" t="s">
        <v>88</v>
      </c>
      <c r="F27" s="56">
        <f>'Study 7 - 2 options'!A12</f>
        <v>0.71785714285714286</v>
      </c>
      <c r="G27" s="56">
        <f>'Study 7 -3 options'!B15</f>
        <v>0.86532258064516121</v>
      </c>
      <c r="H27" s="56">
        <f>'Study 7 -3 options'!B16</f>
        <v>0.8935483870967742</v>
      </c>
      <c r="I27" s="56">
        <f>'Study 7 -3 options'!B17</f>
        <v>0.87943548387096782</v>
      </c>
      <c r="K27" s="56">
        <f t="shared" ref="K27:K29" si="3">I27-F27</f>
        <v>0.16157834101382496</v>
      </c>
    </row>
    <row r="28" spans="1:11" x14ac:dyDescent="0.5">
      <c r="K28" s="56"/>
    </row>
    <row r="29" spans="1:11" x14ac:dyDescent="0.5">
      <c r="E29" s="25"/>
      <c r="K29" s="56"/>
    </row>
    <row r="32" spans="1:11" ht="18" x14ac:dyDescent="0.6">
      <c r="A3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B8C76-8E8E-47FC-9C00-41A7EBFD34B5}">
  <dimension ref="A1:BS63"/>
  <sheetViews>
    <sheetView zoomScaleNormal="100" workbookViewId="0">
      <selection activeCell="BA1" sqref="BA1:BD1"/>
    </sheetView>
  </sheetViews>
  <sheetFormatPr defaultRowHeight="14.35" x14ac:dyDescent="0.5"/>
  <cols>
    <col min="3" max="3" width="10.703125" customWidth="1"/>
    <col min="4" max="4" width="6.234375" customWidth="1"/>
    <col min="5" max="19" width="4.1171875" customWidth="1"/>
    <col min="20" max="20" width="3.87890625" customWidth="1"/>
    <col min="21" max="21" width="6.234375" customWidth="1"/>
    <col min="22" max="23" width="6.234375" style="16" customWidth="1"/>
    <col min="24" max="24" width="7.703125" customWidth="1"/>
    <col min="26" max="26" width="12.234375" customWidth="1"/>
    <col min="27" max="27" width="4.41015625" customWidth="1"/>
    <col min="28" max="28" width="6.234375" customWidth="1"/>
    <col min="29" max="43" width="4.1171875" customWidth="1"/>
    <col min="44" max="44" width="3.87890625" customWidth="1"/>
    <col min="45" max="45" width="6.234375" customWidth="1"/>
    <col min="46" max="47" width="6.234375" style="16" customWidth="1"/>
    <col min="51" max="51" width="4.41015625" customWidth="1"/>
    <col min="52" max="52" width="6.234375" customWidth="1"/>
    <col min="53" max="67" width="4.1171875" customWidth="1"/>
    <col min="68" max="68" width="3.87890625" customWidth="1"/>
    <col min="69" max="69" width="6.234375" customWidth="1"/>
    <col min="70" max="71" width="6.234375" style="16" customWidth="1"/>
  </cols>
  <sheetData>
    <row r="1" spans="1:71" ht="15.7" x14ac:dyDescent="0.55000000000000004">
      <c r="A1" s="7" t="s">
        <v>112</v>
      </c>
      <c r="B1" s="7"/>
      <c r="C1" s="7"/>
      <c r="E1" s="62" t="s">
        <v>43</v>
      </c>
      <c r="F1" s="62"/>
      <c r="G1" s="62" t="s">
        <v>73</v>
      </c>
      <c r="H1" s="62"/>
      <c r="Y1" s="59"/>
      <c r="Z1" s="59"/>
      <c r="AA1" s="59"/>
      <c r="AC1" t="s">
        <v>43</v>
      </c>
      <c r="AE1" t="s">
        <v>73</v>
      </c>
      <c r="AW1" s="7"/>
      <c r="AX1" s="7"/>
      <c r="AY1" s="7"/>
      <c r="BA1" s="37" t="s">
        <v>43</v>
      </c>
      <c r="BB1" s="37"/>
      <c r="BC1" s="37" t="s">
        <v>73</v>
      </c>
      <c r="BD1" s="37"/>
    </row>
    <row r="2" spans="1:71" ht="15.7" x14ac:dyDescent="0.55000000000000004">
      <c r="A2" s="59"/>
      <c r="D2" t="s">
        <v>0</v>
      </c>
      <c r="AB2" t="s">
        <v>0</v>
      </c>
      <c r="AZ2" t="s">
        <v>0</v>
      </c>
    </row>
    <row r="3" spans="1:71" x14ac:dyDescent="0.5">
      <c r="B3" s="58" t="s">
        <v>27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U3" t="s">
        <v>9</v>
      </c>
      <c r="Y3" s="58" t="s">
        <v>28</v>
      </c>
      <c r="Z3" s="58"/>
      <c r="AB3">
        <v>1</v>
      </c>
      <c r="AC3">
        <v>2</v>
      </c>
      <c r="AD3">
        <v>3</v>
      </c>
      <c r="AE3">
        <v>4</v>
      </c>
      <c r="AF3">
        <v>5</v>
      </c>
      <c r="AG3">
        <v>6</v>
      </c>
      <c r="AH3">
        <v>7</v>
      </c>
      <c r="AI3">
        <v>8</v>
      </c>
      <c r="AJ3">
        <v>9</v>
      </c>
      <c r="AK3">
        <v>10</v>
      </c>
      <c r="AL3">
        <v>11</v>
      </c>
      <c r="AM3">
        <v>12</v>
      </c>
      <c r="AN3">
        <v>13</v>
      </c>
      <c r="AO3">
        <v>14</v>
      </c>
      <c r="AP3">
        <v>15</v>
      </c>
      <c r="AQ3">
        <v>16</v>
      </c>
      <c r="AS3" t="s">
        <v>9</v>
      </c>
      <c r="AW3" s="58" t="s">
        <v>81</v>
      </c>
      <c r="AX3" s="58"/>
      <c r="AZ3">
        <v>1</v>
      </c>
      <c r="BA3">
        <v>2</v>
      </c>
      <c r="BB3">
        <v>3</v>
      </c>
      <c r="BC3">
        <v>4</v>
      </c>
      <c r="BD3">
        <v>5</v>
      </c>
      <c r="BE3">
        <v>6</v>
      </c>
      <c r="BF3">
        <v>7</v>
      </c>
      <c r="BG3">
        <v>8</v>
      </c>
      <c r="BH3">
        <v>9</v>
      </c>
      <c r="BI3">
        <v>10</v>
      </c>
      <c r="BJ3">
        <v>11</v>
      </c>
      <c r="BK3">
        <v>12</v>
      </c>
      <c r="BL3">
        <v>13</v>
      </c>
      <c r="BM3">
        <v>14</v>
      </c>
      <c r="BN3">
        <v>15</v>
      </c>
      <c r="BO3">
        <v>16</v>
      </c>
      <c r="BQ3" t="s">
        <v>9</v>
      </c>
    </row>
    <row r="4" spans="1:71" x14ac:dyDescent="0.5">
      <c r="V4" s="16" t="s">
        <v>1</v>
      </c>
      <c r="W4" s="16" t="s">
        <v>2</v>
      </c>
      <c r="X4" s="5"/>
      <c r="AA4" s="1"/>
      <c r="AT4" s="16" t="s">
        <v>1</v>
      </c>
      <c r="AU4" s="16" t="s">
        <v>2</v>
      </c>
      <c r="AY4" s="1"/>
      <c r="BR4" s="16" t="s">
        <v>1</v>
      </c>
      <c r="BS4" s="16" t="s">
        <v>2</v>
      </c>
    </row>
    <row r="5" spans="1:71" x14ac:dyDescent="0.5">
      <c r="A5" s="4" t="s">
        <v>8</v>
      </c>
      <c r="B5" s="4"/>
      <c r="C5" s="1">
        <v>1</v>
      </c>
      <c r="D5" s="2">
        <v>22</v>
      </c>
      <c r="E5" s="2">
        <v>22</v>
      </c>
      <c r="F5" s="2">
        <v>21</v>
      </c>
      <c r="G5" s="2">
        <v>22</v>
      </c>
      <c r="H5" s="2">
        <v>12</v>
      </c>
      <c r="I5" s="2">
        <v>22</v>
      </c>
      <c r="J5" s="2">
        <v>11</v>
      </c>
      <c r="K5" s="2">
        <v>22</v>
      </c>
      <c r="L5" s="2">
        <v>22</v>
      </c>
      <c r="M5" s="2">
        <v>22</v>
      </c>
      <c r="N5" s="2">
        <v>22</v>
      </c>
      <c r="O5" s="2">
        <v>22</v>
      </c>
      <c r="P5" s="2">
        <v>22</v>
      </c>
      <c r="Q5" s="2">
        <v>22</v>
      </c>
      <c r="R5" s="2">
        <v>21</v>
      </c>
      <c r="S5" s="2">
        <v>21</v>
      </c>
      <c r="U5" s="2">
        <f>COUNTIF(D5:S5,11)+COUNTIF(D5:S5,22)</f>
        <v>12</v>
      </c>
      <c r="V5" s="16">
        <f>U5/COUNT(D5:S5)</f>
        <v>0.75</v>
      </c>
      <c r="W5" s="16">
        <f>V5*(1-V5)</f>
        <v>0.1875</v>
      </c>
      <c r="X5" s="2"/>
      <c r="Y5" s="4" t="s">
        <v>8</v>
      </c>
      <c r="Z5" s="4"/>
      <c r="AA5" s="1">
        <v>1</v>
      </c>
      <c r="AB5" s="2">
        <v>12</v>
      </c>
      <c r="AC5" s="2">
        <v>22</v>
      </c>
      <c r="AD5" s="2">
        <v>21</v>
      </c>
      <c r="AE5" s="2">
        <v>22</v>
      </c>
      <c r="AF5" s="2">
        <v>11</v>
      </c>
      <c r="AG5" s="2">
        <v>22</v>
      </c>
      <c r="AH5" s="2">
        <v>22</v>
      </c>
      <c r="AI5" s="2">
        <v>22</v>
      </c>
      <c r="AJ5" s="2">
        <v>22</v>
      </c>
      <c r="AK5" s="2">
        <v>22</v>
      </c>
      <c r="AL5" s="2">
        <v>22</v>
      </c>
      <c r="AM5" s="2">
        <v>22</v>
      </c>
      <c r="AN5" s="2">
        <v>22</v>
      </c>
      <c r="AO5" s="2">
        <v>21</v>
      </c>
      <c r="AP5" s="2">
        <v>21</v>
      </c>
      <c r="AQ5" s="2">
        <v>12</v>
      </c>
      <c r="AS5" s="2">
        <f>COUNTIF(AB5:AQ5,11)+COUNTIF(AB5:AQ5,22)</f>
        <v>11</v>
      </c>
      <c r="AT5" s="16">
        <f>AS5/COUNT(AB5:AQ5)</f>
        <v>0.6875</v>
      </c>
      <c r="AU5" s="16">
        <f>AT5*(1-AT5)</f>
        <v>0.21484375</v>
      </c>
      <c r="AW5" s="4" t="s">
        <v>8</v>
      </c>
      <c r="AX5" s="4"/>
      <c r="AY5" s="1">
        <v>1</v>
      </c>
      <c r="AZ5" s="2">
        <v>11</v>
      </c>
      <c r="BA5" s="2">
        <v>22</v>
      </c>
      <c r="BB5" s="2">
        <v>11</v>
      </c>
      <c r="BC5" s="2">
        <v>22</v>
      </c>
      <c r="BD5" s="2">
        <v>11</v>
      </c>
      <c r="BE5" s="2">
        <v>11</v>
      </c>
      <c r="BF5" s="2">
        <v>22</v>
      </c>
      <c r="BG5" s="2">
        <v>11</v>
      </c>
      <c r="BH5" s="2">
        <v>22</v>
      </c>
      <c r="BI5" s="2">
        <v>22</v>
      </c>
      <c r="BJ5" s="2">
        <v>11</v>
      </c>
      <c r="BK5" s="2">
        <v>11</v>
      </c>
      <c r="BL5" s="2">
        <v>11</v>
      </c>
      <c r="BM5" s="2">
        <v>22</v>
      </c>
      <c r="BN5" s="2">
        <v>11</v>
      </c>
      <c r="BO5" s="2">
        <v>11</v>
      </c>
      <c r="BQ5" s="2">
        <f>COUNTIF(AZ5:BO5,11)+COUNTIF(AZ5:BO5,22)</f>
        <v>16</v>
      </c>
      <c r="BR5" s="16">
        <f>BQ5/COUNT(AZ5:BO5)</f>
        <v>1</v>
      </c>
      <c r="BS5" s="16">
        <f>BR5*(1-BR5)</f>
        <v>0</v>
      </c>
    </row>
    <row r="6" spans="1:71" x14ac:dyDescent="0.5">
      <c r="A6" s="4"/>
      <c r="B6" s="4"/>
      <c r="C6" s="1">
        <v>2</v>
      </c>
      <c r="D6" s="2">
        <v>22</v>
      </c>
      <c r="E6" s="2">
        <v>21</v>
      </c>
      <c r="F6" s="2">
        <v>11</v>
      </c>
      <c r="G6" s="2">
        <v>22</v>
      </c>
      <c r="H6" s="2">
        <v>12</v>
      </c>
      <c r="I6" s="2">
        <v>22</v>
      </c>
      <c r="J6" s="2">
        <v>11</v>
      </c>
      <c r="K6" s="2">
        <v>22</v>
      </c>
      <c r="L6" s="2">
        <v>22</v>
      </c>
      <c r="M6" s="2">
        <v>22</v>
      </c>
      <c r="N6" s="2">
        <v>12</v>
      </c>
      <c r="O6" s="2">
        <v>22</v>
      </c>
      <c r="P6" s="2">
        <v>22</v>
      </c>
      <c r="Q6" s="2">
        <v>11</v>
      </c>
      <c r="R6" s="2">
        <v>11</v>
      </c>
      <c r="S6" s="2">
        <v>11</v>
      </c>
      <c r="U6" s="2">
        <f t="shared" ref="U6:U54" si="0">COUNTIF(D6:S6,11)+COUNTIF(D6:S6,22)</f>
        <v>13</v>
      </c>
      <c r="V6" s="16">
        <f t="shared" ref="V6:V54" si="1">U6/COUNT(D6:S6)</f>
        <v>0.8125</v>
      </c>
      <c r="W6" s="16">
        <f t="shared" ref="W6:W20" si="2">V6*(1-V6)</f>
        <v>0.15234375</v>
      </c>
      <c r="X6" s="2"/>
      <c r="Y6" s="4"/>
      <c r="Z6" s="4"/>
      <c r="AA6" s="1">
        <v>2</v>
      </c>
      <c r="AB6" s="2">
        <v>11</v>
      </c>
      <c r="AC6" s="2">
        <v>22</v>
      </c>
      <c r="AD6" s="2">
        <v>11</v>
      </c>
      <c r="AE6" s="2">
        <v>21</v>
      </c>
      <c r="AF6" s="2">
        <v>21</v>
      </c>
      <c r="AG6" s="2">
        <v>22</v>
      </c>
      <c r="AH6" s="2">
        <v>12</v>
      </c>
      <c r="AI6" s="2">
        <v>22</v>
      </c>
      <c r="AJ6" s="2">
        <v>22</v>
      </c>
      <c r="AK6" s="2">
        <v>11</v>
      </c>
      <c r="AL6" s="2">
        <v>11</v>
      </c>
      <c r="AM6" s="2">
        <v>11</v>
      </c>
      <c r="AN6" s="2">
        <v>22</v>
      </c>
      <c r="AO6" s="2">
        <v>22</v>
      </c>
      <c r="AP6" s="2">
        <v>21</v>
      </c>
      <c r="AQ6" s="2">
        <v>22</v>
      </c>
      <c r="AS6" s="2">
        <f t="shared" ref="AS6:AS54" si="3">COUNTIF(AB6:AQ6,11)+COUNTIF(AB6:AQ6,22)</f>
        <v>12</v>
      </c>
      <c r="AT6" s="16">
        <f t="shared" ref="AT6:AT54" si="4">AS6/COUNT(AB6:AQ6)</f>
        <v>0.75</v>
      </c>
      <c r="AU6" s="16">
        <f t="shared" ref="AU6:AU20" si="5">AT6*(1-AT6)</f>
        <v>0.1875</v>
      </c>
      <c r="AW6" s="4"/>
      <c r="AX6" s="4"/>
      <c r="AY6" s="1">
        <v>2</v>
      </c>
      <c r="AZ6" s="2">
        <v>22</v>
      </c>
      <c r="BA6" s="2">
        <v>11</v>
      </c>
      <c r="BB6" s="2">
        <v>11</v>
      </c>
      <c r="BC6" s="2">
        <v>22</v>
      </c>
      <c r="BD6" s="2">
        <v>22</v>
      </c>
      <c r="BE6" s="2">
        <v>22</v>
      </c>
      <c r="BF6" s="2">
        <v>22</v>
      </c>
      <c r="BG6" s="2">
        <v>11</v>
      </c>
      <c r="BH6" s="2">
        <v>22</v>
      </c>
      <c r="BI6" s="2">
        <v>22</v>
      </c>
      <c r="BJ6" s="2">
        <v>22</v>
      </c>
      <c r="BK6" s="2">
        <v>22</v>
      </c>
      <c r="BL6" s="2">
        <v>22</v>
      </c>
      <c r="BM6" s="2">
        <v>22</v>
      </c>
      <c r="BN6" s="2">
        <v>22</v>
      </c>
      <c r="BO6" s="2">
        <v>12</v>
      </c>
      <c r="BQ6" s="2">
        <f t="shared" ref="BQ6:BQ54" si="6">COUNTIF(AZ6:BO6,11)+COUNTIF(AZ6:BO6,22)</f>
        <v>15</v>
      </c>
      <c r="BR6" s="16">
        <f t="shared" ref="BR6:BR54" si="7">BQ6/COUNT(AZ6:BO6)</f>
        <v>0.9375</v>
      </c>
      <c r="BS6" s="16">
        <f t="shared" ref="BS6:BS20" si="8">BR6*(1-BR6)</f>
        <v>5.859375E-2</v>
      </c>
    </row>
    <row r="7" spans="1:71" x14ac:dyDescent="0.5">
      <c r="A7" s="4" t="s">
        <v>21</v>
      </c>
      <c r="B7" s="6">
        <f>W63</f>
        <v>0.56625983726824058</v>
      </c>
      <c r="C7" s="1">
        <v>3</v>
      </c>
      <c r="D7" s="2">
        <v>12</v>
      </c>
      <c r="E7" s="2">
        <v>22</v>
      </c>
      <c r="F7" s="2">
        <v>21</v>
      </c>
      <c r="G7" s="2">
        <v>22</v>
      </c>
      <c r="H7" s="2">
        <v>22</v>
      </c>
      <c r="I7" s="2">
        <v>22</v>
      </c>
      <c r="J7" s="2">
        <v>22</v>
      </c>
      <c r="K7" s="2">
        <v>22</v>
      </c>
      <c r="L7" s="2">
        <v>22</v>
      </c>
      <c r="M7" s="2">
        <v>21</v>
      </c>
      <c r="N7" s="2">
        <v>22</v>
      </c>
      <c r="O7" s="2">
        <v>22</v>
      </c>
      <c r="P7" s="2">
        <v>22</v>
      </c>
      <c r="Q7" s="2">
        <v>22</v>
      </c>
      <c r="R7" s="2"/>
      <c r="S7" s="2">
        <v>22</v>
      </c>
      <c r="U7" s="2">
        <f t="shared" si="0"/>
        <v>12</v>
      </c>
      <c r="V7" s="16">
        <f t="shared" si="1"/>
        <v>0.8</v>
      </c>
      <c r="W7" s="16">
        <f t="shared" si="2"/>
        <v>0.15999999999999998</v>
      </c>
      <c r="X7" s="2"/>
      <c r="Y7" s="4" t="s">
        <v>21</v>
      </c>
      <c r="Z7" s="6">
        <f>AU63</f>
        <v>0.56044419377624943</v>
      </c>
      <c r="AA7" s="1">
        <v>3</v>
      </c>
      <c r="AB7" s="2">
        <v>11</v>
      </c>
      <c r="AC7" s="2">
        <v>22</v>
      </c>
      <c r="AD7" s="2">
        <v>11</v>
      </c>
      <c r="AE7" s="2">
        <v>11</v>
      </c>
      <c r="AF7" s="2">
        <v>11</v>
      </c>
      <c r="AG7" s="2">
        <v>11</v>
      </c>
      <c r="AH7" s="2">
        <v>11</v>
      </c>
      <c r="AI7" s="2">
        <v>11</v>
      </c>
      <c r="AJ7" s="2">
        <v>11</v>
      </c>
      <c r="AK7" s="2">
        <v>21</v>
      </c>
      <c r="AL7" s="2">
        <v>11</v>
      </c>
      <c r="AM7" s="2">
        <v>22</v>
      </c>
      <c r="AN7" s="2">
        <v>11</v>
      </c>
      <c r="AO7" s="2">
        <v>11</v>
      </c>
      <c r="AP7" s="2">
        <v>11</v>
      </c>
      <c r="AQ7" s="2">
        <v>21</v>
      </c>
      <c r="AS7" s="2">
        <f t="shared" si="3"/>
        <v>14</v>
      </c>
      <c r="AT7" s="16">
        <f t="shared" si="4"/>
        <v>0.875</v>
      </c>
      <c r="AU7" s="16">
        <f t="shared" si="5"/>
        <v>0.109375</v>
      </c>
      <c r="AW7" s="4" t="s">
        <v>21</v>
      </c>
      <c r="AX7" s="6">
        <f>BS63</f>
        <v>0.47517816650469713</v>
      </c>
      <c r="AY7" s="1">
        <v>3</v>
      </c>
      <c r="AZ7" s="2">
        <v>22</v>
      </c>
      <c r="BA7" s="2">
        <v>22</v>
      </c>
      <c r="BB7" s="2">
        <v>22</v>
      </c>
      <c r="BC7" s="2">
        <v>22</v>
      </c>
      <c r="BD7" s="2">
        <v>22</v>
      </c>
      <c r="BE7" s="2">
        <v>22</v>
      </c>
      <c r="BF7" s="2">
        <v>22</v>
      </c>
      <c r="BG7" s="2">
        <v>22</v>
      </c>
      <c r="BH7" s="2">
        <v>22</v>
      </c>
      <c r="BI7" s="2">
        <v>22</v>
      </c>
      <c r="BJ7" s="2">
        <v>22</v>
      </c>
      <c r="BK7" s="2">
        <v>22</v>
      </c>
      <c r="BL7" s="2">
        <v>22</v>
      </c>
      <c r="BM7" s="2">
        <v>22</v>
      </c>
      <c r="BN7" s="2">
        <v>22</v>
      </c>
      <c r="BO7" s="2">
        <v>22</v>
      </c>
      <c r="BQ7" s="2">
        <f t="shared" si="6"/>
        <v>16</v>
      </c>
      <c r="BR7" s="16">
        <f t="shared" si="7"/>
        <v>1</v>
      </c>
      <c r="BS7" s="16">
        <f t="shared" si="8"/>
        <v>0</v>
      </c>
    </row>
    <row r="8" spans="1:71" x14ac:dyDescent="0.5">
      <c r="C8" s="1">
        <v>4</v>
      </c>
      <c r="D8" s="2">
        <v>22</v>
      </c>
      <c r="E8" s="2">
        <v>22</v>
      </c>
      <c r="F8" s="2">
        <v>22</v>
      </c>
      <c r="G8" s="2">
        <v>12</v>
      </c>
      <c r="H8" s="2">
        <v>22</v>
      </c>
      <c r="I8" s="2">
        <v>22</v>
      </c>
      <c r="J8" s="2">
        <v>22</v>
      </c>
      <c r="K8" s="2">
        <v>22</v>
      </c>
      <c r="L8" s="2">
        <v>22</v>
      </c>
      <c r="M8" s="2">
        <v>22</v>
      </c>
      <c r="N8" s="2">
        <v>22</v>
      </c>
      <c r="O8" s="2">
        <v>22</v>
      </c>
      <c r="P8" s="2">
        <v>22</v>
      </c>
      <c r="Q8" s="2">
        <v>11</v>
      </c>
      <c r="R8" s="2">
        <v>22</v>
      </c>
      <c r="S8" s="2">
        <v>12</v>
      </c>
      <c r="U8" s="2">
        <f t="shared" si="0"/>
        <v>14</v>
      </c>
      <c r="V8" s="16">
        <f t="shared" si="1"/>
        <v>0.875</v>
      </c>
      <c r="W8" s="16">
        <f t="shared" si="2"/>
        <v>0.109375</v>
      </c>
      <c r="X8" s="2"/>
      <c r="AA8" s="1">
        <v>4</v>
      </c>
      <c r="AB8" s="2">
        <v>22</v>
      </c>
      <c r="AC8" s="2">
        <v>22</v>
      </c>
      <c r="AD8" s="2">
        <v>22</v>
      </c>
      <c r="AE8" s="2">
        <v>22</v>
      </c>
      <c r="AF8" s="2">
        <v>11</v>
      </c>
      <c r="AG8" s="2">
        <v>22</v>
      </c>
      <c r="AH8" s="2">
        <v>22</v>
      </c>
      <c r="AI8" s="2">
        <v>22</v>
      </c>
      <c r="AJ8" s="2">
        <v>22</v>
      </c>
      <c r="AK8" s="2">
        <v>12</v>
      </c>
      <c r="AL8" s="2">
        <v>22</v>
      </c>
      <c r="AM8" s="2">
        <v>22</v>
      </c>
      <c r="AN8" s="2">
        <v>22</v>
      </c>
      <c r="AO8" s="2">
        <v>22</v>
      </c>
      <c r="AP8" s="2">
        <v>22</v>
      </c>
      <c r="AQ8" s="2">
        <v>22</v>
      </c>
      <c r="AS8" s="2">
        <f t="shared" si="3"/>
        <v>15</v>
      </c>
      <c r="AT8" s="16">
        <f t="shared" si="4"/>
        <v>0.9375</v>
      </c>
      <c r="AU8" s="16">
        <f t="shared" si="5"/>
        <v>5.859375E-2</v>
      </c>
      <c r="AY8" s="1">
        <v>4</v>
      </c>
      <c r="AZ8" s="2">
        <v>22</v>
      </c>
      <c r="BA8" s="2">
        <v>22</v>
      </c>
      <c r="BB8" s="2">
        <v>22</v>
      </c>
      <c r="BC8" s="2">
        <v>22</v>
      </c>
      <c r="BD8" s="2">
        <v>11</v>
      </c>
      <c r="BE8" s="2">
        <v>22</v>
      </c>
      <c r="BF8" s="2">
        <v>22</v>
      </c>
      <c r="BG8" s="2">
        <v>22</v>
      </c>
      <c r="BH8" s="2">
        <v>22</v>
      </c>
      <c r="BI8" s="2">
        <v>21</v>
      </c>
      <c r="BJ8" s="2">
        <v>12</v>
      </c>
      <c r="BK8" s="2">
        <v>22</v>
      </c>
      <c r="BL8" s="2">
        <v>21</v>
      </c>
      <c r="BM8" s="2">
        <v>12</v>
      </c>
      <c r="BN8" s="2">
        <v>11</v>
      </c>
      <c r="BO8" s="2">
        <v>22</v>
      </c>
      <c r="BQ8" s="2">
        <f t="shared" si="6"/>
        <v>12</v>
      </c>
      <c r="BR8" s="16">
        <f t="shared" si="7"/>
        <v>0.75</v>
      </c>
      <c r="BS8" s="16">
        <f t="shared" si="8"/>
        <v>0.1875</v>
      </c>
    </row>
    <row r="9" spans="1:71" x14ac:dyDescent="0.5">
      <c r="A9" s="16"/>
      <c r="B9" s="16"/>
      <c r="C9" s="1">
        <v>5</v>
      </c>
      <c r="D9" s="2">
        <v>11</v>
      </c>
      <c r="E9" s="2">
        <v>11</v>
      </c>
      <c r="F9" s="2">
        <v>11</v>
      </c>
      <c r="G9" s="2">
        <v>11</v>
      </c>
      <c r="H9" s="2">
        <v>11</v>
      </c>
      <c r="I9" s="2">
        <v>11</v>
      </c>
      <c r="J9" s="2">
        <v>11</v>
      </c>
      <c r="K9" s="2">
        <v>11</v>
      </c>
      <c r="L9" s="2">
        <v>11</v>
      </c>
      <c r="M9" s="2">
        <v>11</v>
      </c>
      <c r="N9" s="2">
        <v>11</v>
      </c>
      <c r="O9" s="2">
        <v>11</v>
      </c>
      <c r="P9" s="2">
        <v>11</v>
      </c>
      <c r="Q9" s="2">
        <v>11</v>
      </c>
      <c r="R9" s="2">
        <v>11</v>
      </c>
      <c r="S9" s="2">
        <v>11</v>
      </c>
      <c r="U9" s="2">
        <f t="shared" si="0"/>
        <v>16</v>
      </c>
      <c r="V9" s="16">
        <f t="shared" si="1"/>
        <v>1</v>
      </c>
      <c r="W9" s="16">
        <f t="shared" si="2"/>
        <v>0</v>
      </c>
      <c r="X9" s="2"/>
      <c r="Y9" s="16"/>
      <c r="Z9" s="16"/>
      <c r="AA9" s="1">
        <v>5</v>
      </c>
      <c r="AB9" s="2">
        <v>12</v>
      </c>
      <c r="AC9" s="2">
        <v>11</v>
      </c>
      <c r="AD9" s="2">
        <v>11</v>
      </c>
      <c r="AE9" s="2">
        <v>11</v>
      </c>
      <c r="AF9" s="2">
        <v>11</v>
      </c>
      <c r="AG9" s="2">
        <v>11</v>
      </c>
      <c r="AH9" s="2">
        <v>21</v>
      </c>
      <c r="AI9" s="2">
        <v>11</v>
      </c>
      <c r="AJ9" s="2">
        <v>11</v>
      </c>
      <c r="AK9" s="2">
        <v>11</v>
      </c>
      <c r="AL9" s="2">
        <v>11</v>
      </c>
      <c r="AM9" s="2">
        <v>11</v>
      </c>
      <c r="AN9" s="2">
        <v>11</v>
      </c>
      <c r="AO9" s="2">
        <v>21</v>
      </c>
      <c r="AP9" s="2">
        <v>11</v>
      </c>
      <c r="AQ9" s="2">
        <v>21</v>
      </c>
      <c r="AS9" s="2">
        <f t="shared" si="3"/>
        <v>12</v>
      </c>
      <c r="AT9" s="16">
        <f t="shared" si="4"/>
        <v>0.75</v>
      </c>
      <c r="AU9" s="16">
        <f t="shared" si="5"/>
        <v>0.1875</v>
      </c>
      <c r="AW9" s="16"/>
      <c r="AX9" s="16"/>
      <c r="AY9" s="1">
        <v>5</v>
      </c>
      <c r="AZ9" s="2">
        <v>22</v>
      </c>
      <c r="BA9" s="2">
        <v>22</v>
      </c>
      <c r="BB9" s="2">
        <v>11</v>
      </c>
      <c r="BC9" s="2">
        <v>11</v>
      </c>
      <c r="BD9" s="2">
        <v>11</v>
      </c>
      <c r="BE9" s="2">
        <v>11</v>
      </c>
      <c r="BF9" s="2">
        <v>11</v>
      </c>
      <c r="BG9" s="2">
        <v>22</v>
      </c>
      <c r="BH9" s="2">
        <v>22</v>
      </c>
      <c r="BI9" s="2">
        <v>11</v>
      </c>
      <c r="BJ9" s="2">
        <v>11</v>
      </c>
      <c r="BK9" s="2">
        <v>11</v>
      </c>
      <c r="BL9" s="2">
        <v>11</v>
      </c>
      <c r="BM9" s="2">
        <v>22</v>
      </c>
      <c r="BN9" s="2">
        <v>11</v>
      </c>
      <c r="BO9" s="2">
        <v>22</v>
      </c>
      <c r="BQ9" s="2">
        <f t="shared" si="6"/>
        <v>16</v>
      </c>
      <c r="BR9" s="16">
        <f t="shared" si="7"/>
        <v>1</v>
      </c>
      <c r="BS9" s="16">
        <f t="shared" si="8"/>
        <v>0</v>
      </c>
    </row>
    <row r="10" spans="1:71" x14ac:dyDescent="0.5">
      <c r="A10" s="37" t="s">
        <v>141</v>
      </c>
      <c r="B10" s="37"/>
      <c r="C10" s="1">
        <v>6</v>
      </c>
      <c r="D10" s="2">
        <v>22</v>
      </c>
      <c r="E10" s="2">
        <v>12</v>
      </c>
      <c r="F10" s="2">
        <v>11</v>
      </c>
      <c r="G10" s="2">
        <v>21</v>
      </c>
      <c r="H10" s="2">
        <v>11</v>
      </c>
      <c r="I10" s="2">
        <v>12</v>
      </c>
      <c r="J10" s="2">
        <v>11</v>
      </c>
      <c r="K10" s="2">
        <v>11</v>
      </c>
      <c r="L10" s="2">
        <v>12</v>
      </c>
      <c r="M10" s="2">
        <v>21</v>
      </c>
      <c r="N10" s="2">
        <v>11</v>
      </c>
      <c r="O10" s="2">
        <v>11</v>
      </c>
      <c r="P10" s="2">
        <v>11</v>
      </c>
      <c r="Q10" s="2">
        <v>11</v>
      </c>
      <c r="R10" s="2">
        <v>11</v>
      </c>
      <c r="S10" s="2">
        <v>12</v>
      </c>
      <c r="U10" s="2">
        <f t="shared" si="0"/>
        <v>10</v>
      </c>
      <c r="V10" s="16">
        <f t="shared" si="1"/>
        <v>0.625</v>
      </c>
      <c r="W10" s="16">
        <f t="shared" si="2"/>
        <v>0.234375</v>
      </c>
      <c r="X10" s="2"/>
      <c r="Y10" s="37" t="s">
        <v>141</v>
      </c>
      <c r="Z10" s="37"/>
      <c r="AA10" s="1">
        <v>6</v>
      </c>
      <c r="AB10" s="2">
        <v>22</v>
      </c>
      <c r="AC10" s="2">
        <v>22</v>
      </c>
      <c r="AD10" s="2">
        <v>22</v>
      </c>
      <c r="AE10" s="2">
        <v>22</v>
      </c>
      <c r="AF10" s="2">
        <v>22</v>
      </c>
      <c r="AG10" s="2">
        <v>22</v>
      </c>
      <c r="AH10" s="2">
        <v>22</v>
      </c>
      <c r="AI10" s="2">
        <v>22</v>
      </c>
      <c r="AJ10" s="2">
        <v>22</v>
      </c>
      <c r="AK10" s="2">
        <v>22</v>
      </c>
      <c r="AL10" s="2">
        <v>22</v>
      </c>
      <c r="AM10" s="2">
        <v>22</v>
      </c>
      <c r="AN10" s="2">
        <v>21</v>
      </c>
      <c r="AO10" s="2">
        <v>22</v>
      </c>
      <c r="AP10" s="2">
        <v>22</v>
      </c>
      <c r="AQ10" s="2">
        <v>22</v>
      </c>
      <c r="AS10" s="2">
        <f t="shared" si="3"/>
        <v>15</v>
      </c>
      <c r="AT10" s="16">
        <f t="shared" si="4"/>
        <v>0.9375</v>
      </c>
      <c r="AU10" s="16">
        <f t="shared" si="5"/>
        <v>5.859375E-2</v>
      </c>
      <c r="AW10" s="37" t="s">
        <v>141</v>
      </c>
      <c r="AX10" s="37"/>
      <c r="AY10" s="1">
        <v>6</v>
      </c>
      <c r="AZ10" s="2">
        <v>22</v>
      </c>
      <c r="BA10" s="2">
        <v>22</v>
      </c>
      <c r="BB10" s="2">
        <v>22</v>
      </c>
      <c r="BC10" s="2">
        <v>22</v>
      </c>
      <c r="BD10" s="2">
        <v>11</v>
      </c>
      <c r="BE10" s="2">
        <v>22</v>
      </c>
      <c r="BF10" s="2">
        <v>22</v>
      </c>
      <c r="BG10" s="2">
        <v>22</v>
      </c>
      <c r="BH10" s="2">
        <v>22</v>
      </c>
      <c r="BI10" s="2">
        <v>22</v>
      </c>
      <c r="BJ10" s="2">
        <v>22</v>
      </c>
      <c r="BK10" s="2">
        <v>22</v>
      </c>
      <c r="BL10" s="2">
        <v>22</v>
      </c>
      <c r="BM10" s="2">
        <v>22</v>
      </c>
      <c r="BN10" s="2">
        <v>22</v>
      </c>
      <c r="BO10" s="2">
        <v>22</v>
      </c>
      <c r="BQ10" s="2">
        <f t="shared" si="6"/>
        <v>16</v>
      </c>
      <c r="BR10" s="16">
        <f t="shared" si="7"/>
        <v>1</v>
      </c>
      <c r="BS10" s="16">
        <f t="shared" si="8"/>
        <v>0</v>
      </c>
    </row>
    <row r="11" spans="1:71" x14ac:dyDescent="0.5">
      <c r="A11" s="65">
        <f>AVERAGE(D56:S56)/50</f>
        <v>0.82</v>
      </c>
      <c r="B11" s="37"/>
      <c r="C11" s="1">
        <v>7</v>
      </c>
      <c r="D11" s="2">
        <v>11</v>
      </c>
      <c r="E11" s="2">
        <v>11</v>
      </c>
      <c r="F11" s="2">
        <v>11</v>
      </c>
      <c r="G11" s="2">
        <v>22</v>
      </c>
      <c r="H11" s="2">
        <v>22</v>
      </c>
      <c r="I11" s="2">
        <v>22</v>
      </c>
      <c r="J11" s="2">
        <v>11</v>
      </c>
      <c r="K11" s="2">
        <v>22</v>
      </c>
      <c r="L11" s="2">
        <v>22</v>
      </c>
      <c r="M11" s="2">
        <v>22</v>
      </c>
      <c r="N11" s="2">
        <v>11</v>
      </c>
      <c r="O11" s="2">
        <v>12</v>
      </c>
      <c r="P11" s="2">
        <v>12</v>
      </c>
      <c r="Q11" s="2">
        <v>12</v>
      </c>
      <c r="R11" s="2">
        <v>11</v>
      </c>
      <c r="S11" s="2">
        <v>12</v>
      </c>
      <c r="U11" s="2">
        <f t="shared" si="0"/>
        <v>12</v>
      </c>
      <c r="V11" s="16">
        <f t="shared" si="1"/>
        <v>0.75</v>
      </c>
      <c r="W11" s="16">
        <f t="shared" si="2"/>
        <v>0.1875</v>
      </c>
      <c r="X11" s="2"/>
      <c r="Y11" s="65">
        <f>AVERAGE(AB56:AQ56)/50</f>
        <v>0.81874999999999998</v>
      </c>
      <c r="Z11" s="37"/>
      <c r="AA11" s="1">
        <v>7</v>
      </c>
      <c r="AB11" s="2">
        <v>22</v>
      </c>
      <c r="AC11" s="2">
        <v>11</v>
      </c>
      <c r="AD11" s="2">
        <v>22</v>
      </c>
      <c r="AE11" s="2">
        <v>12</v>
      </c>
      <c r="AF11" s="2">
        <v>11</v>
      </c>
      <c r="AG11" s="2">
        <v>22</v>
      </c>
      <c r="AH11" s="2">
        <v>12</v>
      </c>
      <c r="AI11" s="2">
        <v>21</v>
      </c>
      <c r="AJ11" s="2">
        <v>21</v>
      </c>
      <c r="AK11" s="2">
        <v>21</v>
      </c>
      <c r="AL11" s="2">
        <v>11</v>
      </c>
      <c r="AM11" s="2">
        <v>11</v>
      </c>
      <c r="AN11" s="2">
        <v>22</v>
      </c>
      <c r="AO11" s="2">
        <v>22</v>
      </c>
      <c r="AP11" s="2">
        <v>22</v>
      </c>
      <c r="AQ11" s="2">
        <v>22</v>
      </c>
      <c r="AS11" s="2">
        <f t="shared" si="3"/>
        <v>11</v>
      </c>
      <c r="AT11" s="16">
        <f t="shared" si="4"/>
        <v>0.6875</v>
      </c>
      <c r="AU11" s="16">
        <f t="shared" si="5"/>
        <v>0.21484375</v>
      </c>
      <c r="AW11" s="65">
        <f>AVERAGE(AZ56:BO56)/50</f>
        <v>0.88</v>
      </c>
      <c r="AX11" s="37"/>
      <c r="AY11" s="1">
        <v>7</v>
      </c>
      <c r="AZ11" s="2">
        <v>22</v>
      </c>
      <c r="BA11" s="2">
        <v>22</v>
      </c>
      <c r="BB11" s="2">
        <v>22</v>
      </c>
      <c r="BC11" s="2">
        <v>22</v>
      </c>
      <c r="BD11" s="2">
        <v>22</v>
      </c>
      <c r="BE11" s="2">
        <v>22</v>
      </c>
      <c r="BF11" s="2">
        <v>22</v>
      </c>
      <c r="BG11" s="2">
        <v>22</v>
      </c>
      <c r="BH11" s="2">
        <v>22</v>
      </c>
      <c r="BI11" s="2">
        <v>22</v>
      </c>
      <c r="BJ11" s="2">
        <v>22</v>
      </c>
      <c r="BK11" s="2">
        <v>22</v>
      </c>
      <c r="BL11" s="2">
        <v>22</v>
      </c>
      <c r="BM11" s="2">
        <v>22</v>
      </c>
      <c r="BN11" s="2">
        <v>22</v>
      </c>
      <c r="BO11" s="2">
        <v>22</v>
      </c>
      <c r="BQ11" s="2">
        <f t="shared" si="6"/>
        <v>16</v>
      </c>
      <c r="BR11" s="16">
        <f t="shared" si="7"/>
        <v>1</v>
      </c>
      <c r="BS11" s="16">
        <f t="shared" si="8"/>
        <v>0</v>
      </c>
    </row>
    <row r="12" spans="1:71" x14ac:dyDescent="0.5">
      <c r="C12" s="1">
        <v>8</v>
      </c>
      <c r="D12" s="2">
        <v>11</v>
      </c>
      <c r="E12" s="2">
        <v>11</v>
      </c>
      <c r="F12" s="2">
        <v>11</v>
      </c>
      <c r="G12" s="2">
        <v>11</v>
      </c>
      <c r="H12" s="2">
        <v>11</v>
      </c>
      <c r="I12" s="2">
        <v>11</v>
      </c>
      <c r="J12" s="2">
        <v>11</v>
      </c>
      <c r="K12" s="2">
        <v>11</v>
      </c>
      <c r="L12" s="2">
        <v>11</v>
      </c>
      <c r="M12" s="2">
        <v>11</v>
      </c>
      <c r="N12" s="2">
        <v>11</v>
      </c>
      <c r="O12" s="2">
        <v>11</v>
      </c>
      <c r="P12" s="2">
        <v>11</v>
      </c>
      <c r="Q12" s="2">
        <v>11</v>
      </c>
      <c r="R12" s="2">
        <v>11</v>
      </c>
      <c r="S12" s="2">
        <v>11</v>
      </c>
      <c r="U12" s="2">
        <f t="shared" si="0"/>
        <v>16</v>
      </c>
      <c r="V12" s="16">
        <f t="shared" si="1"/>
        <v>1</v>
      </c>
      <c r="W12" s="16">
        <f t="shared" si="2"/>
        <v>0</v>
      </c>
      <c r="X12" s="2"/>
      <c r="AA12" s="1">
        <v>8</v>
      </c>
      <c r="AB12" s="2">
        <v>22</v>
      </c>
      <c r="AC12" s="2">
        <v>11</v>
      </c>
      <c r="AD12" s="2">
        <v>21</v>
      </c>
      <c r="AE12" s="2">
        <v>22</v>
      </c>
      <c r="AF12" s="2">
        <v>11</v>
      </c>
      <c r="AG12" s="2">
        <v>21</v>
      </c>
      <c r="AH12" s="2">
        <v>22</v>
      </c>
      <c r="AI12" s="2">
        <v>11</v>
      </c>
      <c r="AJ12" s="2">
        <v>11</v>
      </c>
      <c r="AK12" s="2">
        <v>11</v>
      </c>
      <c r="AL12" s="2">
        <v>11</v>
      </c>
      <c r="AM12" s="2">
        <v>22</v>
      </c>
      <c r="AN12" s="2">
        <v>11</v>
      </c>
      <c r="AO12" s="2">
        <v>12</v>
      </c>
      <c r="AP12" s="2">
        <v>11</v>
      </c>
      <c r="AQ12" s="2">
        <v>21</v>
      </c>
      <c r="AS12" s="2">
        <f t="shared" si="3"/>
        <v>12</v>
      </c>
      <c r="AT12" s="16">
        <f t="shared" si="4"/>
        <v>0.75</v>
      </c>
      <c r="AU12" s="16">
        <f t="shared" si="5"/>
        <v>0.1875</v>
      </c>
      <c r="AY12" s="1">
        <v>8</v>
      </c>
      <c r="AZ12" s="2">
        <v>22</v>
      </c>
      <c r="BA12" s="2">
        <v>22</v>
      </c>
      <c r="BB12" s="2">
        <v>22</v>
      </c>
      <c r="BC12" s="2">
        <v>22</v>
      </c>
      <c r="BD12" s="2">
        <v>22</v>
      </c>
      <c r="BE12" s="2">
        <v>22</v>
      </c>
      <c r="BF12" s="2">
        <v>22</v>
      </c>
      <c r="BG12" s="2">
        <v>22</v>
      </c>
      <c r="BH12" s="2">
        <v>22</v>
      </c>
      <c r="BI12" s="2">
        <v>22</v>
      </c>
      <c r="BJ12" s="2">
        <v>22</v>
      </c>
      <c r="BK12" s="2">
        <v>22</v>
      </c>
      <c r="BL12" s="2">
        <v>22</v>
      </c>
      <c r="BM12" s="2">
        <v>22</v>
      </c>
      <c r="BN12" s="2">
        <v>22</v>
      </c>
      <c r="BO12" s="2">
        <v>22</v>
      </c>
      <c r="BQ12" s="2">
        <f t="shared" si="6"/>
        <v>16</v>
      </c>
      <c r="BR12" s="16">
        <f t="shared" si="7"/>
        <v>1</v>
      </c>
      <c r="BS12" s="16">
        <f t="shared" si="8"/>
        <v>0</v>
      </c>
    </row>
    <row r="13" spans="1:71" x14ac:dyDescent="0.5">
      <c r="A13" s="69"/>
      <c r="C13" s="1">
        <v>9</v>
      </c>
      <c r="D13" s="2">
        <v>22</v>
      </c>
      <c r="E13" s="2">
        <v>22</v>
      </c>
      <c r="F13" s="2">
        <v>11</v>
      </c>
      <c r="G13" s="2">
        <v>12</v>
      </c>
      <c r="H13" s="2">
        <v>12</v>
      </c>
      <c r="I13" s="2">
        <v>22</v>
      </c>
      <c r="J13" s="2">
        <v>11</v>
      </c>
      <c r="K13" s="2">
        <v>22</v>
      </c>
      <c r="L13" s="2">
        <v>22</v>
      </c>
      <c r="M13" s="2">
        <v>22</v>
      </c>
      <c r="N13" s="2">
        <v>22</v>
      </c>
      <c r="O13" s="2">
        <v>22</v>
      </c>
      <c r="P13" s="2">
        <v>22</v>
      </c>
      <c r="Q13" s="2">
        <v>11</v>
      </c>
      <c r="R13" s="2">
        <v>11</v>
      </c>
      <c r="S13" s="2">
        <v>12</v>
      </c>
      <c r="U13" s="2">
        <f t="shared" si="0"/>
        <v>13</v>
      </c>
      <c r="V13" s="16">
        <f t="shared" si="1"/>
        <v>0.8125</v>
      </c>
      <c r="W13" s="16">
        <f t="shared" si="2"/>
        <v>0.15234375</v>
      </c>
      <c r="X13" s="2"/>
      <c r="Y13" s="69"/>
      <c r="AA13" s="1">
        <v>9</v>
      </c>
      <c r="AB13" s="2">
        <v>12</v>
      </c>
      <c r="AC13" s="2">
        <v>11</v>
      </c>
      <c r="AD13" s="2">
        <v>11</v>
      </c>
      <c r="AE13" s="2">
        <v>11</v>
      </c>
      <c r="AF13" s="2">
        <v>11</v>
      </c>
      <c r="AG13" s="2">
        <v>11</v>
      </c>
      <c r="AH13" s="2">
        <v>11</v>
      </c>
      <c r="AI13" s="2">
        <v>11</v>
      </c>
      <c r="AJ13" s="2">
        <v>11</v>
      </c>
      <c r="AK13" s="2">
        <v>11</v>
      </c>
      <c r="AL13" s="2">
        <v>11</v>
      </c>
      <c r="AM13" s="2">
        <v>11</v>
      </c>
      <c r="AN13" s="2">
        <v>11</v>
      </c>
      <c r="AO13" s="2">
        <v>11</v>
      </c>
      <c r="AP13" s="2">
        <v>11</v>
      </c>
      <c r="AQ13" s="2">
        <v>11</v>
      </c>
      <c r="AS13" s="2">
        <f t="shared" si="3"/>
        <v>15</v>
      </c>
      <c r="AT13" s="16">
        <f t="shared" si="4"/>
        <v>0.9375</v>
      </c>
      <c r="AU13" s="16">
        <f t="shared" si="5"/>
        <v>5.859375E-2</v>
      </c>
      <c r="AW13" s="37" t="s">
        <v>156</v>
      </c>
      <c r="AY13" s="1">
        <v>9</v>
      </c>
      <c r="AZ13" s="2">
        <v>21</v>
      </c>
      <c r="BA13" s="2">
        <v>22</v>
      </c>
      <c r="BB13" s="2">
        <v>22</v>
      </c>
      <c r="BC13" s="2">
        <v>22</v>
      </c>
      <c r="BD13" s="2">
        <v>22</v>
      </c>
      <c r="BE13" s="2">
        <v>22</v>
      </c>
      <c r="BF13" s="2">
        <v>22</v>
      </c>
      <c r="BG13" s="2">
        <v>22</v>
      </c>
      <c r="BH13" s="2">
        <v>22</v>
      </c>
      <c r="BI13" s="2">
        <v>22</v>
      </c>
      <c r="BJ13" s="2">
        <v>11</v>
      </c>
      <c r="BK13" s="2">
        <v>21</v>
      </c>
      <c r="BL13" s="2">
        <v>12</v>
      </c>
      <c r="BM13" s="2">
        <v>22</v>
      </c>
      <c r="BN13" s="2">
        <v>22</v>
      </c>
      <c r="BO13" s="2">
        <v>22</v>
      </c>
      <c r="BQ13" s="2">
        <f t="shared" si="6"/>
        <v>13</v>
      </c>
      <c r="BR13" s="16">
        <f t="shared" si="7"/>
        <v>0.8125</v>
      </c>
      <c r="BS13" s="16">
        <f t="shared" si="8"/>
        <v>0.15234375</v>
      </c>
    </row>
    <row r="14" spans="1:71" x14ac:dyDescent="0.5">
      <c r="A14" s="69"/>
      <c r="C14" s="1">
        <v>10</v>
      </c>
      <c r="D14" s="2">
        <v>11</v>
      </c>
      <c r="E14" s="2">
        <v>11</v>
      </c>
      <c r="F14" s="2">
        <v>11</v>
      </c>
      <c r="G14" s="2">
        <v>11</v>
      </c>
      <c r="H14" s="2">
        <v>11</v>
      </c>
      <c r="I14" s="2">
        <v>11</v>
      </c>
      <c r="J14" s="2">
        <v>11</v>
      </c>
      <c r="K14" s="2">
        <v>11</v>
      </c>
      <c r="L14" s="2">
        <v>11</v>
      </c>
      <c r="M14" s="2">
        <v>11</v>
      </c>
      <c r="N14" s="2">
        <v>11</v>
      </c>
      <c r="O14" s="2">
        <v>11</v>
      </c>
      <c r="P14" s="2">
        <v>11</v>
      </c>
      <c r="Q14" s="2">
        <v>11</v>
      </c>
      <c r="R14" s="2">
        <v>11</v>
      </c>
      <c r="S14" s="2">
        <v>11</v>
      </c>
      <c r="U14" s="2">
        <f t="shared" si="0"/>
        <v>16</v>
      </c>
      <c r="V14" s="16">
        <f t="shared" si="1"/>
        <v>1</v>
      </c>
      <c r="W14" s="16">
        <f t="shared" si="2"/>
        <v>0</v>
      </c>
      <c r="X14" s="2"/>
      <c r="Y14" s="69"/>
      <c r="AA14" s="1">
        <v>10</v>
      </c>
      <c r="AB14" s="2">
        <v>22</v>
      </c>
      <c r="AC14" s="2">
        <v>22</v>
      </c>
      <c r="AD14" s="2">
        <v>22</v>
      </c>
      <c r="AE14" s="2">
        <v>22</v>
      </c>
      <c r="AF14" s="2">
        <v>22</v>
      </c>
      <c r="AG14" s="2">
        <v>22</v>
      </c>
      <c r="AH14" s="2">
        <v>22</v>
      </c>
      <c r="AI14" s="2">
        <v>22</v>
      </c>
      <c r="AJ14" s="2">
        <v>22</v>
      </c>
      <c r="AK14" s="2">
        <v>22</v>
      </c>
      <c r="AL14" s="2">
        <v>22</v>
      </c>
      <c r="AM14" s="2">
        <v>22</v>
      </c>
      <c r="AN14" s="2">
        <v>22</v>
      </c>
      <c r="AO14" s="2">
        <v>22</v>
      </c>
      <c r="AP14" s="2">
        <v>22</v>
      </c>
      <c r="AQ14" s="2">
        <v>22</v>
      </c>
      <c r="AS14" s="2">
        <f t="shared" si="3"/>
        <v>16</v>
      </c>
      <c r="AT14" s="16">
        <f t="shared" si="4"/>
        <v>1</v>
      </c>
      <c r="AU14" s="16">
        <f t="shared" si="5"/>
        <v>0</v>
      </c>
      <c r="AW14" s="37">
        <f>TINV(0.05,49)*(STDEV(AZ56:BO56))/SQRT(50)</f>
        <v>0.8682357350517389</v>
      </c>
      <c r="AY14" s="1">
        <v>10</v>
      </c>
      <c r="AZ14" s="2">
        <v>11</v>
      </c>
      <c r="BA14" s="2">
        <v>11</v>
      </c>
      <c r="BB14" s="2">
        <v>22</v>
      </c>
      <c r="BC14" s="2">
        <v>11</v>
      </c>
      <c r="BD14" s="2">
        <v>11</v>
      </c>
      <c r="BE14" s="2">
        <v>11</v>
      </c>
      <c r="BF14" s="2">
        <v>11</v>
      </c>
      <c r="BG14" s="2">
        <v>11</v>
      </c>
      <c r="BH14" s="2">
        <v>22</v>
      </c>
      <c r="BI14" s="2">
        <v>11</v>
      </c>
      <c r="BJ14" s="2">
        <v>11</v>
      </c>
      <c r="BK14" s="2">
        <v>21</v>
      </c>
      <c r="BL14" s="2">
        <v>11</v>
      </c>
      <c r="BM14" s="2">
        <v>11</v>
      </c>
      <c r="BN14" s="2">
        <v>11</v>
      </c>
      <c r="BO14" s="2">
        <v>22</v>
      </c>
      <c r="BQ14" s="2">
        <f t="shared" si="6"/>
        <v>15</v>
      </c>
      <c r="BR14" s="16">
        <f t="shared" si="7"/>
        <v>0.9375</v>
      </c>
      <c r="BS14" s="16">
        <f t="shared" si="8"/>
        <v>5.859375E-2</v>
      </c>
    </row>
    <row r="15" spans="1:71" x14ac:dyDescent="0.5">
      <c r="C15" s="1">
        <v>11</v>
      </c>
      <c r="D15" s="2">
        <v>22</v>
      </c>
      <c r="E15" s="2">
        <v>22</v>
      </c>
      <c r="F15" s="2">
        <v>11</v>
      </c>
      <c r="G15" s="2">
        <v>11</v>
      </c>
      <c r="H15" s="2">
        <v>11</v>
      </c>
      <c r="I15" s="2">
        <v>11</v>
      </c>
      <c r="J15" s="2">
        <v>11</v>
      </c>
      <c r="K15" s="2">
        <v>22</v>
      </c>
      <c r="L15" s="2">
        <v>22</v>
      </c>
      <c r="M15" s="2">
        <v>11</v>
      </c>
      <c r="N15" s="2">
        <v>11</v>
      </c>
      <c r="O15" s="2">
        <v>12</v>
      </c>
      <c r="P15" s="2">
        <v>12</v>
      </c>
      <c r="Q15" s="2">
        <v>11</v>
      </c>
      <c r="R15" s="2">
        <v>11</v>
      </c>
      <c r="S15" s="2">
        <v>11</v>
      </c>
      <c r="U15" s="2">
        <f t="shared" si="0"/>
        <v>14</v>
      </c>
      <c r="V15" s="16">
        <f t="shared" si="1"/>
        <v>0.875</v>
      </c>
      <c r="W15" s="16">
        <f t="shared" si="2"/>
        <v>0.109375</v>
      </c>
      <c r="X15" s="2"/>
      <c r="AA15" s="1">
        <v>11</v>
      </c>
      <c r="AB15" s="2">
        <v>12</v>
      </c>
      <c r="AC15" s="2">
        <v>11</v>
      </c>
      <c r="AD15" s="2">
        <v>11</v>
      </c>
      <c r="AE15" s="2">
        <v>21</v>
      </c>
      <c r="AF15" s="2">
        <v>11</v>
      </c>
      <c r="AG15" s="2">
        <v>22</v>
      </c>
      <c r="AH15" s="2">
        <v>22</v>
      </c>
      <c r="AI15" s="2">
        <v>22</v>
      </c>
      <c r="AJ15" s="2">
        <v>22</v>
      </c>
      <c r="AK15" s="2">
        <v>22</v>
      </c>
      <c r="AL15" s="2">
        <v>21</v>
      </c>
      <c r="AM15" s="2">
        <v>11</v>
      </c>
      <c r="AN15" s="2">
        <v>11</v>
      </c>
      <c r="AO15" s="2">
        <v>11</v>
      </c>
      <c r="AP15" s="2">
        <v>22</v>
      </c>
      <c r="AQ15" s="2">
        <v>11</v>
      </c>
      <c r="AS15" s="2">
        <f t="shared" si="3"/>
        <v>13</v>
      </c>
      <c r="AT15" s="16">
        <f t="shared" si="4"/>
        <v>0.8125</v>
      </c>
      <c r="AU15" s="16">
        <f t="shared" si="5"/>
        <v>0.15234375</v>
      </c>
      <c r="AY15" s="1">
        <v>11</v>
      </c>
      <c r="AZ15" s="2">
        <v>11</v>
      </c>
      <c r="BA15" s="2">
        <v>22</v>
      </c>
      <c r="BB15" s="2">
        <v>22</v>
      </c>
      <c r="BC15" s="2">
        <v>22</v>
      </c>
      <c r="BD15" s="2">
        <v>22</v>
      </c>
      <c r="BE15" s="2">
        <v>22</v>
      </c>
      <c r="BF15" s="2">
        <v>22</v>
      </c>
      <c r="BG15" s="2">
        <v>22</v>
      </c>
      <c r="BH15" s="2">
        <v>22</v>
      </c>
      <c r="BI15" s="2">
        <v>22</v>
      </c>
      <c r="BJ15" s="2">
        <v>22</v>
      </c>
      <c r="BK15" s="2">
        <v>22</v>
      </c>
      <c r="BL15" s="2">
        <v>22</v>
      </c>
      <c r="BM15" s="2">
        <v>22</v>
      </c>
      <c r="BN15" s="2">
        <v>21</v>
      </c>
      <c r="BO15" s="2">
        <v>22</v>
      </c>
      <c r="BQ15" s="2">
        <f t="shared" si="6"/>
        <v>15</v>
      </c>
      <c r="BR15" s="16">
        <f t="shared" si="7"/>
        <v>0.9375</v>
      </c>
      <c r="BS15" s="16">
        <f t="shared" si="8"/>
        <v>5.859375E-2</v>
      </c>
    </row>
    <row r="16" spans="1:71" x14ac:dyDescent="0.5">
      <c r="C16" s="1">
        <v>12</v>
      </c>
      <c r="D16" s="2">
        <v>22</v>
      </c>
      <c r="E16" s="2">
        <v>22</v>
      </c>
      <c r="F16" s="2">
        <v>21</v>
      </c>
      <c r="G16" s="2">
        <v>22</v>
      </c>
      <c r="H16" s="2">
        <v>22</v>
      </c>
      <c r="I16" s="2">
        <v>22</v>
      </c>
      <c r="J16" s="2">
        <v>22</v>
      </c>
      <c r="K16" s="2">
        <v>22</v>
      </c>
      <c r="L16" s="2">
        <v>22</v>
      </c>
      <c r="M16" s="2">
        <v>22</v>
      </c>
      <c r="N16" s="2">
        <v>22</v>
      </c>
      <c r="O16" s="2">
        <v>22</v>
      </c>
      <c r="P16" s="2">
        <v>22</v>
      </c>
      <c r="Q16" s="2">
        <v>22</v>
      </c>
      <c r="R16" s="2">
        <v>22</v>
      </c>
      <c r="S16" s="2">
        <v>22</v>
      </c>
      <c r="U16" s="2">
        <f t="shared" si="0"/>
        <v>15</v>
      </c>
      <c r="V16" s="16">
        <f t="shared" si="1"/>
        <v>0.9375</v>
      </c>
      <c r="W16" s="16">
        <f t="shared" si="2"/>
        <v>5.859375E-2</v>
      </c>
      <c r="X16" s="2"/>
      <c r="AA16" s="1">
        <v>12</v>
      </c>
      <c r="AB16" s="2">
        <v>11</v>
      </c>
      <c r="AC16" s="2">
        <v>22</v>
      </c>
      <c r="AD16" s="2">
        <v>11</v>
      </c>
      <c r="AE16" s="2">
        <v>21</v>
      </c>
      <c r="AF16" s="2">
        <v>22</v>
      </c>
      <c r="AG16" s="2">
        <v>22</v>
      </c>
      <c r="AH16" s="2">
        <v>22</v>
      </c>
      <c r="AI16" s="2">
        <v>22</v>
      </c>
      <c r="AJ16" s="2">
        <v>11</v>
      </c>
      <c r="AK16" s="2">
        <v>11</v>
      </c>
      <c r="AL16" s="2">
        <v>11</v>
      </c>
      <c r="AM16" s="2">
        <v>11</v>
      </c>
      <c r="AN16" s="2">
        <v>11</v>
      </c>
      <c r="AO16" s="2">
        <v>11</v>
      </c>
      <c r="AP16" s="2">
        <v>22</v>
      </c>
      <c r="AQ16" s="2">
        <v>22</v>
      </c>
      <c r="AS16" s="2">
        <f t="shared" si="3"/>
        <v>15</v>
      </c>
      <c r="AT16" s="16">
        <f t="shared" si="4"/>
        <v>0.9375</v>
      </c>
      <c r="AU16" s="16">
        <f t="shared" si="5"/>
        <v>5.859375E-2</v>
      </c>
      <c r="AY16" s="1">
        <v>12</v>
      </c>
      <c r="AZ16" s="2">
        <v>11</v>
      </c>
      <c r="BA16" s="2">
        <v>12</v>
      </c>
      <c r="BB16" s="2">
        <v>11</v>
      </c>
      <c r="BC16" s="2">
        <v>11</v>
      </c>
      <c r="BD16" s="2">
        <v>11</v>
      </c>
      <c r="BE16" s="2">
        <v>11</v>
      </c>
      <c r="BF16" s="2">
        <v>11</v>
      </c>
      <c r="BG16" s="2">
        <v>11</v>
      </c>
      <c r="BH16" s="2">
        <v>22</v>
      </c>
      <c r="BI16" s="2">
        <v>11</v>
      </c>
      <c r="BJ16" s="2">
        <v>11</v>
      </c>
      <c r="BK16" s="2">
        <v>11</v>
      </c>
      <c r="BL16" s="2">
        <v>11</v>
      </c>
      <c r="BM16" s="2">
        <v>11</v>
      </c>
      <c r="BN16" s="2">
        <v>11</v>
      </c>
      <c r="BO16" s="2">
        <v>11</v>
      </c>
      <c r="BQ16" s="2">
        <f t="shared" si="6"/>
        <v>15</v>
      </c>
      <c r="BR16" s="16">
        <f t="shared" si="7"/>
        <v>0.9375</v>
      </c>
      <c r="BS16" s="16">
        <f t="shared" si="8"/>
        <v>5.859375E-2</v>
      </c>
    </row>
    <row r="17" spans="3:71" x14ac:dyDescent="0.5">
      <c r="C17" s="1">
        <v>13</v>
      </c>
      <c r="D17" s="2">
        <v>22</v>
      </c>
      <c r="E17" s="2">
        <v>22</v>
      </c>
      <c r="F17" s="2">
        <v>22</v>
      </c>
      <c r="G17" s="2">
        <v>22</v>
      </c>
      <c r="H17" s="2">
        <v>22</v>
      </c>
      <c r="I17" s="2">
        <v>22</v>
      </c>
      <c r="J17" s="2">
        <v>22</v>
      </c>
      <c r="K17" s="2">
        <v>22</v>
      </c>
      <c r="L17" s="2">
        <v>22</v>
      </c>
      <c r="M17" s="2">
        <v>12</v>
      </c>
      <c r="N17" s="2">
        <v>22</v>
      </c>
      <c r="O17" s="2">
        <v>21</v>
      </c>
      <c r="P17" s="2">
        <v>22</v>
      </c>
      <c r="Q17" s="2">
        <v>22</v>
      </c>
      <c r="R17" s="2">
        <v>22</v>
      </c>
      <c r="S17" s="2">
        <v>21</v>
      </c>
      <c r="U17" s="2">
        <f t="shared" si="0"/>
        <v>13</v>
      </c>
      <c r="V17" s="16">
        <f t="shared" si="1"/>
        <v>0.8125</v>
      </c>
      <c r="W17" s="16">
        <f t="shared" si="2"/>
        <v>0.15234375</v>
      </c>
      <c r="X17" s="2"/>
      <c r="AA17" s="1">
        <v>13</v>
      </c>
      <c r="AB17" s="2">
        <v>22</v>
      </c>
      <c r="AC17" s="2">
        <v>22</v>
      </c>
      <c r="AD17" s="2">
        <v>11</v>
      </c>
      <c r="AE17" s="2">
        <v>22</v>
      </c>
      <c r="AF17" s="2">
        <v>21</v>
      </c>
      <c r="AG17" s="2">
        <v>22</v>
      </c>
      <c r="AH17" s="2">
        <v>21</v>
      </c>
      <c r="AI17" s="2">
        <v>12</v>
      </c>
      <c r="AJ17" s="2">
        <v>22</v>
      </c>
      <c r="AK17" s="2">
        <v>11</v>
      </c>
      <c r="AL17" s="2">
        <v>11</v>
      </c>
      <c r="AM17" s="2">
        <v>12</v>
      </c>
      <c r="AN17" s="2">
        <v>11</v>
      </c>
      <c r="AO17" s="2">
        <v>11</v>
      </c>
      <c r="AP17" s="2">
        <v>11</v>
      </c>
      <c r="AQ17" s="2">
        <v>21</v>
      </c>
      <c r="AS17" s="2">
        <f t="shared" si="3"/>
        <v>11</v>
      </c>
      <c r="AT17" s="16">
        <f t="shared" si="4"/>
        <v>0.6875</v>
      </c>
      <c r="AU17" s="16">
        <f t="shared" si="5"/>
        <v>0.21484375</v>
      </c>
      <c r="AY17" s="1">
        <v>13</v>
      </c>
      <c r="AZ17" s="2">
        <v>11</v>
      </c>
      <c r="BA17" s="2">
        <v>12</v>
      </c>
      <c r="BB17" s="2">
        <v>21</v>
      </c>
      <c r="BC17" s="2">
        <v>22</v>
      </c>
      <c r="BD17" s="2">
        <v>22</v>
      </c>
      <c r="BE17" s="2">
        <v>12</v>
      </c>
      <c r="BF17" s="2">
        <v>22</v>
      </c>
      <c r="BG17" s="2">
        <v>22</v>
      </c>
      <c r="BH17" s="2">
        <v>22</v>
      </c>
      <c r="BI17" s="2">
        <v>21</v>
      </c>
      <c r="BJ17" s="2">
        <v>22</v>
      </c>
      <c r="BK17" s="2">
        <v>22</v>
      </c>
      <c r="BL17" s="2">
        <v>11</v>
      </c>
      <c r="BM17" s="2">
        <v>11</v>
      </c>
      <c r="BN17" s="2">
        <v>21</v>
      </c>
      <c r="BO17" s="2">
        <v>22</v>
      </c>
      <c r="BQ17" s="2">
        <f t="shared" si="6"/>
        <v>11</v>
      </c>
      <c r="BR17" s="16">
        <f t="shared" si="7"/>
        <v>0.6875</v>
      </c>
      <c r="BS17" s="16">
        <f t="shared" si="8"/>
        <v>0.21484375</v>
      </c>
    </row>
    <row r="18" spans="3:71" x14ac:dyDescent="0.5">
      <c r="C18" s="1">
        <v>14</v>
      </c>
      <c r="D18" s="2">
        <v>11</v>
      </c>
      <c r="E18" s="2">
        <v>11</v>
      </c>
      <c r="F18" s="2">
        <v>11</v>
      </c>
      <c r="G18" s="2">
        <v>21</v>
      </c>
      <c r="H18" s="2">
        <v>11</v>
      </c>
      <c r="I18" s="2">
        <v>21</v>
      </c>
      <c r="J18" s="2">
        <v>11</v>
      </c>
      <c r="K18" s="2">
        <v>11</v>
      </c>
      <c r="L18" s="2">
        <v>22</v>
      </c>
      <c r="M18" s="2">
        <v>11</v>
      </c>
      <c r="N18" s="2">
        <v>12</v>
      </c>
      <c r="O18" s="2">
        <v>22</v>
      </c>
      <c r="P18" s="2">
        <v>22</v>
      </c>
      <c r="Q18" s="2">
        <v>11</v>
      </c>
      <c r="R18" s="2">
        <v>21</v>
      </c>
      <c r="S18" s="2">
        <v>11</v>
      </c>
      <c r="U18" s="2">
        <f t="shared" si="0"/>
        <v>12</v>
      </c>
      <c r="V18" s="16">
        <f t="shared" si="1"/>
        <v>0.75</v>
      </c>
      <c r="W18" s="16">
        <f t="shared" si="2"/>
        <v>0.1875</v>
      </c>
      <c r="X18" s="2"/>
      <c r="AA18" s="1">
        <v>14</v>
      </c>
      <c r="AB18" s="2">
        <v>12</v>
      </c>
      <c r="AC18" s="2">
        <v>11</v>
      </c>
      <c r="AD18" s="2">
        <v>11</v>
      </c>
      <c r="AE18" s="2">
        <v>22</v>
      </c>
      <c r="AF18" s="2">
        <v>12</v>
      </c>
      <c r="AG18" s="2">
        <v>12</v>
      </c>
      <c r="AH18" s="2">
        <v>22</v>
      </c>
      <c r="AI18" s="2">
        <v>11</v>
      </c>
      <c r="AJ18" s="2">
        <v>22</v>
      </c>
      <c r="AK18" s="2">
        <v>11</v>
      </c>
      <c r="AL18" s="2">
        <v>22</v>
      </c>
      <c r="AM18" s="2">
        <v>11</v>
      </c>
      <c r="AN18" s="2">
        <v>11</v>
      </c>
      <c r="AO18" s="2">
        <v>22</v>
      </c>
      <c r="AP18" s="2">
        <v>11</v>
      </c>
      <c r="AQ18" s="2">
        <v>11</v>
      </c>
      <c r="AS18" s="2">
        <f t="shared" si="3"/>
        <v>13</v>
      </c>
      <c r="AT18" s="16">
        <f t="shared" si="4"/>
        <v>0.8125</v>
      </c>
      <c r="AU18" s="16">
        <f t="shared" si="5"/>
        <v>0.15234375</v>
      </c>
      <c r="AY18" s="1">
        <v>14</v>
      </c>
      <c r="AZ18" s="2">
        <v>11</v>
      </c>
      <c r="BA18" s="2">
        <v>12</v>
      </c>
      <c r="BB18" s="2">
        <v>11</v>
      </c>
      <c r="BC18" s="2">
        <v>11</v>
      </c>
      <c r="BD18" s="2">
        <v>11</v>
      </c>
      <c r="BE18" s="2">
        <v>11</v>
      </c>
      <c r="BF18" s="2">
        <v>11</v>
      </c>
      <c r="BG18" s="2">
        <v>11</v>
      </c>
      <c r="BH18" s="2">
        <v>22</v>
      </c>
      <c r="BI18" s="2">
        <v>11</v>
      </c>
      <c r="BJ18" s="2">
        <v>21</v>
      </c>
      <c r="BK18" s="2">
        <v>12</v>
      </c>
      <c r="BL18" s="2">
        <v>11</v>
      </c>
      <c r="BM18" s="2">
        <v>11</v>
      </c>
      <c r="BN18" s="2">
        <v>11</v>
      </c>
      <c r="BO18" s="2">
        <v>21</v>
      </c>
      <c r="BQ18" s="2">
        <f t="shared" si="6"/>
        <v>12</v>
      </c>
      <c r="BR18" s="16">
        <f t="shared" si="7"/>
        <v>0.75</v>
      </c>
      <c r="BS18" s="16">
        <f t="shared" si="8"/>
        <v>0.1875</v>
      </c>
    </row>
    <row r="19" spans="3:71" x14ac:dyDescent="0.5">
      <c r="C19" s="1">
        <v>15</v>
      </c>
      <c r="D19" s="2">
        <v>22</v>
      </c>
      <c r="E19" s="2">
        <v>22</v>
      </c>
      <c r="F19" s="2">
        <v>11</v>
      </c>
      <c r="G19" s="2">
        <v>12</v>
      </c>
      <c r="H19" s="2">
        <v>11</v>
      </c>
      <c r="I19" s="2">
        <v>11</v>
      </c>
      <c r="J19" s="2">
        <v>11</v>
      </c>
      <c r="K19" s="2">
        <v>22</v>
      </c>
      <c r="L19" s="2">
        <v>22</v>
      </c>
      <c r="M19" s="2">
        <v>22</v>
      </c>
      <c r="N19" s="2">
        <v>22</v>
      </c>
      <c r="O19" s="2">
        <v>22</v>
      </c>
      <c r="P19" s="2">
        <v>22</v>
      </c>
      <c r="Q19" s="2">
        <v>12</v>
      </c>
      <c r="R19" s="2">
        <v>11</v>
      </c>
      <c r="S19" s="2">
        <v>11</v>
      </c>
      <c r="U19" s="2">
        <f t="shared" si="0"/>
        <v>14</v>
      </c>
      <c r="V19" s="16">
        <f t="shared" si="1"/>
        <v>0.875</v>
      </c>
      <c r="W19" s="16">
        <f t="shared" si="2"/>
        <v>0.109375</v>
      </c>
      <c r="X19" s="2"/>
      <c r="AA19" s="1">
        <v>15</v>
      </c>
      <c r="AB19" s="2">
        <v>11</v>
      </c>
      <c r="AC19" s="2">
        <v>11</v>
      </c>
      <c r="AD19" s="2">
        <v>21</v>
      </c>
      <c r="AE19" s="2">
        <v>11</v>
      </c>
      <c r="AF19" s="2">
        <v>11</v>
      </c>
      <c r="AG19" s="2">
        <v>11</v>
      </c>
      <c r="AH19" s="2">
        <v>11</v>
      </c>
      <c r="AI19" s="2">
        <v>11</v>
      </c>
      <c r="AJ19" s="2">
        <v>11</v>
      </c>
      <c r="AK19" s="2">
        <v>11</v>
      </c>
      <c r="AL19" s="2">
        <v>11</v>
      </c>
      <c r="AM19" s="2">
        <v>11</v>
      </c>
      <c r="AN19" s="2">
        <v>11</v>
      </c>
      <c r="AO19" s="2">
        <v>11</v>
      </c>
      <c r="AP19" s="2">
        <v>11</v>
      </c>
      <c r="AQ19" s="2">
        <v>11</v>
      </c>
      <c r="AS19" s="2">
        <f t="shared" si="3"/>
        <v>15</v>
      </c>
      <c r="AT19" s="16">
        <f t="shared" si="4"/>
        <v>0.9375</v>
      </c>
      <c r="AU19" s="16">
        <f t="shared" si="5"/>
        <v>5.859375E-2</v>
      </c>
      <c r="AY19" s="1">
        <v>15</v>
      </c>
      <c r="AZ19" s="2">
        <v>21</v>
      </c>
      <c r="BA19" s="2">
        <v>22</v>
      </c>
      <c r="BB19" s="2">
        <v>22</v>
      </c>
      <c r="BC19" s="2">
        <v>11</v>
      </c>
      <c r="BD19" s="2">
        <v>11</v>
      </c>
      <c r="BE19" s="2">
        <v>22</v>
      </c>
      <c r="BF19" s="2">
        <v>22</v>
      </c>
      <c r="BG19" s="2">
        <v>22</v>
      </c>
      <c r="BH19" s="2">
        <v>22</v>
      </c>
      <c r="BI19" s="2">
        <v>11</v>
      </c>
      <c r="BJ19" s="2">
        <v>22</v>
      </c>
      <c r="BK19" s="2">
        <v>22</v>
      </c>
      <c r="BL19" s="2">
        <v>22</v>
      </c>
      <c r="BM19" s="2">
        <v>11</v>
      </c>
      <c r="BN19" s="2">
        <v>22</v>
      </c>
      <c r="BO19" s="2">
        <v>22</v>
      </c>
      <c r="BQ19" s="2">
        <f t="shared" si="6"/>
        <v>15</v>
      </c>
      <c r="BR19" s="16">
        <f t="shared" si="7"/>
        <v>0.9375</v>
      </c>
      <c r="BS19" s="16">
        <f t="shared" si="8"/>
        <v>5.859375E-2</v>
      </c>
    </row>
    <row r="20" spans="3:71" x14ac:dyDescent="0.5">
      <c r="C20" s="1">
        <v>16</v>
      </c>
      <c r="D20" s="2">
        <v>22</v>
      </c>
      <c r="E20" s="2">
        <v>22</v>
      </c>
      <c r="F20" s="2">
        <v>11</v>
      </c>
      <c r="G20" s="2">
        <v>21</v>
      </c>
      <c r="H20" s="2">
        <v>11</v>
      </c>
      <c r="I20" s="2">
        <v>11</v>
      </c>
      <c r="J20" s="2">
        <v>11</v>
      </c>
      <c r="K20" s="2">
        <v>11</v>
      </c>
      <c r="L20" s="2">
        <v>11</v>
      </c>
      <c r="M20" s="2">
        <v>11</v>
      </c>
      <c r="N20" s="2">
        <v>11</v>
      </c>
      <c r="O20" s="2">
        <v>11</v>
      </c>
      <c r="P20" s="2">
        <v>11</v>
      </c>
      <c r="Q20" s="2">
        <v>11</v>
      </c>
      <c r="R20" s="2">
        <v>11</v>
      </c>
      <c r="S20" s="2">
        <v>11</v>
      </c>
      <c r="U20" s="2">
        <f t="shared" si="0"/>
        <v>15</v>
      </c>
      <c r="V20" s="16">
        <f t="shared" si="1"/>
        <v>0.9375</v>
      </c>
      <c r="W20" s="16">
        <f t="shared" si="2"/>
        <v>5.859375E-2</v>
      </c>
      <c r="X20" s="2"/>
      <c r="AA20" s="1">
        <v>16</v>
      </c>
      <c r="AB20" s="2">
        <v>22</v>
      </c>
      <c r="AC20" s="2">
        <v>22</v>
      </c>
      <c r="AD20" s="2">
        <v>22</v>
      </c>
      <c r="AE20" s="2">
        <v>22</v>
      </c>
      <c r="AF20" s="2">
        <v>21</v>
      </c>
      <c r="AG20" s="2">
        <v>12</v>
      </c>
      <c r="AH20" s="2">
        <v>22</v>
      </c>
      <c r="AI20" s="2">
        <v>11</v>
      </c>
      <c r="AJ20" s="2">
        <v>12</v>
      </c>
      <c r="AK20" s="2">
        <v>11</v>
      </c>
      <c r="AL20" s="2">
        <v>12</v>
      </c>
      <c r="AM20" s="2">
        <v>22</v>
      </c>
      <c r="AN20" s="2">
        <v>12</v>
      </c>
      <c r="AO20" s="2">
        <v>22</v>
      </c>
      <c r="AP20" s="2">
        <v>22</v>
      </c>
      <c r="AQ20" s="2">
        <v>21</v>
      </c>
      <c r="AS20" s="2">
        <f t="shared" si="3"/>
        <v>10</v>
      </c>
      <c r="AT20" s="16">
        <f t="shared" si="4"/>
        <v>0.625</v>
      </c>
      <c r="AU20" s="16">
        <f t="shared" si="5"/>
        <v>0.234375</v>
      </c>
      <c r="AY20" s="1">
        <v>16</v>
      </c>
      <c r="AZ20" s="2">
        <v>11</v>
      </c>
      <c r="BA20" s="2">
        <v>22</v>
      </c>
      <c r="BB20" s="2">
        <v>22</v>
      </c>
      <c r="BC20" s="2">
        <v>11</v>
      </c>
      <c r="BD20" s="2">
        <v>22</v>
      </c>
      <c r="BE20" s="2">
        <v>11</v>
      </c>
      <c r="BF20" s="2">
        <v>11</v>
      </c>
      <c r="BG20" s="2">
        <v>11</v>
      </c>
      <c r="BH20" s="2">
        <v>22</v>
      </c>
      <c r="BI20" s="2">
        <v>11</v>
      </c>
      <c r="BJ20" s="2">
        <v>11</v>
      </c>
      <c r="BK20" s="2">
        <v>11</v>
      </c>
      <c r="BL20" s="2">
        <v>11</v>
      </c>
      <c r="BM20" s="2">
        <v>22</v>
      </c>
      <c r="BN20" s="2">
        <v>11</v>
      </c>
      <c r="BO20" s="2">
        <v>11</v>
      </c>
      <c r="BQ20" s="2">
        <f t="shared" si="6"/>
        <v>16</v>
      </c>
      <c r="BR20" s="16">
        <f t="shared" si="7"/>
        <v>1</v>
      </c>
      <c r="BS20" s="16">
        <f t="shared" si="8"/>
        <v>0</v>
      </c>
    </row>
    <row r="21" spans="3:71" x14ac:dyDescent="0.5">
      <c r="C21" s="1">
        <v>17</v>
      </c>
      <c r="D21" s="2">
        <v>22</v>
      </c>
      <c r="E21" s="2">
        <v>22</v>
      </c>
      <c r="F21" s="2">
        <v>11</v>
      </c>
      <c r="G21" s="2">
        <v>22</v>
      </c>
      <c r="H21" s="2">
        <v>22</v>
      </c>
      <c r="I21" s="2">
        <v>22</v>
      </c>
      <c r="J21" s="2">
        <v>22</v>
      </c>
      <c r="K21" s="2">
        <v>22</v>
      </c>
      <c r="L21" s="2">
        <v>22</v>
      </c>
      <c r="M21" s="2">
        <v>22</v>
      </c>
      <c r="N21" s="2">
        <v>22</v>
      </c>
      <c r="O21" s="2">
        <v>22</v>
      </c>
      <c r="P21" s="2">
        <v>22</v>
      </c>
      <c r="Q21" s="2">
        <v>22</v>
      </c>
      <c r="R21" s="2">
        <v>12</v>
      </c>
      <c r="S21" s="2">
        <v>22</v>
      </c>
      <c r="U21" s="2">
        <f t="shared" si="0"/>
        <v>15</v>
      </c>
      <c r="V21" s="16">
        <f t="shared" si="1"/>
        <v>0.9375</v>
      </c>
      <c r="W21" s="16">
        <f>V21*(1-V21)</f>
        <v>5.859375E-2</v>
      </c>
      <c r="X21" s="2"/>
      <c r="AA21" s="1">
        <v>17</v>
      </c>
      <c r="AB21" s="2">
        <v>22</v>
      </c>
      <c r="AC21" s="2">
        <v>22</v>
      </c>
      <c r="AD21" s="2">
        <v>22</v>
      </c>
      <c r="AE21" s="2">
        <v>22</v>
      </c>
      <c r="AF21" s="2">
        <v>21</v>
      </c>
      <c r="AG21" s="2">
        <v>22</v>
      </c>
      <c r="AH21" s="2">
        <v>22</v>
      </c>
      <c r="AI21" s="2">
        <v>22</v>
      </c>
      <c r="AJ21" s="2">
        <v>22</v>
      </c>
      <c r="AK21" s="2">
        <v>22</v>
      </c>
      <c r="AL21" s="2">
        <v>22</v>
      </c>
      <c r="AM21" s="2">
        <v>22</v>
      </c>
      <c r="AN21" s="2">
        <v>22</v>
      </c>
      <c r="AO21" s="2">
        <v>22</v>
      </c>
      <c r="AP21" s="2">
        <v>22</v>
      </c>
      <c r="AQ21" s="2">
        <v>22</v>
      </c>
      <c r="AS21" s="2">
        <f t="shared" si="3"/>
        <v>15</v>
      </c>
      <c r="AT21" s="16">
        <f t="shared" si="4"/>
        <v>0.9375</v>
      </c>
      <c r="AU21" s="16">
        <f>AT21*(1-AT21)</f>
        <v>5.859375E-2</v>
      </c>
      <c r="AY21" s="1">
        <v>17</v>
      </c>
      <c r="AZ21" s="2">
        <v>11</v>
      </c>
      <c r="BA21" s="2">
        <v>11</v>
      </c>
      <c r="BB21" s="2">
        <v>22</v>
      </c>
      <c r="BC21" s="2">
        <v>11</v>
      </c>
      <c r="BD21" s="2">
        <v>11</v>
      </c>
      <c r="BE21" s="2">
        <v>21</v>
      </c>
      <c r="BF21" s="2">
        <v>11</v>
      </c>
      <c r="BG21" s="2">
        <v>11</v>
      </c>
      <c r="BH21" s="2">
        <v>21</v>
      </c>
      <c r="BI21" s="2">
        <v>11</v>
      </c>
      <c r="BJ21" s="2">
        <v>11</v>
      </c>
      <c r="BK21" s="2">
        <v>22</v>
      </c>
      <c r="BL21" s="2">
        <v>12</v>
      </c>
      <c r="BM21" s="2">
        <v>11</v>
      </c>
      <c r="BN21" s="2">
        <v>11</v>
      </c>
      <c r="BO21" s="2">
        <v>22</v>
      </c>
      <c r="BQ21" s="2">
        <f t="shared" si="6"/>
        <v>13</v>
      </c>
      <c r="BR21" s="16">
        <f t="shared" si="7"/>
        <v>0.8125</v>
      </c>
      <c r="BS21" s="16">
        <f>BR21*(1-BR21)</f>
        <v>0.15234375</v>
      </c>
    </row>
    <row r="22" spans="3:71" x14ac:dyDescent="0.5">
      <c r="C22" s="1">
        <v>18</v>
      </c>
      <c r="D22" s="2">
        <v>22</v>
      </c>
      <c r="E22" s="2">
        <v>22</v>
      </c>
      <c r="F22" s="2">
        <v>11</v>
      </c>
      <c r="G22" s="2">
        <v>21</v>
      </c>
      <c r="H22" s="2">
        <v>11</v>
      </c>
      <c r="I22" s="2">
        <v>11</v>
      </c>
      <c r="J22" s="2">
        <v>11</v>
      </c>
      <c r="K22" s="2">
        <v>22</v>
      </c>
      <c r="L22" s="2">
        <v>22</v>
      </c>
      <c r="M22" s="2">
        <v>11</v>
      </c>
      <c r="N22" s="2">
        <v>11</v>
      </c>
      <c r="O22" s="2">
        <v>22</v>
      </c>
      <c r="P22" s="2">
        <v>22</v>
      </c>
      <c r="Q22" s="2">
        <v>11</v>
      </c>
      <c r="R22" s="2">
        <v>11</v>
      </c>
      <c r="S22" s="2">
        <v>11</v>
      </c>
      <c r="U22" s="2">
        <f t="shared" si="0"/>
        <v>15</v>
      </c>
      <c r="V22" s="16">
        <f t="shared" si="1"/>
        <v>0.9375</v>
      </c>
      <c r="W22" s="16">
        <f t="shared" ref="W22:W36" si="9">V22*(1-V22)</f>
        <v>5.859375E-2</v>
      </c>
      <c r="X22" s="2"/>
      <c r="AA22" s="1">
        <v>18</v>
      </c>
      <c r="AB22" s="2">
        <v>22</v>
      </c>
      <c r="AC22" s="2">
        <v>11</v>
      </c>
      <c r="AD22" s="2">
        <v>21</v>
      </c>
      <c r="AE22" s="2">
        <v>12</v>
      </c>
      <c r="AF22" s="2">
        <v>11</v>
      </c>
      <c r="AG22" s="2">
        <v>11</v>
      </c>
      <c r="AH22" s="2">
        <v>22</v>
      </c>
      <c r="AI22" s="2">
        <v>11</v>
      </c>
      <c r="AJ22" s="2">
        <v>12</v>
      </c>
      <c r="AK22" s="2">
        <v>22</v>
      </c>
      <c r="AL22" s="2">
        <v>11</v>
      </c>
      <c r="AM22" s="2">
        <v>11</v>
      </c>
      <c r="AN22" s="2">
        <v>11</v>
      </c>
      <c r="AO22" s="2">
        <v>12</v>
      </c>
      <c r="AP22" s="2">
        <v>11</v>
      </c>
      <c r="AQ22" s="2">
        <v>11</v>
      </c>
      <c r="AS22" s="2">
        <f t="shared" si="3"/>
        <v>12</v>
      </c>
      <c r="AT22" s="16">
        <f t="shared" si="4"/>
        <v>0.75</v>
      </c>
      <c r="AU22" s="16">
        <f t="shared" ref="AU22:AU36" si="10">AT22*(1-AT22)</f>
        <v>0.1875</v>
      </c>
      <c r="AY22" s="1">
        <v>18</v>
      </c>
      <c r="AZ22" s="2">
        <v>22</v>
      </c>
      <c r="BA22" s="2">
        <v>11</v>
      </c>
      <c r="BB22" s="2">
        <v>11</v>
      </c>
      <c r="BC22" s="2">
        <v>11</v>
      </c>
      <c r="BD22" s="2">
        <v>21</v>
      </c>
      <c r="BE22" s="2">
        <v>22</v>
      </c>
      <c r="BF22" s="2">
        <v>11</v>
      </c>
      <c r="BG22" s="2">
        <v>11</v>
      </c>
      <c r="BH22" s="2">
        <v>12</v>
      </c>
      <c r="BI22" s="2">
        <v>11</v>
      </c>
      <c r="BJ22" s="2">
        <v>22</v>
      </c>
      <c r="BK22" s="2">
        <v>11</v>
      </c>
      <c r="BL22" s="2">
        <v>22</v>
      </c>
      <c r="BM22" s="2">
        <v>11</v>
      </c>
      <c r="BN22" s="2">
        <v>11</v>
      </c>
      <c r="BO22" s="2">
        <v>11</v>
      </c>
      <c r="BQ22" s="2">
        <f t="shared" si="6"/>
        <v>14</v>
      </c>
      <c r="BR22" s="16">
        <f t="shared" si="7"/>
        <v>0.875</v>
      </c>
      <c r="BS22" s="16">
        <f t="shared" ref="BS22:BS36" si="11">BR22*(1-BR22)</f>
        <v>0.109375</v>
      </c>
    </row>
    <row r="23" spans="3:71" x14ac:dyDescent="0.5">
      <c r="C23" s="1">
        <v>19</v>
      </c>
      <c r="D23" s="2">
        <v>22</v>
      </c>
      <c r="E23" s="2">
        <v>22</v>
      </c>
      <c r="F23" s="2">
        <v>11</v>
      </c>
      <c r="G23" s="2">
        <v>22</v>
      </c>
      <c r="H23" s="2">
        <v>22</v>
      </c>
      <c r="I23" s="2">
        <v>22</v>
      </c>
      <c r="J23" s="2">
        <v>22</v>
      </c>
      <c r="K23" s="2">
        <v>22</v>
      </c>
      <c r="L23" s="2">
        <v>22</v>
      </c>
      <c r="M23" s="2">
        <v>22</v>
      </c>
      <c r="N23" s="2">
        <v>22</v>
      </c>
      <c r="O23" s="2">
        <v>22</v>
      </c>
      <c r="P23" s="2">
        <v>22</v>
      </c>
      <c r="Q23" s="2">
        <v>22</v>
      </c>
      <c r="R23" s="2">
        <v>11</v>
      </c>
      <c r="S23" s="2">
        <v>22</v>
      </c>
      <c r="U23" s="2">
        <f t="shared" si="0"/>
        <v>16</v>
      </c>
      <c r="V23" s="16">
        <f t="shared" si="1"/>
        <v>1</v>
      </c>
      <c r="W23" s="16">
        <f t="shared" si="9"/>
        <v>0</v>
      </c>
      <c r="X23" s="2"/>
      <c r="AA23" s="1">
        <v>19</v>
      </c>
      <c r="AB23" s="2">
        <v>21</v>
      </c>
      <c r="AC23" s="2">
        <v>22</v>
      </c>
      <c r="AD23" s="2">
        <v>22</v>
      </c>
      <c r="AE23" s="2">
        <v>11</v>
      </c>
      <c r="AF23" s="2">
        <v>11</v>
      </c>
      <c r="AG23" s="2">
        <v>22</v>
      </c>
      <c r="AH23" s="2">
        <v>22</v>
      </c>
      <c r="AI23" s="2">
        <v>11</v>
      </c>
      <c r="AJ23" s="2">
        <v>22</v>
      </c>
      <c r="AK23" s="2">
        <v>11</v>
      </c>
      <c r="AL23" s="2">
        <v>21</v>
      </c>
      <c r="AM23" s="2">
        <v>11</v>
      </c>
      <c r="AN23" s="2">
        <v>22</v>
      </c>
      <c r="AO23" s="2">
        <v>22</v>
      </c>
      <c r="AP23" s="2">
        <v>22</v>
      </c>
      <c r="AQ23" s="2">
        <v>21</v>
      </c>
      <c r="AS23" s="2">
        <f t="shared" si="3"/>
        <v>13</v>
      </c>
      <c r="AT23" s="16">
        <f t="shared" si="4"/>
        <v>0.8125</v>
      </c>
      <c r="AU23" s="16">
        <f t="shared" si="10"/>
        <v>0.15234375</v>
      </c>
      <c r="AY23" s="1">
        <v>19</v>
      </c>
      <c r="AZ23" s="2">
        <v>12</v>
      </c>
      <c r="BA23" s="2">
        <v>22</v>
      </c>
      <c r="BB23" s="2">
        <v>21</v>
      </c>
      <c r="BC23" s="2">
        <v>22</v>
      </c>
      <c r="BD23" s="2">
        <v>22</v>
      </c>
      <c r="BE23" s="2">
        <v>22</v>
      </c>
      <c r="BF23" s="2">
        <v>22</v>
      </c>
      <c r="BG23" s="2">
        <v>22</v>
      </c>
      <c r="BH23" s="2">
        <v>22</v>
      </c>
      <c r="BI23" s="2">
        <v>22</v>
      </c>
      <c r="BJ23" s="2">
        <v>22</v>
      </c>
      <c r="BK23" s="2">
        <v>22</v>
      </c>
      <c r="BL23" s="2">
        <v>22</v>
      </c>
      <c r="BM23" s="2">
        <v>22</v>
      </c>
      <c r="BN23" s="2">
        <v>22</v>
      </c>
      <c r="BO23" s="2">
        <v>22</v>
      </c>
      <c r="BQ23" s="2">
        <f t="shared" si="6"/>
        <v>14</v>
      </c>
      <c r="BR23" s="16">
        <f t="shared" si="7"/>
        <v>0.875</v>
      </c>
      <c r="BS23" s="16">
        <f t="shared" si="11"/>
        <v>0.109375</v>
      </c>
    </row>
    <row r="24" spans="3:71" x14ac:dyDescent="0.5">
      <c r="C24" s="1">
        <v>20</v>
      </c>
      <c r="D24" s="2">
        <v>21</v>
      </c>
      <c r="E24" s="2">
        <v>11</v>
      </c>
      <c r="F24" s="2">
        <v>11</v>
      </c>
      <c r="G24" s="2">
        <v>21</v>
      </c>
      <c r="H24" s="2">
        <v>11</v>
      </c>
      <c r="I24" s="2">
        <v>12</v>
      </c>
      <c r="J24" s="2">
        <v>11</v>
      </c>
      <c r="K24" s="2">
        <v>11</v>
      </c>
      <c r="L24" s="2">
        <v>11</v>
      </c>
      <c r="M24" s="2">
        <v>11</v>
      </c>
      <c r="N24" s="2">
        <v>12</v>
      </c>
      <c r="O24" s="2">
        <v>11</v>
      </c>
      <c r="P24" s="2">
        <v>22</v>
      </c>
      <c r="Q24" s="2">
        <v>11</v>
      </c>
      <c r="R24" s="2">
        <v>11</v>
      </c>
      <c r="S24" s="2">
        <v>11</v>
      </c>
      <c r="U24" s="2">
        <f t="shared" si="0"/>
        <v>12</v>
      </c>
      <c r="V24" s="16">
        <f t="shared" si="1"/>
        <v>0.75</v>
      </c>
      <c r="W24" s="16">
        <f t="shared" si="9"/>
        <v>0.1875</v>
      </c>
      <c r="X24" s="2"/>
      <c r="AA24" s="1">
        <v>20</v>
      </c>
      <c r="AB24" s="2">
        <v>12</v>
      </c>
      <c r="AC24" s="2">
        <v>22</v>
      </c>
      <c r="AD24" s="2">
        <v>22</v>
      </c>
      <c r="AE24" s="2">
        <v>22</v>
      </c>
      <c r="AF24" s="2">
        <v>22</v>
      </c>
      <c r="AG24" s="2">
        <v>22</v>
      </c>
      <c r="AH24" s="2">
        <v>22</v>
      </c>
      <c r="AI24" s="2">
        <v>22</v>
      </c>
      <c r="AJ24" s="2">
        <v>22</v>
      </c>
      <c r="AK24" s="2">
        <v>11</v>
      </c>
      <c r="AL24" s="2">
        <v>22</v>
      </c>
      <c r="AM24" s="2">
        <v>22</v>
      </c>
      <c r="AN24" s="2">
        <v>22</v>
      </c>
      <c r="AO24" s="2">
        <v>22</v>
      </c>
      <c r="AP24" s="2">
        <v>22</v>
      </c>
      <c r="AQ24" s="2">
        <v>22</v>
      </c>
      <c r="AS24" s="2">
        <f t="shared" si="3"/>
        <v>15</v>
      </c>
      <c r="AT24" s="16">
        <f t="shared" si="4"/>
        <v>0.9375</v>
      </c>
      <c r="AU24" s="16">
        <f t="shared" si="10"/>
        <v>5.859375E-2</v>
      </c>
      <c r="AY24" s="1">
        <v>20</v>
      </c>
      <c r="AZ24" s="2">
        <v>12</v>
      </c>
      <c r="BA24" s="2">
        <v>11</v>
      </c>
      <c r="BB24" s="2">
        <v>11</v>
      </c>
      <c r="BC24" s="2">
        <v>11</v>
      </c>
      <c r="BD24" s="2">
        <v>11</v>
      </c>
      <c r="BE24" s="2">
        <v>11</v>
      </c>
      <c r="BF24" s="2">
        <v>11</v>
      </c>
      <c r="BG24" s="2">
        <v>11</v>
      </c>
      <c r="BH24" s="2">
        <v>11</v>
      </c>
      <c r="BI24" s="2">
        <v>11</v>
      </c>
      <c r="BJ24" s="2">
        <v>11</v>
      </c>
      <c r="BK24" s="2">
        <v>22</v>
      </c>
      <c r="BL24" s="2">
        <v>11</v>
      </c>
      <c r="BM24" s="2">
        <v>11</v>
      </c>
      <c r="BN24" s="2">
        <v>11</v>
      </c>
      <c r="BO24" s="2">
        <v>11</v>
      </c>
      <c r="BQ24" s="2">
        <f t="shared" si="6"/>
        <v>15</v>
      </c>
      <c r="BR24" s="16">
        <f t="shared" si="7"/>
        <v>0.9375</v>
      </c>
      <c r="BS24" s="16">
        <f t="shared" si="11"/>
        <v>5.859375E-2</v>
      </c>
    </row>
    <row r="25" spans="3:71" x14ac:dyDescent="0.5">
      <c r="C25" s="1">
        <v>21</v>
      </c>
      <c r="D25" s="2">
        <v>22</v>
      </c>
      <c r="E25" s="2">
        <v>22</v>
      </c>
      <c r="F25" s="2">
        <v>21</v>
      </c>
      <c r="G25" s="2">
        <v>22</v>
      </c>
      <c r="H25" s="2">
        <v>21</v>
      </c>
      <c r="I25" s="2">
        <v>21</v>
      </c>
      <c r="J25" s="2">
        <v>11</v>
      </c>
      <c r="K25" s="2">
        <v>22</v>
      </c>
      <c r="L25" s="2">
        <v>22</v>
      </c>
      <c r="M25" s="2">
        <v>22</v>
      </c>
      <c r="N25" s="2">
        <v>22</v>
      </c>
      <c r="O25" s="2">
        <v>22</v>
      </c>
      <c r="P25" s="2">
        <v>22</v>
      </c>
      <c r="Q25" s="2">
        <v>12</v>
      </c>
      <c r="R25" s="2">
        <v>11</v>
      </c>
      <c r="S25" s="2">
        <v>21</v>
      </c>
      <c r="U25" s="2">
        <f t="shared" si="0"/>
        <v>11</v>
      </c>
      <c r="V25" s="16">
        <f t="shared" si="1"/>
        <v>0.6875</v>
      </c>
      <c r="W25" s="16">
        <f t="shared" si="9"/>
        <v>0.21484375</v>
      </c>
      <c r="X25" s="2"/>
      <c r="AA25" s="1">
        <v>21</v>
      </c>
      <c r="AB25" s="2">
        <v>11</v>
      </c>
      <c r="AC25" s="2">
        <v>22</v>
      </c>
      <c r="AD25" s="2">
        <v>22</v>
      </c>
      <c r="AE25" s="2">
        <v>22</v>
      </c>
      <c r="AF25" s="2">
        <v>22</v>
      </c>
      <c r="AG25" s="2">
        <v>22</v>
      </c>
      <c r="AH25" s="2">
        <v>11</v>
      </c>
      <c r="AI25" s="2">
        <v>22</v>
      </c>
      <c r="AJ25" s="2">
        <v>22</v>
      </c>
      <c r="AK25" s="2">
        <v>22</v>
      </c>
      <c r="AL25" s="2">
        <v>22</v>
      </c>
      <c r="AM25" s="2">
        <v>12</v>
      </c>
      <c r="AN25" s="2">
        <v>22</v>
      </c>
      <c r="AO25" s="2">
        <v>11</v>
      </c>
      <c r="AP25" s="2">
        <v>21</v>
      </c>
      <c r="AQ25" s="2">
        <v>11</v>
      </c>
      <c r="AS25" s="2">
        <f t="shared" si="3"/>
        <v>14</v>
      </c>
      <c r="AT25" s="16">
        <f t="shared" si="4"/>
        <v>0.875</v>
      </c>
      <c r="AU25" s="16">
        <f t="shared" si="10"/>
        <v>0.109375</v>
      </c>
      <c r="AY25" s="1">
        <v>21</v>
      </c>
      <c r="AZ25" s="2">
        <v>22</v>
      </c>
      <c r="BA25" s="2">
        <v>12</v>
      </c>
      <c r="BB25" s="2">
        <v>11</v>
      </c>
      <c r="BC25" s="2">
        <v>22</v>
      </c>
      <c r="BD25" s="2">
        <v>11</v>
      </c>
      <c r="BE25" s="2">
        <v>22</v>
      </c>
      <c r="BF25" s="2">
        <v>22</v>
      </c>
      <c r="BG25" s="2">
        <v>11</v>
      </c>
      <c r="BH25" s="2">
        <v>22</v>
      </c>
      <c r="BI25" s="2">
        <v>11</v>
      </c>
      <c r="BJ25" s="2">
        <v>11</v>
      </c>
      <c r="BK25" s="2">
        <v>22</v>
      </c>
      <c r="BL25" s="2">
        <v>11</v>
      </c>
      <c r="BM25" s="2">
        <v>12</v>
      </c>
      <c r="BN25" s="2">
        <v>22</v>
      </c>
      <c r="BO25" s="2">
        <v>21</v>
      </c>
      <c r="BQ25" s="2">
        <f t="shared" si="6"/>
        <v>13</v>
      </c>
      <c r="BR25" s="16">
        <f t="shared" si="7"/>
        <v>0.8125</v>
      </c>
      <c r="BS25" s="16">
        <f t="shared" si="11"/>
        <v>0.15234375</v>
      </c>
    </row>
    <row r="26" spans="3:71" x14ac:dyDescent="0.5">
      <c r="C26" s="1">
        <v>22</v>
      </c>
      <c r="D26" s="2">
        <v>21</v>
      </c>
      <c r="E26" s="2">
        <v>22</v>
      </c>
      <c r="F26" s="2">
        <v>11</v>
      </c>
      <c r="G26" s="2">
        <v>11</v>
      </c>
      <c r="H26" s="2">
        <v>22</v>
      </c>
      <c r="I26" s="2">
        <v>11</v>
      </c>
      <c r="J26" s="2">
        <v>11</v>
      </c>
      <c r="K26" s="2">
        <v>11</v>
      </c>
      <c r="L26" s="2">
        <v>11</v>
      </c>
      <c r="M26" s="2">
        <v>11</v>
      </c>
      <c r="N26" s="2">
        <v>11</v>
      </c>
      <c r="O26" s="2">
        <v>11</v>
      </c>
      <c r="P26" s="2">
        <v>11</v>
      </c>
      <c r="Q26" s="2">
        <v>22</v>
      </c>
      <c r="R26" s="2">
        <v>21</v>
      </c>
      <c r="S26" s="2">
        <v>11</v>
      </c>
      <c r="U26" s="2">
        <f t="shared" si="0"/>
        <v>14</v>
      </c>
      <c r="V26" s="16">
        <f t="shared" si="1"/>
        <v>0.875</v>
      </c>
      <c r="W26" s="16">
        <f t="shared" si="9"/>
        <v>0.109375</v>
      </c>
      <c r="X26" s="2"/>
      <c r="AA26" s="1">
        <v>22</v>
      </c>
      <c r="AB26" s="2">
        <v>11</v>
      </c>
      <c r="AC26" s="2">
        <v>11</v>
      </c>
      <c r="AD26" s="2">
        <v>11</v>
      </c>
      <c r="AE26" s="2">
        <v>11</v>
      </c>
      <c r="AF26" s="2">
        <v>11</v>
      </c>
      <c r="AG26" s="2">
        <v>11</v>
      </c>
      <c r="AH26" s="2">
        <v>11</v>
      </c>
      <c r="AI26" s="2">
        <v>11</v>
      </c>
      <c r="AJ26" s="2">
        <v>11</v>
      </c>
      <c r="AK26" s="2">
        <v>11</v>
      </c>
      <c r="AL26" s="2">
        <v>11</v>
      </c>
      <c r="AM26" s="2">
        <v>21</v>
      </c>
      <c r="AN26" s="2">
        <v>11</v>
      </c>
      <c r="AO26" s="2">
        <v>11</v>
      </c>
      <c r="AP26" s="2">
        <v>11</v>
      </c>
      <c r="AQ26" s="2">
        <v>11</v>
      </c>
      <c r="AS26" s="2">
        <f t="shared" si="3"/>
        <v>15</v>
      </c>
      <c r="AT26" s="16">
        <f t="shared" si="4"/>
        <v>0.9375</v>
      </c>
      <c r="AU26" s="16">
        <f t="shared" si="10"/>
        <v>5.859375E-2</v>
      </c>
      <c r="AY26" s="1">
        <v>22</v>
      </c>
      <c r="AZ26" s="2">
        <v>22</v>
      </c>
      <c r="BA26" s="2">
        <v>22</v>
      </c>
      <c r="BB26" s="2">
        <v>22</v>
      </c>
      <c r="BC26" s="2">
        <v>11</v>
      </c>
      <c r="BD26" s="2">
        <v>11</v>
      </c>
      <c r="BE26" s="2">
        <v>11</v>
      </c>
      <c r="BF26" s="2">
        <v>11</v>
      </c>
      <c r="BG26" s="2">
        <v>11</v>
      </c>
      <c r="BH26" s="2">
        <v>22</v>
      </c>
      <c r="BI26" s="2">
        <v>22</v>
      </c>
      <c r="BJ26" s="2">
        <v>12</v>
      </c>
      <c r="BK26" s="2">
        <v>22</v>
      </c>
      <c r="BL26" s="2">
        <v>22</v>
      </c>
      <c r="BM26" s="2">
        <v>11</v>
      </c>
      <c r="BN26" s="2">
        <v>22</v>
      </c>
      <c r="BO26" s="2">
        <v>11</v>
      </c>
      <c r="BQ26" s="2">
        <f t="shared" si="6"/>
        <v>15</v>
      </c>
      <c r="BR26" s="16">
        <f t="shared" si="7"/>
        <v>0.9375</v>
      </c>
      <c r="BS26" s="16">
        <f t="shared" si="11"/>
        <v>5.859375E-2</v>
      </c>
    </row>
    <row r="27" spans="3:71" x14ac:dyDescent="0.5">
      <c r="C27" s="1">
        <v>23</v>
      </c>
      <c r="D27" s="2">
        <v>22</v>
      </c>
      <c r="E27" s="2">
        <v>11</v>
      </c>
      <c r="F27" s="2">
        <v>11</v>
      </c>
      <c r="G27" s="2">
        <v>21</v>
      </c>
      <c r="H27" s="2">
        <v>22</v>
      </c>
      <c r="I27" s="2">
        <v>22</v>
      </c>
      <c r="J27" s="2">
        <v>11</v>
      </c>
      <c r="K27" s="2">
        <v>12</v>
      </c>
      <c r="L27" s="2">
        <v>22</v>
      </c>
      <c r="M27" s="2">
        <v>12</v>
      </c>
      <c r="N27" s="2">
        <v>22</v>
      </c>
      <c r="O27" s="2">
        <v>22</v>
      </c>
      <c r="P27" s="2">
        <v>22</v>
      </c>
      <c r="Q27" s="2">
        <v>12</v>
      </c>
      <c r="R27" s="2">
        <v>21</v>
      </c>
      <c r="S27" s="2">
        <v>11</v>
      </c>
      <c r="U27" s="2">
        <f t="shared" si="0"/>
        <v>11</v>
      </c>
      <c r="V27" s="16">
        <f t="shared" si="1"/>
        <v>0.6875</v>
      </c>
      <c r="W27" s="16">
        <f t="shared" si="9"/>
        <v>0.21484375</v>
      </c>
      <c r="X27" s="2"/>
      <c r="AA27" s="1">
        <v>23</v>
      </c>
      <c r="AB27" s="2">
        <v>22</v>
      </c>
      <c r="AC27" s="2">
        <v>22</v>
      </c>
      <c r="AD27" s="2">
        <v>22</v>
      </c>
      <c r="AE27" s="2">
        <v>22</v>
      </c>
      <c r="AF27" s="2">
        <v>22</v>
      </c>
      <c r="AG27" s="2">
        <v>22</v>
      </c>
      <c r="AH27" s="2">
        <v>22</v>
      </c>
      <c r="AI27" s="2">
        <v>22</v>
      </c>
      <c r="AJ27" s="2">
        <v>22</v>
      </c>
      <c r="AK27" s="2">
        <v>22</v>
      </c>
      <c r="AL27" s="2">
        <v>22</v>
      </c>
      <c r="AM27" s="2">
        <v>22</v>
      </c>
      <c r="AN27" s="2">
        <v>22</v>
      </c>
      <c r="AO27" s="2">
        <v>22</v>
      </c>
      <c r="AP27" s="2">
        <v>22</v>
      </c>
      <c r="AQ27" s="2">
        <v>22</v>
      </c>
      <c r="AS27" s="2">
        <f t="shared" si="3"/>
        <v>16</v>
      </c>
      <c r="AT27" s="16">
        <f t="shared" si="4"/>
        <v>1</v>
      </c>
      <c r="AU27" s="16">
        <f t="shared" si="10"/>
        <v>0</v>
      </c>
      <c r="AY27" s="1">
        <v>23</v>
      </c>
      <c r="AZ27" s="2">
        <v>22</v>
      </c>
      <c r="BA27" s="2">
        <v>22</v>
      </c>
      <c r="BB27" s="2" t="s">
        <v>74</v>
      </c>
      <c r="BC27" s="2">
        <v>22</v>
      </c>
      <c r="BD27" s="2">
        <v>22</v>
      </c>
      <c r="BE27" s="2">
        <v>22</v>
      </c>
      <c r="BF27" s="2">
        <v>22</v>
      </c>
      <c r="BG27" s="2">
        <v>22</v>
      </c>
      <c r="BH27" s="2">
        <v>22</v>
      </c>
      <c r="BI27" s="2">
        <v>22</v>
      </c>
      <c r="BJ27" s="2">
        <v>22</v>
      </c>
      <c r="BK27" s="2">
        <v>22</v>
      </c>
      <c r="BL27" s="2">
        <v>12</v>
      </c>
      <c r="BM27" s="2">
        <v>22</v>
      </c>
      <c r="BN27" s="2">
        <v>22</v>
      </c>
      <c r="BO27" s="2">
        <v>22</v>
      </c>
      <c r="BQ27" s="2">
        <f t="shared" si="6"/>
        <v>14</v>
      </c>
      <c r="BR27" s="16">
        <f t="shared" si="7"/>
        <v>0.93333333333333335</v>
      </c>
      <c r="BS27" s="16">
        <f t="shared" si="11"/>
        <v>6.2222222222222207E-2</v>
      </c>
    </row>
    <row r="28" spans="3:71" x14ac:dyDescent="0.5">
      <c r="C28" s="1">
        <v>24</v>
      </c>
      <c r="D28" s="2">
        <v>22</v>
      </c>
      <c r="E28" s="2">
        <v>22</v>
      </c>
      <c r="F28" s="2">
        <v>11</v>
      </c>
      <c r="G28" s="2">
        <v>11</v>
      </c>
      <c r="H28" s="2">
        <v>11</v>
      </c>
      <c r="I28" s="2">
        <v>11</v>
      </c>
      <c r="J28" s="2">
        <v>11</v>
      </c>
      <c r="K28" s="2">
        <v>11</v>
      </c>
      <c r="L28" s="2">
        <v>11</v>
      </c>
      <c r="M28" s="2">
        <v>11</v>
      </c>
      <c r="N28" s="2">
        <v>12</v>
      </c>
      <c r="O28" s="2">
        <v>11</v>
      </c>
      <c r="P28" s="2">
        <v>11</v>
      </c>
      <c r="Q28" s="2">
        <v>11</v>
      </c>
      <c r="R28" s="2">
        <v>11</v>
      </c>
      <c r="S28" s="2">
        <v>11</v>
      </c>
      <c r="U28" s="2">
        <f t="shared" si="0"/>
        <v>15</v>
      </c>
      <c r="V28" s="16">
        <f t="shared" si="1"/>
        <v>0.9375</v>
      </c>
      <c r="W28" s="16">
        <f t="shared" si="9"/>
        <v>5.859375E-2</v>
      </c>
      <c r="X28" s="2"/>
      <c r="AA28" s="1">
        <v>24</v>
      </c>
      <c r="AB28" s="2">
        <v>12</v>
      </c>
      <c r="AC28" s="2">
        <v>11</v>
      </c>
      <c r="AD28" s="2">
        <v>12</v>
      </c>
      <c r="AE28" s="2">
        <v>11</v>
      </c>
      <c r="AF28" s="2">
        <v>11</v>
      </c>
      <c r="AG28" s="2">
        <v>11</v>
      </c>
      <c r="AH28" s="2">
        <v>22</v>
      </c>
      <c r="AI28" s="2">
        <v>11</v>
      </c>
      <c r="AJ28" s="2">
        <v>11</v>
      </c>
      <c r="AK28" s="2">
        <v>12</v>
      </c>
      <c r="AL28" s="2">
        <v>11</v>
      </c>
      <c r="AM28" s="2">
        <v>21</v>
      </c>
      <c r="AN28" s="2">
        <v>12</v>
      </c>
      <c r="AO28" s="2">
        <v>11</v>
      </c>
      <c r="AP28" s="2">
        <v>11</v>
      </c>
      <c r="AQ28" s="2">
        <v>12</v>
      </c>
      <c r="AS28" s="2">
        <f t="shared" si="3"/>
        <v>10</v>
      </c>
      <c r="AT28" s="16">
        <f t="shared" si="4"/>
        <v>0.625</v>
      </c>
      <c r="AU28" s="16">
        <f t="shared" si="10"/>
        <v>0.234375</v>
      </c>
      <c r="AY28" s="1">
        <v>24</v>
      </c>
      <c r="AZ28" s="2">
        <v>12</v>
      </c>
      <c r="BA28" s="2">
        <v>22</v>
      </c>
      <c r="BB28" s="2">
        <v>11</v>
      </c>
      <c r="BC28" s="2">
        <v>11</v>
      </c>
      <c r="BD28" s="2">
        <v>11</v>
      </c>
      <c r="BE28" s="2">
        <v>11</v>
      </c>
      <c r="BF28" s="2">
        <v>11</v>
      </c>
      <c r="BG28" s="2">
        <v>11</v>
      </c>
      <c r="BH28" s="2">
        <v>22</v>
      </c>
      <c r="BI28" s="2">
        <v>12</v>
      </c>
      <c r="BJ28" s="2">
        <v>11</v>
      </c>
      <c r="BK28" s="2">
        <v>21</v>
      </c>
      <c r="BL28" s="2">
        <v>11</v>
      </c>
      <c r="BM28" s="2">
        <v>11</v>
      </c>
      <c r="BN28" s="2">
        <v>11</v>
      </c>
      <c r="BO28" s="2">
        <v>21</v>
      </c>
      <c r="BQ28" s="2">
        <f t="shared" si="6"/>
        <v>12</v>
      </c>
      <c r="BR28" s="16">
        <f t="shared" si="7"/>
        <v>0.75</v>
      </c>
      <c r="BS28" s="16">
        <f t="shared" si="11"/>
        <v>0.1875</v>
      </c>
    </row>
    <row r="29" spans="3:71" x14ac:dyDescent="0.5">
      <c r="C29" s="1">
        <v>25</v>
      </c>
      <c r="D29" s="2">
        <v>22</v>
      </c>
      <c r="E29" s="2">
        <v>22</v>
      </c>
      <c r="F29" s="2">
        <v>22</v>
      </c>
      <c r="G29" s="2">
        <v>22</v>
      </c>
      <c r="H29" s="2">
        <v>22</v>
      </c>
      <c r="I29" s="2">
        <v>22</v>
      </c>
      <c r="J29" s="2">
        <v>21</v>
      </c>
      <c r="K29" s="2">
        <v>11</v>
      </c>
      <c r="L29" s="2">
        <v>22</v>
      </c>
      <c r="M29" s="2">
        <v>12</v>
      </c>
      <c r="N29" s="2">
        <v>21</v>
      </c>
      <c r="O29" s="2">
        <v>11</v>
      </c>
      <c r="P29" s="2">
        <v>22</v>
      </c>
      <c r="Q29" s="2">
        <v>22</v>
      </c>
      <c r="R29" s="2">
        <v>22</v>
      </c>
      <c r="S29" s="2">
        <v>22</v>
      </c>
      <c r="U29" s="2">
        <f t="shared" si="0"/>
        <v>13</v>
      </c>
      <c r="V29" s="16">
        <f t="shared" si="1"/>
        <v>0.8125</v>
      </c>
      <c r="W29" s="16">
        <f t="shared" si="9"/>
        <v>0.15234375</v>
      </c>
      <c r="X29" s="2"/>
      <c r="AA29" s="1">
        <v>25</v>
      </c>
      <c r="AB29" s="2">
        <v>22</v>
      </c>
      <c r="AC29" s="2">
        <v>22</v>
      </c>
      <c r="AD29" s="2">
        <v>22</v>
      </c>
      <c r="AE29" s="2">
        <v>21</v>
      </c>
      <c r="AF29" s="2">
        <v>22</v>
      </c>
      <c r="AG29" s="2">
        <v>22</v>
      </c>
      <c r="AH29" s="2">
        <v>22</v>
      </c>
      <c r="AI29" s="2">
        <v>21</v>
      </c>
      <c r="AJ29" s="2">
        <v>11</v>
      </c>
      <c r="AK29" s="2">
        <v>11</v>
      </c>
      <c r="AL29" s="2">
        <v>11</v>
      </c>
      <c r="AM29" s="2">
        <v>22</v>
      </c>
      <c r="AN29" s="2">
        <v>11</v>
      </c>
      <c r="AO29" s="2">
        <v>22</v>
      </c>
      <c r="AP29" s="2">
        <v>21</v>
      </c>
      <c r="AQ29" s="2">
        <v>22</v>
      </c>
      <c r="AS29" s="2">
        <f t="shared" si="3"/>
        <v>13</v>
      </c>
      <c r="AT29" s="16">
        <f t="shared" si="4"/>
        <v>0.8125</v>
      </c>
      <c r="AU29" s="16">
        <f t="shared" si="10"/>
        <v>0.15234375</v>
      </c>
      <c r="AY29" s="1">
        <v>25</v>
      </c>
      <c r="AZ29" s="2">
        <v>22</v>
      </c>
      <c r="BA29" s="2">
        <v>22</v>
      </c>
      <c r="BB29" s="2">
        <v>21</v>
      </c>
      <c r="BC29" s="2">
        <v>22</v>
      </c>
      <c r="BD29" s="2">
        <v>22</v>
      </c>
      <c r="BE29" s="2">
        <v>11</v>
      </c>
      <c r="BF29" s="2">
        <v>22</v>
      </c>
      <c r="BG29" s="2">
        <v>21</v>
      </c>
      <c r="BH29" s="2">
        <v>22</v>
      </c>
      <c r="BI29" s="2">
        <v>22</v>
      </c>
      <c r="BJ29" s="2">
        <v>22</v>
      </c>
      <c r="BK29" s="2">
        <v>11</v>
      </c>
      <c r="BL29" s="2">
        <v>21</v>
      </c>
      <c r="BM29" s="2">
        <v>11</v>
      </c>
      <c r="BN29" s="2">
        <v>21</v>
      </c>
      <c r="BO29" s="2">
        <v>21</v>
      </c>
      <c r="BQ29" s="2">
        <f t="shared" si="6"/>
        <v>11</v>
      </c>
      <c r="BR29" s="16">
        <f t="shared" si="7"/>
        <v>0.6875</v>
      </c>
      <c r="BS29" s="16">
        <f t="shared" si="11"/>
        <v>0.21484375</v>
      </c>
    </row>
    <row r="30" spans="3:71" x14ac:dyDescent="0.5">
      <c r="C30" s="1">
        <v>26</v>
      </c>
      <c r="D30" s="2">
        <v>11</v>
      </c>
      <c r="E30" s="2">
        <v>22</v>
      </c>
      <c r="F30" s="2">
        <v>11</v>
      </c>
      <c r="G30" s="2">
        <v>12</v>
      </c>
      <c r="H30" s="2">
        <v>21</v>
      </c>
      <c r="I30" s="2">
        <v>22</v>
      </c>
      <c r="J30" s="2">
        <v>11</v>
      </c>
      <c r="K30" s="2">
        <v>22</v>
      </c>
      <c r="L30" s="2">
        <v>22</v>
      </c>
      <c r="M30" s="2">
        <v>11</v>
      </c>
      <c r="N30" s="2">
        <v>21</v>
      </c>
      <c r="O30" s="2">
        <v>12</v>
      </c>
      <c r="P30" s="2">
        <v>12</v>
      </c>
      <c r="Q30" s="2">
        <v>12</v>
      </c>
      <c r="R30" s="2">
        <v>11</v>
      </c>
      <c r="S30" s="2">
        <v>11</v>
      </c>
      <c r="U30" s="2">
        <f t="shared" si="0"/>
        <v>10</v>
      </c>
      <c r="V30" s="16">
        <f t="shared" si="1"/>
        <v>0.625</v>
      </c>
      <c r="W30" s="16">
        <f t="shared" si="9"/>
        <v>0.234375</v>
      </c>
      <c r="X30" s="2"/>
      <c r="AA30" s="1">
        <v>26</v>
      </c>
      <c r="AB30" s="2">
        <v>22</v>
      </c>
      <c r="AC30" s="2">
        <v>22</v>
      </c>
      <c r="AD30" s="2">
        <v>21</v>
      </c>
      <c r="AE30" s="2">
        <v>22</v>
      </c>
      <c r="AF30" s="2">
        <v>22</v>
      </c>
      <c r="AG30" s="2">
        <v>22</v>
      </c>
      <c r="AH30" s="2">
        <v>12</v>
      </c>
      <c r="AI30" s="2">
        <v>22</v>
      </c>
      <c r="AJ30" s="2">
        <v>22</v>
      </c>
      <c r="AK30" s="2">
        <v>11</v>
      </c>
      <c r="AL30" s="2">
        <v>11</v>
      </c>
      <c r="AM30" s="2">
        <v>21</v>
      </c>
      <c r="AN30" s="2">
        <v>11</v>
      </c>
      <c r="AO30" s="2">
        <v>22</v>
      </c>
      <c r="AP30" s="2">
        <v>11</v>
      </c>
      <c r="AQ30" s="2">
        <v>21</v>
      </c>
      <c r="AS30" s="2">
        <f t="shared" si="3"/>
        <v>12</v>
      </c>
      <c r="AT30" s="16">
        <f t="shared" si="4"/>
        <v>0.75</v>
      </c>
      <c r="AU30" s="16">
        <f t="shared" si="10"/>
        <v>0.1875</v>
      </c>
      <c r="AY30" s="1">
        <v>26</v>
      </c>
      <c r="AZ30" s="2">
        <v>11</v>
      </c>
      <c r="BA30" s="2">
        <v>11</v>
      </c>
      <c r="BB30" s="2">
        <v>22</v>
      </c>
      <c r="BC30" s="2">
        <v>11</v>
      </c>
      <c r="BD30" s="2">
        <v>11</v>
      </c>
      <c r="BE30" s="2">
        <v>11</v>
      </c>
      <c r="BF30" s="2">
        <v>11</v>
      </c>
      <c r="BG30" s="2">
        <v>11</v>
      </c>
      <c r="BH30" s="2">
        <v>12</v>
      </c>
      <c r="BI30" s="2">
        <v>11</v>
      </c>
      <c r="BJ30" s="2">
        <v>11</v>
      </c>
      <c r="BK30" s="2">
        <v>11</v>
      </c>
      <c r="BL30" s="2">
        <v>11</v>
      </c>
      <c r="BM30" s="2">
        <v>11</v>
      </c>
      <c r="BN30" s="2">
        <v>11</v>
      </c>
      <c r="BO30" s="2">
        <v>11</v>
      </c>
      <c r="BQ30" s="2">
        <f t="shared" si="6"/>
        <v>15</v>
      </c>
      <c r="BR30" s="16">
        <f t="shared" si="7"/>
        <v>0.9375</v>
      </c>
      <c r="BS30" s="16">
        <f t="shared" si="11"/>
        <v>5.859375E-2</v>
      </c>
    </row>
    <row r="31" spans="3:71" x14ac:dyDescent="0.5">
      <c r="C31" s="1">
        <v>27</v>
      </c>
      <c r="D31" s="2">
        <v>11</v>
      </c>
      <c r="E31" s="2">
        <v>11</v>
      </c>
      <c r="F31" s="2">
        <v>11</v>
      </c>
      <c r="G31" s="2">
        <v>11</v>
      </c>
      <c r="H31" s="2">
        <v>11</v>
      </c>
      <c r="I31" s="2">
        <v>11</v>
      </c>
      <c r="J31" s="2">
        <v>11</v>
      </c>
      <c r="K31" s="2">
        <v>11</v>
      </c>
      <c r="L31" s="2">
        <v>11</v>
      </c>
      <c r="M31" s="2">
        <v>11</v>
      </c>
      <c r="N31" s="2">
        <v>11</v>
      </c>
      <c r="O31" s="2">
        <v>11</v>
      </c>
      <c r="P31" s="2">
        <v>11</v>
      </c>
      <c r="Q31" s="2">
        <v>11</v>
      </c>
      <c r="R31" s="2">
        <v>11</v>
      </c>
      <c r="S31" s="2">
        <v>11</v>
      </c>
      <c r="U31" s="2">
        <f t="shared" si="0"/>
        <v>16</v>
      </c>
      <c r="V31" s="16">
        <f t="shared" si="1"/>
        <v>1</v>
      </c>
      <c r="W31" s="16">
        <f t="shared" si="9"/>
        <v>0</v>
      </c>
      <c r="X31" s="2"/>
      <c r="AA31" s="1">
        <v>27</v>
      </c>
      <c r="AB31" s="2">
        <v>21</v>
      </c>
      <c r="AC31" s="2">
        <v>22</v>
      </c>
      <c r="AD31" s="2">
        <v>22</v>
      </c>
      <c r="AE31" s="2">
        <v>22</v>
      </c>
      <c r="AF31" s="2">
        <v>22</v>
      </c>
      <c r="AG31" s="2">
        <v>22</v>
      </c>
      <c r="AH31" s="2">
        <v>22</v>
      </c>
      <c r="AI31" s="2">
        <v>22</v>
      </c>
      <c r="AJ31" s="2">
        <v>22</v>
      </c>
      <c r="AK31" s="2">
        <v>22</v>
      </c>
      <c r="AL31" s="2">
        <v>22</v>
      </c>
      <c r="AM31" s="2">
        <v>22</v>
      </c>
      <c r="AN31" s="2">
        <v>22</v>
      </c>
      <c r="AO31" s="2">
        <v>22</v>
      </c>
      <c r="AP31" s="2">
        <v>22</v>
      </c>
      <c r="AQ31" s="2">
        <v>22</v>
      </c>
      <c r="AS31" s="2">
        <f t="shared" si="3"/>
        <v>15</v>
      </c>
      <c r="AT31" s="16">
        <f t="shared" si="4"/>
        <v>0.9375</v>
      </c>
      <c r="AU31" s="16">
        <f t="shared" si="10"/>
        <v>5.859375E-2</v>
      </c>
      <c r="AY31" s="1">
        <v>27</v>
      </c>
      <c r="AZ31" s="2">
        <v>22</v>
      </c>
      <c r="BA31" s="2">
        <v>22</v>
      </c>
      <c r="BB31" s="2">
        <v>22</v>
      </c>
      <c r="BC31" s="2">
        <v>22</v>
      </c>
      <c r="BD31" s="2">
        <v>22</v>
      </c>
      <c r="BE31" s="2">
        <v>22</v>
      </c>
      <c r="BF31" s="2">
        <v>22</v>
      </c>
      <c r="BG31" s="2">
        <v>22</v>
      </c>
      <c r="BH31" s="2">
        <v>22</v>
      </c>
      <c r="BI31" s="2">
        <v>22</v>
      </c>
      <c r="BJ31" s="2">
        <v>22</v>
      </c>
      <c r="BK31" s="2">
        <v>11</v>
      </c>
      <c r="BL31" s="2">
        <v>22</v>
      </c>
      <c r="BM31" s="2">
        <v>22</v>
      </c>
      <c r="BN31" s="2">
        <v>21</v>
      </c>
      <c r="BO31" s="2">
        <v>22</v>
      </c>
      <c r="BQ31" s="2">
        <f t="shared" si="6"/>
        <v>15</v>
      </c>
      <c r="BR31" s="16">
        <f t="shared" si="7"/>
        <v>0.9375</v>
      </c>
      <c r="BS31" s="16">
        <f t="shared" si="11"/>
        <v>5.859375E-2</v>
      </c>
    </row>
    <row r="32" spans="3:71" x14ac:dyDescent="0.5">
      <c r="C32" s="1">
        <v>28</v>
      </c>
      <c r="D32" s="2">
        <v>11</v>
      </c>
      <c r="E32" s="2">
        <v>11</v>
      </c>
      <c r="F32" s="2">
        <v>11</v>
      </c>
      <c r="G32" s="2">
        <v>11</v>
      </c>
      <c r="H32" s="2">
        <v>11</v>
      </c>
      <c r="I32" s="2">
        <v>11</v>
      </c>
      <c r="J32" s="2">
        <v>11</v>
      </c>
      <c r="K32" s="2">
        <v>22</v>
      </c>
      <c r="L32" s="2">
        <v>11</v>
      </c>
      <c r="M32" s="2">
        <v>12</v>
      </c>
      <c r="N32" s="2">
        <v>11</v>
      </c>
      <c r="O32" s="2">
        <v>12</v>
      </c>
      <c r="P32" s="2">
        <v>11</v>
      </c>
      <c r="Q32" s="2">
        <v>11</v>
      </c>
      <c r="R32" s="2">
        <v>11</v>
      </c>
      <c r="S32" s="2">
        <v>11</v>
      </c>
      <c r="U32" s="2">
        <f t="shared" si="0"/>
        <v>14</v>
      </c>
      <c r="V32" s="16">
        <f t="shared" si="1"/>
        <v>0.875</v>
      </c>
      <c r="W32" s="16">
        <f t="shared" si="9"/>
        <v>0.109375</v>
      </c>
      <c r="X32" s="2"/>
      <c r="AA32" s="1">
        <v>28</v>
      </c>
      <c r="AB32" s="2">
        <v>22</v>
      </c>
      <c r="AC32" s="2">
        <v>21</v>
      </c>
      <c r="AD32" s="2">
        <v>22</v>
      </c>
      <c r="AE32" s="2">
        <v>21</v>
      </c>
      <c r="AF32" s="2">
        <v>21</v>
      </c>
      <c r="AG32" s="2">
        <v>22</v>
      </c>
      <c r="AH32" s="2">
        <v>22</v>
      </c>
      <c r="AI32" s="2">
        <v>22</v>
      </c>
      <c r="AJ32" s="2">
        <v>12</v>
      </c>
      <c r="AK32" s="2">
        <v>21</v>
      </c>
      <c r="AL32" s="2">
        <v>22</v>
      </c>
      <c r="AM32" s="2">
        <v>11</v>
      </c>
      <c r="AN32" s="2">
        <v>11</v>
      </c>
      <c r="AO32" s="2">
        <v>12</v>
      </c>
      <c r="AP32" s="2">
        <v>11</v>
      </c>
      <c r="AQ32" s="2">
        <v>22</v>
      </c>
      <c r="AS32" s="2">
        <f t="shared" si="3"/>
        <v>10</v>
      </c>
      <c r="AT32" s="16">
        <f t="shared" si="4"/>
        <v>0.625</v>
      </c>
      <c r="AU32" s="16">
        <f t="shared" si="10"/>
        <v>0.234375</v>
      </c>
      <c r="AY32" s="1">
        <v>28</v>
      </c>
      <c r="AZ32" s="2">
        <v>11</v>
      </c>
      <c r="BA32" s="2">
        <v>22</v>
      </c>
      <c r="BB32" s="2">
        <v>11</v>
      </c>
      <c r="BC32" s="2">
        <v>11</v>
      </c>
      <c r="BD32" s="2">
        <v>11</v>
      </c>
      <c r="BE32" s="2">
        <v>12</v>
      </c>
      <c r="BF32" s="2">
        <v>11</v>
      </c>
      <c r="BG32" s="2">
        <v>11</v>
      </c>
      <c r="BH32" s="2">
        <v>12</v>
      </c>
      <c r="BI32" s="2">
        <v>11</v>
      </c>
      <c r="BJ32" s="2">
        <v>11</v>
      </c>
      <c r="BK32" s="2">
        <v>11</v>
      </c>
      <c r="BL32" s="2">
        <v>11</v>
      </c>
      <c r="BM32" s="2">
        <v>11</v>
      </c>
      <c r="BN32" s="2">
        <v>11</v>
      </c>
      <c r="BO32" s="2">
        <v>11</v>
      </c>
      <c r="BQ32" s="2">
        <f t="shared" si="6"/>
        <v>14</v>
      </c>
      <c r="BR32" s="16">
        <f t="shared" si="7"/>
        <v>0.875</v>
      </c>
      <c r="BS32" s="16">
        <f t="shared" si="11"/>
        <v>0.109375</v>
      </c>
    </row>
    <row r="33" spans="3:71" x14ac:dyDescent="0.5">
      <c r="C33" s="1">
        <v>29</v>
      </c>
      <c r="D33" s="2">
        <v>11</v>
      </c>
      <c r="E33" s="2">
        <v>11</v>
      </c>
      <c r="F33" s="2">
        <v>11</v>
      </c>
      <c r="G33" s="2">
        <v>11</v>
      </c>
      <c r="H33" s="2">
        <v>11</v>
      </c>
      <c r="I33" s="2">
        <v>11</v>
      </c>
      <c r="J33" s="2">
        <v>11</v>
      </c>
      <c r="K33" s="2">
        <v>11</v>
      </c>
      <c r="L33" s="2">
        <v>11</v>
      </c>
      <c r="M33" s="2">
        <v>11</v>
      </c>
      <c r="N33" s="2">
        <v>22</v>
      </c>
      <c r="O33" s="2">
        <v>11</v>
      </c>
      <c r="P33" s="2">
        <v>12</v>
      </c>
      <c r="Q33" s="2">
        <v>12</v>
      </c>
      <c r="R33" s="2">
        <v>11</v>
      </c>
      <c r="S33" s="2">
        <v>11</v>
      </c>
      <c r="U33" s="2">
        <f t="shared" si="0"/>
        <v>14</v>
      </c>
      <c r="V33" s="16">
        <f t="shared" si="1"/>
        <v>0.875</v>
      </c>
      <c r="W33" s="16">
        <f t="shared" si="9"/>
        <v>0.109375</v>
      </c>
      <c r="X33" s="2"/>
      <c r="AA33" s="1">
        <v>29</v>
      </c>
      <c r="AB33" s="2">
        <v>22</v>
      </c>
      <c r="AC33" s="2">
        <v>12</v>
      </c>
      <c r="AD33" s="2">
        <v>22</v>
      </c>
      <c r="AE33" s="2">
        <v>11</v>
      </c>
      <c r="AF33" s="2">
        <v>22</v>
      </c>
      <c r="AG33" s="2">
        <v>22</v>
      </c>
      <c r="AH33" s="2">
        <v>22</v>
      </c>
      <c r="AI33" s="2">
        <v>22</v>
      </c>
      <c r="AJ33" s="2">
        <v>21</v>
      </c>
      <c r="AK33" s="2">
        <v>11</v>
      </c>
      <c r="AL33" s="2">
        <v>21</v>
      </c>
      <c r="AM33" s="2">
        <v>11</v>
      </c>
      <c r="AN33" s="2">
        <v>22</v>
      </c>
      <c r="AO33" s="2">
        <v>21</v>
      </c>
      <c r="AP33" s="2">
        <v>12</v>
      </c>
      <c r="AQ33" s="2">
        <v>22</v>
      </c>
      <c r="AS33" s="2">
        <f t="shared" si="3"/>
        <v>11</v>
      </c>
      <c r="AT33" s="16">
        <f t="shared" si="4"/>
        <v>0.6875</v>
      </c>
      <c r="AU33" s="16">
        <f t="shared" si="10"/>
        <v>0.21484375</v>
      </c>
      <c r="AY33" s="1">
        <v>29</v>
      </c>
      <c r="AZ33" s="2">
        <v>11</v>
      </c>
      <c r="BA33" s="2">
        <v>11</v>
      </c>
      <c r="BB33" s="2">
        <v>11</v>
      </c>
      <c r="BC33" s="2">
        <v>11</v>
      </c>
      <c r="BD33" s="2">
        <v>11</v>
      </c>
      <c r="BE33" s="2">
        <v>21</v>
      </c>
      <c r="BF33" s="2">
        <v>22</v>
      </c>
      <c r="BG33" s="2">
        <v>22</v>
      </c>
      <c r="BH33" s="2">
        <v>21</v>
      </c>
      <c r="BI33" s="2">
        <v>22</v>
      </c>
      <c r="BJ33" s="2">
        <v>21</v>
      </c>
      <c r="BK33" s="2">
        <v>11</v>
      </c>
      <c r="BL33" s="2">
        <v>11</v>
      </c>
      <c r="BM33" s="2">
        <v>21</v>
      </c>
      <c r="BN33" s="2">
        <v>21</v>
      </c>
      <c r="BO33" s="2">
        <v>11</v>
      </c>
      <c r="BQ33" s="2">
        <f t="shared" si="6"/>
        <v>11</v>
      </c>
      <c r="BR33" s="16">
        <f t="shared" si="7"/>
        <v>0.6875</v>
      </c>
      <c r="BS33" s="16">
        <f t="shared" si="11"/>
        <v>0.21484375</v>
      </c>
    </row>
    <row r="34" spans="3:71" x14ac:dyDescent="0.5">
      <c r="C34" s="1">
        <v>30</v>
      </c>
      <c r="D34" s="2">
        <v>21</v>
      </c>
      <c r="E34" s="2">
        <v>11</v>
      </c>
      <c r="F34" s="2">
        <v>21</v>
      </c>
      <c r="G34" s="2">
        <v>12</v>
      </c>
      <c r="H34" s="2">
        <v>12</v>
      </c>
      <c r="I34" s="2">
        <v>11</v>
      </c>
      <c r="J34" s="2">
        <v>11</v>
      </c>
      <c r="K34" s="2">
        <v>11</v>
      </c>
      <c r="L34" s="2">
        <v>11</v>
      </c>
      <c r="M34" s="2">
        <v>11</v>
      </c>
      <c r="N34" s="2">
        <v>11</v>
      </c>
      <c r="O34" s="2">
        <v>11</v>
      </c>
      <c r="P34" s="2">
        <v>12</v>
      </c>
      <c r="Q34" s="2">
        <v>11</v>
      </c>
      <c r="R34" s="2">
        <v>11</v>
      </c>
      <c r="S34" s="2">
        <v>11</v>
      </c>
      <c r="U34" s="2">
        <f t="shared" si="0"/>
        <v>11</v>
      </c>
      <c r="V34" s="16">
        <f t="shared" si="1"/>
        <v>0.6875</v>
      </c>
      <c r="W34" s="16">
        <f t="shared" si="9"/>
        <v>0.21484375</v>
      </c>
      <c r="X34" s="2"/>
      <c r="AA34" s="1">
        <v>30</v>
      </c>
      <c r="AB34" s="2">
        <v>11</v>
      </c>
      <c r="AC34" s="2">
        <v>22</v>
      </c>
      <c r="AD34" s="2">
        <v>11</v>
      </c>
      <c r="AE34" s="2">
        <v>21</v>
      </c>
      <c r="AF34" s="2">
        <v>21</v>
      </c>
      <c r="AG34" s="2">
        <v>12</v>
      </c>
      <c r="AH34" s="2">
        <v>11</v>
      </c>
      <c r="AI34" s="2">
        <v>22</v>
      </c>
      <c r="AJ34" s="2">
        <v>22</v>
      </c>
      <c r="AK34" s="2">
        <v>21</v>
      </c>
      <c r="AL34" s="2">
        <v>21</v>
      </c>
      <c r="AM34" s="2">
        <v>11</v>
      </c>
      <c r="AN34" s="2">
        <v>22</v>
      </c>
      <c r="AO34" s="2">
        <v>22</v>
      </c>
      <c r="AP34" s="2">
        <v>22</v>
      </c>
      <c r="AQ34" s="2">
        <v>21</v>
      </c>
      <c r="AS34" s="2">
        <f t="shared" si="3"/>
        <v>10</v>
      </c>
      <c r="AT34" s="16">
        <f t="shared" si="4"/>
        <v>0.625</v>
      </c>
      <c r="AU34" s="16">
        <f t="shared" si="10"/>
        <v>0.234375</v>
      </c>
      <c r="AY34" s="1">
        <v>30</v>
      </c>
      <c r="AZ34" s="2">
        <v>11</v>
      </c>
      <c r="BA34" s="2">
        <v>22</v>
      </c>
      <c r="BB34" s="2">
        <v>11</v>
      </c>
      <c r="BC34" s="2">
        <v>11</v>
      </c>
      <c r="BD34" s="2">
        <v>11</v>
      </c>
      <c r="BE34" s="2">
        <v>22</v>
      </c>
      <c r="BF34" s="2">
        <v>11</v>
      </c>
      <c r="BG34" s="2">
        <v>11</v>
      </c>
      <c r="BH34" s="2">
        <v>22</v>
      </c>
      <c r="BI34" s="2">
        <v>22</v>
      </c>
      <c r="BJ34" s="2">
        <v>11</v>
      </c>
      <c r="BK34" s="2">
        <v>21</v>
      </c>
      <c r="BL34" s="2">
        <v>11</v>
      </c>
      <c r="BM34" s="2">
        <v>11</v>
      </c>
      <c r="BN34" s="2">
        <v>22</v>
      </c>
      <c r="BO34" s="2">
        <v>11</v>
      </c>
      <c r="BQ34" s="2">
        <f t="shared" si="6"/>
        <v>15</v>
      </c>
      <c r="BR34" s="16">
        <f t="shared" si="7"/>
        <v>0.9375</v>
      </c>
      <c r="BS34" s="16">
        <f t="shared" si="11"/>
        <v>5.859375E-2</v>
      </c>
    </row>
    <row r="35" spans="3:71" x14ac:dyDescent="0.5">
      <c r="C35" s="1">
        <v>31</v>
      </c>
      <c r="D35" s="2">
        <v>21</v>
      </c>
      <c r="E35" s="2">
        <v>12</v>
      </c>
      <c r="F35" s="2">
        <v>11</v>
      </c>
      <c r="G35" s="2">
        <v>21</v>
      </c>
      <c r="H35" s="2">
        <v>11</v>
      </c>
      <c r="I35" s="2">
        <v>22</v>
      </c>
      <c r="J35" s="2">
        <v>21</v>
      </c>
      <c r="K35" s="2">
        <v>11</v>
      </c>
      <c r="L35" s="2">
        <v>12</v>
      </c>
      <c r="M35" s="2">
        <v>11</v>
      </c>
      <c r="N35" s="2">
        <v>11</v>
      </c>
      <c r="O35" s="2">
        <v>22</v>
      </c>
      <c r="P35" s="2">
        <v>22</v>
      </c>
      <c r="Q35" s="2">
        <v>21</v>
      </c>
      <c r="R35" s="2">
        <v>21</v>
      </c>
      <c r="S35" s="2">
        <v>22</v>
      </c>
      <c r="U35" s="2">
        <f t="shared" si="0"/>
        <v>9</v>
      </c>
      <c r="V35" s="16">
        <f t="shared" si="1"/>
        <v>0.5625</v>
      </c>
      <c r="W35" s="16">
        <f t="shared" si="9"/>
        <v>0.24609375</v>
      </c>
      <c r="X35" s="2"/>
      <c r="AA35" s="1">
        <v>31</v>
      </c>
      <c r="AB35" s="2">
        <v>22</v>
      </c>
      <c r="AC35" s="2">
        <v>11</v>
      </c>
      <c r="AD35" s="2">
        <v>22</v>
      </c>
      <c r="AE35" s="2">
        <v>11</v>
      </c>
      <c r="AF35" s="2">
        <v>21</v>
      </c>
      <c r="AG35" s="2">
        <v>12</v>
      </c>
      <c r="AH35" s="2">
        <v>21</v>
      </c>
      <c r="AI35" s="2">
        <v>11</v>
      </c>
      <c r="AJ35" s="2">
        <v>11</v>
      </c>
      <c r="AK35" s="2">
        <v>21</v>
      </c>
      <c r="AL35" s="2">
        <v>11</v>
      </c>
      <c r="AM35" s="2">
        <v>22</v>
      </c>
      <c r="AN35" s="2">
        <v>11</v>
      </c>
      <c r="AO35" s="2">
        <v>11</v>
      </c>
      <c r="AP35" s="2">
        <v>11</v>
      </c>
      <c r="AQ35" s="2">
        <v>11</v>
      </c>
      <c r="AS35" s="2">
        <f t="shared" si="3"/>
        <v>12</v>
      </c>
      <c r="AT35" s="16">
        <f t="shared" si="4"/>
        <v>0.75</v>
      </c>
      <c r="AU35" s="16">
        <f t="shared" si="10"/>
        <v>0.1875</v>
      </c>
      <c r="AY35" s="1">
        <v>31</v>
      </c>
      <c r="AZ35" s="2">
        <v>12</v>
      </c>
      <c r="BA35" s="2">
        <v>22</v>
      </c>
      <c r="BB35" s="2">
        <v>11</v>
      </c>
      <c r="BC35" s="2">
        <v>22</v>
      </c>
      <c r="BD35" s="2">
        <v>21</v>
      </c>
      <c r="BE35" s="2">
        <v>11</v>
      </c>
      <c r="BF35" s="2">
        <v>11</v>
      </c>
      <c r="BG35" s="2">
        <v>11</v>
      </c>
      <c r="BH35" s="2">
        <v>11</v>
      </c>
      <c r="BI35" s="2">
        <v>22</v>
      </c>
      <c r="BJ35" s="2">
        <v>12</v>
      </c>
      <c r="BK35" s="2">
        <v>11</v>
      </c>
      <c r="BL35" s="2">
        <v>21</v>
      </c>
      <c r="BM35" s="2">
        <v>11</v>
      </c>
      <c r="BN35" s="2">
        <v>21</v>
      </c>
      <c r="BO35" s="2">
        <v>12</v>
      </c>
      <c r="BQ35" s="2">
        <f t="shared" si="6"/>
        <v>10</v>
      </c>
      <c r="BR35" s="16">
        <f t="shared" si="7"/>
        <v>0.625</v>
      </c>
      <c r="BS35" s="16">
        <f t="shared" si="11"/>
        <v>0.234375</v>
      </c>
    </row>
    <row r="36" spans="3:71" x14ac:dyDescent="0.5">
      <c r="C36" s="1">
        <v>32</v>
      </c>
      <c r="D36" s="2">
        <v>22</v>
      </c>
      <c r="E36" s="2">
        <v>22</v>
      </c>
      <c r="F36" s="2">
        <v>11</v>
      </c>
      <c r="G36" s="2">
        <v>22</v>
      </c>
      <c r="H36" s="2">
        <v>12</v>
      </c>
      <c r="I36" s="2">
        <v>22</v>
      </c>
      <c r="J36" s="2">
        <v>11</v>
      </c>
      <c r="K36" s="2">
        <v>12</v>
      </c>
      <c r="L36" s="2">
        <v>22</v>
      </c>
      <c r="M36" s="2">
        <v>12</v>
      </c>
      <c r="N36" s="2">
        <v>22</v>
      </c>
      <c r="O36" s="2">
        <v>22</v>
      </c>
      <c r="P36" s="2">
        <v>22</v>
      </c>
      <c r="Q36" s="2">
        <v>12</v>
      </c>
      <c r="R36" s="2">
        <v>22</v>
      </c>
      <c r="S36" s="2">
        <v>11</v>
      </c>
      <c r="U36" s="2">
        <f t="shared" si="0"/>
        <v>12</v>
      </c>
      <c r="V36" s="16">
        <f t="shared" si="1"/>
        <v>0.75</v>
      </c>
      <c r="W36" s="16">
        <f t="shared" si="9"/>
        <v>0.1875</v>
      </c>
      <c r="X36" s="2"/>
      <c r="AA36" s="1">
        <v>32</v>
      </c>
      <c r="AB36" s="2">
        <v>11</v>
      </c>
      <c r="AC36" s="2">
        <v>11</v>
      </c>
      <c r="AD36" s="2">
        <v>11</v>
      </c>
      <c r="AE36" s="2">
        <v>22</v>
      </c>
      <c r="AF36" s="2">
        <v>11</v>
      </c>
      <c r="AG36" s="2">
        <v>11</v>
      </c>
      <c r="AH36" s="2">
        <v>11</v>
      </c>
      <c r="AI36" s="2">
        <v>11</v>
      </c>
      <c r="AJ36" s="2">
        <v>22</v>
      </c>
      <c r="AK36" s="2">
        <v>11</v>
      </c>
      <c r="AL36" s="2">
        <v>11</v>
      </c>
      <c r="AM36" s="2">
        <v>11</v>
      </c>
      <c r="AN36" s="2">
        <v>11</v>
      </c>
      <c r="AO36" s="2">
        <v>11</v>
      </c>
      <c r="AP36" s="2">
        <v>11</v>
      </c>
      <c r="AQ36" s="2">
        <v>11</v>
      </c>
      <c r="AS36" s="2">
        <f t="shared" si="3"/>
        <v>16</v>
      </c>
      <c r="AT36" s="16">
        <f t="shared" si="4"/>
        <v>1</v>
      </c>
      <c r="AU36" s="16">
        <f t="shared" si="10"/>
        <v>0</v>
      </c>
      <c r="AY36" s="1">
        <v>32</v>
      </c>
      <c r="AZ36" s="2">
        <v>11</v>
      </c>
      <c r="BA36" s="2">
        <v>11</v>
      </c>
      <c r="BB36" s="2">
        <v>11</v>
      </c>
      <c r="BC36" s="2">
        <v>12</v>
      </c>
      <c r="BD36" s="2">
        <v>11</v>
      </c>
      <c r="BE36" s="2">
        <v>11</v>
      </c>
      <c r="BF36" s="2">
        <v>11</v>
      </c>
      <c r="BG36" s="2">
        <v>11</v>
      </c>
      <c r="BH36" s="2">
        <v>12</v>
      </c>
      <c r="BI36" s="2">
        <v>11</v>
      </c>
      <c r="BJ36" s="2">
        <v>11</v>
      </c>
      <c r="BK36" s="2">
        <v>11</v>
      </c>
      <c r="BL36" s="2">
        <v>11</v>
      </c>
      <c r="BM36" s="2">
        <v>11</v>
      </c>
      <c r="BN36" s="2">
        <v>11</v>
      </c>
      <c r="BO36" s="2">
        <v>11</v>
      </c>
      <c r="BQ36" s="2">
        <f t="shared" si="6"/>
        <v>14</v>
      </c>
      <c r="BR36" s="16">
        <f t="shared" si="7"/>
        <v>0.875</v>
      </c>
      <c r="BS36" s="16">
        <f t="shared" si="11"/>
        <v>0.109375</v>
      </c>
    </row>
    <row r="37" spans="3:71" x14ac:dyDescent="0.5">
      <c r="C37" s="1">
        <v>33</v>
      </c>
      <c r="D37" s="2">
        <v>21</v>
      </c>
      <c r="E37" s="2">
        <v>11</v>
      </c>
      <c r="F37" s="2">
        <v>11</v>
      </c>
      <c r="G37" s="2">
        <v>21</v>
      </c>
      <c r="H37" s="2">
        <v>21</v>
      </c>
      <c r="I37" s="2">
        <v>22</v>
      </c>
      <c r="J37" s="2">
        <v>11</v>
      </c>
      <c r="K37" s="2">
        <v>11</v>
      </c>
      <c r="L37" s="2">
        <v>22</v>
      </c>
      <c r="M37" s="2">
        <v>22</v>
      </c>
      <c r="N37" s="2">
        <v>22</v>
      </c>
      <c r="O37" s="2">
        <v>11</v>
      </c>
      <c r="P37" s="2">
        <v>11</v>
      </c>
      <c r="Q37" s="2" t="s">
        <v>74</v>
      </c>
      <c r="R37" s="2">
        <v>11</v>
      </c>
      <c r="S37" s="2">
        <v>11</v>
      </c>
      <c r="U37" s="2">
        <f t="shared" si="0"/>
        <v>12</v>
      </c>
      <c r="V37" s="16">
        <f t="shared" si="1"/>
        <v>0.8</v>
      </c>
      <c r="W37" s="16">
        <f>V37*(1-V37)</f>
        <v>0.15999999999999998</v>
      </c>
      <c r="X37" s="2"/>
      <c r="AA37" s="1">
        <v>33</v>
      </c>
      <c r="AB37" s="2">
        <v>11</v>
      </c>
      <c r="AC37" s="2">
        <v>11</v>
      </c>
      <c r="AD37" s="2">
        <v>12</v>
      </c>
      <c r="AE37" s="2">
        <v>11</v>
      </c>
      <c r="AF37" s="2">
        <v>11</v>
      </c>
      <c r="AG37" s="2">
        <v>11</v>
      </c>
      <c r="AH37" s="2">
        <v>11</v>
      </c>
      <c r="AI37" s="2">
        <v>11</v>
      </c>
      <c r="AJ37" s="2">
        <v>11</v>
      </c>
      <c r="AK37" s="2">
        <v>11</v>
      </c>
      <c r="AL37" s="2">
        <v>11</v>
      </c>
      <c r="AM37" s="2">
        <v>11</v>
      </c>
      <c r="AN37" s="2">
        <v>11</v>
      </c>
      <c r="AO37" s="2">
        <v>11</v>
      </c>
      <c r="AP37" s="2">
        <v>21</v>
      </c>
      <c r="AQ37" s="2">
        <v>11</v>
      </c>
      <c r="AS37" s="2">
        <f t="shared" si="3"/>
        <v>14</v>
      </c>
      <c r="AT37" s="16">
        <f t="shared" si="4"/>
        <v>0.875</v>
      </c>
      <c r="AU37" s="16">
        <f>AT37*(1-AT37)</f>
        <v>0.109375</v>
      </c>
      <c r="AY37" s="1">
        <v>33</v>
      </c>
      <c r="AZ37" s="2">
        <v>22</v>
      </c>
      <c r="BA37" s="2">
        <v>22</v>
      </c>
      <c r="BB37" s="2">
        <v>12</v>
      </c>
      <c r="BC37" s="2">
        <v>22</v>
      </c>
      <c r="BD37" s="2">
        <v>12</v>
      </c>
      <c r="BE37" s="2">
        <v>22</v>
      </c>
      <c r="BF37" s="2">
        <v>22</v>
      </c>
      <c r="BG37" s="2">
        <v>22</v>
      </c>
      <c r="BH37" s="2">
        <v>22</v>
      </c>
      <c r="BI37" s="2">
        <v>22</v>
      </c>
      <c r="BJ37" s="2">
        <v>22</v>
      </c>
      <c r="BK37" s="2">
        <v>22</v>
      </c>
      <c r="BL37" s="2">
        <v>22</v>
      </c>
      <c r="BM37" s="2">
        <v>21</v>
      </c>
      <c r="BN37" s="2">
        <v>11</v>
      </c>
      <c r="BO37" s="2">
        <v>22</v>
      </c>
      <c r="BQ37" s="2">
        <f t="shared" si="6"/>
        <v>13</v>
      </c>
      <c r="BR37" s="16">
        <f t="shared" si="7"/>
        <v>0.8125</v>
      </c>
      <c r="BS37" s="16">
        <f>BR37*(1-BR37)</f>
        <v>0.15234375</v>
      </c>
    </row>
    <row r="38" spans="3:71" x14ac:dyDescent="0.5">
      <c r="C38" s="1">
        <v>34</v>
      </c>
      <c r="D38" s="2">
        <v>22</v>
      </c>
      <c r="E38" s="2">
        <v>11</v>
      </c>
      <c r="F38" s="2">
        <v>21</v>
      </c>
      <c r="G38" s="2">
        <v>12</v>
      </c>
      <c r="H38" s="2">
        <v>11</v>
      </c>
      <c r="I38" s="2">
        <v>22</v>
      </c>
      <c r="J38" s="2">
        <v>11</v>
      </c>
      <c r="K38" s="2">
        <v>11</v>
      </c>
      <c r="L38" s="2">
        <v>21</v>
      </c>
      <c r="M38" s="2">
        <v>11</v>
      </c>
      <c r="N38" s="2">
        <v>11</v>
      </c>
      <c r="O38" s="2">
        <v>11</v>
      </c>
      <c r="P38" s="2">
        <v>11</v>
      </c>
      <c r="Q38" s="2">
        <v>11</v>
      </c>
      <c r="R38" s="2">
        <v>21</v>
      </c>
      <c r="S38" s="2">
        <v>11</v>
      </c>
      <c r="U38" s="2">
        <f t="shared" si="0"/>
        <v>12</v>
      </c>
      <c r="V38" s="16">
        <f t="shared" si="1"/>
        <v>0.75</v>
      </c>
      <c r="W38" s="16">
        <f t="shared" ref="W38:W52" si="12">V38*(1-V38)</f>
        <v>0.1875</v>
      </c>
      <c r="X38" s="2"/>
      <c r="AA38" s="1">
        <v>34</v>
      </c>
      <c r="AB38" s="2">
        <v>22</v>
      </c>
      <c r="AC38" s="2">
        <v>11</v>
      </c>
      <c r="AD38" s="2">
        <v>11</v>
      </c>
      <c r="AE38" s="2">
        <v>21</v>
      </c>
      <c r="AF38" s="2">
        <v>11</v>
      </c>
      <c r="AG38" s="2">
        <v>11</v>
      </c>
      <c r="AH38" s="2">
        <v>22</v>
      </c>
      <c r="AI38" s="2">
        <v>11</v>
      </c>
      <c r="AJ38" s="2">
        <v>11</v>
      </c>
      <c r="AK38" s="2">
        <v>11</v>
      </c>
      <c r="AL38" s="2">
        <v>11</v>
      </c>
      <c r="AM38" s="2">
        <v>22</v>
      </c>
      <c r="AN38" s="2">
        <v>11</v>
      </c>
      <c r="AO38" s="2">
        <v>11</v>
      </c>
      <c r="AP38" s="2">
        <v>11</v>
      </c>
      <c r="AQ38" s="2">
        <v>21</v>
      </c>
      <c r="AS38" s="2">
        <f t="shared" si="3"/>
        <v>14</v>
      </c>
      <c r="AT38" s="16">
        <f t="shared" si="4"/>
        <v>0.875</v>
      </c>
      <c r="AU38" s="16">
        <f t="shared" ref="AU38:AU52" si="13">AT38*(1-AT38)</f>
        <v>0.109375</v>
      </c>
      <c r="AY38" s="1">
        <v>34</v>
      </c>
      <c r="AZ38" s="2">
        <v>12</v>
      </c>
      <c r="BA38" s="2">
        <v>22</v>
      </c>
      <c r="BB38" s="2">
        <v>22</v>
      </c>
      <c r="BC38" s="2">
        <v>22</v>
      </c>
      <c r="BD38" s="2">
        <v>22</v>
      </c>
      <c r="BE38" s="2">
        <v>11</v>
      </c>
      <c r="BF38" s="2">
        <v>12</v>
      </c>
      <c r="BG38" s="2">
        <v>22</v>
      </c>
      <c r="BH38" s="2">
        <v>22</v>
      </c>
      <c r="BI38" s="2">
        <v>22</v>
      </c>
      <c r="BJ38" s="2">
        <v>11</v>
      </c>
      <c r="BK38" s="2">
        <v>11</v>
      </c>
      <c r="BL38" s="2">
        <v>12</v>
      </c>
      <c r="BM38" s="2">
        <v>12</v>
      </c>
      <c r="BN38" s="2">
        <v>21</v>
      </c>
      <c r="BO38" s="2">
        <v>22</v>
      </c>
      <c r="BQ38" s="2">
        <f t="shared" si="6"/>
        <v>11</v>
      </c>
      <c r="BR38" s="16">
        <f t="shared" si="7"/>
        <v>0.6875</v>
      </c>
      <c r="BS38" s="16">
        <f t="shared" ref="BS38:BS52" si="14">BR38*(1-BR38)</f>
        <v>0.21484375</v>
      </c>
    </row>
    <row r="39" spans="3:71" x14ac:dyDescent="0.5">
      <c r="C39" s="1">
        <v>35</v>
      </c>
      <c r="D39" s="2">
        <v>22</v>
      </c>
      <c r="E39" s="2">
        <v>22</v>
      </c>
      <c r="F39" s="2">
        <v>21</v>
      </c>
      <c r="G39" s="2">
        <v>11</v>
      </c>
      <c r="H39" s="2">
        <v>11</v>
      </c>
      <c r="I39" s="2">
        <v>11</v>
      </c>
      <c r="J39" s="2">
        <v>11</v>
      </c>
      <c r="K39" s="2">
        <v>11</v>
      </c>
      <c r="L39" s="2">
        <v>11</v>
      </c>
      <c r="M39" s="2">
        <v>11</v>
      </c>
      <c r="N39" s="2">
        <v>11</v>
      </c>
      <c r="O39" s="2">
        <v>11</v>
      </c>
      <c r="P39" s="2">
        <v>22</v>
      </c>
      <c r="Q39" s="2">
        <v>12</v>
      </c>
      <c r="R39" s="2">
        <v>11</v>
      </c>
      <c r="S39" s="2">
        <v>11</v>
      </c>
      <c r="U39" s="2">
        <f t="shared" si="0"/>
        <v>14</v>
      </c>
      <c r="V39" s="16">
        <f t="shared" si="1"/>
        <v>0.875</v>
      </c>
      <c r="W39" s="16">
        <f t="shared" si="12"/>
        <v>0.109375</v>
      </c>
      <c r="X39" s="2"/>
      <c r="AA39" s="1">
        <v>35</v>
      </c>
      <c r="AB39" s="2">
        <v>22</v>
      </c>
      <c r="AC39" s="2">
        <v>22</v>
      </c>
      <c r="AD39" s="2">
        <v>22</v>
      </c>
      <c r="AE39" s="2">
        <v>22</v>
      </c>
      <c r="AF39" s="2">
        <v>11</v>
      </c>
      <c r="AG39" s="2">
        <v>22</v>
      </c>
      <c r="AH39" s="2">
        <v>22</v>
      </c>
      <c r="AI39" s="2">
        <v>22</v>
      </c>
      <c r="AJ39" s="2">
        <v>22</v>
      </c>
      <c r="AK39" s="2">
        <v>21</v>
      </c>
      <c r="AL39" s="2">
        <v>22</v>
      </c>
      <c r="AM39" s="2">
        <v>12</v>
      </c>
      <c r="AN39" s="2">
        <v>22</v>
      </c>
      <c r="AO39" s="2">
        <v>22</v>
      </c>
      <c r="AP39" s="2">
        <v>22</v>
      </c>
      <c r="AQ39" s="2">
        <v>21</v>
      </c>
      <c r="AS39" s="2">
        <f t="shared" si="3"/>
        <v>13</v>
      </c>
      <c r="AT39" s="16">
        <f t="shared" si="4"/>
        <v>0.8125</v>
      </c>
      <c r="AU39" s="16">
        <f t="shared" si="13"/>
        <v>0.15234375</v>
      </c>
      <c r="AY39" s="1">
        <v>35</v>
      </c>
      <c r="AZ39" s="2">
        <v>22</v>
      </c>
      <c r="BA39" s="2">
        <v>22</v>
      </c>
      <c r="BB39" s="2">
        <v>22</v>
      </c>
      <c r="BC39" s="2">
        <v>22</v>
      </c>
      <c r="BD39" s="2">
        <v>22</v>
      </c>
      <c r="BE39" s="2">
        <v>22</v>
      </c>
      <c r="BF39" s="2">
        <v>22</v>
      </c>
      <c r="BG39" s="2">
        <v>22</v>
      </c>
      <c r="BH39" s="2">
        <v>22</v>
      </c>
      <c r="BI39" s="2">
        <v>22</v>
      </c>
      <c r="BJ39" s="2">
        <v>22</v>
      </c>
      <c r="BK39" s="2">
        <v>22</v>
      </c>
      <c r="BL39" s="2">
        <v>21</v>
      </c>
      <c r="BM39" s="2">
        <v>22</v>
      </c>
      <c r="BN39" s="2">
        <v>22</v>
      </c>
      <c r="BO39" s="2">
        <v>22</v>
      </c>
      <c r="BQ39" s="2">
        <f t="shared" si="6"/>
        <v>15</v>
      </c>
      <c r="BR39" s="16">
        <f t="shared" si="7"/>
        <v>0.9375</v>
      </c>
      <c r="BS39" s="16">
        <f t="shared" si="14"/>
        <v>5.859375E-2</v>
      </c>
    </row>
    <row r="40" spans="3:71" x14ac:dyDescent="0.5">
      <c r="C40" s="1">
        <v>36</v>
      </c>
      <c r="D40" s="2">
        <v>11</v>
      </c>
      <c r="E40" s="2">
        <v>11</v>
      </c>
      <c r="F40" s="2">
        <v>21</v>
      </c>
      <c r="G40" s="2">
        <v>22</v>
      </c>
      <c r="H40" s="2">
        <v>11</v>
      </c>
      <c r="I40" s="2">
        <v>11</v>
      </c>
      <c r="J40" s="2">
        <v>11</v>
      </c>
      <c r="K40" s="2">
        <v>11</v>
      </c>
      <c r="L40" s="2">
        <v>11</v>
      </c>
      <c r="M40" s="2">
        <v>11</v>
      </c>
      <c r="N40" s="2">
        <v>11</v>
      </c>
      <c r="O40" s="2">
        <v>22</v>
      </c>
      <c r="P40" s="2">
        <v>12</v>
      </c>
      <c r="Q40" s="2">
        <v>11</v>
      </c>
      <c r="R40" s="2">
        <v>11</v>
      </c>
      <c r="S40" s="2">
        <v>11</v>
      </c>
      <c r="U40" s="2">
        <f t="shared" si="0"/>
        <v>14</v>
      </c>
      <c r="V40" s="16">
        <f t="shared" si="1"/>
        <v>0.875</v>
      </c>
      <c r="W40" s="16">
        <f t="shared" si="12"/>
        <v>0.109375</v>
      </c>
      <c r="X40" s="2"/>
      <c r="AA40" s="1">
        <v>36</v>
      </c>
      <c r="AB40" s="2">
        <v>22</v>
      </c>
      <c r="AC40" s="2">
        <v>22</v>
      </c>
      <c r="AD40" s="2">
        <v>22</v>
      </c>
      <c r="AE40" s="2">
        <v>22</v>
      </c>
      <c r="AF40" s="2">
        <v>22</v>
      </c>
      <c r="AG40" s="2">
        <v>22</v>
      </c>
      <c r="AH40" s="2">
        <v>22</v>
      </c>
      <c r="AI40" s="2">
        <v>22</v>
      </c>
      <c r="AJ40" s="2">
        <v>22</v>
      </c>
      <c r="AK40" s="2">
        <v>21</v>
      </c>
      <c r="AL40" s="2">
        <v>22</v>
      </c>
      <c r="AM40" s="2">
        <v>22</v>
      </c>
      <c r="AN40" s="2">
        <v>22</v>
      </c>
      <c r="AO40" s="2">
        <v>22</v>
      </c>
      <c r="AP40" s="2">
        <v>11</v>
      </c>
      <c r="AQ40" s="2">
        <v>22</v>
      </c>
      <c r="AS40" s="2">
        <f t="shared" si="3"/>
        <v>15</v>
      </c>
      <c r="AT40" s="16">
        <f t="shared" si="4"/>
        <v>0.9375</v>
      </c>
      <c r="AU40" s="16">
        <f t="shared" si="13"/>
        <v>5.859375E-2</v>
      </c>
      <c r="AY40" s="1">
        <v>36</v>
      </c>
      <c r="AZ40" s="2">
        <v>11</v>
      </c>
      <c r="BA40" s="2">
        <v>12</v>
      </c>
      <c r="BB40" s="2">
        <v>11</v>
      </c>
      <c r="BC40" s="2">
        <v>11</v>
      </c>
      <c r="BD40" s="2">
        <v>11</v>
      </c>
      <c r="BE40" s="2">
        <v>11</v>
      </c>
      <c r="BF40" s="2">
        <v>11</v>
      </c>
      <c r="BG40" s="2">
        <v>11</v>
      </c>
      <c r="BH40" s="2">
        <v>12</v>
      </c>
      <c r="BI40" s="2">
        <v>11</v>
      </c>
      <c r="BJ40" s="2">
        <v>11</v>
      </c>
      <c r="BK40" s="2">
        <v>11</v>
      </c>
      <c r="BL40" s="2">
        <v>11</v>
      </c>
      <c r="BM40" s="2">
        <v>11</v>
      </c>
      <c r="BN40" s="2">
        <v>11</v>
      </c>
      <c r="BO40" s="2">
        <v>11</v>
      </c>
      <c r="BQ40" s="2">
        <f t="shared" si="6"/>
        <v>14</v>
      </c>
      <c r="BR40" s="16">
        <f t="shared" si="7"/>
        <v>0.875</v>
      </c>
      <c r="BS40" s="16">
        <f t="shared" si="14"/>
        <v>0.109375</v>
      </c>
    </row>
    <row r="41" spans="3:71" x14ac:dyDescent="0.5">
      <c r="C41" s="1">
        <v>37</v>
      </c>
      <c r="D41" s="2">
        <v>22</v>
      </c>
      <c r="E41" s="2">
        <v>11</v>
      </c>
      <c r="F41" s="2">
        <v>11</v>
      </c>
      <c r="G41" s="2">
        <v>12</v>
      </c>
      <c r="H41" s="2">
        <v>11</v>
      </c>
      <c r="I41" s="2">
        <v>11</v>
      </c>
      <c r="J41" s="2">
        <v>11</v>
      </c>
      <c r="K41" s="2">
        <v>11</v>
      </c>
      <c r="L41" s="2">
        <v>11</v>
      </c>
      <c r="M41" s="2">
        <v>11</v>
      </c>
      <c r="N41" s="2">
        <v>11</v>
      </c>
      <c r="O41" s="2">
        <v>21</v>
      </c>
      <c r="P41" s="2">
        <v>11</v>
      </c>
      <c r="Q41" s="2">
        <v>11</v>
      </c>
      <c r="R41" s="2">
        <v>11</v>
      </c>
      <c r="S41" s="2">
        <v>11</v>
      </c>
      <c r="U41" s="2">
        <f t="shared" si="0"/>
        <v>14</v>
      </c>
      <c r="V41" s="16">
        <f t="shared" si="1"/>
        <v>0.875</v>
      </c>
      <c r="W41" s="16">
        <f t="shared" si="12"/>
        <v>0.109375</v>
      </c>
      <c r="X41" s="2"/>
      <c r="AA41" s="1">
        <v>37</v>
      </c>
      <c r="AB41" s="2">
        <v>22</v>
      </c>
      <c r="AC41" s="2">
        <v>22</v>
      </c>
      <c r="AD41" s="2">
        <v>22</v>
      </c>
      <c r="AE41" s="2">
        <v>11</v>
      </c>
      <c r="AF41" s="2">
        <v>22</v>
      </c>
      <c r="AG41" s="2">
        <v>21</v>
      </c>
      <c r="AH41" s="2">
        <v>21</v>
      </c>
      <c r="AI41" s="2">
        <v>22</v>
      </c>
      <c r="AJ41" s="2">
        <v>11</v>
      </c>
      <c r="AK41" s="2">
        <v>22</v>
      </c>
      <c r="AL41" s="2">
        <v>11</v>
      </c>
      <c r="AM41" s="2">
        <v>21</v>
      </c>
      <c r="AN41" s="2">
        <v>22</v>
      </c>
      <c r="AO41" s="2">
        <v>22</v>
      </c>
      <c r="AP41" s="2">
        <v>21</v>
      </c>
      <c r="AQ41" s="2">
        <v>22</v>
      </c>
      <c r="AS41" s="2">
        <f t="shared" si="3"/>
        <v>12</v>
      </c>
      <c r="AT41" s="16">
        <f t="shared" si="4"/>
        <v>0.75</v>
      </c>
      <c r="AU41" s="16">
        <f t="shared" si="13"/>
        <v>0.1875</v>
      </c>
      <c r="AY41" s="1">
        <v>37</v>
      </c>
      <c r="AZ41" s="2">
        <v>11</v>
      </c>
      <c r="BA41" s="2">
        <v>11</v>
      </c>
      <c r="BB41" s="2">
        <v>11</v>
      </c>
      <c r="BC41" s="2">
        <v>11</v>
      </c>
      <c r="BD41" s="2">
        <v>11</v>
      </c>
      <c r="BE41" s="2">
        <v>11</v>
      </c>
      <c r="BF41" s="2">
        <v>11</v>
      </c>
      <c r="BG41" s="2">
        <v>11</v>
      </c>
      <c r="BH41" s="2">
        <v>11</v>
      </c>
      <c r="BI41" s="2">
        <v>11</v>
      </c>
      <c r="BJ41" s="2">
        <v>11</v>
      </c>
      <c r="BK41" s="2">
        <v>11</v>
      </c>
      <c r="BL41" s="2">
        <v>11</v>
      </c>
      <c r="BM41" s="2">
        <v>21</v>
      </c>
      <c r="BN41" s="2">
        <v>11</v>
      </c>
      <c r="BO41" s="2">
        <v>11</v>
      </c>
      <c r="BQ41" s="2">
        <f t="shared" si="6"/>
        <v>15</v>
      </c>
      <c r="BR41" s="16">
        <f t="shared" si="7"/>
        <v>0.9375</v>
      </c>
      <c r="BS41" s="16">
        <f t="shared" si="14"/>
        <v>5.859375E-2</v>
      </c>
    </row>
    <row r="42" spans="3:71" x14ac:dyDescent="0.5">
      <c r="C42" s="1">
        <v>38</v>
      </c>
      <c r="D42" s="2">
        <v>22</v>
      </c>
      <c r="E42" s="2">
        <v>11</v>
      </c>
      <c r="F42" s="2">
        <v>11</v>
      </c>
      <c r="G42" s="2">
        <v>22</v>
      </c>
      <c r="H42" s="2">
        <v>22</v>
      </c>
      <c r="I42" s="2">
        <v>22</v>
      </c>
      <c r="J42" s="2">
        <v>11</v>
      </c>
      <c r="K42" s="2">
        <v>12</v>
      </c>
      <c r="L42" s="2">
        <v>22</v>
      </c>
      <c r="M42" s="2">
        <v>12</v>
      </c>
      <c r="N42" s="2">
        <v>12</v>
      </c>
      <c r="O42" s="2">
        <v>11</v>
      </c>
      <c r="P42" s="2">
        <v>22</v>
      </c>
      <c r="Q42" s="2">
        <v>11</v>
      </c>
      <c r="R42" s="2">
        <v>21</v>
      </c>
      <c r="S42" s="2">
        <v>11</v>
      </c>
      <c r="U42" s="2">
        <f t="shared" si="0"/>
        <v>12</v>
      </c>
      <c r="V42" s="16">
        <f t="shared" si="1"/>
        <v>0.75</v>
      </c>
      <c r="W42" s="16">
        <f t="shared" si="12"/>
        <v>0.1875</v>
      </c>
      <c r="X42" s="2"/>
      <c r="AA42" s="1">
        <v>38</v>
      </c>
      <c r="AB42" s="2">
        <v>11</v>
      </c>
      <c r="AC42" s="2">
        <v>11</v>
      </c>
      <c r="AD42" s="2">
        <v>11</v>
      </c>
      <c r="AE42" s="2">
        <v>21</v>
      </c>
      <c r="AF42" s="2">
        <v>11</v>
      </c>
      <c r="AG42" s="2">
        <v>11</v>
      </c>
      <c r="AH42" s="2">
        <v>11</v>
      </c>
      <c r="AI42" s="2">
        <v>11</v>
      </c>
      <c r="AJ42" s="2">
        <v>11</v>
      </c>
      <c r="AK42" s="2">
        <v>11</v>
      </c>
      <c r="AL42" s="2">
        <v>12</v>
      </c>
      <c r="AM42" s="2">
        <v>11</v>
      </c>
      <c r="AN42" s="2">
        <v>11</v>
      </c>
      <c r="AO42" s="2">
        <v>11</v>
      </c>
      <c r="AP42" s="2">
        <v>11</v>
      </c>
      <c r="AQ42" s="2">
        <v>22</v>
      </c>
      <c r="AS42" s="2">
        <f t="shared" si="3"/>
        <v>14</v>
      </c>
      <c r="AT42" s="16">
        <f t="shared" si="4"/>
        <v>0.875</v>
      </c>
      <c r="AU42" s="16">
        <f t="shared" si="13"/>
        <v>0.109375</v>
      </c>
      <c r="AY42" s="1">
        <v>38</v>
      </c>
      <c r="AZ42" s="2">
        <v>11</v>
      </c>
      <c r="BA42" s="2">
        <v>11</v>
      </c>
      <c r="BB42" s="2">
        <v>22</v>
      </c>
      <c r="BC42" s="2">
        <v>11</v>
      </c>
      <c r="BD42" s="2">
        <v>11</v>
      </c>
      <c r="BE42" s="2">
        <v>21</v>
      </c>
      <c r="BF42" s="2">
        <v>22</v>
      </c>
      <c r="BG42" s="2">
        <v>22</v>
      </c>
      <c r="BH42" s="2">
        <v>22</v>
      </c>
      <c r="BI42" s="2">
        <v>11</v>
      </c>
      <c r="BJ42" s="2">
        <v>22</v>
      </c>
      <c r="BK42" s="2">
        <v>11</v>
      </c>
      <c r="BL42" s="2">
        <v>11</v>
      </c>
      <c r="BM42" s="2">
        <v>12</v>
      </c>
      <c r="BN42" s="2">
        <v>21</v>
      </c>
      <c r="BO42" s="2">
        <v>22</v>
      </c>
      <c r="BQ42" s="2">
        <f t="shared" si="6"/>
        <v>13</v>
      </c>
      <c r="BR42" s="16">
        <f t="shared" si="7"/>
        <v>0.8125</v>
      </c>
      <c r="BS42" s="16">
        <f t="shared" si="14"/>
        <v>0.15234375</v>
      </c>
    </row>
    <row r="43" spans="3:71" x14ac:dyDescent="0.5">
      <c r="C43" s="1">
        <v>39</v>
      </c>
      <c r="D43" s="2">
        <v>11</v>
      </c>
      <c r="E43" s="2">
        <v>11</v>
      </c>
      <c r="F43" s="2">
        <v>11</v>
      </c>
      <c r="G43" s="2">
        <v>11</v>
      </c>
      <c r="H43" s="2">
        <v>11</v>
      </c>
      <c r="I43" s="2">
        <v>11</v>
      </c>
      <c r="J43" s="2">
        <v>11</v>
      </c>
      <c r="K43" s="2">
        <v>11</v>
      </c>
      <c r="L43" s="2">
        <v>11</v>
      </c>
      <c r="M43" s="2">
        <v>12</v>
      </c>
      <c r="N43" s="2">
        <v>11</v>
      </c>
      <c r="O43" s="2">
        <v>12</v>
      </c>
      <c r="P43" s="2">
        <v>12</v>
      </c>
      <c r="Q43" s="2">
        <v>12</v>
      </c>
      <c r="R43" s="2">
        <v>11</v>
      </c>
      <c r="S43" s="2">
        <v>11</v>
      </c>
      <c r="U43" s="2">
        <f t="shared" si="0"/>
        <v>12</v>
      </c>
      <c r="V43" s="16">
        <f t="shared" si="1"/>
        <v>0.75</v>
      </c>
      <c r="W43" s="16">
        <f t="shared" si="12"/>
        <v>0.1875</v>
      </c>
      <c r="X43" s="2"/>
      <c r="AA43" s="1">
        <v>39</v>
      </c>
      <c r="AB43" s="2">
        <v>22</v>
      </c>
      <c r="AC43" s="2">
        <v>22</v>
      </c>
      <c r="AD43" s="2">
        <v>22</v>
      </c>
      <c r="AE43" s="2">
        <v>22</v>
      </c>
      <c r="AF43" s="2">
        <v>22</v>
      </c>
      <c r="AG43" s="2">
        <v>22</v>
      </c>
      <c r="AH43" s="2">
        <v>22</v>
      </c>
      <c r="AI43" s="2">
        <v>22</v>
      </c>
      <c r="AJ43" s="2">
        <v>22</v>
      </c>
      <c r="AK43" s="2">
        <v>22</v>
      </c>
      <c r="AL43" s="2">
        <v>22</v>
      </c>
      <c r="AM43" s="2">
        <v>22</v>
      </c>
      <c r="AN43" s="2">
        <v>22</v>
      </c>
      <c r="AO43" s="2">
        <v>22</v>
      </c>
      <c r="AP43" s="2">
        <v>22</v>
      </c>
      <c r="AQ43" s="2" t="s">
        <v>74</v>
      </c>
      <c r="AS43" s="2">
        <f t="shared" si="3"/>
        <v>15</v>
      </c>
      <c r="AT43" s="16">
        <f t="shared" si="4"/>
        <v>1</v>
      </c>
      <c r="AU43" s="16">
        <f t="shared" si="13"/>
        <v>0</v>
      </c>
      <c r="AY43" s="1">
        <v>39</v>
      </c>
      <c r="AZ43" s="2">
        <v>22</v>
      </c>
      <c r="BA43" s="2">
        <v>22</v>
      </c>
      <c r="BB43" s="2">
        <v>22</v>
      </c>
      <c r="BC43" s="2">
        <v>22</v>
      </c>
      <c r="BD43" s="2">
        <v>22</v>
      </c>
      <c r="BE43" s="2">
        <v>22</v>
      </c>
      <c r="BF43" s="2">
        <v>22</v>
      </c>
      <c r="BG43" s="2">
        <v>22</v>
      </c>
      <c r="BH43" s="2">
        <v>22</v>
      </c>
      <c r="BI43" s="2">
        <v>22</v>
      </c>
      <c r="BJ43" s="2">
        <v>22</v>
      </c>
      <c r="BK43" s="2">
        <v>22</v>
      </c>
      <c r="BL43" s="2">
        <v>11</v>
      </c>
      <c r="BM43" s="2">
        <v>22</v>
      </c>
      <c r="BN43" s="2">
        <v>22</v>
      </c>
      <c r="BO43" s="2">
        <v>22</v>
      </c>
      <c r="BQ43" s="2">
        <f t="shared" si="6"/>
        <v>16</v>
      </c>
      <c r="BR43" s="16">
        <f t="shared" si="7"/>
        <v>1</v>
      </c>
      <c r="BS43" s="16">
        <f t="shared" si="14"/>
        <v>0</v>
      </c>
    </row>
    <row r="44" spans="3:71" x14ac:dyDescent="0.5">
      <c r="C44" s="1">
        <v>40</v>
      </c>
      <c r="D44" s="2">
        <v>11</v>
      </c>
      <c r="E44" s="2">
        <v>11</v>
      </c>
      <c r="F44" s="2">
        <v>11</v>
      </c>
      <c r="G44" s="2">
        <v>22</v>
      </c>
      <c r="H44" s="2">
        <v>11</v>
      </c>
      <c r="I44" s="2">
        <v>22</v>
      </c>
      <c r="J44" s="2">
        <v>11</v>
      </c>
      <c r="K44" s="2">
        <v>12</v>
      </c>
      <c r="L44" s="2">
        <v>11</v>
      </c>
      <c r="M44" s="2">
        <v>22</v>
      </c>
      <c r="N44" s="2">
        <v>11</v>
      </c>
      <c r="O44" s="2">
        <v>11</v>
      </c>
      <c r="P44" s="2">
        <v>22</v>
      </c>
      <c r="Q44" s="2">
        <v>11</v>
      </c>
      <c r="R44" s="2">
        <v>21</v>
      </c>
      <c r="S44" s="2">
        <v>11</v>
      </c>
      <c r="U44" s="2">
        <f t="shared" si="0"/>
        <v>14</v>
      </c>
      <c r="V44" s="16">
        <f t="shared" si="1"/>
        <v>0.875</v>
      </c>
      <c r="W44" s="16">
        <f t="shared" si="12"/>
        <v>0.109375</v>
      </c>
      <c r="X44" s="2"/>
      <c r="AA44" s="1">
        <v>40</v>
      </c>
      <c r="AB44" s="2">
        <v>22</v>
      </c>
      <c r="AC44" s="2">
        <v>22</v>
      </c>
      <c r="AD44" s="2">
        <v>22</v>
      </c>
      <c r="AE44" s="2">
        <v>22</v>
      </c>
      <c r="AF44" s="2">
        <v>22</v>
      </c>
      <c r="AG44" s="2">
        <v>22</v>
      </c>
      <c r="AH44" s="2">
        <v>22</v>
      </c>
      <c r="AI44" s="2">
        <v>22</v>
      </c>
      <c r="AJ44" s="2">
        <v>22</v>
      </c>
      <c r="AK44" s="2">
        <v>22</v>
      </c>
      <c r="AL44" s="2">
        <v>22</v>
      </c>
      <c r="AM44" s="2">
        <v>22</v>
      </c>
      <c r="AN44" s="2">
        <v>22</v>
      </c>
      <c r="AO44" s="2">
        <v>21</v>
      </c>
      <c r="AP44" s="2">
        <v>22</v>
      </c>
      <c r="AQ44" s="2">
        <v>22</v>
      </c>
      <c r="AS44" s="2">
        <f t="shared" si="3"/>
        <v>15</v>
      </c>
      <c r="AT44" s="16">
        <f t="shared" si="4"/>
        <v>0.9375</v>
      </c>
      <c r="AU44" s="16">
        <f t="shared" si="13"/>
        <v>5.859375E-2</v>
      </c>
      <c r="AY44" s="1">
        <v>40</v>
      </c>
      <c r="AZ44" s="2">
        <v>22</v>
      </c>
      <c r="BA44" s="2">
        <v>22</v>
      </c>
      <c r="BB44" s="2">
        <v>21</v>
      </c>
      <c r="BC44" s="2">
        <v>22</v>
      </c>
      <c r="BD44" s="2">
        <v>22</v>
      </c>
      <c r="BE44" s="2">
        <v>22</v>
      </c>
      <c r="BF44" s="2">
        <v>22</v>
      </c>
      <c r="BG44" s="2">
        <v>22</v>
      </c>
      <c r="BH44" s="2">
        <v>22</v>
      </c>
      <c r="BI44" s="2">
        <v>22</v>
      </c>
      <c r="BJ44" s="2">
        <v>21</v>
      </c>
      <c r="BK44" s="2">
        <v>22</v>
      </c>
      <c r="BL44" s="2">
        <v>22</v>
      </c>
      <c r="BM44" s="2">
        <v>22</v>
      </c>
      <c r="BN44" s="2" t="s">
        <v>74</v>
      </c>
      <c r="BO44" s="2">
        <v>12</v>
      </c>
      <c r="BQ44" s="2">
        <f t="shared" si="6"/>
        <v>12</v>
      </c>
      <c r="BR44" s="16">
        <f t="shared" si="7"/>
        <v>0.8</v>
      </c>
      <c r="BS44" s="16">
        <f t="shared" si="14"/>
        <v>0.15999999999999998</v>
      </c>
    </row>
    <row r="45" spans="3:71" x14ac:dyDescent="0.5">
      <c r="C45" s="1">
        <v>41</v>
      </c>
      <c r="D45" s="2">
        <v>21</v>
      </c>
      <c r="E45" s="2">
        <v>11</v>
      </c>
      <c r="F45" s="2">
        <v>11</v>
      </c>
      <c r="G45" s="2">
        <v>11</v>
      </c>
      <c r="H45" s="2">
        <v>11</v>
      </c>
      <c r="I45" s="2">
        <v>11</v>
      </c>
      <c r="J45" s="2">
        <v>11</v>
      </c>
      <c r="K45" s="2">
        <v>11</v>
      </c>
      <c r="L45" s="2">
        <v>11</v>
      </c>
      <c r="M45" s="2">
        <v>11</v>
      </c>
      <c r="N45" s="2">
        <v>11</v>
      </c>
      <c r="O45" s="2">
        <v>11</v>
      </c>
      <c r="P45" s="2">
        <v>11</v>
      </c>
      <c r="Q45" s="2">
        <v>11</v>
      </c>
      <c r="R45" s="2">
        <v>11</v>
      </c>
      <c r="S45" s="2">
        <v>11</v>
      </c>
      <c r="U45" s="2">
        <f t="shared" si="0"/>
        <v>15</v>
      </c>
      <c r="V45" s="16">
        <f t="shared" si="1"/>
        <v>0.9375</v>
      </c>
      <c r="W45" s="16">
        <f t="shared" si="12"/>
        <v>5.859375E-2</v>
      </c>
      <c r="X45" s="2"/>
      <c r="AA45" s="1">
        <v>41</v>
      </c>
      <c r="AB45" s="2">
        <v>22</v>
      </c>
      <c r="AC45" s="2">
        <v>22</v>
      </c>
      <c r="AD45" s="2">
        <v>22</v>
      </c>
      <c r="AE45" s="2">
        <v>21</v>
      </c>
      <c r="AF45" s="2">
        <v>21</v>
      </c>
      <c r="AG45" s="2">
        <v>11</v>
      </c>
      <c r="AH45" s="2">
        <v>22</v>
      </c>
      <c r="AI45" s="2">
        <v>21</v>
      </c>
      <c r="AJ45" s="2">
        <v>22</v>
      </c>
      <c r="AK45" s="2">
        <v>12</v>
      </c>
      <c r="AL45" s="2">
        <v>21</v>
      </c>
      <c r="AM45" s="2">
        <v>12</v>
      </c>
      <c r="AN45" s="2">
        <v>22</v>
      </c>
      <c r="AO45" s="2">
        <v>21</v>
      </c>
      <c r="AP45" s="2">
        <v>21</v>
      </c>
      <c r="AQ45" s="2">
        <v>21</v>
      </c>
      <c r="AS45" s="2">
        <f t="shared" si="3"/>
        <v>7</v>
      </c>
      <c r="AT45" s="16">
        <f t="shared" si="4"/>
        <v>0.4375</v>
      </c>
      <c r="AU45" s="16">
        <f t="shared" si="13"/>
        <v>0.24609375</v>
      </c>
      <c r="AY45" s="1">
        <v>41</v>
      </c>
      <c r="AZ45" s="2">
        <v>22</v>
      </c>
      <c r="BA45" s="2">
        <v>22</v>
      </c>
      <c r="BB45" s="2">
        <v>22</v>
      </c>
      <c r="BC45" s="2">
        <v>22</v>
      </c>
      <c r="BD45" s="2">
        <v>22</v>
      </c>
      <c r="BE45" s="2">
        <v>22</v>
      </c>
      <c r="BF45" s="2">
        <v>22</v>
      </c>
      <c r="BG45" s="2">
        <v>22</v>
      </c>
      <c r="BH45" s="2">
        <v>22</v>
      </c>
      <c r="BI45" s="2">
        <v>22</v>
      </c>
      <c r="BJ45" s="2">
        <v>22</v>
      </c>
      <c r="BK45" s="2">
        <v>22</v>
      </c>
      <c r="BL45" s="2">
        <v>22</v>
      </c>
      <c r="BM45" s="2">
        <v>11</v>
      </c>
      <c r="BN45" s="2">
        <v>22</v>
      </c>
      <c r="BO45" s="2">
        <v>22</v>
      </c>
      <c r="BQ45" s="2">
        <f t="shared" si="6"/>
        <v>16</v>
      </c>
      <c r="BR45" s="16">
        <f t="shared" si="7"/>
        <v>1</v>
      </c>
      <c r="BS45" s="16">
        <f t="shared" si="14"/>
        <v>0</v>
      </c>
    </row>
    <row r="46" spans="3:71" x14ac:dyDescent="0.5">
      <c r="C46" s="1">
        <v>42</v>
      </c>
      <c r="D46" s="2">
        <v>11</v>
      </c>
      <c r="E46" s="2">
        <v>11</v>
      </c>
      <c r="F46" s="2">
        <v>11</v>
      </c>
      <c r="G46" s="2">
        <v>12</v>
      </c>
      <c r="H46" s="2">
        <v>11</v>
      </c>
      <c r="I46" s="2">
        <v>11</v>
      </c>
      <c r="J46" s="2">
        <v>11</v>
      </c>
      <c r="K46" s="2">
        <v>12</v>
      </c>
      <c r="L46" s="2">
        <v>11</v>
      </c>
      <c r="M46" s="2">
        <v>11</v>
      </c>
      <c r="N46" s="2">
        <v>11</v>
      </c>
      <c r="O46" s="2">
        <v>11</v>
      </c>
      <c r="P46" s="2">
        <v>22</v>
      </c>
      <c r="Q46" s="2">
        <v>11</v>
      </c>
      <c r="R46" s="2">
        <v>21</v>
      </c>
      <c r="S46" s="2">
        <v>11</v>
      </c>
      <c r="U46" s="2">
        <f t="shared" si="0"/>
        <v>13</v>
      </c>
      <c r="V46" s="16">
        <f t="shared" si="1"/>
        <v>0.8125</v>
      </c>
      <c r="W46" s="16">
        <f t="shared" si="12"/>
        <v>0.15234375</v>
      </c>
      <c r="X46" s="2"/>
      <c r="AA46" s="1">
        <v>42</v>
      </c>
      <c r="AB46" s="2">
        <v>22</v>
      </c>
      <c r="AC46" s="2">
        <v>11</v>
      </c>
      <c r="AD46" s="2">
        <v>21</v>
      </c>
      <c r="AE46" s="2">
        <v>22</v>
      </c>
      <c r="AF46" s="2">
        <v>11</v>
      </c>
      <c r="AG46" s="2">
        <v>12</v>
      </c>
      <c r="AH46" s="2">
        <v>21</v>
      </c>
      <c r="AI46" s="2">
        <v>11</v>
      </c>
      <c r="AJ46" s="2">
        <v>21</v>
      </c>
      <c r="AK46" s="2">
        <v>11</v>
      </c>
      <c r="AL46" s="2">
        <v>11</v>
      </c>
      <c r="AM46" s="2">
        <v>22</v>
      </c>
      <c r="AN46" s="2">
        <v>11</v>
      </c>
      <c r="AO46" s="2">
        <v>12</v>
      </c>
      <c r="AP46" s="2">
        <v>11</v>
      </c>
      <c r="AQ46" s="2">
        <v>12</v>
      </c>
      <c r="AS46" s="2">
        <f t="shared" si="3"/>
        <v>10</v>
      </c>
      <c r="AT46" s="16">
        <f t="shared" si="4"/>
        <v>0.625</v>
      </c>
      <c r="AU46" s="16">
        <f t="shared" si="13"/>
        <v>0.234375</v>
      </c>
      <c r="AY46" s="1">
        <v>42</v>
      </c>
      <c r="AZ46" s="2">
        <v>21</v>
      </c>
      <c r="BA46" s="2">
        <v>22</v>
      </c>
      <c r="BB46" s="2">
        <v>22</v>
      </c>
      <c r="BC46" s="2">
        <v>22</v>
      </c>
      <c r="BD46" s="2">
        <v>11</v>
      </c>
      <c r="BE46" s="2">
        <v>22</v>
      </c>
      <c r="BF46" s="2">
        <v>11</v>
      </c>
      <c r="BG46" s="2">
        <v>22</v>
      </c>
      <c r="BH46" s="2">
        <v>22</v>
      </c>
      <c r="BI46" s="2">
        <v>22</v>
      </c>
      <c r="BJ46" s="2">
        <v>21</v>
      </c>
      <c r="BK46" s="2">
        <v>22</v>
      </c>
      <c r="BL46" s="2">
        <v>11</v>
      </c>
      <c r="BM46" s="2">
        <v>11</v>
      </c>
      <c r="BN46" s="2">
        <v>22</v>
      </c>
      <c r="BO46" s="2">
        <v>11</v>
      </c>
      <c r="BQ46" s="2">
        <f t="shared" si="6"/>
        <v>14</v>
      </c>
      <c r="BR46" s="16">
        <f t="shared" si="7"/>
        <v>0.875</v>
      </c>
      <c r="BS46" s="16">
        <f t="shared" si="14"/>
        <v>0.109375</v>
      </c>
    </row>
    <row r="47" spans="3:71" x14ac:dyDescent="0.5">
      <c r="C47" s="1">
        <v>43</v>
      </c>
      <c r="D47" s="2">
        <v>22</v>
      </c>
      <c r="E47" s="2">
        <v>11</v>
      </c>
      <c r="F47" s="2">
        <v>21</v>
      </c>
      <c r="G47" s="2">
        <v>22</v>
      </c>
      <c r="H47" s="2">
        <v>21</v>
      </c>
      <c r="I47" s="2">
        <v>21</v>
      </c>
      <c r="J47" s="2">
        <v>11</v>
      </c>
      <c r="K47" s="2">
        <v>11</v>
      </c>
      <c r="L47" s="2">
        <v>21</v>
      </c>
      <c r="M47" s="2">
        <v>22</v>
      </c>
      <c r="N47" s="2">
        <v>11</v>
      </c>
      <c r="O47" s="2">
        <v>22</v>
      </c>
      <c r="P47" s="2">
        <v>22</v>
      </c>
      <c r="Q47" s="2">
        <v>11</v>
      </c>
      <c r="R47" s="2">
        <v>21</v>
      </c>
      <c r="S47" s="2">
        <v>21</v>
      </c>
      <c r="U47" s="2">
        <f t="shared" si="0"/>
        <v>10</v>
      </c>
      <c r="V47" s="16">
        <f t="shared" si="1"/>
        <v>0.625</v>
      </c>
      <c r="W47" s="16">
        <f t="shared" si="12"/>
        <v>0.234375</v>
      </c>
      <c r="X47" s="2"/>
      <c r="AA47" s="1">
        <v>43</v>
      </c>
      <c r="AB47" s="2">
        <v>11</v>
      </c>
      <c r="AC47" s="2">
        <v>11</v>
      </c>
      <c r="AD47" s="2">
        <v>11</v>
      </c>
      <c r="AE47" s="2">
        <v>11</v>
      </c>
      <c r="AF47" s="2">
        <v>11</v>
      </c>
      <c r="AG47" s="2">
        <v>11</v>
      </c>
      <c r="AH47" s="2">
        <v>11</v>
      </c>
      <c r="AI47" s="2">
        <v>11</v>
      </c>
      <c r="AJ47" s="2">
        <v>11</v>
      </c>
      <c r="AK47" s="2">
        <v>11</v>
      </c>
      <c r="AL47" s="2">
        <v>11</v>
      </c>
      <c r="AM47" s="2">
        <v>12</v>
      </c>
      <c r="AN47" s="2">
        <v>11</v>
      </c>
      <c r="AO47" s="2">
        <v>11</v>
      </c>
      <c r="AP47" s="2">
        <v>12</v>
      </c>
      <c r="AQ47" s="2">
        <v>21</v>
      </c>
      <c r="AS47" s="2">
        <f t="shared" si="3"/>
        <v>13</v>
      </c>
      <c r="AT47" s="16">
        <f t="shared" si="4"/>
        <v>0.8125</v>
      </c>
      <c r="AU47" s="16">
        <f t="shared" si="13"/>
        <v>0.15234375</v>
      </c>
      <c r="AY47" s="1">
        <v>43</v>
      </c>
      <c r="AZ47" s="2">
        <v>11</v>
      </c>
      <c r="BA47" s="2">
        <v>22</v>
      </c>
      <c r="BB47" s="2">
        <v>22</v>
      </c>
      <c r="BC47" s="2">
        <v>22</v>
      </c>
      <c r="BD47" s="2">
        <v>11</v>
      </c>
      <c r="BE47" s="2">
        <v>22</v>
      </c>
      <c r="BF47" s="2">
        <v>11</v>
      </c>
      <c r="BG47" s="2">
        <v>22</v>
      </c>
      <c r="BH47" s="2">
        <v>22</v>
      </c>
      <c r="BI47" s="2">
        <v>12</v>
      </c>
      <c r="BJ47" s="2">
        <v>11</v>
      </c>
      <c r="BK47" s="2">
        <v>11</v>
      </c>
      <c r="BL47" s="2">
        <v>11</v>
      </c>
      <c r="BM47" s="2">
        <v>11</v>
      </c>
      <c r="BN47" s="2">
        <v>11</v>
      </c>
      <c r="BO47" s="2">
        <v>11</v>
      </c>
      <c r="BQ47" s="2">
        <f t="shared" si="6"/>
        <v>15</v>
      </c>
      <c r="BR47" s="16">
        <f t="shared" si="7"/>
        <v>0.9375</v>
      </c>
      <c r="BS47" s="16">
        <f t="shared" si="14"/>
        <v>5.859375E-2</v>
      </c>
    </row>
    <row r="48" spans="3:71" x14ac:dyDescent="0.5">
      <c r="C48" s="1">
        <v>44</v>
      </c>
      <c r="D48" s="2">
        <v>11</v>
      </c>
      <c r="E48" s="2">
        <v>12</v>
      </c>
      <c r="F48" s="2">
        <v>11</v>
      </c>
      <c r="G48" s="2">
        <v>11</v>
      </c>
      <c r="H48" s="2">
        <v>21</v>
      </c>
      <c r="I48" s="2">
        <v>22</v>
      </c>
      <c r="J48" s="2">
        <v>11</v>
      </c>
      <c r="K48" s="2">
        <v>22</v>
      </c>
      <c r="L48" s="2">
        <v>11</v>
      </c>
      <c r="M48" s="2">
        <v>21</v>
      </c>
      <c r="N48" s="2">
        <v>11</v>
      </c>
      <c r="O48" s="2">
        <v>11</v>
      </c>
      <c r="P48" s="2">
        <v>22</v>
      </c>
      <c r="Q48" s="2">
        <v>11</v>
      </c>
      <c r="R48" s="2">
        <v>11</v>
      </c>
      <c r="S48" s="2">
        <v>21</v>
      </c>
      <c r="U48" s="2">
        <f t="shared" si="0"/>
        <v>12</v>
      </c>
      <c r="V48" s="16">
        <f t="shared" si="1"/>
        <v>0.75</v>
      </c>
      <c r="W48" s="16">
        <f t="shared" si="12"/>
        <v>0.1875</v>
      </c>
      <c r="X48" s="2"/>
      <c r="AA48" s="1">
        <v>44</v>
      </c>
      <c r="AB48" s="2">
        <v>22</v>
      </c>
      <c r="AC48" s="2">
        <v>22</v>
      </c>
      <c r="AD48" s="2">
        <v>11</v>
      </c>
      <c r="AE48" s="2">
        <v>12</v>
      </c>
      <c r="AF48" s="2">
        <v>11</v>
      </c>
      <c r="AG48" s="2">
        <v>21</v>
      </c>
      <c r="AH48" s="2">
        <v>22</v>
      </c>
      <c r="AI48" s="2">
        <v>11</v>
      </c>
      <c r="AJ48" s="2">
        <v>12</v>
      </c>
      <c r="AK48" s="2">
        <v>21</v>
      </c>
      <c r="AL48" s="2">
        <v>11</v>
      </c>
      <c r="AM48" s="2">
        <v>11</v>
      </c>
      <c r="AN48" s="2">
        <v>21</v>
      </c>
      <c r="AO48" s="2">
        <v>11</v>
      </c>
      <c r="AP48" s="2">
        <v>22</v>
      </c>
      <c r="AQ48" s="2">
        <v>21</v>
      </c>
      <c r="AS48" s="2">
        <f t="shared" si="3"/>
        <v>10</v>
      </c>
      <c r="AT48" s="16">
        <f t="shared" si="4"/>
        <v>0.625</v>
      </c>
      <c r="AU48" s="16">
        <f t="shared" si="13"/>
        <v>0.234375</v>
      </c>
      <c r="AY48" s="1">
        <v>44</v>
      </c>
      <c r="AZ48" s="2">
        <v>12</v>
      </c>
      <c r="BA48" s="2">
        <v>22</v>
      </c>
      <c r="BB48" s="2">
        <v>21</v>
      </c>
      <c r="BC48" s="2">
        <v>22</v>
      </c>
      <c r="BD48" s="2">
        <v>12</v>
      </c>
      <c r="BE48" s="2">
        <v>11</v>
      </c>
      <c r="BF48" s="2">
        <v>11</v>
      </c>
      <c r="BG48" s="2">
        <v>22</v>
      </c>
      <c r="BH48" s="2">
        <v>22</v>
      </c>
      <c r="BI48" s="2">
        <v>22</v>
      </c>
      <c r="BJ48" s="2">
        <v>22</v>
      </c>
      <c r="BK48" s="2">
        <v>22</v>
      </c>
      <c r="BL48" s="2">
        <v>11</v>
      </c>
      <c r="BM48" s="2">
        <v>21</v>
      </c>
      <c r="BN48" s="2">
        <v>11</v>
      </c>
      <c r="BO48" s="2">
        <v>22</v>
      </c>
      <c r="BQ48" s="2">
        <f t="shared" si="6"/>
        <v>12</v>
      </c>
      <c r="BR48" s="16">
        <f t="shared" si="7"/>
        <v>0.75</v>
      </c>
      <c r="BS48" s="16">
        <f t="shared" si="14"/>
        <v>0.1875</v>
      </c>
    </row>
    <row r="49" spans="3:71" x14ac:dyDescent="0.5">
      <c r="C49" s="1">
        <v>45</v>
      </c>
      <c r="D49" s="2">
        <v>22</v>
      </c>
      <c r="E49" s="2">
        <v>11</v>
      </c>
      <c r="F49" s="2">
        <v>11</v>
      </c>
      <c r="G49" s="2">
        <v>12</v>
      </c>
      <c r="H49" s="2">
        <v>22</v>
      </c>
      <c r="I49" s="2">
        <v>11</v>
      </c>
      <c r="J49" s="2">
        <v>22</v>
      </c>
      <c r="K49" s="2">
        <v>22</v>
      </c>
      <c r="L49" s="2">
        <v>22</v>
      </c>
      <c r="M49" s="2">
        <v>12</v>
      </c>
      <c r="N49" s="2">
        <v>22</v>
      </c>
      <c r="O49" s="2">
        <v>22</v>
      </c>
      <c r="P49" s="2">
        <v>22</v>
      </c>
      <c r="Q49" s="2">
        <v>11</v>
      </c>
      <c r="R49" s="2">
        <v>22</v>
      </c>
      <c r="S49" s="2">
        <v>11</v>
      </c>
      <c r="U49" s="2">
        <f t="shared" si="0"/>
        <v>14</v>
      </c>
      <c r="V49" s="16">
        <f t="shared" si="1"/>
        <v>0.875</v>
      </c>
      <c r="W49" s="16">
        <f t="shared" si="12"/>
        <v>0.109375</v>
      </c>
      <c r="X49" s="2"/>
      <c r="AA49" s="1">
        <v>45</v>
      </c>
      <c r="AB49" s="2">
        <v>22</v>
      </c>
      <c r="AC49" s="2">
        <v>22</v>
      </c>
      <c r="AD49" s="2">
        <v>22</v>
      </c>
      <c r="AE49" s="2">
        <v>22</v>
      </c>
      <c r="AF49" s="2">
        <v>22</v>
      </c>
      <c r="AG49" s="2">
        <v>22</v>
      </c>
      <c r="AH49" s="2">
        <v>22</v>
      </c>
      <c r="AI49" s="2">
        <v>22</v>
      </c>
      <c r="AJ49" s="2">
        <v>22</v>
      </c>
      <c r="AK49" s="2">
        <v>22</v>
      </c>
      <c r="AL49" s="2">
        <v>22</v>
      </c>
      <c r="AM49" s="2">
        <v>22</v>
      </c>
      <c r="AN49" s="2">
        <v>22</v>
      </c>
      <c r="AO49" s="2">
        <v>22</v>
      </c>
      <c r="AP49" s="2">
        <v>22</v>
      </c>
      <c r="AQ49" s="2">
        <v>12</v>
      </c>
      <c r="AS49" s="2">
        <f t="shared" si="3"/>
        <v>15</v>
      </c>
      <c r="AT49" s="16">
        <f t="shared" si="4"/>
        <v>0.9375</v>
      </c>
      <c r="AU49" s="16">
        <f t="shared" si="13"/>
        <v>5.859375E-2</v>
      </c>
      <c r="AY49" s="1">
        <v>45</v>
      </c>
      <c r="AZ49" s="2">
        <v>21</v>
      </c>
      <c r="BA49" s="2">
        <v>22</v>
      </c>
      <c r="BB49" s="2">
        <v>22</v>
      </c>
      <c r="BC49" s="2">
        <v>22</v>
      </c>
      <c r="BD49" s="2">
        <v>11</v>
      </c>
      <c r="BE49" s="2">
        <v>22</v>
      </c>
      <c r="BF49" s="2">
        <v>22</v>
      </c>
      <c r="BG49" s="2">
        <v>11</v>
      </c>
      <c r="BH49" s="2">
        <v>22</v>
      </c>
      <c r="BI49" s="2">
        <v>22</v>
      </c>
      <c r="BJ49" s="2">
        <v>22</v>
      </c>
      <c r="BK49" s="2">
        <v>22</v>
      </c>
      <c r="BL49" s="2">
        <v>11</v>
      </c>
      <c r="BM49" s="2">
        <v>21</v>
      </c>
      <c r="BN49" s="2">
        <v>22</v>
      </c>
      <c r="BO49" s="2">
        <v>22</v>
      </c>
      <c r="BQ49" s="2">
        <f t="shared" si="6"/>
        <v>14</v>
      </c>
      <c r="BR49" s="16">
        <f t="shared" si="7"/>
        <v>0.875</v>
      </c>
      <c r="BS49" s="16">
        <f t="shared" si="14"/>
        <v>0.109375</v>
      </c>
    </row>
    <row r="50" spans="3:71" x14ac:dyDescent="0.5">
      <c r="C50" s="1">
        <v>46</v>
      </c>
      <c r="D50" s="2">
        <v>22</v>
      </c>
      <c r="E50" s="2">
        <v>11</v>
      </c>
      <c r="F50" s="2"/>
      <c r="G50" s="2">
        <v>22</v>
      </c>
      <c r="H50" s="2">
        <v>11</v>
      </c>
      <c r="I50" s="2">
        <v>21</v>
      </c>
      <c r="J50" s="2">
        <v>11</v>
      </c>
      <c r="K50" s="2">
        <v>21</v>
      </c>
      <c r="L50" s="2">
        <v>11</v>
      </c>
      <c r="M50" s="2">
        <v>22</v>
      </c>
      <c r="N50" s="2">
        <v>12</v>
      </c>
      <c r="O50" s="2">
        <v>11</v>
      </c>
      <c r="P50" s="2">
        <v>22</v>
      </c>
      <c r="Q50" s="2">
        <v>22</v>
      </c>
      <c r="R50" s="2">
        <v>21</v>
      </c>
      <c r="S50" s="2">
        <v>21</v>
      </c>
      <c r="U50" s="2">
        <f t="shared" si="0"/>
        <v>10</v>
      </c>
      <c r="V50" s="16">
        <f t="shared" si="1"/>
        <v>0.66666666666666663</v>
      </c>
      <c r="W50" s="16">
        <f t="shared" si="12"/>
        <v>0.22222222222222224</v>
      </c>
      <c r="X50" s="2"/>
      <c r="AA50" s="1">
        <v>46</v>
      </c>
      <c r="AB50" s="2">
        <v>22</v>
      </c>
      <c r="AC50" s="2">
        <v>22</v>
      </c>
      <c r="AD50" s="2">
        <v>21</v>
      </c>
      <c r="AE50" s="2">
        <v>22</v>
      </c>
      <c r="AF50" s="2">
        <v>21</v>
      </c>
      <c r="AG50" s="2">
        <v>22</v>
      </c>
      <c r="AH50" s="2">
        <v>22</v>
      </c>
      <c r="AI50" s="2">
        <v>11</v>
      </c>
      <c r="AJ50" s="2">
        <v>22</v>
      </c>
      <c r="AK50" s="2">
        <v>11</v>
      </c>
      <c r="AL50" s="2">
        <v>11</v>
      </c>
      <c r="AM50" s="2">
        <v>22</v>
      </c>
      <c r="AN50" s="2">
        <v>11</v>
      </c>
      <c r="AO50" s="2">
        <v>22</v>
      </c>
      <c r="AP50" s="2">
        <v>22</v>
      </c>
      <c r="AQ50" s="2">
        <v>11</v>
      </c>
      <c r="AS50" s="2">
        <f t="shared" si="3"/>
        <v>14</v>
      </c>
      <c r="AT50" s="16">
        <f t="shared" si="4"/>
        <v>0.875</v>
      </c>
      <c r="AU50" s="16">
        <f t="shared" si="13"/>
        <v>0.109375</v>
      </c>
      <c r="AY50" s="1">
        <v>46</v>
      </c>
      <c r="AZ50" s="2">
        <v>22</v>
      </c>
      <c r="BA50" s="2">
        <v>11</v>
      </c>
      <c r="BB50" s="2">
        <v>11</v>
      </c>
      <c r="BC50" s="2">
        <v>11</v>
      </c>
      <c r="BD50" s="2">
        <v>11</v>
      </c>
      <c r="BE50" s="2">
        <v>11</v>
      </c>
      <c r="BF50" s="2">
        <v>11</v>
      </c>
      <c r="BG50" s="2">
        <v>11</v>
      </c>
      <c r="BH50" s="2">
        <v>12</v>
      </c>
      <c r="BI50" s="2">
        <v>11</v>
      </c>
      <c r="BJ50" s="2">
        <v>11</v>
      </c>
      <c r="BK50" s="2">
        <v>12</v>
      </c>
      <c r="BL50" s="2">
        <v>11</v>
      </c>
      <c r="BM50" s="2">
        <v>11</v>
      </c>
      <c r="BN50" s="2">
        <v>11</v>
      </c>
      <c r="BO50" s="2">
        <v>11</v>
      </c>
      <c r="BQ50" s="2">
        <f t="shared" si="6"/>
        <v>14</v>
      </c>
      <c r="BR50" s="16">
        <f t="shared" si="7"/>
        <v>0.875</v>
      </c>
      <c r="BS50" s="16">
        <f t="shared" si="14"/>
        <v>0.109375</v>
      </c>
    </row>
    <row r="51" spans="3:71" x14ac:dyDescent="0.5">
      <c r="C51" s="1">
        <v>47</v>
      </c>
      <c r="D51" s="2">
        <v>22</v>
      </c>
      <c r="E51" s="2">
        <v>22</v>
      </c>
      <c r="F51" s="2">
        <v>22</v>
      </c>
      <c r="G51" s="2">
        <v>22</v>
      </c>
      <c r="H51" s="2">
        <v>22</v>
      </c>
      <c r="I51" s="2">
        <v>22</v>
      </c>
      <c r="J51" s="2">
        <v>22</v>
      </c>
      <c r="K51" s="2">
        <v>22</v>
      </c>
      <c r="L51" s="2">
        <v>22</v>
      </c>
      <c r="M51" s="2">
        <v>21</v>
      </c>
      <c r="N51" s="2">
        <v>22</v>
      </c>
      <c r="O51" s="2">
        <v>22</v>
      </c>
      <c r="P51" s="2">
        <v>22</v>
      </c>
      <c r="Q51" s="2">
        <v>22</v>
      </c>
      <c r="R51" s="2">
        <v>22</v>
      </c>
      <c r="S51" s="2">
        <v>22</v>
      </c>
      <c r="U51" s="2">
        <f t="shared" si="0"/>
        <v>15</v>
      </c>
      <c r="V51" s="16">
        <f t="shared" si="1"/>
        <v>0.9375</v>
      </c>
      <c r="W51" s="16">
        <f t="shared" si="12"/>
        <v>5.859375E-2</v>
      </c>
      <c r="X51" s="2"/>
      <c r="AA51" s="1">
        <v>47</v>
      </c>
      <c r="AB51" s="2">
        <v>11</v>
      </c>
      <c r="AC51" s="2">
        <v>11</v>
      </c>
      <c r="AD51" s="2">
        <v>12</v>
      </c>
      <c r="AE51" s="2">
        <v>11</v>
      </c>
      <c r="AF51" s="2">
        <v>11</v>
      </c>
      <c r="AG51" s="2">
        <v>11</v>
      </c>
      <c r="AH51" s="2">
        <v>11</v>
      </c>
      <c r="AI51" s="2">
        <v>11</v>
      </c>
      <c r="AJ51" s="2">
        <v>11</v>
      </c>
      <c r="AK51" s="2">
        <v>11</v>
      </c>
      <c r="AL51" s="2">
        <v>11</v>
      </c>
      <c r="AM51" s="2">
        <v>12</v>
      </c>
      <c r="AN51" s="2">
        <v>11</v>
      </c>
      <c r="AO51" s="2">
        <v>11</v>
      </c>
      <c r="AP51" s="2">
        <v>11</v>
      </c>
      <c r="AQ51" s="2">
        <v>11</v>
      </c>
      <c r="AS51" s="2">
        <f t="shared" si="3"/>
        <v>14</v>
      </c>
      <c r="AT51" s="16">
        <f t="shared" si="4"/>
        <v>0.875</v>
      </c>
      <c r="AU51" s="16">
        <f t="shared" si="13"/>
        <v>0.109375</v>
      </c>
      <c r="AY51" s="1">
        <v>47</v>
      </c>
      <c r="AZ51" s="2">
        <v>22</v>
      </c>
      <c r="BA51" s="2">
        <v>22</v>
      </c>
      <c r="BB51" s="2">
        <v>22</v>
      </c>
      <c r="BC51" s="2">
        <v>22</v>
      </c>
      <c r="BD51" s="2">
        <v>22</v>
      </c>
      <c r="BE51" s="2">
        <v>22</v>
      </c>
      <c r="BF51" s="2">
        <v>22</v>
      </c>
      <c r="BG51" s="2">
        <v>22</v>
      </c>
      <c r="BH51" s="2">
        <v>22</v>
      </c>
      <c r="BI51" s="2">
        <v>22</v>
      </c>
      <c r="BJ51" s="2">
        <v>22</v>
      </c>
      <c r="BK51" s="2">
        <v>22</v>
      </c>
      <c r="BL51" s="2">
        <v>22</v>
      </c>
      <c r="BM51" s="2">
        <v>22</v>
      </c>
      <c r="BN51" s="2">
        <v>22</v>
      </c>
      <c r="BO51" s="2">
        <v>22</v>
      </c>
      <c r="BQ51" s="2">
        <f t="shared" si="6"/>
        <v>16</v>
      </c>
      <c r="BR51" s="16">
        <f t="shared" si="7"/>
        <v>1</v>
      </c>
      <c r="BS51" s="16">
        <f t="shared" si="14"/>
        <v>0</v>
      </c>
    </row>
    <row r="52" spans="3:71" x14ac:dyDescent="0.5">
      <c r="C52" s="1">
        <v>48</v>
      </c>
      <c r="D52" s="2">
        <v>22</v>
      </c>
      <c r="E52" s="2">
        <v>22</v>
      </c>
      <c r="F52" s="2">
        <v>12</v>
      </c>
      <c r="G52" s="2">
        <v>22</v>
      </c>
      <c r="H52" s="2">
        <v>22</v>
      </c>
      <c r="I52" s="2">
        <v>21</v>
      </c>
      <c r="J52" s="2">
        <v>11</v>
      </c>
      <c r="K52" s="2">
        <v>22</v>
      </c>
      <c r="L52" s="2">
        <v>22</v>
      </c>
      <c r="M52" s="2">
        <v>22</v>
      </c>
      <c r="N52" s="2">
        <v>22</v>
      </c>
      <c r="O52" s="2">
        <v>22</v>
      </c>
      <c r="P52" s="2">
        <v>22</v>
      </c>
      <c r="Q52" s="2">
        <v>12</v>
      </c>
      <c r="R52" s="2">
        <v>21</v>
      </c>
      <c r="S52" s="2">
        <v>22</v>
      </c>
      <c r="U52" s="2">
        <f t="shared" si="0"/>
        <v>12</v>
      </c>
      <c r="V52" s="16">
        <f t="shared" si="1"/>
        <v>0.75</v>
      </c>
      <c r="W52" s="16">
        <f t="shared" si="12"/>
        <v>0.1875</v>
      </c>
      <c r="X52" s="2"/>
      <c r="AA52" s="1">
        <v>48</v>
      </c>
      <c r="AB52" s="2">
        <v>11</v>
      </c>
      <c r="AC52" s="2">
        <v>11</v>
      </c>
      <c r="AD52" s="2">
        <v>11</v>
      </c>
      <c r="AE52" s="2">
        <v>11</v>
      </c>
      <c r="AF52" s="2">
        <v>11</v>
      </c>
      <c r="AG52" s="2">
        <v>11</v>
      </c>
      <c r="AH52" s="2">
        <v>11</v>
      </c>
      <c r="AI52" s="2">
        <v>11</v>
      </c>
      <c r="AJ52" s="2">
        <v>11</v>
      </c>
      <c r="AK52" s="2">
        <v>11</v>
      </c>
      <c r="AL52" s="2">
        <v>11</v>
      </c>
      <c r="AM52" s="2">
        <v>21</v>
      </c>
      <c r="AN52" s="2">
        <v>11</v>
      </c>
      <c r="AO52" s="2">
        <v>11</v>
      </c>
      <c r="AP52" s="2">
        <v>12</v>
      </c>
      <c r="AQ52" s="2">
        <v>22</v>
      </c>
      <c r="AS52" s="2">
        <f t="shared" si="3"/>
        <v>14</v>
      </c>
      <c r="AT52" s="16">
        <f t="shared" si="4"/>
        <v>0.875</v>
      </c>
      <c r="AU52" s="16">
        <f t="shared" si="13"/>
        <v>0.109375</v>
      </c>
      <c r="AY52" s="1">
        <v>48</v>
      </c>
      <c r="AZ52" s="2">
        <v>22</v>
      </c>
      <c r="BA52" s="2">
        <v>22</v>
      </c>
      <c r="BB52" s="2">
        <v>22</v>
      </c>
      <c r="BC52" s="2">
        <v>22</v>
      </c>
      <c r="BD52" s="2">
        <v>11</v>
      </c>
      <c r="BE52" s="2">
        <v>21</v>
      </c>
      <c r="BF52" s="2">
        <v>22</v>
      </c>
      <c r="BG52" s="2">
        <v>22</v>
      </c>
      <c r="BH52" s="2">
        <v>22</v>
      </c>
      <c r="BI52" s="2">
        <v>22</v>
      </c>
      <c r="BJ52" s="2">
        <v>21</v>
      </c>
      <c r="BK52" s="2">
        <v>22</v>
      </c>
      <c r="BL52" s="2">
        <v>21</v>
      </c>
      <c r="BM52" s="2">
        <v>11</v>
      </c>
      <c r="BN52" s="2">
        <v>11</v>
      </c>
      <c r="BO52" s="2">
        <v>11</v>
      </c>
      <c r="BQ52" s="2">
        <f t="shared" si="6"/>
        <v>13</v>
      </c>
      <c r="BR52" s="16">
        <f t="shared" si="7"/>
        <v>0.8125</v>
      </c>
      <c r="BS52" s="16">
        <f t="shared" si="14"/>
        <v>0.15234375</v>
      </c>
    </row>
    <row r="53" spans="3:71" x14ac:dyDescent="0.5">
      <c r="C53" s="1">
        <v>49</v>
      </c>
      <c r="D53" s="2">
        <v>22</v>
      </c>
      <c r="E53" s="2">
        <v>22</v>
      </c>
      <c r="F53" s="2">
        <v>22</v>
      </c>
      <c r="G53" s="2">
        <v>22</v>
      </c>
      <c r="H53" s="2">
        <v>22</v>
      </c>
      <c r="I53" s="2">
        <v>22</v>
      </c>
      <c r="J53" s="2">
        <v>22</v>
      </c>
      <c r="K53" s="2">
        <v>22</v>
      </c>
      <c r="L53" s="2">
        <v>22</v>
      </c>
      <c r="M53" s="2">
        <v>22</v>
      </c>
      <c r="N53" s="2">
        <v>22</v>
      </c>
      <c r="O53" s="2">
        <v>22</v>
      </c>
      <c r="P53" s="2">
        <v>22</v>
      </c>
      <c r="Q53" s="2">
        <v>22</v>
      </c>
      <c r="R53" s="2">
        <v>22</v>
      </c>
      <c r="S53" s="2">
        <v>22</v>
      </c>
      <c r="U53" s="2">
        <f t="shared" si="0"/>
        <v>16</v>
      </c>
      <c r="V53" s="16">
        <f t="shared" si="1"/>
        <v>1</v>
      </c>
      <c r="W53" s="16">
        <f>V53*(1-V53)</f>
        <v>0</v>
      </c>
      <c r="X53" s="2"/>
      <c r="AA53" s="1">
        <v>49</v>
      </c>
      <c r="AB53" s="2">
        <v>11</v>
      </c>
      <c r="AC53" s="2">
        <v>22</v>
      </c>
      <c r="AD53" s="2">
        <v>11</v>
      </c>
      <c r="AE53" s="2">
        <v>22</v>
      </c>
      <c r="AF53" s="2">
        <v>22</v>
      </c>
      <c r="AG53" s="2">
        <v>22</v>
      </c>
      <c r="AH53" s="2">
        <v>12</v>
      </c>
      <c r="AI53" s="2">
        <v>11</v>
      </c>
      <c r="AJ53" s="2">
        <v>11</v>
      </c>
      <c r="AK53" s="2">
        <v>21</v>
      </c>
      <c r="AL53" s="2">
        <v>22</v>
      </c>
      <c r="AM53" s="2">
        <v>22</v>
      </c>
      <c r="AN53" s="2">
        <v>11</v>
      </c>
      <c r="AO53" s="2">
        <v>12</v>
      </c>
      <c r="AP53" s="2">
        <v>11</v>
      </c>
      <c r="AQ53" s="2">
        <v>21</v>
      </c>
      <c r="AS53" s="2">
        <f t="shared" si="3"/>
        <v>12</v>
      </c>
      <c r="AT53" s="16">
        <f t="shared" si="4"/>
        <v>0.75</v>
      </c>
      <c r="AU53" s="16">
        <f>AT53*(1-AT53)</f>
        <v>0.1875</v>
      </c>
      <c r="AY53" s="1">
        <v>49</v>
      </c>
      <c r="AZ53" s="2">
        <v>11</v>
      </c>
      <c r="BA53" s="2">
        <v>11</v>
      </c>
      <c r="BB53" s="2">
        <v>11</v>
      </c>
      <c r="BC53" s="2">
        <v>11</v>
      </c>
      <c r="BD53" s="2">
        <v>11</v>
      </c>
      <c r="BE53" s="2">
        <v>11</v>
      </c>
      <c r="BF53" s="2">
        <v>11</v>
      </c>
      <c r="BG53" s="2">
        <v>11</v>
      </c>
      <c r="BH53" s="2">
        <v>22</v>
      </c>
      <c r="BI53" s="2">
        <v>11</v>
      </c>
      <c r="BJ53" s="2">
        <v>11</v>
      </c>
      <c r="BK53" s="2">
        <v>11</v>
      </c>
      <c r="BL53" s="2">
        <v>11</v>
      </c>
      <c r="BM53" s="2">
        <v>11</v>
      </c>
      <c r="BN53" s="2">
        <v>11</v>
      </c>
      <c r="BO53" s="2">
        <v>11</v>
      </c>
      <c r="BQ53" s="2">
        <f t="shared" si="6"/>
        <v>16</v>
      </c>
      <c r="BR53" s="16">
        <f t="shared" si="7"/>
        <v>1</v>
      </c>
      <c r="BS53" s="16">
        <f>BR53*(1-BR53)</f>
        <v>0</v>
      </c>
    </row>
    <row r="54" spans="3:71" x14ac:dyDescent="0.5">
      <c r="C54" s="1">
        <v>50</v>
      </c>
      <c r="D54" s="2">
        <v>21</v>
      </c>
      <c r="E54" s="2">
        <v>11</v>
      </c>
      <c r="F54" s="2">
        <v>21</v>
      </c>
      <c r="G54" s="2">
        <v>22</v>
      </c>
      <c r="H54" s="2">
        <v>11</v>
      </c>
      <c r="I54" s="2">
        <v>22</v>
      </c>
      <c r="J54" s="2">
        <v>11</v>
      </c>
      <c r="K54" s="2">
        <v>12</v>
      </c>
      <c r="L54" s="2">
        <v>11</v>
      </c>
      <c r="M54" s="2">
        <v>12</v>
      </c>
      <c r="N54" s="2">
        <v>12</v>
      </c>
      <c r="O54" s="2">
        <v>11</v>
      </c>
      <c r="P54" s="2">
        <v>12</v>
      </c>
      <c r="Q54" s="2">
        <v>11</v>
      </c>
      <c r="R54" s="2">
        <v>11</v>
      </c>
      <c r="S54" s="2">
        <v>11</v>
      </c>
      <c r="U54" s="2">
        <f t="shared" si="0"/>
        <v>10</v>
      </c>
      <c r="V54" s="16">
        <f t="shared" si="1"/>
        <v>0.625</v>
      </c>
      <c r="W54" s="16">
        <f t="shared" ref="W54" si="15">V54*(1-V54)</f>
        <v>0.234375</v>
      </c>
      <c r="X54" s="2"/>
      <c r="AA54" s="1">
        <v>50</v>
      </c>
      <c r="AB54" s="2">
        <v>11</v>
      </c>
      <c r="AC54" s="2">
        <v>11</v>
      </c>
      <c r="AD54" s="2">
        <v>22</v>
      </c>
      <c r="AE54" s="2">
        <v>22</v>
      </c>
      <c r="AF54" s="2">
        <v>11</v>
      </c>
      <c r="AG54" s="2">
        <v>21</v>
      </c>
      <c r="AH54" s="2">
        <v>22</v>
      </c>
      <c r="AI54" s="2">
        <v>11</v>
      </c>
      <c r="AJ54" s="2">
        <v>11</v>
      </c>
      <c r="AK54" s="2">
        <v>11</v>
      </c>
      <c r="AL54" s="2">
        <v>11</v>
      </c>
      <c r="AM54" s="2">
        <v>11</v>
      </c>
      <c r="AN54" s="2">
        <v>11</v>
      </c>
      <c r="AO54" s="2">
        <v>11</v>
      </c>
      <c r="AP54" s="2">
        <v>22</v>
      </c>
      <c r="AQ54" s="2">
        <v>11</v>
      </c>
      <c r="AS54" s="2">
        <f t="shared" si="3"/>
        <v>15</v>
      </c>
      <c r="AT54" s="16">
        <f t="shared" si="4"/>
        <v>0.9375</v>
      </c>
      <c r="AU54" s="16">
        <f t="shared" ref="AU54" si="16">AT54*(1-AT54)</f>
        <v>5.859375E-2</v>
      </c>
      <c r="AY54" s="1">
        <v>50</v>
      </c>
      <c r="AZ54" s="2">
        <v>22</v>
      </c>
      <c r="BA54" s="2">
        <v>22</v>
      </c>
      <c r="BB54" s="2">
        <v>22</v>
      </c>
      <c r="BC54" s="2">
        <v>22</v>
      </c>
      <c r="BD54" s="2">
        <v>22</v>
      </c>
      <c r="BE54" s="2">
        <v>22</v>
      </c>
      <c r="BF54" s="2">
        <v>22</v>
      </c>
      <c r="BG54" s="2">
        <v>22</v>
      </c>
      <c r="BH54" s="2">
        <v>11</v>
      </c>
      <c r="BI54" s="2">
        <v>11</v>
      </c>
      <c r="BJ54" s="2">
        <v>11</v>
      </c>
      <c r="BK54" s="2">
        <v>11</v>
      </c>
      <c r="BL54" s="2">
        <v>11</v>
      </c>
      <c r="BM54" s="2">
        <v>11</v>
      </c>
      <c r="BN54" s="2">
        <v>11</v>
      </c>
      <c r="BO54" s="2">
        <v>21</v>
      </c>
      <c r="BQ54" s="2">
        <f t="shared" si="6"/>
        <v>15</v>
      </c>
      <c r="BR54" s="16">
        <f t="shared" si="7"/>
        <v>0.9375</v>
      </c>
      <c r="BS54" s="16">
        <f t="shared" ref="BS54" si="17">BR54*(1-BR54)</f>
        <v>5.859375E-2</v>
      </c>
    </row>
    <row r="56" spans="3:71" x14ac:dyDescent="0.5">
      <c r="C56" t="s">
        <v>9</v>
      </c>
      <c r="D56" s="2">
        <f>COUNTIF(D5:D54,11)+COUNTIF(D5:D54,22)</f>
        <v>42</v>
      </c>
      <c r="E56" s="2">
        <f t="shared" ref="E56:S56" si="18">COUNTIF(E5:E54,11)+COUNTIF(E5:E54,22)</f>
        <v>46</v>
      </c>
      <c r="F56" s="2">
        <f t="shared" si="18"/>
        <v>38</v>
      </c>
      <c r="G56" s="2">
        <f t="shared" si="18"/>
        <v>33</v>
      </c>
      <c r="H56" s="2">
        <f t="shared" si="18"/>
        <v>40</v>
      </c>
      <c r="I56" s="2">
        <f t="shared" si="18"/>
        <v>43</v>
      </c>
      <c r="J56" s="2">
        <f t="shared" si="18"/>
        <v>48</v>
      </c>
      <c r="K56" s="2">
        <f t="shared" si="18"/>
        <v>43</v>
      </c>
      <c r="L56" s="2">
        <f t="shared" si="18"/>
        <v>46</v>
      </c>
      <c r="M56" s="2">
        <f t="shared" si="18"/>
        <v>37</v>
      </c>
      <c r="N56" s="2">
        <f t="shared" si="18"/>
        <v>41</v>
      </c>
      <c r="O56" s="2">
        <f t="shared" si="18"/>
        <v>43</v>
      </c>
      <c r="P56" s="2">
        <f t="shared" si="18"/>
        <v>42</v>
      </c>
      <c r="Q56" s="2">
        <f t="shared" si="18"/>
        <v>38</v>
      </c>
      <c r="R56" s="2">
        <f t="shared" si="18"/>
        <v>36</v>
      </c>
      <c r="S56" s="2">
        <f t="shared" si="18"/>
        <v>40</v>
      </c>
      <c r="T56" s="2"/>
      <c r="V56" s="16" t="s">
        <v>3</v>
      </c>
      <c r="W56" s="16">
        <f>SUM(W5:W54)</f>
        <v>6.6203472222222226</v>
      </c>
      <c r="AA56" t="s">
        <v>9</v>
      </c>
      <c r="AB56" s="2">
        <f>COUNTIF(AB5:AB54,11)+COUNTIF(AB5:AB54,22)</f>
        <v>41</v>
      </c>
      <c r="AC56" s="2">
        <f t="shared" ref="AC56:AQ56" si="19">COUNTIF(AC5:AC54,11)+COUNTIF(AC5:AC54,22)</f>
        <v>48</v>
      </c>
      <c r="AD56" s="2">
        <f t="shared" si="19"/>
        <v>40</v>
      </c>
      <c r="AE56" s="2">
        <f t="shared" si="19"/>
        <v>38</v>
      </c>
      <c r="AF56" s="2">
        <f t="shared" si="19"/>
        <v>40</v>
      </c>
      <c r="AG56" s="2">
        <f t="shared" si="19"/>
        <v>41</v>
      </c>
      <c r="AH56" s="2">
        <f t="shared" si="19"/>
        <v>41</v>
      </c>
      <c r="AI56" s="2">
        <f t="shared" si="19"/>
        <v>46</v>
      </c>
      <c r="AJ56" s="2">
        <f t="shared" si="19"/>
        <v>43</v>
      </c>
      <c r="AK56" s="2">
        <f t="shared" si="19"/>
        <v>38</v>
      </c>
      <c r="AL56" s="2">
        <f t="shared" si="19"/>
        <v>43</v>
      </c>
      <c r="AM56" s="2">
        <f t="shared" si="19"/>
        <v>39</v>
      </c>
      <c r="AN56" s="2">
        <f t="shared" si="19"/>
        <v>46</v>
      </c>
      <c r="AO56" s="2">
        <f t="shared" si="19"/>
        <v>40</v>
      </c>
      <c r="AP56" s="2">
        <f t="shared" si="19"/>
        <v>40</v>
      </c>
      <c r="AQ56" s="2">
        <f t="shared" si="19"/>
        <v>31</v>
      </c>
      <c r="AR56" s="2"/>
      <c r="AT56" s="16" t="s">
        <v>3</v>
      </c>
      <c r="AU56" s="16">
        <f>SUM(AU5:AU54)</f>
        <v>6.5625</v>
      </c>
      <c r="AY56" t="s">
        <v>9</v>
      </c>
      <c r="AZ56" s="2">
        <f>COUNTIF(AZ5:AZ54,11)+COUNTIF(AZ5:AZ54,22)</f>
        <v>40</v>
      </c>
      <c r="BA56" s="2">
        <f t="shared" ref="BA56:BO56" si="20">COUNTIF(BA5:BA54,11)+COUNTIF(BA5:BA54,22)</f>
        <v>45</v>
      </c>
      <c r="BB56" s="2">
        <f t="shared" si="20"/>
        <v>43</v>
      </c>
      <c r="BC56" s="2">
        <f t="shared" si="20"/>
        <v>49</v>
      </c>
      <c r="BD56" s="2">
        <f t="shared" si="20"/>
        <v>46</v>
      </c>
      <c r="BE56" s="2">
        <f t="shared" si="20"/>
        <v>44</v>
      </c>
      <c r="BF56" s="2">
        <f t="shared" si="20"/>
        <v>49</v>
      </c>
      <c r="BG56" s="2">
        <f t="shared" si="20"/>
        <v>49</v>
      </c>
      <c r="BH56" s="2">
        <f t="shared" si="20"/>
        <v>42</v>
      </c>
      <c r="BI56" s="2">
        <f t="shared" si="20"/>
        <v>46</v>
      </c>
      <c r="BJ56" s="2">
        <f t="shared" si="20"/>
        <v>42</v>
      </c>
      <c r="BK56" s="2">
        <f t="shared" si="20"/>
        <v>44</v>
      </c>
      <c r="BL56" s="2">
        <f t="shared" si="20"/>
        <v>41</v>
      </c>
      <c r="BM56" s="2">
        <f t="shared" si="20"/>
        <v>41</v>
      </c>
      <c r="BN56" s="2">
        <f t="shared" si="20"/>
        <v>41</v>
      </c>
      <c r="BO56" s="2">
        <f t="shared" si="20"/>
        <v>42</v>
      </c>
      <c r="BP56" s="2"/>
      <c r="BR56" s="16" t="s">
        <v>3</v>
      </c>
      <c r="BS56" s="16">
        <f>SUM(BS5:BS54)</f>
        <v>4.6753472222222223</v>
      </c>
    </row>
    <row r="57" spans="3:71" x14ac:dyDescent="0.5">
      <c r="C57" t="s">
        <v>75</v>
      </c>
      <c r="V57" s="16" t="s">
        <v>4</v>
      </c>
      <c r="W57" s="16">
        <f>_xlfn.VAR.P(D56:S56)</f>
        <v>14.875</v>
      </c>
      <c r="AA57" t="s">
        <v>75</v>
      </c>
      <c r="AT57" s="16" t="s">
        <v>4</v>
      </c>
      <c r="AU57" s="16">
        <f>_xlfn.VAR.P(AB56:AQ56)</f>
        <v>14.55859375</v>
      </c>
      <c r="AY57" t="s">
        <v>75</v>
      </c>
      <c r="BR57" s="16" t="s">
        <v>4</v>
      </c>
      <c r="BS57" s="16">
        <f>_xlfn.VAR.P(AZ56:BO56)</f>
        <v>8.75</v>
      </c>
    </row>
    <row r="58" spans="3:71" x14ac:dyDescent="0.5">
      <c r="V58" s="16" t="s">
        <v>5</v>
      </c>
      <c r="W58" s="16">
        <f>W56/W57</f>
        <v>0.44506535947712422</v>
      </c>
      <c r="AT58" s="16" t="s">
        <v>5</v>
      </c>
      <c r="AU58" s="16">
        <f>AU56/AU57</f>
        <v>0.45076469009927556</v>
      </c>
      <c r="BR58" s="16" t="s">
        <v>5</v>
      </c>
      <c r="BS58" s="16">
        <f>BS56/BS57</f>
        <v>0.53432539682539681</v>
      </c>
    </row>
    <row r="59" spans="3:71" x14ac:dyDescent="0.5">
      <c r="V59" s="16" t="s">
        <v>6</v>
      </c>
      <c r="W59" s="16">
        <f>1-W58</f>
        <v>0.55493464052287578</v>
      </c>
      <c r="AT59" s="16" t="s">
        <v>6</v>
      </c>
      <c r="AU59" s="16">
        <f>1-AU58</f>
        <v>0.54923530990072444</v>
      </c>
      <c r="BR59" s="16" t="s">
        <v>6</v>
      </c>
      <c r="BS59" s="16">
        <f>1-BS58</f>
        <v>0.46567460317460319</v>
      </c>
    </row>
    <row r="60" spans="3:71" x14ac:dyDescent="0.5">
      <c r="V60" s="16" t="s">
        <v>23</v>
      </c>
      <c r="W60" s="16">
        <v>50</v>
      </c>
      <c r="AT60" s="16" t="s">
        <v>23</v>
      </c>
      <c r="AU60" s="16">
        <v>50</v>
      </c>
      <c r="BR60" s="16" t="s">
        <v>23</v>
      </c>
      <c r="BS60" s="16">
        <v>50</v>
      </c>
    </row>
    <row r="61" spans="3:71" x14ac:dyDescent="0.5">
      <c r="H61" t="s">
        <v>62</v>
      </c>
    </row>
    <row r="63" spans="3:71" x14ac:dyDescent="0.5">
      <c r="U63" s="4" t="s">
        <v>8</v>
      </c>
      <c r="V63" s="19"/>
      <c r="W63" s="18">
        <f>W59*W60/(W60-1)</f>
        <v>0.56625983726824058</v>
      </c>
      <c r="AS63" s="4" t="s">
        <v>8</v>
      </c>
      <c r="AT63" s="19"/>
      <c r="AU63" s="18">
        <f>AU59*AU60/(AU60-1)</f>
        <v>0.56044419377624943</v>
      </c>
      <c r="BQ63" s="4" t="s">
        <v>8</v>
      </c>
      <c r="BR63" s="19"/>
      <c r="BS63" s="18">
        <f>BS59*BS60/(BS60-1)</f>
        <v>0.47517816650469713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06BD-CF26-4419-A546-21F7329C2491}">
  <dimension ref="A1:CQ63"/>
  <sheetViews>
    <sheetView zoomScale="107" zoomScaleNormal="107" workbookViewId="0">
      <selection activeCell="AH16" sqref="AH16"/>
    </sheetView>
  </sheetViews>
  <sheetFormatPr defaultRowHeight="14.35" x14ac:dyDescent="0.5"/>
  <cols>
    <col min="2" max="2" width="13.5859375" customWidth="1"/>
    <col min="3" max="19" width="4.703125" customWidth="1"/>
    <col min="20" max="20" width="3" customWidth="1"/>
    <col min="21" max="21" width="5.5859375" customWidth="1"/>
    <col min="22" max="22" width="8.87890625" style="16" customWidth="1"/>
    <col min="23" max="23" width="5.5859375" style="16" customWidth="1"/>
    <col min="24" max="24" width="2.5859375" style="28" customWidth="1"/>
    <col min="25" max="25" width="5.5859375" customWidth="1"/>
    <col min="26" max="27" width="5.5859375" style="16" customWidth="1"/>
    <col min="28" max="28" width="2.5859375" style="28" customWidth="1"/>
    <col min="29" max="29" width="5.5859375" customWidth="1"/>
    <col min="30" max="31" width="5.5859375" style="16" customWidth="1"/>
    <col min="32" max="32" width="4.703125" customWidth="1"/>
    <col min="34" max="34" width="6.5859375" customWidth="1"/>
    <col min="35" max="51" width="4.703125" customWidth="1"/>
    <col min="52" max="52" width="3" customWidth="1"/>
    <col min="53" max="53" width="5.5859375" customWidth="1"/>
    <col min="54" max="55" width="5.5859375" style="16" customWidth="1"/>
    <col min="56" max="56" width="2.5859375" style="28" customWidth="1"/>
    <col min="57" max="57" width="5.5859375" customWidth="1"/>
    <col min="58" max="59" width="5.5859375" style="16" customWidth="1"/>
    <col min="60" max="60" width="2.5859375" style="28" customWidth="1"/>
    <col min="61" max="61" width="5.5859375" customWidth="1"/>
    <col min="62" max="63" width="5.5859375" style="16" customWidth="1"/>
    <col min="66" max="66" width="6.5859375" customWidth="1"/>
    <col min="67" max="83" width="4.703125" customWidth="1"/>
    <col min="84" max="84" width="3" customWidth="1"/>
    <col min="85" max="85" width="5.5859375" customWidth="1"/>
    <col min="86" max="87" width="5.5859375" style="16" customWidth="1"/>
    <col min="88" max="88" width="2.5859375" style="28" customWidth="1"/>
    <col min="89" max="89" width="5.5859375" customWidth="1"/>
    <col min="90" max="91" width="5.5859375" style="16" customWidth="1"/>
    <col min="92" max="92" width="2.5859375" style="28" customWidth="1"/>
    <col min="93" max="93" width="5.5859375" customWidth="1"/>
    <col min="94" max="95" width="5.5859375" style="16" customWidth="1"/>
  </cols>
  <sheetData>
    <row r="1" spans="1:95" ht="15.7" x14ac:dyDescent="0.55000000000000004">
      <c r="A1" s="7" t="s">
        <v>111</v>
      </c>
      <c r="B1" s="7"/>
      <c r="C1" s="59"/>
      <c r="E1" s="62" t="s">
        <v>77</v>
      </c>
      <c r="F1" s="62"/>
      <c r="G1" s="62"/>
      <c r="H1" s="62" t="s">
        <v>78</v>
      </c>
      <c r="I1" s="62"/>
      <c r="J1" s="62"/>
      <c r="K1" s="62" t="s">
        <v>79</v>
      </c>
      <c r="L1" s="62"/>
      <c r="AG1" s="59"/>
      <c r="AH1" s="59"/>
      <c r="AI1" s="59"/>
      <c r="AL1" t="s">
        <v>77</v>
      </c>
      <c r="AO1" t="s">
        <v>78</v>
      </c>
      <c r="AR1" t="s">
        <v>79</v>
      </c>
      <c r="BM1" s="59"/>
      <c r="BN1" s="59"/>
      <c r="BO1" s="59"/>
      <c r="BT1" t="s">
        <v>77</v>
      </c>
      <c r="BW1" t="s">
        <v>78</v>
      </c>
      <c r="BZ1" t="s">
        <v>79</v>
      </c>
    </row>
    <row r="2" spans="1:95" x14ac:dyDescent="0.5">
      <c r="D2" t="s">
        <v>0</v>
      </c>
      <c r="U2" t="s">
        <v>16</v>
      </c>
      <c r="Y2" t="s">
        <v>17</v>
      </c>
      <c r="AC2" t="s">
        <v>94</v>
      </c>
      <c r="AJ2" t="s">
        <v>0</v>
      </c>
      <c r="BA2" t="s">
        <v>16</v>
      </c>
      <c r="BE2" t="s">
        <v>17</v>
      </c>
      <c r="BI2" t="s">
        <v>94</v>
      </c>
      <c r="BP2" t="s">
        <v>0</v>
      </c>
      <c r="CG2" t="s">
        <v>16</v>
      </c>
      <c r="CK2" t="s">
        <v>17</v>
      </c>
      <c r="CO2" t="s">
        <v>94</v>
      </c>
    </row>
    <row r="3" spans="1:95" ht="15.7" x14ac:dyDescent="0.55000000000000004">
      <c r="B3" s="60" t="s">
        <v>27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U3" t="s">
        <v>9</v>
      </c>
      <c r="Y3" t="s">
        <v>18</v>
      </c>
      <c r="AC3" t="s">
        <v>18</v>
      </c>
      <c r="AG3" s="58" t="s">
        <v>28</v>
      </c>
      <c r="AH3" s="58"/>
      <c r="AJ3">
        <v>1</v>
      </c>
      <c r="AK3">
        <v>2</v>
      </c>
      <c r="AL3">
        <v>3</v>
      </c>
      <c r="AM3">
        <v>4</v>
      </c>
      <c r="AN3">
        <v>5</v>
      </c>
      <c r="AO3">
        <v>6</v>
      </c>
      <c r="AP3">
        <v>7</v>
      </c>
      <c r="AQ3">
        <v>8</v>
      </c>
      <c r="AR3">
        <v>9</v>
      </c>
      <c r="AS3">
        <v>10</v>
      </c>
      <c r="AT3">
        <v>11</v>
      </c>
      <c r="AU3">
        <v>12</v>
      </c>
      <c r="AV3">
        <v>13</v>
      </c>
      <c r="AW3">
        <v>14</v>
      </c>
      <c r="AX3">
        <v>15</v>
      </c>
      <c r="AY3">
        <v>16</v>
      </c>
      <c r="BA3" t="s">
        <v>9</v>
      </c>
      <c r="BE3" t="s">
        <v>18</v>
      </c>
      <c r="BI3" t="s">
        <v>18</v>
      </c>
      <c r="BM3" s="58" t="s">
        <v>81</v>
      </c>
      <c r="BN3" s="58"/>
      <c r="BP3">
        <v>1</v>
      </c>
      <c r="BQ3">
        <v>2</v>
      </c>
      <c r="BR3">
        <v>3</v>
      </c>
      <c r="BS3">
        <v>4</v>
      </c>
      <c r="BT3">
        <v>5</v>
      </c>
      <c r="BU3">
        <v>6</v>
      </c>
      <c r="BV3">
        <v>7</v>
      </c>
      <c r="BW3">
        <v>8</v>
      </c>
      <c r="BX3">
        <v>9</v>
      </c>
      <c r="BY3">
        <v>10</v>
      </c>
      <c r="BZ3">
        <v>11</v>
      </c>
      <c r="CA3">
        <v>12</v>
      </c>
      <c r="CB3">
        <v>13</v>
      </c>
      <c r="CC3">
        <v>14</v>
      </c>
      <c r="CD3">
        <v>15</v>
      </c>
      <c r="CE3">
        <v>16</v>
      </c>
      <c r="CG3" t="s">
        <v>9</v>
      </c>
      <c r="CK3" t="s">
        <v>18</v>
      </c>
      <c r="CO3" t="s">
        <v>18</v>
      </c>
    </row>
    <row r="4" spans="1:95" x14ac:dyDescent="0.5">
      <c r="C4" s="1"/>
      <c r="U4" t="s">
        <v>22</v>
      </c>
      <c r="V4" s="17" t="s">
        <v>1</v>
      </c>
      <c r="W4" s="17" t="s">
        <v>2</v>
      </c>
      <c r="X4" s="31"/>
      <c r="Y4" s="5" t="s">
        <v>22</v>
      </c>
      <c r="Z4" s="17" t="s">
        <v>1</v>
      </c>
      <c r="AA4" s="17" t="s">
        <v>2</v>
      </c>
      <c r="AB4" s="31"/>
      <c r="AC4" s="5" t="s">
        <v>22</v>
      </c>
      <c r="AD4" s="17" t="s">
        <v>1</v>
      </c>
      <c r="AE4" s="17" t="s">
        <v>2</v>
      </c>
      <c r="AI4" s="1"/>
      <c r="BA4" t="s">
        <v>22</v>
      </c>
      <c r="BB4" s="17" t="s">
        <v>1</v>
      </c>
      <c r="BC4" s="17" t="s">
        <v>2</v>
      </c>
      <c r="BD4" s="31"/>
      <c r="BE4" s="5" t="s">
        <v>22</v>
      </c>
      <c r="BF4" s="17" t="s">
        <v>1</v>
      </c>
      <c r="BG4" s="17" t="s">
        <v>2</v>
      </c>
      <c r="BH4" s="31"/>
      <c r="BI4" s="5" t="s">
        <v>22</v>
      </c>
      <c r="BJ4" s="17" t="s">
        <v>1</v>
      </c>
      <c r="BK4" s="17" t="s">
        <v>2</v>
      </c>
      <c r="BO4" s="1"/>
      <c r="CG4" t="s">
        <v>22</v>
      </c>
      <c r="CH4" s="17" t="s">
        <v>1</v>
      </c>
      <c r="CI4" s="17" t="s">
        <v>2</v>
      </c>
      <c r="CJ4" s="31"/>
      <c r="CK4" s="5" t="s">
        <v>22</v>
      </c>
      <c r="CL4" s="17" t="s">
        <v>1</v>
      </c>
      <c r="CM4" s="17" t="s">
        <v>2</v>
      </c>
      <c r="CN4" s="31"/>
      <c r="CO4" s="5" t="s">
        <v>22</v>
      </c>
      <c r="CP4" s="17" t="s">
        <v>1</v>
      </c>
      <c r="CQ4" s="17" t="s">
        <v>2</v>
      </c>
    </row>
    <row r="5" spans="1:95" x14ac:dyDescent="0.5">
      <c r="A5" s="4" t="s">
        <v>8</v>
      </c>
      <c r="B5" s="4"/>
      <c r="C5" s="1">
        <v>1</v>
      </c>
      <c r="D5" s="30">
        <v>32</v>
      </c>
      <c r="E5" s="30">
        <v>33</v>
      </c>
      <c r="F5" s="30">
        <v>22</v>
      </c>
      <c r="G5" s="30">
        <v>22</v>
      </c>
      <c r="H5" s="30">
        <v>22</v>
      </c>
      <c r="I5" s="30">
        <v>22</v>
      </c>
      <c r="J5" s="30">
        <v>32</v>
      </c>
      <c r="K5" s="30">
        <v>33</v>
      </c>
      <c r="L5" s="30">
        <v>33</v>
      </c>
      <c r="M5" s="30">
        <v>13</v>
      </c>
      <c r="N5" s="30">
        <v>33</v>
      </c>
      <c r="O5" s="30">
        <v>31</v>
      </c>
      <c r="P5" s="30">
        <v>23</v>
      </c>
      <c r="Q5" s="30">
        <v>22</v>
      </c>
      <c r="R5" s="30">
        <v>11</v>
      </c>
      <c r="S5" s="30">
        <v>22</v>
      </c>
      <c r="U5" s="2">
        <f>COUNTIF(D5:S5,11)+COUNTIF(D5:S5,22)+COUNTIF(D5:S5,33)+COUNTIF(D5:S5,23)+COUNTIF(D5:S5,32)</f>
        <v>14</v>
      </c>
      <c r="V5" s="16">
        <f>U5/COUNT(D5:S5)</f>
        <v>0.875</v>
      </c>
      <c r="W5" s="16">
        <f>V5*(1-V5)</f>
        <v>0.109375</v>
      </c>
      <c r="Y5" s="2">
        <f t="shared" ref="Y5:Y36" si="0">COUNTIF(D5:S5,33)+COUNTIF(D5:S5,22)+COUNTIF(D5:S5,11)+COUNTIF(D5:S5,12)+COUNTIF(D5:S5,21)</f>
        <v>11</v>
      </c>
      <c r="Z5" s="16">
        <f t="shared" ref="Z5:Z36" si="1">Y5/COUNT(D5:S5)</f>
        <v>0.6875</v>
      </c>
      <c r="AA5" s="16">
        <f>Z5*(1-Z5)</f>
        <v>0.21484375</v>
      </c>
      <c r="AC5" s="2">
        <f>(U5+Y5)/2</f>
        <v>12.5</v>
      </c>
      <c r="AD5" s="16">
        <f>AC5/COUNT(D5:S5)</f>
        <v>0.78125</v>
      </c>
      <c r="AE5" s="16">
        <f>AD5*(1-AD5)</f>
        <v>0.1708984375</v>
      </c>
      <c r="AG5" s="4" t="s">
        <v>8</v>
      </c>
      <c r="AH5" s="4"/>
      <c r="AI5" s="1">
        <v>1</v>
      </c>
      <c r="AJ5" s="30">
        <v>22</v>
      </c>
      <c r="AK5" s="30">
        <v>21</v>
      </c>
      <c r="AL5" s="30">
        <v>22</v>
      </c>
      <c r="AM5" s="30">
        <v>23</v>
      </c>
      <c r="AN5" s="30">
        <v>22</v>
      </c>
      <c r="AO5" s="30">
        <v>22</v>
      </c>
      <c r="AP5" s="30">
        <v>22</v>
      </c>
      <c r="AQ5" s="30">
        <v>22</v>
      </c>
      <c r="AR5" s="30">
        <v>22</v>
      </c>
      <c r="AS5" s="30">
        <v>22</v>
      </c>
      <c r="AT5" s="30">
        <v>21</v>
      </c>
      <c r="AU5" s="30">
        <v>22</v>
      </c>
      <c r="AV5" s="30">
        <v>33</v>
      </c>
      <c r="AW5" s="30">
        <v>32</v>
      </c>
      <c r="AX5" s="30">
        <v>22</v>
      </c>
      <c r="AY5" s="30">
        <v>22</v>
      </c>
      <c r="BA5" s="2">
        <f>COUNTIF(AJ5:AY5,11)+COUNTIF(AJ5:AY5,22)+COUNTIF(AJ5:AY5,33)+COUNTIF(AJ5:AY5,23)+COUNTIF(AJ5:AY5,32)</f>
        <v>14</v>
      </c>
      <c r="BB5" s="16">
        <f>BA5/COUNT(AJ5:AY5)</f>
        <v>0.875</v>
      </c>
      <c r="BC5" s="16">
        <f>BB5*(1-BB5)</f>
        <v>0.109375</v>
      </c>
      <c r="BE5" s="2">
        <f>COUNTIF(AJ5:AY5,33)+COUNTIF(AJ5:AY5,22)+COUNTIF(AJ5:AY5,11)+COUNTIF(AJ5:AY5,12)+COUNTIF(AJ5:AY5,21)</f>
        <v>14</v>
      </c>
      <c r="BF5" s="16">
        <f>BE5/COUNT(AJ5:AY5)</f>
        <v>0.875</v>
      </c>
      <c r="BG5" s="16">
        <f>BF5*(1-BF5)</f>
        <v>0.109375</v>
      </c>
      <c r="BI5" s="2">
        <f>(BA5+BE5)/2</f>
        <v>14</v>
      </c>
      <c r="BJ5" s="16">
        <f>BI5/COUNT(AJ5:AY5)</f>
        <v>0.875</v>
      </c>
      <c r="BK5" s="16">
        <f>BJ5*(1-BJ5)</f>
        <v>0.109375</v>
      </c>
      <c r="BM5" s="4" t="s">
        <v>8</v>
      </c>
      <c r="BN5" s="4"/>
      <c r="BO5" s="1">
        <v>1</v>
      </c>
      <c r="BP5" s="30">
        <v>33</v>
      </c>
      <c r="BQ5" s="30">
        <v>11</v>
      </c>
      <c r="BR5" s="30">
        <v>11</v>
      </c>
      <c r="BS5" s="30">
        <v>21</v>
      </c>
      <c r="BT5" s="30">
        <v>33</v>
      </c>
      <c r="BU5" s="30">
        <v>11</v>
      </c>
      <c r="BV5" s="30">
        <v>11</v>
      </c>
      <c r="BW5" s="30">
        <v>33</v>
      </c>
      <c r="BX5" s="30">
        <v>33</v>
      </c>
      <c r="BY5" s="30">
        <v>11</v>
      </c>
      <c r="BZ5" s="30">
        <v>11</v>
      </c>
      <c r="CA5" s="30">
        <v>11</v>
      </c>
      <c r="CB5" s="30">
        <v>13</v>
      </c>
      <c r="CC5" s="30">
        <v>11</v>
      </c>
      <c r="CD5" s="30">
        <v>11</v>
      </c>
      <c r="CE5" s="30">
        <v>11</v>
      </c>
      <c r="CG5" s="2">
        <f>COUNTIF(BP5:CE5,11)+COUNTIF(BP5:CE5,22)+COUNTIF(BP5:CE5,33)+COUNTIF(BP5:CE5,23)+COUNTIF(BP5:CE5,32)</f>
        <v>14</v>
      </c>
      <c r="CH5" s="16">
        <f>CG5/COUNT(BP5:CE5)</f>
        <v>0.875</v>
      </c>
      <c r="CI5" s="16">
        <f>CH5*(1-CH5)</f>
        <v>0.109375</v>
      </c>
      <c r="CK5" s="2">
        <f>COUNTIF(BP5:CE5,33)+COUNTIF(BP5:CE5,22)+COUNTIF(BP5:CE5,11)+COUNTIF(BP5:CE5,12)+COUNTIF(BP5:CE5,21)</f>
        <v>15</v>
      </c>
      <c r="CL5" s="16">
        <f>CK5/COUNT(BP5:CE5)</f>
        <v>0.9375</v>
      </c>
      <c r="CM5" s="16">
        <f>CL5*(1-CL5)</f>
        <v>5.859375E-2</v>
      </c>
      <c r="CO5" s="2">
        <f>(CG5+CK5)/2</f>
        <v>14.5</v>
      </c>
      <c r="CP5" s="16">
        <f>CO5/COUNT(BP5:CE5)</f>
        <v>0.90625</v>
      </c>
      <c r="CQ5" s="16">
        <f>CP5*(1-CP5)</f>
        <v>8.49609375E-2</v>
      </c>
    </row>
    <row r="6" spans="1:95" x14ac:dyDescent="0.5">
      <c r="A6" s="4" t="s">
        <v>19</v>
      </c>
      <c r="B6" s="6">
        <f>W63</f>
        <v>0.78669212893725693</v>
      </c>
      <c r="C6" s="1">
        <v>2</v>
      </c>
      <c r="D6" s="30">
        <v>12</v>
      </c>
      <c r="E6" s="30">
        <v>22</v>
      </c>
      <c r="F6" s="30">
        <v>33</v>
      </c>
      <c r="G6" s="30">
        <v>11</v>
      </c>
      <c r="H6" s="30">
        <v>22</v>
      </c>
      <c r="I6" s="30">
        <v>22</v>
      </c>
      <c r="J6" s="30">
        <v>11</v>
      </c>
      <c r="K6" s="30">
        <v>32</v>
      </c>
      <c r="L6" s="30">
        <v>23</v>
      </c>
      <c r="M6" s="30">
        <v>22</v>
      </c>
      <c r="N6" s="30">
        <v>11</v>
      </c>
      <c r="O6" s="30">
        <v>11</v>
      </c>
      <c r="P6" s="30">
        <v>13</v>
      </c>
      <c r="Q6" s="30">
        <v>12</v>
      </c>
      <c r="R6" s="30">
        <v>11</v>
      </c>
      <c r="S6" s="30">
        <v>11</v>
      </c>
      <c r="U6" s="2">
        <f t="shared" ref="U6:U54" si="2">COUNTIF(D6:S6,11)+COUNTIF(D6:S6,22)+COUNTIF(D6:S6,33)+COUNTIF(D6:S6,23)+COUNTIF(D6:S6,32)</f>
        <v>13</v>
      </c>
      <c r="V6" s="16">
        <f t="shared" ref="V6:V54" si="3">U6/COUNT(D6:S6)</f>
        <v>0.8125</v>
      </c>
      <c r="W6" s="16">
        <f t="shared" ref="W6:W54" si="4">V6*(1-V6)</f>
        <v>0.15234375</v>
      </c>
      <c r="Y6" s="2">
        <f t="shared" si="0"/>
        <v>13</v>
      </c>
      <c r="Z6" s="16">
        <f t="shared" si="1"/>
        <v>0.8125</v>
      </c>
      <c r="AA6" s="16">
        <f t="shared" ref="AA6:AA54" si="5">Z6*(1-Z6)</f>
        <v>0.15234375</v>
      </c>
      <c r="AC6" s="2">
        <f t="shared" ref="AC6:AC54" si="6">(U6+Y6)/2</f>
        <v>13</v>
      </c>
      <c r="AD6" s="16">
        <f t="shared" ref="AD6:AD54" si="7">AC6/COUNT(D6:S6)</f>
        <v>0.8125</v>
      </c>
      <c r="AE6" s="16">
        <f t="shared" ref="AE6:AE54" si="8">AD6*(1-AD6)</f>
        <v>0.15234375</v>
      </c>
      <c r="AG6" s="4" t="s">
        <v>19</v>
      </c>
      <c r="AH6" s="6">
        <f>BC63</f>
        <v>0.8384236104548719</v>
      </c>
      <c r="AI6" s="1">
        <v>2</v>
      </c>
      <c r="AJ6" s="30">
        <v>22</v>
      </c>
      <c r="AK6" s="30">
        <v>22</v>
      </c>
      <c r="AL6" s="30">
        <v>22</v>
      </c>
      <c r="AM6" s="30">
        <v>22</v>
      </c>
      <c r="AN6" s="30">
        <v>22</v>
      </c>
      <c r="AO6" s="30">
        <v>22</v>
      </c>
      <c r="AP6" s="30">
        <v>22</v>
      </c>
      <c r="AQ6" s="30">
        <v>22</v>
      </c>
      <c r="AR6" s="30">
        <v>22</v>
      </c>
      <c r="AS6" s="30">
        <v>22</v>
      </c>
      <c r="AT6" s="30">
        <v>22</v>
      </c>
      <c r="AU6" s="30">
        <v>22</v>
      </c>
      <c r="AV6" s="30">
        <v>22</v>
      </c>
      <c r="AW6" s="30">
        <v>22</v>
      </c>
      <c r="AX6" s="30">
        <v>22</v>
      </c>
      <c r="AY6" s="30">
        <v>22</v>
      </c>
      <c r="BA6" s="2">
        <f t="shared" ref="BA6:BA54" si="9">COUNTIF(AJ6:AY6,11)+COUNTIF(AJ6:AY6,22)+COUNTIF(AJ6:AY6,33)+COUNTIF(AJ6:AY6,23)+COUNTIF(AJ6:AY6,32)</f>
        <v>16</v>
      </c>
      <c r="BB6" s="16">
        <f t="shared" ref="BB6:BB54" si="10">BA6/COUNT(AJ6:AY6)</f>
        <v>1</v>
      </c>
      <c r="BC6" s="16">
        <f t="shared" ref="BC6:BC54" si="11">BB6*(1-BB6)</f>
        <v>0</v>
      </c>
      <c r="BE6" s="2">
        <f t="shared" ref="BE6:BE54" si="12">COUNTIF(AJ6:AY6,33)+COUNTIF(AJ6:AY6,22)+COUNTIF(AJ6:AY6,11)+COUNTIF(AJ6:AY6,12)+COUNTIF(AJ6:AY6,21)</f>
        <v>16</v>
      </c>
      <c r="BF6" s="16">
        <f t="shared" ref="BF6:BF54" si="13">BE6/COUNT(AJ6:AY6)</f>
        <v>1</v>
      </c>
      <c r="BG6" s="16">
        <f t="shared" ref="BG6:BG54" si="14">BF6*(1-BF6)</f>
        <v>0</v>
      </c>
      <c r="BI6" s="2">
        <f t="shared" ref="BI6:BI54" si="15">(BA6+BE6)/2</f>
        <v>16</v>
      </c>
      <c r="BJ6" s="16">
        <f t="shared" ref="BJ6:BJ54" si="16">BI6/COUNT(AJ6:AY6)</f>
        <v>1</v>
      </c>
      <c r="BK6" s="16">
        <f t="shared" ref="BK6:BK54" si="17">BJ6*(1-BJ6)</f>
        <v>0</v>
      </c>
      <c r="BM6" s="4" t="s">
        <v>19</v>
      </c>
      <c r="BN6" s="6">
        <f>CI63</f>
        <v>0.63551470007473065</v>
      </c>
      <c r="BO6" s="1">
        <v>2</v>
      </c>
      <c r="BP6" s="30">
        <v>22</v>
      </c>
      <c r="BQ6" s="30">
        <v>22</v>
      </c>
      <c r="BR6" s="30">
        <v>22</v>
      </c>
      <c r="BS6" s="30">
        <v>22</v>
      </c>
      <c r="BT6" s="30">
        <v>22</v>
      </c>
      <c r="BU6" s="30">
        <v>22</v>
      </c>
      <c r="BV6" s="30">
        <v>22</v>
      </c>
      <c r="BW6" s="30">
        <v>22</v>
      </c>
      <c r="BX6" s="30">
        <v>33</v>
      </c>
      <c r="BY6" s="30">
        <v>22</v>
      </c>
      <c r="BZ6" s="30">
        <v>32</v>
      </c>
      <c r="CA6" s="30">
        <v>22</v>
      </c>
      <c r="CB6" s="30">
        <v>22</v>
      </c>
      <c r="CC6" s="30">
        <v>22</v>
      </c>
      <c r="CD6" s="30">
        <v>22</v>
      </c>
      <c r="CE6" s="30">
        <v>22</v>
      </c>
      <c r="CG6" s="2">
        <f t="shared" ref="CG6:CG54" si="18">COUNTIF(BP6:CE6,11)+COUNTIF(BP6:CE6,22)+COUNTIF(BP6:CE6,33)+COUNTIF(BP6:CE6,23)+COUNTIF(BP6:CE6,32)</f>
        <v>16</v>
      </c>
      <c r="CH6" s="16">
        <f t="shared" ref="CH6:CH54" si="19">CG6/COUNT(BP6:CE6)</f>
        <v>1</v>
      </c>
      <c r="CI6" s="16">
        <f t="shared" ref="CI6:CI54" si="20">CH6*(1-CH6)</f>
        <v>0</v>
      </c>
      <c r="CK6" s="2">
        <f t="shared" ref="CK6:CK54" si="21">COUNTIF(BP6:CE6,33)+COUNTIF(BP6:CE6,22)+COUNTIF(BP6:CE6,11)+COUNTIF(BP6:CE6,12)+COUNTIF(BP6:CE6,21)</f>
        <v>15</v>
      </c>
      <c r="CL6" s="16">
        <f t="shared" ref="CL6:CL54" si="22">CK6/COUNT(BP6:CE6)</f>
        <v>0.9375</v>
      </c>
      <c r="CM6" s="16">
        <f t="shared" ref="CM6:CM54" si="23">CL6*(1-CL6)</f>
        <v>5.859375E-2</v>
      </c>
      <c r="CO6" s="2">
        <f t="shared" ref="CO6:CO54" si="24">(CG6+CK6)/2</f>
        <v>15.5</v>
      </c>
      <c r="CP6" s="16">
        <f t="shared" ref="CP6:CP54" si="25">CO6/COUNT(BP6:CE6)</f>
        <v>0.96875</v>
      </c>
      <c r="CQ6" s="16">
        <f t="shared" ref="CQ6:CQ54" si="26">CP6*(1-CP6)</f>
        <v>3.02734375E-2</v>
      </c>
    </row>
    <row r="7" spans="1:95" x14ac:dyDescent="0.5">
      <c r="A7" s="4"/>
      <c r="B7" s="4"/>
      <c r="C7" s="1">
        <v>3</v>
      </c>
      <c r="D7" s="30">
        <v>33</v>
      </c>
      <c r="E7" s="30">
        <v>33</v>
      </c>
      <c r="F7" s="30">
        <v>33</v>
      </c>
      <c r="G7" s="30">
        <v>33</v>
      </c>
      <c r="H7" s="30">
        <v>33</v>
      </c>
      <c r="I7" s="30">
        <v>33</v>
      </c>
      <c r="J7" s="30">
        <v>33</v>
      </c>
      <c r="K7" s="30">
        <v>33</v>
      </c>
      <c r="L7" s="30">
        <v>31</v>
      </c>
      <c r="M7" s="30">
        <v>33</v>
      </c>
      <c r="N7" s="30">
        <v>33</v>
      </c>
      <c r="O7" s="30">
        <v>33</v>
      </c>
      <c r="P7" s="30">
        <v>33</v>
      </c>
      <c r="Q7" s="30">
        <v>33</v>
      </c>
      <c r="R7" s="30">
        <v>33</v>
      </c>
      <c r="S7" s="30">
        <v>33</v>
      </c>
      <c r="U7" s="2">
        <f t="shared" si="2"/>
        <v>15</v>
      </c>
      <c r="V7" s="16">
        <f t="shared" si="3"/>
        <v>0.9375</v>
      </c>
      <c r="W7" s="16">
        <f t="shared" si="4"/>
        <v>5.859375E-2</v>
      </c>
      <c r="Y7" s="2">
        <f t="shared" si="0"/>
        <v>15</v>
      </c>
      <c r="Z7" s="16">
        <f t="shared" si="1"/>
        <v>0.9375</v>
      </c>
      <c r="AA7" s="16">
        <f t="shared" si="5"/>
        <v>5.859375E-2</v>
      </c>
      <c r="AC7" s="2">
        <f t="shared" si="6"/>
        <v>15</v>
      </c>
      <c r="AD7" s="16">
        <f t="shared" si="7"/>
        <v>0.9375</v>
      </c>
      <c r="AE7" s="16">
        <f t="shared" si="8"/>
        <v>5.859375E-2</v>
      </c>
      <c r="AG7" s="4"/>
      <c r="AH7" s="4"/>
      <c r="AI7" s="1">
        <v>3</v>
      </c>
      <c r="AJ7" s="30">
        <v>22</v>
      </c>
      <c r="AK7" s="30">
        <v>22</v>
      </c>
      <c r="AL7" s="30">
        <v>12</v>
      </c>
      <c r="AM7" s="30">
        <v>23</v>
      </c>
      <c r="AN7" s="30">
        <v>22</v>
      </c>
      <c r="AO7" s="30">
        <v>11</v>
      </c>
      <c r="AP7" s="30">
        <v>22</v>
      </c>
      <c r="AQ7" s="30">
        <v>22</v>
      </c>
      <c r="AR7" s="30">
        <v>22</v>
      </c>
      <c r="AS7" s="30">
        <v>22</v>
      </c>
      <c r="AT7" s="30">
        <v>23</v>
      </c>
      <c r="AU7" s="30">
        <v>22</v>
      </c>
      <c r="AV7" s="30">
        <v>21</v>
      </c>
      <c r="AW7" s="30">
        <v>13</v>
      </c>
      <c r="AX7" s="30">
        <v>11</v>
      </c>
      <c r="AY7" s="30">
        <v>22</v>
      </c>
      <c r="BA7" s="2">
        <f t="shared" si="9"/>
        <v>13</v>
      </c>
      <c r="BB7" s="16">
        <f t="shared" si="10"/>
        <v>0.8125</v>
      </c>
      <c r="BC7" s="16">
        <f t="shared" si="11"/>
        <v>0.15234375</v>
      </c>
      <c r="BE7" s="2">
        <f t="shared" si="12"/>
        <v>13</v>
      </c>
      <c r="BF7" s="16">
        <f t="shared" si="13"/>
        <v>0.8125</v>
      </c>
      <c r="BG7" s="16">
        <f t="shared" si="14"/>
        <v>0.15234375</v>
      </c>
      <c r="BI7" s="2">
        <f t="shared" si="15"/>
        <v>13</v>
      </c>
      <c r="BJ7" s="16">
        <f t="shared" si="16"/>
        <v>0.8125</v>
      </c>
      <c r="BK7" s="16">
        <f t="shared" si="17"/>
        <v>0.15234375</v>
      </c>
      <c r="BM7" s="4"/>
      <c r="BN7" s="4"/>
      <c r="BO7" s="1">
        <v>3</v>
      </c>
      <c r="BP7" s="30">
        <v>33</v>
      </c>
      <c r="BQ7" s="30">
        <v>33</v>
      </c>
      <c r="BR7" s="30">
        <v>33</v>
      </c>
      <c r="BS7" s="30">
        <v>33</v>
      </c>
      <c r="BT7" s="30">
        <v>33</v>
      </c>
      <c r="BU7" s="30">
        <v>33</v>
      </c>
      <c r="BV7" s="30">
        <v>33</v>
      </c>
      <c r="BW7" s="30">
        <v>33</v>
      </c>
      <c r="BX7" s="30">
        <v>11</v>
      </c>
      <c r="BY7" s="30">
        <v>23</v>
      </c>
      <c r="BZ7" s="30">
        <v>13</v>
      </c>
      <c r="CA7" s="30">
        <v>11</v>
      </c>
      <c r="CB7" s="30">
        <v>31</v>
      </c>
      <c r="CC7" s="30">
        <v>23</v>
      </c>
      <c r="CD7" s="30">
        <v>33</v>
      </c>
      <c r="CE7" s="30">
        <v>11</v>
      </c>
      <c r="CG7" s="2">
        <f t="shared" si="18"/>
        <v>14</v>
      </c>
      <c r="CH7" s="16">
        <f t="shared" si="19"/>
        <v>0.875</v>
      </c>
      <c r="CI7" s="16">
        <f t="shared" si="20"/>
        <v>0.109375</v>
      </c>
      <c r="CK7" s="2">
        <f t="shared" si="21"/>
        <v>12</v>
      </c>
      <c r="CL7" s="16">
        <f t="shared" si="22"/>
        <v>0.75</v>
      </c>
      <c r="CM7" s="16">
        <f t="shared" si="23"/>
        <v>0.1875</v>
      </c>
      <c r="CO7" s="2">
        <f t="shared" si="24"/>
        <v>13</v>
      </c>
      <c r="CP7" s="16">
        <f t="shared" si="25"/>
        <v>0.8125</v>
      </c>
      <c r="CQ7" s="16">
        <f t="shared" si="26"/>
        <v>0.15234375</v>
      </c>
    </row>
    <row r="8" spans="1:95" x14ac:dyDescent="0.5">
      <c r="A8" s="4" t="s">
        <v>20</v>
      </c>
      <c r="B8" s="6">
        <f>AA63</f>
        <v>0.82600250491376137</v>
      </c>
      <c r="C8" s="1">
        <v>4</v>
      </c>
      <c r="D8" s="30">
        <v>33</v>
      </c>
      <c r="E8" s="30">
        <v>33</v>
      </c>
      <c r="F8" s="30">
        <v>33</v>
      </c>
      <c r="G8" s="30">
        <v>33</v>
      </c>
      <c r="H8" s="30">
        <v>23</v>
      </c>
      <c r="I8" s="30">
        <v>22</v>
      </c>
      <c r="J8" s="30">
        <v>33</v>
      </c>
      <c r="K8" s="30">
        <v>33</v>
      </c>
      <c r="L8" s="30">
        <v>21</v>
      </c>
      <c r="M8" s="30">
        <v>33</v>
      </c>
      <c r="N8" s="30">
        <v>33</v>
      </c>
      <c r="O8" s="30">
        <v>11</v>
      </c>
      <c r="P8" s="30">
        <v>33</v>
      </c>
      <c r="Q8" s="30">
        <v>33</v>
      </c>
      <c r="R8" s="30">
        <v>23</v>
      </c>
      <c r="S8" s="30">
        <v>33</v>
      </c>
      <c r="U8" s="2">
        <f t="shared" si="2"/>
        <v>15</v>
      </c>
      <c r="V8" s="16">
        <f t="shared" si="3"/>
        <v>0.9375</v>
      </c>
      <c r="W8" s="16">
        <f t="shared" si="4"/>
        <v>5.859375E-2</v>
      </c>
      <c r="Y8" s="2">
        <f t="shared" si="0"/>
        <v>14</v>
      </c>
      <c r="Z8" s="16">
        <f t="shared" si="1"/>
        <v>0.875</v>
      </c>
      <c r="AA8" s="16">
        <f t="shared" si="5"/>
        <v>0.109375</v>
      </c>
      <c r="AC8" s="2">
        <f t="shared" si="6"/>
        <v>14.5</v>
      </c>
      <c r="AD8" s="16">
        <f t="shared" si="7"/>
        <v>0.90625</v>
      </c>
      <c r="AE8" s="16">
        <f t="shared" si="8"/>
        <v>8.49609375E-2</v>
      </c>
      <c r="AG8" s="4" t="s">
        <v>20</v>
      </c>
      <c r="AH8" s="6">
        <f>BG63</f>
        <v>0.87359829375333253</v>
      </c>
      <c r="AI8" s="1">
        <v>4</v>
      </c>
      <c r="AJ8" s="30">
        <v>22</v>
      </c>
      <c r="AK8" s="30">
        <v>33</v>
      </c>
      <c r="AL8" s="30">
        <v>33</v>
      </c>
      <c r="AM8" s="30">
        <v>33</v>
      </c>
      <c r="AN8" s="30">
        <v>33</v>
      </c>
      <c r="AO8" s="30">
        <v>22</v>
      </c>
      <c r="AP8" s="30">
        <v>33</v>
      </c>
      <c r="AQ8" s="30">
        <v>33</v>
      </c>
      <c r="AR8" s="30">
        <v>22</v>
      </c>
      <c r="AS8" s="30">
        <v>23</v>
      </c>
      <c r="AT8" s="30">
        <v>23</v>
      </c>
      <c r="AU8" s="30">
        <v>33</v>
      </c>
      <c r="AV8" s="30">
        <v>33</v>
      </c>
      <c r="AW8" s="30">
        <v>23</v>
      </c>
      <c r="AX8" s="30">
        <v>23</v>
      </c>
      <c r="AY8" s="30">
        <v>33</v>
      </c>
      <c r="BA8" s="2">
        <f t="shared" si="9"/>
        <v>16</v>
      </c>
      <c r="BB8" s="16">
        <f t="shared" si="10"/>
        <v>1</v>
      </c>
      <c r="BC8" s="16">
        <f t="shared" si="11"/>
        <v>0</v>
      </c>
      <c r="BE8" s="2">
        <f t="shared" si="12"/>
        <v>12</v>
      </c>
      <c r="BF8" s="16">
        <f t="shared" si="13"/>
        <v>0.75</v>
      </c>
      <c r="BG8" s="16">
        <f t="shared" si="14"/>
        <v>0.1875</v>
      </c>
      <c r="BI8" s="2">
        <f t="shared" si="15"/>
        <v>14</v>
      </c>
      <c r="BJ8" s="16">
        <f t="shared" si="16"/>
        <v>0.875</v>
      </c>
      <c r="BK8" s="16">
        <f t="shared" si="17"/>
        <v>0.109375</v>
      </c>
      <c r="BM8" s="4" t="s">
        <v>20</v>
      </c>
      <c r="BN8" s="6">
        <f>CM63</f>
        <v>0.6921296601274467</v>
      </c>
      <c r="BO8" s="1">
        <v>4</v>
      </c>
      <c r="BP8" s="30">
        <v>33</v>
      </c>
      <c r="BQ8" s="30">
        <v>33</v>
      </c>
      <c r="BR8" s="30">
        <v>33</v>
      </c>
      <c r="BS8" s="30">
        <v>33</v>
      </c>
      <c r="BT8" s="30">
        <v>33</v>
      </c>
      <c r="BU8" s="30">
        <v>33</v>
      </c>
      <c r="BV8" s="30">
        <v>33</v>
      </c>
      <c r="BW8" s="30">
        <v>33</v>
      </c>
      <c r="BX8" s="30">
        <v>33</v>
      </c>
      <c r="BY8" s="30">
        <v>33</v>
      </c>
      <c r="BZ8" s="30">
        <v>11</v>
      </c>
      <c r="CA8" s="30">
        <v>33</v>
      </c>
      <c r="CB8" s="30">
        <v>33</v>
      </c>
      <c r="CC8" s="30">
        <v>33</v>
      </c>
      <c r="CD8" s="30">
        <v>33</v>
      </c>
      <c r="CE8" s="30">
        <v>33</v>
      </c>
      <c r="CG8" s="2">
        <f t="shared" si="18"/>
        <v>16</v>
      </c>
      <c r="CH8" s="16">
        <f t="shared" si="19"/>
        <v>1</v>
      </c>
      <c r="CI8" s="16">
        <f t="shared" si="20"/>
        <v>0</v>
      </c>
      <c r="CK8" s="2">
        <f t="shared" si="21"/>
        <v>16</v>
      </c>
      <c r="CL8" s="16">
        <f t="shared" si="22"/>
        <v>1</v>
      </c>
      <c r="CM8" s="16">
        <f t="shared" si="23"/>
        <v>0</v>
      </c>
      <c r="CO8" s="2">
        <f t="shared" si="24"/>
        <v>16</v>
      </c>
      <c r="CP8" s="16">
        <f t="shared" si="25"/>
        <v>1</v>
      </c>
      <c r="CQ8" s="16">
        <f t="shared" si="26"/>
        <v>0</v>
      </c>
    </row>
    <row r="9" spans="1:95" x14ac:dyDescent="0.5">
      <c r="A9" s="4"/>
      <c r="B9" s="4"/>
      <c r="C9" s="1">
        <v>5</v>
      </c>
      <c r="D9" s="30">
        <v>11</v>
      </c>
      <c r="E9" s="30">
        <v>11</v>
      </c>
      <c r="F9" s="30">
        <v>11</v>
      </c>
      <c r="G9" s="30">
        <v>11</v>
      </c>
      <c r="H9" s="30">
        <v>21</v>
      </c>
      <c r="I9" s="30">
        <v>11</v>
      </c>
      <c r="J9" s="30">
        <v>11</v>
      </c>
      <c r="K9" s="30">
        <v>12</v>
      </c>
      <c r="L9" s="30">
        <v>11</v>
      </c>
      <c r="M9" s="30">
        <v>11</v>
      </c>
      <c r="N9" s="30">
        <v>11</v>
      </c>
      <c r="O9" s="30">
        <v>11</v>
      </c>
      <c r="P9" s="30">
        <v>11</v>
      </c>
      <c r="Q9" s="30">
        <v>11</v>
      </c>
      <c r="R9" s="30">
        <v>11</v>
      </c>
      <c r="S9" s="30">
        <v>11</v>
      </c>
      <c r="U9" s="2">
        <f t="shared" si="2"/>
        <v>14</v>
      </c>
      <c r="V9" s="16">
        <f t="shared" si="3"/>
        <v>0.875</v>
      </c>
      <c r="W9" s="16">
        <f t="shared" si="4"/>
        <v>0.109375</v>
      </c>
      <c r="Y9" s="2">
        <f t="shared" si="0"/>
        <v>16</v>
      </c>
      <c r="Z9" s="16">
        <f t="shared" si="1"/>
        <v>1</v>
      </c>
      <c r="AA9" s="16">
        <f t="shared" si="5"/>
        <v>0</v>
      </c>
      <c r="AC9" s="2">
        <f t="shared" si="6"/>
        <v>15</v>
      </c>
      <c r="AD9" s="16">
        <f t="shared" si="7"/>
        <v>0.9375</v>
      </c>
      <c r="AE9" s="16">
        <f t="shared" si="8"/>
        <v>5.859375E-2</v>
      </c>
      <c r="AG9" s="4"/>
      <c r="AH9" s="4"/>
      <c r="AI9" s="1">
        <v>5</v>
      </c>
      <c r="AJ9" s="30">
        <v>11</v>
      </c>
      <c r="AK9" s="30">
        <v>11</v>
      </c>
      <c r="AL9" s="30">
        <v>21</v>
      </c>
      <c r="AM9" s="30">
        <v>22</v>
      </c>
      <c r="AN9" s="30">
        <v>11</v>
      </c>
      <c r="AO9" s="30">
        <v>22</v>
      </c>
      <c r="AP9" s="30">
        <v>11</v>
      </c>
      <c r="AQ9" s="30">
        <v>11</v>
      </c>
      <c r="AR9" s="30">
        <v>11</v>
      </c>
      <c r="AS9" s="30">
        <v>22</v>
      </c>
      <c r="AT9" s="30">
        <v>11</v>
      </c>
      <c r="AU9" s="30">
        <v>11</v>
      </c>
      <c r="AV9" s="30">
        <v>13</v>
      </c>
      <c r="AW9" s="30">
        <v>21</v>
      </c>
      <c r="AX9" s="30">
        <v>21</v>
      </c>
      <c r="AY9" s="30">
        <v>21</v>
      </c>
      <c r="BA9" s="2">
        <f t="shared" si="9"/>
        <v>11</v>
      </c>
      <c r="BB9" s="16">
        <f t="shared" si="10"/>
        <v>0.6875</v>
      </c>
      <c r="BC9" s="16">
        <f t="shared" si="11"/>
        <v>0.21484375</v>
      </c>
      <c r="BE9" s="2">
        <f t="shared" si="12"/>
        <v>15</v>
      </c>
      <c r="BF9" s="16">
        <f t="shared" si="13"/>
        <v>0.9375</v>
      </c>
      <c r="BG9" s="16">
        <f t="shared" si="14"/>
        <v>5.859375E-2</v>
      </c>
      <c r="BI9" s="2">
        <f t="shared" si="15"/>
        <v>13</v>
      </c>
      <c r="BJ9" s="16">
        <f t="shared" si="16"/>
        <v>0.8125</v>
      </c>
      <c r="BK9" s="16">
        <f t="shared" si="17"/>
        <v>0.15234375</v>
      </c>
      <c r="BM9" s="4"/>
      <c r="BN9" s="4"/>
      <c r="BO9" s="1">
        <v>5</v>
      </c>
      <c r="BP9" s="30">
        <v>32</v>
      </c>
      <c r="BQ9" s="30">
        <v>32</v>
      </c>
      <c r="BR9" s="30">
        <v>11</v>
      </c>
      <c r="BS9" s="30">
        <v>33</v>
      </c>
      <c r="BT9" s="30">
        <v>12</v>
      </c>
      <c r="BU9" s="30">
        <v>22</v>
      </c>
      <c r="BV9" s="30">
        <v>22</v>
      </c>
      <c r="BW9" s="30">
        <v>11</v>
      </c>
      <c r="BX9" s="30">
        <v>21</v>
      </c>
      <c r="BY9" s="30">
        <v>22</v>
      </c>
      <c r="BZ9" s="30">
        <v>11</v>
      </c>
      <c r="CA9" s="30">
        <v>31</v>
      </c>
      <c r="CB9" s="30">
        <v>13</v>
      </c>
      <c r="CC9" s="30">
        <v>23</v>
      </c>
      <c r="CD9" s="30">
        <v>21</v>
      </c>
      <c r="CE9" s="30">
        <v>22</v>
      </c>
      <c r="CG9" s="2">
        <f t="shared" si="18"/>
        <v>11</v>
      </c>
      <c r="CH9" s="16">
        <f t="shared" si="19"/>
        <v>0.6875</v>
      </c>
      <c r="CI9" s="16">
        <f t="shared" si="20"/>
        <v>0.21484375</v>
      </c>
      <c r="CK9" s="2">
        <f t="shared" si="21"/>
        <v>11</v>
      </c>
      <c r="CL9" s="16">
        <f t="shared" si="22"/>
        <v>0.6875</v>
      </c>
      <c r="CM9" s="16">
        <f t="shared" si="23"/>
        <v>0.21484375</v>
      </c>
      <c r="CO9" s="2">
        <f t="shared" si="24"/>
        <v>11</v>
      </c>
      <c r="CP9" s="16">
        <f t="shared" si="25"/>
        <v>0.6875</v>
      </c>
      <c r="CQ9" s="16">
        <f t="shared" si="26"/>
        <v>0.21484375</v>
      </c>
    </row>
    <row r="10" spans="1:95" x14ac:dyDescent="0.5">
      <c r="A10" s="4" t="s">
        <v>101</v>
      </c>
      <c r="B10" s="6">
        <f>AE63</f>
        <v>0.7840235534748099</v>
      </c>
      <c r="C10" s="1">
        <v>6</v>
      </c>
      <c r="D10" s="30">
        <v>22</v>
      </c>
      <c r="E10" s="30">
        <v>22</v>
      </c>
      <c r="F10" s="30">
        <v>11</v>
      </c>
      <c r="G10" s="30">
        <v>32</v>
      </c>
      <c r="H10" s="30">
        <v>12</v>
      </c>
      <c r="I10" s="30">
        <v>22</v>
      </c>
      <c r="J10" s="30">
        <v>22</v>
      </c>
      <c r="K10" s="30">
        <v>11</v>
      </c>
      <c r="L10" s="30">
        <v>11</v>
      </c>
      <c r="M10" s="30">
        <v>11</v>
      </c>
      <c r="N10" s="30">
        <v>31</v>
      </c>
      <c r="O10" s="30">
        <v>11</v>
      </c>
      <c r="P10" s="30">
        <v>13</v>
      </c>
      <c r="Q10" s="30">
        <v>11</v>
      </c>
      <c r="R10" s="30">
        <v>21</v>
      </c>
      <c r="S10" s="30">
        <v>11</v>
      </c>
      <c r="U10" s="2">
        <f t="shared" si="2"/>
        <v>12</v>
      </c>
      <c r="V10" s="16">
        <f t="shared" si="3"/>
        <v>0.75</v>
      </c>
      <c r="W10" s="16">
        <f t="shared" si="4"/>
        <v>0.1875</v>
      </c>
      <c r="Y10" s="2">
        <f t="shared" si="0"/>
        <v>13</v>
      </c>
      <c r="Z10" s="16">
        <f t="shared" si="1"/>
        <v>0.8125</v>
      </c>
      <c r="AA10" s="16">
        <f t="shared" si="5"/>
        <v>0.15234375</v>
      </c>
      <c r="AC10" s="2">
        <f t="shared" si="6"/>
        <v>12.5</v>
      </c>
      <c r="AD10" s="16">
        <f t="shared" si="7"/>
        <v>0.78125</v>
      </c>
      <c r="AE10" s="16">
        <f t="shared" si="8"/>
        <v>0.1708984375</v>
      </c>
      <c r="AG10" s="4" t="s">
        <v>101</v>
      </c>
      <c r="AH10" s="6">
        <f>BK63</f>
        <v>0.83676629926083923</v>
      </c>
      <c r="AI10" s="1">
        <v>6</v>
      </c>
      <c r="AJ10" s="30">
        <v>33</v>
      </c>
      <c r="AK10" s="30">
        <v>33</v>
      </c>
      <c r="AL10" s="30">
        <v>33</v>
      </c>
      <c r="AM10" s="30">
        <v>33</v>
      </c>
      <c r="AN10" s="30">
        <v>33</v>
      </c>
      <c r="AO10" s="30">
        <v>33</v>
      </c>
      <c r="AP10" s="30">
        <v>33</v>
      </c>
      <c r="AQ10" s="30">
        <v>33</v>
      </c>
      <c r="AR10" s="30">
        <v>33</v>
      </c>
      <c r="AS10" s="30">
        <v>33</v>
      </c>
      <c r="AT10" s="30">
        <v>33</v>
      </c>
      <c r="AU10" s="30">
        <v>33</v>
      </c>
      <c r="AV10" s="30">
        <v>33</v>
      </c>
      <c r="AW10" s="30">
        <v>33</v>
      </c>
      <c r="AX10" s="30">
        <v>33</v>
      </c>
      <c r="AY10" s="30">
        <v>33</v>
      </c>
      <c r="BA10" s="2">
        <f t="shared" si="9"/>
        <v>16</v>
      </c>
      <c r="BB10" s="16">
        <f t="shared" si="10"/>
        <v>1</v>
      </c>
      <c r="BC10" s="16">
        <f t="shared" si="11"/>
        <v>0</v>
      </c>
      <c r="BE10" s="2">
        <f t="shared" si="12"/>
        <v>16</v>
      </c>
      <c r="BF10" s="16">
        <f t="shared" si="13"/>
        <v>1</v>
      </c>
      <c r="BG10" s="16">
        <f t="shared" si="14"/>
        <v>0</v>
      </c>
      <c r="BI10" s="2">
        <f t="shared" si="15"/>
        <v>16</v>
      </c>
      <c r="BJ10" s="16">
        <f t="shared" si="16"/>
        <v>1</v>
      </c>
      <c r="BK10" s="16">
        <f t="shared" si="17"/>
        <v>0</v>
      </c>
      <c r="BM10" s="4" t="s">
        <v>101</v>
      </c>
      <c r="BN10" s="6">
        <f>CQ63</f>
        <v>0.58422411740646008</v>
      </c>
      <c r="BO10" s="1">
        <v>6</v>
      </c>
      <c r="BP10" s="30">
        <v>11</v>
      </c>
      <c r="BQ10" s="30">
        <v>33</v>
      </c>
      <c r="BR10" s="30">
        <v>11</v>
      </c>
      <c r="BS10" s="30">
        <v>11</v>
      </c>
      <c r="BT10" s="30">
        <v>31</v>
      </c>
      <c r="BU10" s="30">
        <v>33</v>
      </c>
      <c r="BV10" s="30">
        <v>11</v>
      </c>
      <c r="BW10" s="30">
        <v>33</v>
      </c>
      <c r="BX10" s="30">
        <v>11</v>
      </c>
      <c r="BY10" s="30">
        <v>11</v>
      </c>
      <c r="BZ10" s="30">
        <v>11</v>
      </c>
      <c r="CA10" s="30">
        <v>11</v>
      </c>
      <c r="CB10" s="30">
        <v>33</v>
      </c>
      <c r="CC10" s="30">
        <v>33</v>
      </c>
      <c r="CD10" s="30">
        <v>11</v>
      </c>
      <c r="CE10" s="30">
        <v>33</v>
      </c>
      <c r="CG10" s="2">
        <f t="shared" si="18"/>
        <v>15</v>
      </c>
      <c r="CH10" s="16">
        <f t="shared" si="19"/>
        <v>0.9375</v>
      </c>
      <c r="CI10" s="16">
        <f t="shared" si="20"/>
        <v>5.859375E-2</v>
      </c>
      <c r="CK10" s="2">
        <f t="shared" si="21"/>
        <v>15</v>
      </c>
      <c r="CL10" s="16">
        <f t="shared" si="22"/>
        <v>0.9375</v>
      </c>
      <c r="CM10" s="16">
        <f t="shared" si="23"/>
        <v>5.859375E-2</v>
      </c>
      <c r="CO10" s="2">
        <f t="shared" si="24"/>
        <v>15</v>
      </c>
      <c r="CP10" s="16">
        <f t="shared" si="25"/>
        <v>0.9375</v>
      </c>
      <c r="CQ10" s="16">
        <f t="shared" si="26"/>
        <v>5.859375E-2</v>
      </c>
    </row>
    <row r="11" spans="1:95" x14ac:dyDescent="0.5">
      <c r="C11" s="1">
        <v>7</v>
      </c>
      <c r="D11" s="30">
        <v>32</v>
      </c>
      <c r="E11" s="30">
        <v>23</v>
      </c>
      <c r="F11" s="30">
        <v>11</v>
      </c>
      <c r="G11" s="30"/>
      <c r="H11" s="30">
        <v>21</v>
      </c>
      <c r="I11" s="30">
        <v>22</v>
      </c>
      <c r="J11" s="30">
        <v>21</v>
      </c>
      <c r="K11" s="30">
        <v>22</v>
      </c>
      <c r="L11" s="30">
        <v>11</v>
      </c>
      <c r="M11" s="30">
        <v>12</v>
      </c>
      <c r="N11" s="30">
        <v>13</v>
      </c>
      <c r="O11" s="30">
        <v>11</v>
      </c>
      <c r="P11" s="30">
        <v>13</v>
      </c>
      <c r="Q11" s="30">
        <v>11</v>
      </c>
      <c r="R11" s="30">
        <v>11</v>
      </c>
      <c r="S11" s="30">
        <v>31</v>
      </c>
      <c r="U11" s="2">
        <f t="shared" si="2"/>
        <v>9</v>
      </c>
      <c r="V11" s="16">
        <f t="shared" si="3"/>
        <v>0.6</v>
      </c>
      <c r="W11" s="16">
        <f t="shared" si="4"/>
        <v>0.24</v>
      </c>
      <c r="Y11" s="2">
        <f t="shared" si="0"/>
        <v>10</v>
      </c>
      <c r="Z11" s="16">
        <f t="shared" si="1"/>
        <v>0.66666666666666663</v>
      </c>
      <c r="AA11" s="16">
        <f t="shared" si="5"/>
        <v>0.22222222222222224</v>
      </c>
      <c r="AC11" s="2">
        <f t="shared" si="6"/>
        <v>9.5</v>
      </c>
      <c r="AD11" s="16">
        <f t="shared" si="7"/>
        <v>0.6333333333333333</v>
      </c>
      <c r="AE11" s="16">
        <f t="shared" si="8"/>
        <v>0.23222222222222222</v>
      </c>
      <c r="AI11" s="1">
        <v>7</v>
      </c>
      <c r="AJ11" s="30">
        <v>22</v>
      </c>
      <c r="AK11" s="30">
        <v>22</v>
      </c>
      <c r="AL11" s="30">
        <v>23</v>
      </c>
      <c r="AM11" s="30">
        <v>22</v>
      </c>
      <c r="AN11" s="30">
        <v>22</v>
      </c>
      <c r="AO11" s="30">
        <v>33</v>
      </c>
      <c r="AP11" s="30">
        <v>22</v>
      </c>
      <c r="AQ11" s="30">
        <v>22</v>
      </c>
      <c r="AR11" s="30">
        <v>22</v>
      </c>
      <c r="AS11" s="30">
        <v>22</v>
      </c>
      <c r="AT11" s="30">
        <v>13</v>
      </c>
      <c r="AU11" s="30">
        <v>22</v>
      </c>
      <c r="AV11" s="30">
        <v>33</v>
      </c>
      <c r="AW11" s="30">
        <v>33</v>
      </c>
      <c r="AX11" s="30">
        <v>33</v>
      </c>
      <c r="AY11" s="30">
        <v>22</v>
      </c>
      <c r="BA11" s="2">
        <f t="shared" si="9"/>
        <v>15</v>
      </c>
      <c r="BB11" s="16">
        <f t="shared" si="10"/>
        <v>0.9375</v>
      </c>
      <c r="BC11" s="16">
        <f t="shared" si="11"/>
        <v>5.859375E-2</v>
      </c>
      <c r="BE11" s="2">
        <f t="shared" si="12"/>
        <v>14</v>
      </c>
      <c r="BF11" s="16">
        <f t="shared" si="13"/>
        <v>0.875</v>
      </c>
      <c r="BG11" s="16">
        <f t="shared" si="14"/>
        <v>0.109375</v>
      </c>
      <c r="BI11" s="2">
        <f t="shared" si="15"/>
        <v>14.5</v>
      </c>
      <c r="BJ11" s="16">
        <f t="shared" si="16"/>
        <v>0.90625</v>
      </c>
      <c r="BK11" s="16">
        <f t="shared" si="17"/>
        <v>8.49609375E-2</v>
      </c>
      <c r="BO11" s="1">
        <v>7</v>
      </c>
      <c r="BP11" s="30">
        <v>33</v>
      </c>
      <c r="BQ11" s="30">
        <v>33</v>
      </c>
      <c r="BR11" s="30">
        <v>33</v>
      </c>
      <c r="BS11" s="30">
        <v>33</v>
      </c>
      <c r="BT11" s="30">
        <v>23</v>
      </c>
      <c r="BU11" s="30">
        <v>33</v>
      </c>
      <c r="BV11" s="30">
        <v>11</v>
      </c>
      <c r="BW11" s="30">
        <v>33</v>
      </c>
      <c r="BX11" s="30">
        <v>33</v>
      </c>
      <c r="BY11" s="30">
        <v>11</v>
      </c>
      <c r="BZ11" s="30">
        <v>21</v>
      </c>
      <c r="CA11" s="30">
        <v>33</v>
      </c>
      <c r="CB11" s="30">
        <v>33</v>
      </c>
      <c r="CC11" s="30">
        <v>33</v>
      </c>
      <c r="CD11" s="30">
        <v>11</v>
      </c>
      <c r="CE11" s="30">
        <v>33</v>
      </c>
      <c r="CG11" s="2">
        <f t="shared" si="18"/>
        <v>15</v>
      </c>
      <c r="CH11" s="16">
        <f t="shared" si="19"/>
        <v>0.9375</v>
      </c>
      <c r="CI11" s="16">
        <f t="shared" si="20"/>
        <v>5.859375E-2</v>
      </c>
      <c r="CK11" s="2">
        <f t="shared" si="21"/>
        <v>15</v>
      </c>
      <c r="CL11" s="16">
        <f t="shared" si="22"/>
        <v>0.9375</v>
      </c>
      <c r="CM11" s="16">
        <f t="shared" si="23"/>
        <v>5.859375E-2</v>
      </c>
      <c r="CO11" s="2">
        <f t="shared" si="24"/>
        <v>15</v>
      </c>
      <c r="CP11" s="16">
        <f t="shared" si="25"/>
        <v>0.9375</v>
      </c>
      <c r="CQ11" s="16">
        <f t="shared" si="26"/>
        <v>5.859375E-2</v>
      </c>
    </row>
    <row r="12" spans="1:95" x14ac:dyDescent="0.5">
      <c r="C12" s="1">
        <v>8</v>
      </c>
      <c r="D12" s="30">
        <v>11</v>
      </c>
      <c r="E12" s="30">
        <v>11</v>
      </c>
      <c r="F12" s="30">
        <v>11</v>
      </c>
      <c r="G12" s="30">
        <v>12</v>
      </c>
      <c r="H12" s="30">
        <v>21</v>
      </c>
      <c r="I12" s="30">
        <v>11</v>
      </c>
      <c r="J12" s="30">
        <v>11</v>
      </c>
      <c r="K12" s="30">
        <v>11</v>
      </c>
      <c r="L12" s="30">
        <v>11</v>
      </c>
      <c r="M12" s="30">
        <v>22</v>
      </c>
      <c r="N12" s="30">
        <v>11</v>
      </c>
      <c r="O12" s="30">
        <v>11</v>
      </c>
      <c r="P12" s="30">
        <v>11</v>
      </c>
      <c r="Q12" s="30">
        <v>11</v>
      </c>
      <c r="R12" s="30">
        <v>11</v>
      </c>
      <c r="S12" s="30">
        <v>11</v>
      </c>
      <c r="U12" s="2">
        <f t="shared" si="2"/>
        <v>14</v>
      </c>
      <c r="V12" s="16">
        <f t="shared" si="3"/>
        <v>0.875</v>
      </c>
      <c r="W12" s="16">
        <f t="shared" si="4"/>
        <v>0.109375</v>
      </c>
      <c r="Y12" s="2">
        <f t="shared" si="0"/>
        <v>16</v>
      </c>
      <c r="Z12" s="16">
        <f t="shared" si="1"/>
        <v>1</v>
      </c>
      <c r="AA12" s="16">
        <f t="shared" si="5"/>
        <v>0</v>
      </c>
      <c r="AC12" s="2">
        <f t="shared" si="6"/>
        <v>15</v>
      </c>
      <c r="AD12" s="16">
        <f t="shared" si="7"/>
        <v>0.9375</v>
      </c>
      <c r="AE12" s="16">
        <f t="shared" si="8"/>
        <v>5.859375E-2</v>
      </c>
      <c r="AH12" s="16"/>
      <c r="AI12" s="1">
        <v>8</v>
      </c>
      <c r="AJ12" s="30">
        <v>22</v>
      </c>
      <c r="AK12" s="30">
        <v>22</v>
      </c>
      <c r="AL12" s="30">
        <v>22</v>
      </c>
      <c r="AM12" s="30">
        <v>22</v>
      </c>
      <c r="AN12" s="30">
        <v>22</v>
      </c>
      <c r="AO12" s="30">
        <v>22</v>
      </c>
      <c r="AP12" s="30">
        <v>22</v>
      </c>
      <c r="AQ12" s="30">
        <v>22</v>
      </c>
      <c r="AR12" s="30">
        <v>22</v>
      </c>
      <c r="AS12" s="30">
        <v>22</v>
      </c>
      <c r="AT12" s="30">
        <v>21</v>
      </c>
      <c r="AU12" s="30">
        <v>22</v>
      </c>
      <c r="AV12" s="30">
        <v>23</v>
      </c>
      <c r="AW12" s="30">
        <v>22</v>
      </c>
      <c r="AX12" s="30">
        <v>22</v>
      </c>
      <c r="AY12" s="30">
        <v>12</v>
      </c>
      <c r="BA12" s="2">
        <f t="shared" si="9"/>
        <v>14</v>
      </c>
      <c r="BB12" s="16">
        <f t="shared" si="10"/>
        <v>0.875</v>
      </c>
      <c r="BC12" s="16">
        <f t="shared" si="11"/>
        <v>0.109375</v>
      </c>
      <c r="BE12" s="2">
        <f t="shared" si="12"/>
        <v>15</v>
      </c>
      <c r="BF12" s="16">
        <f t="shared" si="13"/>
        <v>0.9375</v>
      </c>
      <c r="BG12" s="16">
        <f t="shared" si="14"/>
        <v>5.859375E-2</v>
      </c>
      <c r="BI12" s="2">
        <f t="shared" si="15"/>
        <v>14.5</v>
      </c>
      <c r="BJ12" s="16">
        <f t="shared" si="16"/>
        <v>0.90625</v>
      </c>
      <c r="BK12" s="16">
        <f t="shared" si="17"/>
        <v>8.49609375E-2</v>
      </c>
      <c r="BN12" s="16"/>
      <c r="BO12" s="1">
        <v>8</v>
      </c>
      <c r="BP12" s="30">
        <v>33</v>
      </c>
      <c r="BQ12" s="30">
        <v>33</v>
      </c>
      <c r="BR12" s="30">
        <v>33</v>
      </c>
      <c r="BS12" s="30">
        <v>33</v>
      </c>
      <c r="BT12" s="30">
        <v>33</v>
      </c>
      <c r="BU12" s="30">
        <v>33</v>
      </c>
      <c r="BV12" s="30">
        <v>33</v>
      </c>
      <c r="BW12" s="30">
        <v>33</v>
      </c>
      <c r="BX12" s="30">
        <v>31</v>
      </c>
      <c r="BY12" s="30">
        <v>33</v>
      </c>
      <c r="BZ12" s="30">
        <v>33</v>
      </c>
      <c r="CA12" s="30">
        <v>33</v>
      </c>
      <c r="CB12" s="30">
        <v>33</v>
      </c>
      <c r="CC12" s="30">
        <v>33</v>
      </c>
      <c r="CD12" s="30">
        <v>33</v>
      </c>
      <c r="CE12" s="30">
        <v>33</v>
      </c>
      <c r="CG12" s="2">
        <f t="shared" si="18"/>
        <v>15</v>
      </c>
      <c r="CH12" s="16">
        <f t="shared" si="19"/>
        <v>0.9375</v>
      </c>
      <c r="CI12" s="16">
        <f t="shared" si="20"/>
        <v>5.859375E-2</v>
      </c>
      <c r="CK12" s="2">
        <f t="shared" si="21"/>
        <v>15</v>
      </c>
      <c r="CL12" s="16">
        <f t="shared" si="22"/>
        <v>0.9375</v>
      </c>
      <c r="CM12" s="16">
        <f t="shared" si="23"/>
        <v>5.859375E-2</v>
      </c>
      <c r="CO12" s="2">
        <f t="shared" si="24"/>
        <v>15</v>
      </c>
      <c r="CP12" s="16">
        <f t="shared" si="25"/>
        <v>0.9375</v>
      </c>
      <c r="CQ12" s="16">
        <f t="shared" si="26"/>
        <v>5.859375E-2</v>
      </c>
    </row>
    <row r="13" spans="1:95" x14ac:dyDescent="0.5">
      <c r="A13" s="37" t="s">
        <v>142</v>
      </c>
      <c r="B13" s="37"/>
      <c r="C13" s="1">
        <v>9</v>
      </c>
      <c r="D13" s="30">
        <v>32</v>
      </c>
      <c r="E13" s="30">
        <v>23</v>
      </c>
      <c r="F13" s="30">
        <v>12</v>
      </c>
      <c r="G13" s="30">
        <v>21</v>
      </c>
      <c r="H13" s="30">
        <v>22</v>
      </c>
      <c r="I13" s="30">
        <v>22</v>
      </c>
      <c r="J13" s="30">
        <v>12</v>
      </c>
      <c r="K13" s="30">
        <v>32</v>
      </c>
      <c r="L13" s="30">
        <v>21</v>
      </c>
      <c r="M13" s="30">
        <v>32</v>
      </c>
      <c r="N13" s="30">
        <v>33</v>
      </c>
      <c r="O13" s="30">
        <v>11</v>
      </c>
      <c r="P13" s="30">
        <v>13</v>
      </c>
      <c r="Q13" s="30">
        <v>21</v>
      </c>
      <c r="R13" s="30">
        <v>33</v>
      </c>
      <c r="S13" s="30">
        <v>23</v>
      </c>
      <c r="U13" s="2">
        <f t="shared" si="2"/>
        <v>10</v>
      </c>
      <c r="V13" s="16">
        <f t="shared" si="3"/>
        <v>0.625</v>
      </c>
      <c r="W13" s="16">
        <f t="shared" si="4"/>
        <v>0.234375</v>
      </c>
      <c r="Y13" s="2">
        <f t="shared" si="0"/>
        <v>10</v>
      </c>
      <c r="Z13" s="16">
        <f t="shared" si="1"/>
        <v>0.625</v>
      </c>
      <c r="AA13" s="16">
        <f t="shared" si="5"/>
        <v>0.234375</v>
      </c>
      <c r="AC13" s="2">
        <f t="shared" si="6"/>
        <v>10</v>
      </c>
      <c r="AD13" s="16">
        <f t="shared" si="7"/>
        <v>0.625</v>
      </c>
      <c r="AE13" s="16">
        <f t="shared" si="8"/>
        <v>0.234375</v>
      </c>
      <c r="AG13" s="37" t="s">
        <v>142</v>
      </c>
      <c r="AH13" s="37"/>
      <c r="AI13" s="1">
        <v>9</v>
      </c>
      <c r="AJ13" s="30">
        <v>11</v>
      </c>
      <c r="AK13" s="30">
        <v>11</v>
      </c>
      <c r="AL13" s="30">
        <v>11</v>
      </c>
      <c r="AM13" s="30">
        <v>11</v>
      </c>
      <c r="AN13" s="30">
        <v>11</v>
      </c>
      <c r="AO13" s="30">
        <v>11</v>
      </c>
      <c r="AP13" s="30">
        <v>11</v>
      </c>
      <c r="AQ13" s="30">
        <v>11</v>
      </c>
      <c r="AR13" s="30">
        <v>11</v>
      </c>
      <c r="AS13" s="30">
        <v>11</v>
      </c>
      <c r="AT13" s="30">
        <v>11</v>
      </c>
      <c r="AU13" s="30"/>
      <c r="AV13" s="30">
        <v>11</v>
      </c>
      <c r="AW13" s="30">
        <v>11</v>
      </c>
      <c r="AX13" s="30">
        <v>11</v>
      </c>
      <c r="AY13" s="30">
        <v>11</v>
      </c>
      <c r="BA13" s="2">
        <f t="shared" si="9"/>
        <v>15</v>
      </c>
      <c r="BB13" s="16">
        <f t="shared" si="10"/>
        <v>1</v>
      </c>
      <c r="BC13" s="16">
        <f t="shared" si="11"/>
        <v>0</v>
      </c>
      <c r="BE13" s="2">
        <f t="shared" si="12"/>
        <v>15</v>
      </c>
      <c r="BF13" s="16">
        <f t="shared" si="13"/>
        <v>1</v>
      </c>
      <c r="BG13" s="16">
        <f t="shared" si="14"/>
        <v>0</v>
      </c>
      <c r="BI13" s="2">
        <f t="shared" si="15"/>
        <v>15</v>
      </c>
      <c r="BJ13" s="16">
        <f t="shared" si="16"/>
        <v>1</v>
      </c>
      <c r="BK13" s="16">
        <f t="shared" si="17"/>
        <v>0</v>
      </c>
      <c r="BM13" s="37" t="s">
        <v>142</v>
      </c>
      <c r="BN13" s="37"/>
      <c r="BO13" s="1">
        <v>9</v>
      </c>
      <c r="BP13" s="30">
        <v>33</v>
      </c>
      <c r="BQ13" s="30">
        <v>33</v>
      </c>
      <c r="BR13" s="30">
        <v>33</v>
      </c>
      <c r="BS13" s="30">
        <v>33</v>
      </c>
      <c r="BT13" s="30">
        <v>33</v>
      </c>
      <c r="BU13" s="30">
        <v>33</v>
      </c>
      <c r="BV13" s="30">
        <v>33</v>
      </c>
      <c r="BW13" s="30">
        <v>33</v>
      </c>
      <c r="BX13" s="30">
        <v>33</v>
      </c>
      <c r="BY13" s="30">
        <v>33</v>
      </c>
      <c r="BZ13" s="30">
        <v>11</v>
      </c>
      <c r="CA13" s="30">
        <v>33</v>
      </c>
      <c r="CB13" s="30">
        <v>13</v>
      </c>
      <c r="CC13" s="30">
        <v>33</v>
      </c>
      <c r="CD13" s="30">
        <v>33</v>
      </c>
      <c r="CE13" s="30">
        <v>33</v>
      </c>
      <c r="CG13" s="2">
        <f t="shared" si="18"/>
        <v>15</v>
      </c>
      <c r="CH13" s="16">
        <f t="shared" si="19"/>
        <v>0.9375</v>
      </c>
      <c r="CI13" s="16">
        <f t="shared" si="20"/>
        <v>5.859375E-2</v>
      </c>
      <c r="CK13" s="2">
        <f t="shared" si="21"/>
        <v>15</v>
      </c>
      <c r="CL13" s="16">
        <f t="shared" si="22"/>
        <v>0.9375</v>
      </c>
      <c r="CM13" s="16">
        <f t="shared" si="23"/>
        <v>5.859375E-2</v>
      </c>
      <c r="CO13" s="2">
        <f t="shared" si="24"/>
        <v>15</v>
      </c>
      <c r="CP13" s="16">
        <f t="shared" si="25"/>
        <v>0.9375</v>
      </c>
      <c r="CQ13" s="16">
        <f t="shared" si="26"/>
        <v>5.859375E-2</v>
      </c>
    </row>
    <row r="14" spans="1:95" x14ac:dyDescent="0.5">
      <c r="A14" s="65" t="s">
        <v>143</v>
      </c>
      <c r="B14" s="65">
        <f>AVERAGE(D56:S56)/50</f>
        <v>0.79874999999999996</v>
      </c>
      <c r="C14" s="1">
        <v>10</v>
      </c>
      <c r="D14" s="30">
        <v>11</v>
      </c>
      <c r="E14" s="30">
        <v>11</v>
      </c>
      <c r="F14" s="30">
        <v>11</v>
      </c>
      <c r="G14" s="30">
        <v>11</v>
      </c>
      <c r="H14" s="30">
        <v>11</v>
      </c>
      <c r="I14" s="30">
        <v>11</v>
      </c>
      <c r="J14" s="30">
        <v>11</v>
      </c>
      <c r="K14" s="30">
        <v>11</v>
      </c>
      <c r="L14" s="30">
        <v>11</v>
      </c>
      <c r="M14" s="30">
        <v>11</v>
      </c>
      <c r="N14" s="30">
        <v>11</v>
      </c>
      <c r="O14" s="30">
        <v>11</v>
      </c>
      <c r="P14" s="30">
        <v>11</v>
      </c>
      <c r="Q14" s="30"/>
      <c r="R14" s="30">
        <v>11</v>
      </c>
      <c r="S14" s="30">
        <v>11</v>
      </c>
      <c r="U14" s="2">
        <f t="shared" si="2"/>
        <v>15</v>
      </c>
      <c r="V14" s="16">
        <f t="shared" si="3"/>
        <v>1</v>
      </c>
      <c r="W14" s="16">
        <f t="shared" si="4"/>
        <v>0</v>
      </c>
      <c r="Y14" s="2">
        <f t="shared" si="0"/>
        <v>15</v>
      </c>
      <c r="Z14" s="16">
        <f t="shared" si="1"/>
        <v>1</v>
      </c>
      <c r="AA14" s="16">
        <f t="shared" si="5"/>
        <v>0</v>
      </c>
      <c r="AC14" s="2">
        <f t="shared" si="6"/>
        <v>15</v>
      </c>
      <c r="AD14" s="16">
        <f t="shared" si="7"/>
        <v>1</v>
      </c>
      <c r="AE14" s="16">
        <f t="shared" si="8"/>
        <v>0</v>
      </c>
      <c r="AG14" s="65" t="s">
        <v>143</v>
      </c>
      <c r="AH14" s="65">
        <f>AVERAGE(AJ56:AY56)/50</f>
        <v>0.89624999999999999</v>
      </c>
      <c r="AI14" s="1">
        <v>10</v>
      </c>
      <c r="AJ14" s="30">
        <v>23</v>
      </c>
      <c r="AK14" s="30">
        <v>33</v>
      </c>
      <c r="AL14" s="30">
        <v>33</v>
      </c>
      <c r="AM14" s="30">
        <v>23</v>
      </c>
      <c r="AN14" s="30">
        <v>33</v>
      </c>
      <c r="AO14" s="30">
        <v>33</v>
      </c>
      <c r="AP14" s="30">
        <v>33</v>
      </c>
      <c r="AQ14" s="30">
        <v>33</v>
      </c>
      <c r="AR14" s="30">
        <v>33</v>
      </c>
      <c r="AS14" s="30">
        <v>23</v>
      </c>
      <c r="AT14" s="30">
        <v>33</v>
      </c>
      <c r="AU14" s="30">
        <v>33</v>
      </c>
      <c r="AV14" s="30">
        <v>33</v>
      </c>
      <c r="AW14" s="30">
        <v>23</v>
      </c>
      <c r="AX14" s="30">
        <v>33</v>
      </c>
      <c r="AY14" s="30">
        <v>33</v>
      </c>
      <c r="BA14" s="2">
        <f t="shared" si="9"/>
        <v>16</v>
      </c>
      <c r="BB14" s="16">
        <f t="shared" si="10"/>
        <v>1</v>
      </c>
      <c r="BC14" s="16">
        <f t="shared" si="11"/>
        <v>0</v>
      </c>
      <c r="BE14" s="2">
        <f t="shared" si="12"/>
        <v>12</v>
      </c>
      <c r="BF14" s="16">
        <f t="shared" si="13"/>
        <v>0.75</v>
      </c>
      <c r="BG14" s="16">
        <f t="shared" si="14"/>
        <v>0.1875</v>
      </c>
      <c r="BI14" s="2">
        <f t="shared" si="15"/>
        <v>14</v>
      </c>
      <c r="BJ14" s="16">
        <f t="shared" si="16"/>
        <v>0.875</v>
      </c>
      <c r="BK14" s="16">
        <f t="shared" si="17"/>
        <v>0.109375</v>
      </c>
      <c r="BM14" s="65" t="s">
        <v>143</v>
      </c>
      <c r="BN14" s="65">
        <f>AVERAGE(BP56:CE56)/50</f>
        <v>0.86875000000000002</v>
      </c>
      <c r="BO14" s="1">
        <v>10</v>
      </c>
      <c r="BP14" s="30">
        <v>13</v>
      </c>
      <c r="BQ14" s="30">
        <v>33</v>
      </c>
      <c r="BR14" s="30">
        <v>33</v>
      </c>
      <c r="BS14" s="30">
        <v>33</v>
      </c>
      <c r="BT14" s="30">
        <v>33</v>
      </c>
      <c r="BU14" s="30">
        <v>33</v>
      </c>
      <c r="BV14" s="30">
        <v>11</v>
      </c>
      <c r="BW14" s="30">
        <v>33</v>
      </c>
      <c r="BX14" s="30">
        <v>33</v>
      </c>
      <c r="BY14" s="30">
        <v>33</v>
      </c>
      <c r="BZ14" s="30">
        <v>31</v>
      </c>
      <c r="CA14" s="30">
        <v>33</v>
      </c>
      <c r="CB14" s="30">
        <v>33</v>
      </c>
      <c r="CC14" s="30">
        <v>11</v>
      </c>
      <c r="CD14" s="30">
        <v>33</v>
      </c>
      <c r="CE14" s="30">
        <v>33</v>
      </c>
      <c r="CG14" s="2">
        <f t="shared" si="18"/>
        <v>14</v>
      </c>
      <c r="CH14" s="16">
        <f t="shared" si="19"/>
        <v>0.875</v>
      </c>
      <c r="CI14" s="16">
        <f t="shared" si="20"/>
        <v>0.109375</v>
      </c>
      <c r="CK14" s="2">
        <f t="shared" si="21"/>
        <v>14</v>
      </c>
      <c r="CL14" s="16">
        <f t="shared" si="22"/>
        <v>0.875</v>
      </c>
      <c r="CM14" s="16">
        <f t="shared" si="23"/>
        <v>0.109375</v>
      </c>
      <c r="CO14" s="2">
        <f t="shared" si="24"/>
        <v>14</v>
      </c>
      <c r="CP14" s="16">
        <f t="shared" si="25"/>
        <v>0.875</v>
      </c>
      <c r="CQ14" s="16">
        <f t="shared" si="26"/>
        <v>0.109375</v>
      </c>
    </row>
    <row r="15" spans="1:95" x14ac:dyDescent="0.5">
      <c r="A15" s="66" t="s">
        <v>144</v>
      </c>
      <c r="B15" s="65">
        <f t="shared" ref="B15:B16" si="27">AVERAGE(D57:S57)/50</f>
        <v>0.8175</v>
      </c>
      <c r="C15" s="1">
        <v>11</v>
      </c>
      <c r="D15" s="30">
        <v>11</v>
      </c>
      <c r="E15" s="30">
        <v>33</v>
      </c>
      <c r="F15" s="30">
        <v>11</v>
      </c>
      <c r="G15" s="30">
        <v>11</v>
      </c>
      <c r="H15" s="30">
        <v>21</v>
      </c>
      <c r="I15" s="30">
        <v>11</v>
      </c>
      <c r="J15" s="30">
        <v>11</v>
      </c>
      <c r="K15" s="30">
        <v>12</v>
      </c>
      <c r="L15" s="30">
        <v>11</v>
      </c>
      <c r="M15" s="30">
        <v>11</v>
      </c>
      <c r="N15" s="30">
        <v>12</v>
      </c>
      <c r="O15" s="30">
        <v>12</v>
      </c>
      <c r="P15" s="30">
        <v>12</v>
      </c>
      <c r="Q15" s="30">
        <v>11</v>
      </c>
      <c r="R15" s="30">
        <v>23</v>
      </c>
      <c r="S15" s="30">
        <v>11</v>
      </c>
      <c r="U15" s="2">
        <f t="shared" si="2"/>
        <v>11</v>
      </c>
      <c r="V15" s="16">
        <f t="shared" si="3"/>
        <v>0.6875</v>
      </c>
      <c r="W15" s="16">
        <f t="shared" si="4"/>
        <v>0.21484375</v>
      </c>
      <c r="Y15" s="2">
        <f t="shared" si="0"/>
        <v>15</v>
      </c>
      <c r="Z15" s="16">
        <f t="shared" si="1"/>
        <v>0.9375</v>
      </c>
      <c r="AA15" s="16">
        <f t="shared" si="5"/>
        <v>5.859375E-2</v>
      </c>
      <c r="AC15" s="2">
        <f t="shared" si="6"/>
        <v>13</v>
      </c>
      <c r="AD15" s="16">
        <f t="shared" si="7"/>
        <v>0.8125</v>
      </c>
      <c r="AE15" s="16">
        <f t="shared" si="8"/>
        <v>0.15234375</v>
      </c>
      <c r="AG15" s="66" t="s">
        <v>144</v>
      </c>
      <c r="AH15" s="65">
        <f t="shared" ref="AH15:AH16" si="28">AVERAGE(AJ57:AY57)/50</f>
        <v>0.89249999999999996</v>
      </c>
      <c r="AI15" s="1">
        <v>11</v>
      </c>
      <c r="AJ15" s="30">
        <v>22</v>
      </c>
      <c r="AK15" s="30">
        <v>22</v>
      </c>
      <c r="AL15" s="30">
        <v>32</v>
      </c>
      <c r="AM15" s="30">
        <v>22</v>
      </c>
      <c r="AN15" s="30">
        <v>21</v>
      </c>
      <c r="AO15" s="30">
        <v>22</v>
      </c>
      <c r="AP15" s="30">
        <v>22</v>
      </c>
      <c r="AQ15" s="30">
        <v>22</v>
      </c>
      <c r="AR15" s="30">
        <v>22</v>
      </c>
      <c r="AS15" s="30">
        <v>22</v>
      </c>
      <c r="AT15" s="30">
        <v>21</v>
      </c>
      <c r="AU15" s="30">
        <v>22</v>
      </c>
      <c r="AV15" s="30">
        <v>13</v>
      </c>
      <c r="AW15" s="30">
        <v>23</v>
      </c>
      <c r="AX15" s="30">
        <v>22</v>
      </c>
      <c r="AY15" s="30">
        <v>22</v>
      </c>
      <c r="BA15" s="2">
        <f t="shared" si="9"/>
        <v>13</v>
      </c>
      <c r="BB15" s="16">
        <f t="shared" si="10"/>
        <v>0.8125</v>
      </c>
      <c r="BC15" s="16">
        <f t="shared" si="11"/>
        <v>0.15234375</v>
      </c>
      <c r="BE15" s="2">
        <f t="shared" si="12"/>
        <v>13</v>
      </c>
      <c r="BF15" s="16">
        <f t="shared" si="13"/>
        <v>0.8125</v>
      </c>
      <c r="BG15" s="16">
        <f t="shared" si="14"/>
        <v>0.15234375</v>
      </c>
      <c r="BI15" s="2">
        <f t="shared" si="15"/>
        <v>13</v>
      </c>
      <c r="BJ15" s="16">
        <f t="shared" si="16"/>
        <v>0.8125</v>
      </c>
      <c r="BK15" s="16">
        <f t="shared" si="17"/>
        <v>0.15234375</v>
      </c>
      <c r="BM15" s="66" t="s">
        <v>144</v>
      </c>
      <c r="BN15" s="65">
        <f t="shared" ref="BN15:BN16" si="29">AVERAGE(BP57:CE57)/50</f>
        <v>0.84375</v>
      </c>
      <c r="BO15" s="1">
        <v>11</v>
      </c>
      <c r="BP15" s="30">
        <v>11</v>
      </c>
      <c r="BQ15" s="30">
        <v>11</v>
      </c>
      <c r="BR15" s="30">
        <v>32</v>
      </c>
      <c r="BS15" s="30">
        <v>33</v>
      </c>
      <c r="BT15" s="30">
        <v>33</v>
      </c>
      <c r="BU15" s="30">
        <v>11</v>
      </c>
      <c r="BV15" s="30">
        <v>33</v>
      </c>
      <c r="BW15" s="30">
        <v>33</v>
      </c>
      <c r="BX15" s="30">
        <v>11</v>
      </c>
      <c r="BY15" s="30">
        <v>33</v>
      </c>
      <c r="BZ15" s="30">
        <v>13</v>
      </c>
      <c r="CA15" s="30">
        <v>11</v>
      </c>
      <c r="CB15" s="30">
        <v>13</v>
      </c>
      <c r="CC15" s="30">
        <v>11</v>
      </c>
      <c r="CD15" s="30">
        <v>11</v>
      </c>
      <c r="CE15" s="30">
        <v>11</v>
      </c>
      <c r="CG15" s="2">
        <f t="shared" si="18"/>
        <v>14</v>
      </c>
      <c r="CH15" s="16">
        <f t="shared" si="19"/>
        <v>0.875</v>
      </c>
      <c r="CI15" s="16">
        <f t="shared" si="20"/>
        <v>0.109375</v>
      </c>
      <c r="CK15" s="2">
        <f t="shared" si="21"/>
        <v>13</v>
      </c>
      <c r="CL15" s="16">
        <f t="shared" si="22"/>
        <v>0.8125</v>
      </c>
      <c r="CM15" s="16">
        <f t="shared" si="23"/>
        <v>0.15234375</v>
      </c>
      <c r="CO15" s="2">
        <f t="shared" si="24"/>
        <v>13.5</v>
      </c>
      <c r="CP15" s="16">
        <f t="shared" si="25"/>
        <v>0.84375</v>
      </c>
      <c r="CQ15" s="16">
        <f t="shared" si="26"/>
        <v>0.1318359375</v>
      </c>
    </row>
    <row r="16" spans="1:95" x14ac:dyDescent="0.5">
      <c r="A16" s="66" t="s">
        <v>103</v>
      </c>
      <c r="B16" s="65">
        <f t="shared" si="27"/>
        <v>0.80812499999999998</v>
      </c>
      <c r="C16" s="1">
        <v>12</v>
      </c>
      <c r="D16" s="30">
        <v>22</v>
      </c>
      <c r="E16" s="30">
        <v>32</v>
      </c>
      <c r="F16" s="30">
        <v>33</v>
      </c>
      <c r="G16" s="30">
        <v>32</v>
      </c>
      <c r="H16" s="30">
        <v>33</v>
      </c>
      <c r="I16" s="30">
        <v>33</v>
      </c>
      <c r="J16" s="30">
        <v>33</v>
      </c>
      <c r="K16" s="30">
        <v>33</v>
      </c>
      <c r="L16" s="30">
        <v>33</v>
      </c>
      <c r="M16" s="30">
        <v>33</v>
      </c>
      <c r="N16" s="30">
        <v>33</v>
      </c>
      <c r="O16" s="30">
        <v>33</v>
      </c>
      <c r="P16" s="30">
        <v>33</v>
      </c>
      <c r="Q16" s="30">
        <v>22</v>
      </c>
      <c r="R16" s="30">
        <v>33</v>
      </c>
      <c r="S16" s="30">
        <v>33</v>
      </c>
      <c r="U16" s="2">
        <f t="shared" si="2"/>
        <v>16</v>
      </c>
      <c r="V16" s="16">
        <f t="shared" si="3"/>
        <v>1</v>
      </c>
      <c r="W16" s="16">
        <f t="shared" si="4"/>
        <v>0</v>
      </c>
      <c r="Y16" s="2">
        <f t="shared" si="0"/>
        <v>14</v>
      </c>
      <c r="Z16" s="16">
        <f t="shared" si="1"/>
        <v>0.875</v>
      </c>
      <c r="AA16" s="16">
        <f t="shared" si="5"/>
        <v>0.109375</v>
      </c>
      <c r="AC16" s="2">
        <f t="shared" si="6"/>
        <v>15</v>
      </c>
      <c r="AD16" s="16">
        <f t="shared" si="7"/>
        <v>0.9375</v>
      </c>
      <c r="AE16" s="16">
        <f t="shared" si="8"/>
        <v>5.859375E-2</v>
      </c>
      <c r="AG16" s="66" t="s">
        <v>103</v>
      </c>
      <c r="AH16" s="65">
        <f t="shared" si="28"/>
        <v>0.89437500000000003</v>
      </c>
      <c r="AI16" s="1">
        <v>12</v>
      </c>
      <c r="AJ16" s="30">
        <v>22</v>
      </c>
      <c r="AK16" s="30">
        <v>31</v>
      </c>
      <c r="AL16" s="30">
        <v>23</v>
      </c>
      <c r="AM16" s="30">
        <v>11</v>
      </c>
      <c r="AN16" s="30">
        <v>22</v>
      </c>
      <c r="AO16" s="30">
        <v>22</v>
      </c>
      <c r="AP16" s="30">
        <v>22</v>
      </c>
      <c r="AQ16" s="30">
        <v>22</v>
      </c>
      <c r="AR16" s="30">
        <v>22</v>
      </c>
      <c r="AS16" s="30">
        <v>22</v>
      </c>
      <c r="AT16" s="30">
        <v>31</v>
      </c>
      <c r="AU16" s="30">
        <v>21</v>
      </c>
      <c r="AV16" s="30">
        <v>21</v>
      </c>
      <c r="AW16" s="30">
        <v>12</v>
      </c>
      <c r="AX16" s="30">
        <v>33</v>
      </c>
      <c r="AY16" s="30">
        <v>22</v>
      </c>
      <c r="BA16" s="2">
        <f t="shared" si="9"/>
        <v>11</v>
      </c>
      <c r="BB16" s="16">
        <f t="shared" si="10"/>
        <v>0.6875</v>
      </c>
      <c r="BC16" s="16">
        <f t="shared" si="11"/>
        <v>0.21484375</v>
      </c>
      <c r="BE16" s="2">
        <f t="shared" si="12"/>
        <v>13</v>
      </c>
      <c r="BF16" s="16">
        <f t="shared" si="13"/>
        <v>0.8125</v>
      </c>
      <c r="BG16" s="16">
        <f t="shared" si="14"/>
        <v>0.15234375</v>
      </c>
      <c r="BI16" s="2">
        <f t="shared" si="15"/>
        <v>12</v>
      </c>
      <c r="BJ16" s="16">
        <f t="shared" si="16"/>
        <v>0.75</v>
      </c>
      <c r="BK16" s="16">
        <f t="shared" si="17"/>
        <v>0.1875</v>
      </c>
      <c r="BM16" s="66" t="s">
        <v>103</v>
      </c>
      <c r="BN16" s="65">
        <f t="shared" si="29"/>
        <v>0.85624999999999996</v>
      </c>
      <c r="BO16" s="1">
        <v>12</v>
      </c>
      <c r="BP16" s="30">
        <v>33</v>
      </c>
      <c r="BQ16" s="30">
        <v>33</v>
      </c>
      <c r="BR16" s="30">
        <v>33</v>
      </c>
      <c r="BS16" s="30">
        <v>33</v>
      </c>
      <c r="BT16" s="30">
        <v>33</v>
      </c>
      <c r="BU16" s="30">
        <v>33</v>
      </c>
      <c r="BV16" s="30">
        <v>33</v>
      </c>
      <c r="BW16" s="30">
        <v>33</v>
      </c>
      <c r="BX16" s="30">
        <v>33</v>
      </c>
      <c r="BY16" s="30">
        <v>33</v>
      </c>
      <c r="BZ16" s="30">
        <v>11</v>
      </c>
      <c r="CA16" s="30">
        <v>33</v>
      </c>
      <c r="CB16" s="30">
        <v>33</v>
      </c>
      <c r="CC16" s="30">
        <v>33</v>
      </c>
      <c r="CD16" s="30">
        <v>33</v>
      </c>
      <c r="CE16" s="30">
        <v>33</v>
      </c>
      <c r="CG16" s="2">
        <f t="shared" si="18"/>
        <v>16</v>
      </c>
      <c r="CH16" s="16">
        <f t="shared" si="19"/>
        <v>1</v>
      </c>
      <c r="CI16" s="16">
        <f t="shared" si="20"/>
        <v>0</v>
      </c>
      <c r="CK16" s="2">
        <f t="shared" si="21"/>
        <v>16</v>
      </c>
      <c r="CL16" s="16">
        <f t="shared" si="22"/>
        <v>1</v>
      </c>
      <c r="CM16" s="16">
        <f t="shared" si="23"/>
        <v>0</v>
      </c>
      <c r="CO16" s="2">
        <f t="shared" si="24"/>
        <v>16</v>
      </c>
      <c r="CP16" s="16">
        <f t="shared" si="25"/>
        <v>1</v>
      </c>
      <c r="CQ16" s="16">
        <f t="shared" si="26"/>
        <v>0</v>
      </c>
    </row>
    <row r="17" spans="3:95" x14ac:dyDescent="0.5">
      <c r="C17" s="1">
        <v>13</v>
      </c>
      <c r="D17" s="30">
        <v>33</v>
      </c>
      <c r="E17" s="30">
        <v>23</v>
      </c>
      <c r="F17" s="30">
        <v>33</v>
      </c>
      <c r="G17" s="30">
        <v>23</v>
      </c>
      <c r="H17" s="30">
        <v>33</v>
      </c>
      <c r="I17" s="30">
        <v>32</v>
      </c>
      <c r="J17" s="30">
        <v>33</v>
      </c>
      <c r="K17" s="30">
        <v>33</v>
      </c>
      <c r="L17" s="30">
        <v>22</v>
      </c>
      <c r="M17" s="30">
        <v>33</v>
      </c>
      <c r="N17" s="30">
        <v>11</v>
      </c>
      <c r="O17" s="30">
        <v>33</v>
      </c>
      <c r="P17" s="30">
        <v>33</v>
      </c>
      <c r="Q17" s="30">
        <v>22</v>
      </c>
      <c r="R17" s="30">
        <v>33</v>
      </c>
      <c r="S17" s="30">
        <v>33</v>
      </c>
      <c r="U17" s="2">
        <f t="shared" si="2"/>
        <v>16</v>
      </c>
      <c r="V17" s="16">
        <f t="shared" si="3"/>
        <v>1</v>
      </c>
      <c r="W17" s="16">
        <f t="shared" si="4"/>
        <v>0</v>
      </c>
      <c r="Y17" s="2">
        <f t="shared" si="0"/>
        <v>13</v>
      </c>
      <c r="Z17" s="16">
        <f t="shared" si="1"/>
        <v>0.8125</v>
      </c>
      <c r="AA17" s="16">
        <f t="shared" si="5"/>
        <v>0.15234375</v>
      </c>
      <c r="AC17" s="2">
        <f t="shared" si="6"/>
        <v>14.5</v>
      </c>
      <c r="AD17" s="16">
        <f t="shared" si="7"/>
        <v>0.90625</v>
      </c>
      <c r="AE17" s="16">
        <f t="shared" si="8"/>
        <v>8.49609375E-2</v>
      </c>
      <c r="AI17" s="1">
        <v>13</v>
      </c>
      <c r="AJ17" s="30">
        <v>22</v>
      </c>
      <c r="AK17" s="30">
        <v>22</v>
      </c>
      <c r="AL17" s="30">
        <v>22</v>
      </c>
      <c r="AM17" s="30">
        <v>22</v>
      </c>
      <c r="AN17" s="30">
        <v>22</v>
      </c>
      <c r="AO17" s="30">
        <v>22</v>
      </c>
      <c r="AP17" s="30">
        <v>22</v>
      </c>
      <c r="AQ17" s="30">
        <v>22</v>
      </c>
      <c r="AR17" s="30">
        <v>22</v>
      </c>
      <c r="AS17" s="30">
        <v>22</v>
      </c>
      <c r="AT17" s="30">
        <v>21</v>
      </c>
      <c r="AU17" s="30">
        <v>21</v>
      </c>
      <c r="AV17" s="30">
        <v>23</v>
      </c>
      <c r="AW17" s="30">
        <v>22</v>
      </c>
      <c r="AX17" s="30">
        <v>22</v>
      </c>
      <c r="AY17" s="30">
        <v>22</v>
      </c>
      <c r="BA17" s="2">
        <f t="shared" si="9"/>
        <v>14</v>
      </c>
      <c r="BB17" s="16">
        <f t="shared" si="10"/>
        <v>0.875</v>
      </c>
      <c r="BC17" s="16">
        <f t="shared" si="11"/>
        <v>0.109375</v>
      </c>
      <c r="BE17" s="2">
        <f t="shared" si="12"/>
        <v>15</v>
      </c>
      <c r="BF17" s="16">
        <f t="shared" si="13"/>
        <v>0.9375</v>
      </c>
      <c r="BG17" s="16">
        <f t="shared" si="14"/>
        <v>5.859375E-2</v>
      </c>
      <c r="BI17" s="2">
        <f t="shared" si="15"/>
        <v>14.5</v>
      </c>
      <c r="BJ17" s="16">
        <f t="shared" si="16"/>
        <v>0.90625</v>
      </c>
      <c r="BK17" s="16">
        <f t="shared" si="17"/>
        <v>8.49609375E-2</v>
      </c>
      <c r="BO17" s="1">
        <v>13</v>
      </c>
      <c r="BP17" s="30">
        <v>32</v>
      </c>
      <c r="BQ17" s="30">
        <v>11</v>
      </c>
      <c r="BR17" s="30">
        <v>21</v>
      </c>
      <c r="BS17" s="30">
        <v>11</v>
      </c>
      <c r="BT17" s="30">
        <v>12</v>
      </c>
      <c r="BU17" s="30">
        <v>11</v>
      </c>
      <c r="BV17" s="30">
        <v>22</v>
      </c>
      <c r="BW17" s="30">
        <v>11</v>
      </c>
      <c r="BX17" s="30">
        <v>11</v>
      </c>
      <c r="BY17" s="30">
        <v>22</v>
      </c>
      <c r="BZ17" s="30">
        <v>11</v>
      </c>
      <c r="CA17" s="30">
        <v>11</v>
      </c>
      <c r="CB17" s="30">
        <v>31</v>
      </c>
      <c r="CC17" s="30">
        <v>21</v>
      </c>
      <c r="CD17" s="30">
        <v>11</v>
      </c>
      <c r="CE17" s="30">
        <v>11</v>
      </c>
      <c r="CG17" s="2">
        <f t="shared" si="18"/>
        <v>12</v>
      </c>
      <c r="CH17" s="16">
        <f t="shared" si="19"/>
        <v>0.75</v>
      </c>
      <c r="CI17" s="16">
        <f t="shared" si="20"/>
        <v>0.1875</v>
      </c>
      <c r="CK17" s="2">
        <f t="shared" si="21"/>
        <v>14</v>
      </c>
      <c r="CL17" s="16">
        <f t="shared" si="22"/>
        <v>0.875</v>
      </c>
      <c r="CM17" s="16">
        <f t="shared" si="23"/>
        <v>0.109375</v>
      </c>
      <c r="CO17" s="2">
        <f t="shared" si="24"/>
        <v>13</v>
      </c>
      <c r="CP17" s="16">
        <f t="shared" si="25"/>
        <v>0.8125</v>
      </c>
      <c r="CQ17" s="16">
        <f t="shared" si="26"/>
        <v>0.15234375</v>
      </c>
    </row>
    <row r="18" spans="3:95" x14ac:dyDescent="0.5">
      <c r="C18" s="1">
        <v>14</v>
      </c>
      <c r="D18" s="30">
        <v>12</v>
      </c>
      <c r="E18" s="30">
        <v>23</v>
      </c>
      <c r="F18" s="30">
        <v>13</v>
      </c>
      <c r="G18" s="30">
        <v>21</v>
      </c>
      <c r="H18" s="30">
        <v>23</v>
      </c>
      <c r="I18" s="30">
        <v>12</v>
      </c>
      <c r="J18" s="30">
        <v>22</v>
      </c>
      <c r="K18" s="30">
        <v>31</v>
      </c>
      <c r="L18" s="30">
        <v>21</v>
      </c>
      <c r="M18" s="30">
        <v>21</v>
      </c>
      <c r="N18" s="30">
        <v>31</v>
      </c>
      <c r="O18" s="30">
        <v>11</v>
      </c>
      <c r="P18" s="30">
        <v>13</v>
      </c>
      <c r="Q18" s="30">
        <v>22</v>
      </c>
      <c r="R18" s="30">
        <v>11</v>
      </c>
      <c r="S18" s="30">
        <v>11</v>
      </c>
      <c r="U18" s="2">
        <f t="shared" si="2"/>
        <v>7</v>
      </c>
      <c r="V18" s="16">
        <f t="shared" si="3"/>
        <v>0.4375</v>
      </c>
      <c r="W18" s="16">
        <f t="shared" si="4"/>
        <v>0.24609375</v>
      </c>
      <c r="Y18" s="2">
        <f t="shared" si="0"/>
        <v>10</v>
      </c>
      <c r="Z18" s="16">
        <f t="shared" si="1"/>
        <v>0.625</v>
      </c>
      <c r="AA18" s="16">
        <f t="shared" si="5"/>
        <v>0.234375</v>
      </c>
      <c r="AC18" s="2">
        <f t="shared" si="6"/>
        <v>8.5</v>
      </c>
      <c r="AD18" s="16">
        <f t="shared" si="7"/>
        <v>0.53125</v>
      </c>
      <c r="AE18" s="16">
        <f t="shared" si="8"/>
        <v>0.2490234375</v>
      </c>
      <c r="AI18" s="1">
        <v>14</v>
      </c>
      <c r="AJ18" s="30">
        <v>22</v>
      </c>
      <c r="AK18" s="30">
        <v>22</v>
      </c>
      <c r="AL18" s="30">
        <v>22</v>
      </c>
      <c r="AM18" s="30">
        <v>12</v>
      </c>
      <c r="AN18" s="30">
        <v>12</v>
      </c>
      <c r="AO18" s="30">
        <v>22</v>
      </c>
      <c r="AP18" s="30">
        <v>22</v>
      </c>
      <c r="AQ18" s="30">
        <v>22</v>
      </c>
      <c r="AR18" s="30">
        <v>22</v>
      </c>
      <c r="AS18" s="30">
        <v>22</v>
      </c>
      <c r="AT18" s="30">
        <v>13</v>
      </c>
      <c r="AU18" s="30">
        <v>22</v>
      </c>
      <c r="AV18" s="30">
        <v>23</v>
      </c>
      <c r="AW18" s="30">
        <v>22</v>
      </c>
      <c r="AX18" s="30">
        <v>22</v>
      </c>
      <c r="AY18" s="30">
        <v>22</v>
      </c>
      <c r="BA18" s="2">
        <f t="shared" si="9"/>
        <v>13</v>
      </c>
      <c r="BB18" s="16">
        <f t="shared" si="10"/>
        <v>0.8125</v>
      </c>
      <c r="BC18" s="16">
        <f t="shared" si="11"/>
        <v>0.15234375</v>
      </c>
      <c r="BE18" s="2">
        <f t="shared" si="12"/>
        <v>14</v>
      </c>
      <c r="BF18" s="16">
        <f t="shared" si="13"/>
        <v>0.875</v>
      </c>
      <c r="BG18" s="16">
        <f t="shared" si="14"/>
        <v>0.109375</v>
      </c>
      <c r="BI18" s="2">
        <f t="shared" si="15"/>
        <v>13.5</v>
      </c>
      <c r="BJ18" s="16">
        <f t="shared" si="16"/>
        <v>0.84375</v>
      </c>
      <c r="BK18" s="16">
        <f t="shared" si="17"/>
        <v>0.1318359375</v>
      </c>
      <c r="BO18" s="1">
        <v>14</v>
      </c>
      <c r="BP18" s="30">
        <v>22</v>
      </c>
      <c r="BQ18" s="30">
        <v>32</v>
      </c>
      <c r="BR18" s="30">
        <v>11</v>
      </c>
      <c r="BS18" s="30">
        <v>32</v>
      </c>
      <c r="BT18" s="30">
        <v>33</v>
      </c>
      <c r="BU18" s="30">
        <v>22</v>
      </c>
      <c r="BV18" s="30">
        <v>11</v>
      </c>
      <c r="BW18" s="30">
        <v>33</v>
      </c>
      <c r="BX18" s="30">
        <v>11</v>
      </c>
      <c r="BY18" s="30">
        <v>31</v>
      </c>
      <c r="BZ18" s="30">
        <v>11</v>
      </c>
      <c r="CA18" s="30">
        <v>33</v>
      </c>
      <c r="CB18" s="30">
        <v>11</v>
      </c>
      <c r="CC18" s="30">
        <v>23</v>
      </c>
      <c r="CD18" s="30">
        <v>11</v>
      </c>
      <c r="CE18" s="30">
        <v>32</v>
      </c>
      <c r="CG18" s="2">
        <f t="shared" si="18"/>
        <v>15</v>
      </c>
      <c r="CH18" s="16">
        <f t="shared" si="19"/>
        <v>0.9375</v>
      </c>
      <c r="CI18" s="16">
        <f t="shared" si="20"/>
        <v>5.859375E-2</v>
      </c>
      <c r="CK18" s="2">
        <f t="shared" si="21"/>
        <v>11</v>
      </c>
      <c r="CL18" s="16">
        <f t="shared" si="22"/>
        <v>0.6875</v>
      </c>
      <c r="CM18" s="16">
        <f t="shared" si="23"/>
        <v>0.21484375</v>
      </c>
      <c r="CO18" s="2">
        <f t="shared" si="24"/>
        <v>13</v>
      </c>
      <c r="CP18" s="16">
        <f t="shared" si="25"/>
        <v>0.8125</v>
      </c>
      <c r="CQ18" s="16">
        <f t="shared" si="26"/>
        <v>0.15234375</v>
      </c>
    </row>
    <row r="19" spans="3:95" x14ac:dyDescent="0.5">
      <c r="C19" s="1">
        <v>15</v>
      </c>
      <c r="D19" s="30">
        <v>11</v>
      </c>
      <c r="E19" s="30">
        <v>23</v>
      </c>
      <c r="F19" s="30">
        <v>33</v>
      </c>
      <c r="G19" s="30">
        <v>12</v>
      </c>
      <c r="H19" s="30">
        <v>32</v>
      </c>
      <c r="I19" s="30">
        <v>21</v>
      </c>
      <c r="J19" s="30">
        <v>32</v>
      </c>
      <c r="K19" s="30">
        <v>32</v>
      </c>
      <c r="L19" s="30">
        <v>22</v>
      </c>
      <c r="M19" s="30">
        <v>11</v>
      </c>
      <c r="N19" s="30">
        <v>33</v>
      </c>
      <c r="O19" s="30">
        <v>23</v>
      </c>
      <c r="P19" s="30">
        <v>13</v>
      </c>
      <c r="Q19" s="30">
        <v>13</v>
      </c>
      <c r="R19" s="30">
        <v>23</v>
      </c>
      <c r="S19" s="30">
        <v>23</v>
      </c>
      <c r="U19" s="2">
        <f t="shared" si="2"/>
        <v>12</v>
      </c>
      <c r="V19" s="16">
        <f t="shared" si="3"/>
        <v>0.75</v>
      </c>
      <c r="W19" s="16">
        <f t="shared" si="4"/>
        <v>0.1875</v>
      </c>
      <c r="Y19" s="2">
        <f t="shared" si="0"/>
        <v>7</v>
      </c>
      <c r="Z19" s="16">
        <f t="shared" si="1"/>
        <v>0.4375</v>
      </c>
      <c r="AA19" s="16">
        <f t="shared" si="5"/>
        <v>0.24609375</v>
      </c>
      <c r="AC19" s="2">
        <f t="shared" si="6"/>
        <v>9.5</v>
      </c>
      <c r="AD19" s="16">
        <f t="shared" si="7"/>
        <v>0.59375</v>
      </c>
      <c r="AE19" s="16">
        <f t="shared" si="8"/>
        <v>0.2412109375</v>
      </c>
      <c r="AI19" s="1">
        <v>15</v>
      </c>
      <c r="AJ19" s="30">
        <v>11</v>
      </c>
      <c r="AK19" s="30">
        <v>11</v>
      </c>
      <c r="AL19" s="30">
        <v>11</v>
      </c>
      <c r="AM19" s="30">
        <v>33</v>
      </c>
      <c r="AN19" s="30">
        <v>11</v>
      </c>
      <c r="AO19" s="30">
        <v>11</v>
      </c>
      <c r="AP19" s="30">
        <v>11</v>
      </c>
      <c r="AQ19" s="30">
        <v>11</v>
      </c>
      <c r="AR19" s="30">
        <v>11</v>
      </c>
      <c r="AS19" s="30">
        <v>11</v>
      </c>
      <c r="AT19" s="30">
        <v>13</v>
      </c>
      <c r="AU19" s="30">
        <v>11</v>
      </c>
      <c r="AV19" s="30">
        <v>11</v>
      </c>
      <c r="AW19" s="30">
        <v>31</v>
      </c>
      <c r="AX19" s="30">
        <v>11</v>
      </c>
      <c r="AY19" s="30">
        <v>11</v>
      </c>
      <c r="BA19" s="2">
        <f t="shared" si="9"/>
        <v>14</v>
      </c>
      <c r="BB19" s="16">
        <f t="shared" si="10"/>
        <v>0.875</v>
      </c>
      <c r="BC19" s="16">
        <f t="shared" si="11"/>
        <v>0.109375</v>
      </c>
      <c r="BE19" s="2">
        <f t="shared" si="12"/>
        <v>14</v>
      </c>
      <c r="BF19" s="16">
        <f t="shared" si="13"/>
        <v>0.875</v>
      </c>
      <c r="BG19" s="16">
        <f t="shared" si="14"/>
        <v>0.109375</v>
      </c>
      <c r="BI19" s="2">
        <f t="shared" si="15"/>
        <v>14</v>
      </c>
      <c r="BJ19" s="16">
        <f t="shared" si="16"/>
        <v>0.875</v>
      </c>
      <c r="BK19" s="16">
        <f t="shared" si="17"/>
        <v>0.109375</v>
      </c>
      <c r="BO19" s="1">
        <v>15</v>
      </c>
      <c r="BP19" s="30">
        <v>11</v>
      </c>
      <c r="BQ19" s="30">
        <v>11</v>
      </c>
      <c r="BR19" s="30">
        <v>11</v>
      </c>
      <c r="BS19" s="30">
        <v>11</v>
      </c>
      <c r="BT19" s="30">
        <v>12</v>
      </c>
      <c r="BU19" s="30">
        <v>11</v>
      </c>
      <c r="BV19" s="30">
        <v>11</v>
      </c>
      <c r="BW19" s="30">
        <v>21</v>
      </c>
      <c r="BX19" s="30">
        <v>11</v>
      </c>
      <c r="BY19" s="30">
        <v>11</v>
      </c>
      <c r="BZ19" s="30">
        <v>13</v>
      </c>
      <c r="CA19" s="30">
        <v>11</v>
      </c>
      <c r="CB19" s="30">
        <v>13</v>
      </c>
      <c r="CC19" s="30">
        <v>11</v>
      </c>
      <c r="CD19" s="30">
        <v>21</v>
      </c>
      <c r="CE19" s="30">
        <v>11</v>
      </c>
      <c r="CG19" s="2">
        <f t="shared" si="18"/>
        <v>11</v>
      </c>
      <c r="CH19" s="16">
        <f t="shared" si="19"/>
        <v>0.6875</v>
      </c>
      <c r="CI19" s="16">
        <f t="shared" si="20"/>
        <v>0.21484375</v>
      </c>
      <c r="CK19" s="2">
        <f t="shared" si="21"/>
        <v>14</v>
      </c>
      <c r="CL19" s="16">
        <f t="shared" si="22"/>
        <v>0.875</v>
      </c>
      <c r="CM19" s="16">
        <f t="shared" si="23"/>
        <v>0.109375</v>
      </c>
      <c r="CO19" s="2">
        <f t="shared" si="24"/>
        <v>12.5</v>
      </c>
      <c r="CP19" s="16">
        <f t="shared" si="25"/>
        <v>0.78125</v>
      </c>
      <c r="CQ19" s="16">
        <f t="shared" si="26"/>
        <v>0.1708984375</v>
      </c>
    </row>
    <row r="20" spans="3:95" x14ac:dyDescent="0.5">
      <c r="C20" s="1">
        <v>16</v>
      </c>
      <c r="D20" s="30">
        <v>12</v>
      </c>
      <c r="E20" s="30">
        <v>11</v>
      </c>
      <c r="F20" s="30">
        <v>11</v>
      </c>
      <c r="G20" s="30">
        <v>11</v>
      </c>
      <c r="H20" s="30">
        <v>22</v>
      </c>
      <c r="I20" s="30">
        <v>11</v>
      </c>
      <c r="J20" s="30">
        <v>21</v>
      </c>
      <c r="K20" s="30">
        <v>12</v>
      </c>
      <c r="L20" s="30">
        <v>11</v>
      </c>
      <c r="M20" s="30">
        <v>22</v>
      </c>
      <c r="N20" s="30">
        <v>33</v>
      </c>
      <c r="O20" s="30">
        <v>11</v>
      </c>
      <c r="P20" s="30">
        <v>11</v>
      </c>
      <c r="Q20" s="30">
        <v>11</v>
      </c>
      <c r="R20" s="30">
        <v>11</v>
      </c>
      <c r="S20" s="30">
        <v>11</v>
      </c>
      <c r="U20" s="2">
        <f t="shared" si="2"/>
        <v>13</v>
      </c>
      <c r="V20" s="16">
        <f t="shared" si="3"/>
        <v>0.8125</v>
      </c>
      <c r="W20" s="16">
        <f t="shared" si="4"/>
        <v>0.15234375</v>
      </c>
      <c r="Y20" s="2">
        <f t="shared" si="0"/>
        <v>16</v>
      </c>
      <c r="Z20" s="16">
        <f t="shared" si="1"/>
        <v>1</v>
      </c>
      <c r="AA20" s="16">
        <f t="shared" si="5"/>
        <v>0</v>
      </c>
      <c r="AC20" s="2">
        <f t="shared" si="6"/>
        <v>14.5</v>
      </c>
      <c r="AD20" s="16">
        <f t="shared" si="7"/>
        <v>0.90625</v>
      </c>
      <c r="AE20" s="16">
        <f t="shared" si="8"/>
        <v>8.49609375E-2</v>
      </c>
      <c r="AI20" s="1">
        <v>16</v>
      </c>
      <c r="AJ20" s="30">
        <v>22</v>
      </c>
      <c r="AK20" s="30">
        <v>12</v>
      </c>
      <c r="AL20" s="30">
        <v>12</v>
      </c>
      <c r="AM20" s="30">
        <v>22</v>
      </c>
      <c r="AN20" s="30">
        <v>22</v>
      </c>
      <c r="AO20" s="30">
        <v>22</v>
      </c>
      <c r="AP20" s="30">
        <v>22</v>
      </c>
      <c r="AQ20" s="30">
        <v>12</v>
      </c>
      <c r="AR20" s="30">
        <v>22</v>
      </c>
      <c r="AS20" s="30">
        <v>22</v>
      </c>
      <c r="AT20" s="30">
        <v>22</v>
      </c>
      <c r="AU20" s="30">
        <v>33</v>
      </c>
      <c r="AV20" s="30">
        <v>33</v>
      </c>
      <c r="AW20" s="30">
        <v>22</v>
      </c>
      <c r="AX20" s="30">
        <v>22</v>
      </c>
      <c r="AY20" s="30">
        <v>22</v>
      </c>
      <c r="BA20" s="2">
        <f t="shared" si="9"/>
        <v>13</v>
      </c>
      <c r="BB20" s="16">
        <f t="shared" si="10"/>
        <v>0.8125</v>
      </c>
      <c r="BC20" s="16">
        <f t="shared" si="11"/>
        <v>0.15234375</v>
      </c>
      <c r="BE20" s="2">
        <f t="shared" si="12"/>
        <v>16</v>
      </c>
      <c r="BF20" s="16">
        <f t="shared" si="13"/>
        <v>1</v>
      </c>
      <c r="BG20" s="16">
        <f t="shared" si="14"/>
        <v>0</v>
      </c>
      <c r="BI20" s="2">
        <f t="shared" si="15"/>
        <v>14.5</v>
      </c>
      <c r="BJ20" s="16">
        <f t="shared" si="16"/>
        <v>0.90625</v>
      </c>
      <c r="BK20" s="16">
        <f t="shared" si="17"/>
        <v>8.49609375E-2</v>
      </c>
      <c r="BO20" s="1">
        <v>16</v>
      </c>
      <c r="BP20" s="30">
        <v>22</v>
      </c>
      <c r="BQ20" s="30">
        <v>11</v>
      </c>
      <c r="BR20" s="30">
        <v>33</v>
      </c>
      <c r="BS20" s="30">
        <v>33</v>
      </c>
      <c r="BT20" s="30">
        <v>23</v>
      </c>
      <c r="BU20" s="30">
        <v>22</v>
      </c>
      <c r="BV20" s="30">
        <v>23</v>
      </c>
      <c r="BW20" s="30">
        <v>22</v>
      </c>
      <c r="BX20" s="30">
        <v>21</v>
      </c>
      <c r="BY20" s="30">
        <v>33</v>
      </c>
      <c r="BZ20" s="30">
        <v>11</v>
      </c>
      <c r="CA20" s="30">
        <v>33</v>
      </c>
      <c r="CB20" s="30">
        <v>23</v>
      </c>
      <c r="CC20" s="30">
        <v>33</v>
      </c>
      <c r="CD20" s="30">
        <v>22</v>
      </c>
      <c r="CE20" s="30">
        <v>23</v>
      </c>
      <c r="CG20" s="2">
        <f t="shared" si="18"/>
        <v>15</v>
      </c>
      <c r="CH20" s="16">
        <f t="shared" si="19"/>
        <v>0.9375</v>
      </c>
      <c r="CI20" s="16">
        <f t="shared" si="20"/>
        <v>5.859375E-2</v>
      </c>
      <c r="CK20" s="2">
        <f t="shared" si="21"/>
        <v>12</v>
      </c>
      <c r="CL20" s="16">
        <f t="shared" si="22"/>
        <v>0.75</v>
      </c>
      <c r="CM20" s="16">
        <f t="shared" si="23"/>
        <v>0.1875</v>
      </c>
      <c r="CO20" s="2">
        <f t="shared" si="24"/>
        <v>13.5</v>
      </c>
      <c r="CP20" s="16">
        <f t="shared" si="25"/>
        <v>0.84375</v>
      </c>
      <c r="CQ20" s="16">
        <f t="shared" si="26"/>
        <v>0.1318359375</v>
      </c>
    </row>
    <row r="21" spans="3:95" x14ac:dyDescent="0.5">
      <c r="C21" s="1">
        <v>17</v>
      </c>
      <c r="D21" s="30">
        <v>32</v>
      </c>
      <c r="E21" s="30">
        <v>33</v>
      </c>
      <c r="F21" s="30">
        <v>33</v>
      </c>
      <c r="G21" s="30">
        <v>13</v>
      </c>
      <c r="H21" s="30">
        <v>32</v>
      </c>
      <c r="I21" s="30">
        <v>33</v>
      </c>
      <c r="J21" s="30">
        <v>33</v>
      </c>
      <c r="K21" s="30">
        <v>33</v>
      </c>
      <c r="L21" s="30">
        <v>32</v>
      </c>
      <c r="M21" s="30">
        <v>31</v>
      </c>
      <c r="N21" s="30">
        <v>33</v>
      </c>
      <c r="O21" s="30">
        <v>33</v>
      </c>
      <c r="P21" s="30">
        <v>33</v>
      </c>
      <c r="Q21" s="30">
        <v>31</v>
      </c>
      <c r="R21" s="30">
        <v>33</v>
      </c>
      <c r="S21" s="30">
        <v>33</v>
      </c>
      <c r="U21" s="2">
        <f t="shared" si="2"/>
        <v>13</v>
      </c>
      <c r="V21" s="16">
        <f t="shared" si="3"/>
        <v>0.8125</v>
      </c>
      <c r="W21" s="16">
        <f t="shared" si="4"/>
        <v>0.15234375</v>
      </c>
      <c r="Y21" s="2">
        <f t="shared" si="0"/>
        <v>10</v>
      </c>
      <c r="Z21" s="16">
        <f t="shared" si="1"/>
        <v>0.625</v>
      </c>
      <c r="AA21" s="16">
        <f t="shared" si="5"/>
        <v>0.234375</v>
      </c>
      <c r="AC21" s="2">
        <f t="shared" si="6"/>
        <v>11.5</v>
      </c>
      <c r="AD21" s="16">
        <f t="shared" si="7"/>
        <v>0.71875</v>
      </c>
      <c r="AE21" s="16">
        <f t="shared" si="8"/>
        <v>0.2021484375</v>
      </c>
      <c r="AI21" s="1">
        <v>17</v>
      </c>
      <c r="AJ21" s="30">
        <v>33</v>
      </c>
      <c r="AK21" s="30">
        <v>32</v>
      </c>
      <c r="AL21" s="30">
        <v>33</v>
      </c>
      <c r="AM21" s="30">
        <v>33</v>
      </c>
      <c r="AN21" s="30">
        <v>33</v>
      </c>
      <c r="AO21" s="30">
        <v>33</v>
      </c>
      <c r="AP21" s="30">
        <v>33</v>
      </c>
      <c r="AQ21" s="30" t="s">
        <v>74</v>
      </c>
      <c r="AR21" s="30">
        <v>33</v>
      </c>
      <c r="AS21" s="30">
        <v>33</v>
      </c>
      <c r="AT21" s="30">
        <v>13</v>
      </c>
      <c r="AU21" s="30">
        <v>33</v>
      </c>
      <c r="AV21" s="30">
        <v>33</v>
      </c>
      <c r="AW21" s="30">
        <v>33</v>
      </c>
      <c r="AX21" s="30">
        <v>33</v>
      </c>
      <c r="AY21" s="30">
        <v>33</v>
      </c>
      <c r="BA21" s="2">
        <f t="shared" si="9"/>
        <v>14</v>
      </c>
      <c r="BB21" s="16">
        <f t="shared" si="10"/>
        <v>0.93333333333333335</v>
      </c>
      <c r="BC21" s="16">
        <f t="shared" si="11"/>
        <v>6.2222222222222207E-2</v>
      </c>
      <c r="BE21" s="2">
        <f t="shared" si="12"/>
        <v>13</v>
      </c>
      <c r="BF21" s="16">
        <f t="shared" si="13"/>
        <v>0.8666666666666667</v>
      </c>
      <c r="BG21" s="16">
        <f t="shared" si="14"/>
        <v>0.11555555555555554</v>
      </c>
      <c r="BI21" s="2">
        <f t="shared" si="15"/>
        <v>13.5</v>
      </c>
      <c r="BJ21" s="16">
        <f t="shared" si="16"/>
        <v>0.9</v>
      </c>
      <c r="BK21" s="16">
        <f t="shared" si="17"/>
        <v>8.9999999999999983E-2</v>
      </c>
      <c r="BO21" s="1">
        <v>17</v>
      </c>
      <c r="BP21" s="30">
        <v>11</v>
      </c>
      <c r="BQ21" s="30">
        <v>11</v>
      </c>
      <c r="BR21" s="30">
        <v>11</v>
      </c>
      <c r="BS21" s="30">
        <v>31</v>
      </c>
      <c r="BT21" s="30">
        <v>11</v>
      </c>
      <c r="BU21" s="30">
        <v>11</v>
      </c>
      <c r="BV21" s="30">
        <v>22</v>
      </c>
      <c r="BW21" s="30">
        <v>33</v>
      </c>
      <c r="BX21" s="30">
        <v>11</v>
      </c>
      <c r="BY21" s="30">
        <v>11</v>
      </c>
      <c r="BZ21" s="30">
        <v>11</v>
      </c>
      <c r="CA21" s="30">
        <v>11</v>
      </c>
      <c r="CB21" s="30">
        <v>11</v>
      </c>
      <c r="CC21" s="30">
        <v>11</v>
      </c>
      <c r="CD21" s="30">
        <v>11</v>
      </c>
      <c r="CE21" s="30">
        <v>11</v>
      </c>
      <c r="CG21" s="2">
        <f t="shared" si="18"/>
        <v>15</v>
      </c>
      <c r="CH21" s="16">
        <f t="shared" si="19"/>
        <v>0.9375</v>
      </c>
      <c r="CI21" s="16">
        <f t="shared" si="20"/>
        <v>5.859375E-2</v>
      </c>
      <c r="CK21" s="2">
        <f t="shared" si="21"/>
        <v>15</v>
      </c>
      <c r="CL21" s="16">
        <f t="shared" si="22"/>
        <v>0.9375</v>
      </c>
      <c r="CM21" s="16">
        <f t="shared" si="23"/>
        <v>5.859375E-2</v>
      </c>
      <c r="CO21" s="2">
        <f t="shared" si="24"/>
        <v>15</v>
      </c>
      <c r="CP21" s="16">
        <f t="shared" si="25"/>
        <v>0.9375</v>
      </c>
      <c r="CQ21" s="16">
        <f t="shared" si="26"/>
        <v>5.859375E-2</v>
      </c>
    </row>
    <row r="22" spans="3:95" x14ac:dyDescent="0.5">
      <c r="C22" s="1">
        <v>18</v>
      </c>
      <c r="D22" s="30">
        <v>21</v>
      </c>
      <c r="E22" s="30">
        <v>33</v>
      </c>
      <c r="F22" s="30">
        <v>11</v>
      </c>
      <c r="G22" s="30">
        <v>11</v>
      </c>
      <c r="H22" s="30">
        <v>31</v>
      </c>
      <c r="I22" s="30">
        <v>11</v>
      </c>
      <c r="J22" s="30">
        <v>11</v>
      </c>
      <c r="K22" s="30">
        <v>32</v>
      </c>
      <c r="L22" s="30">
        <v>21</v>
      </c>
      <c r="M22" s="30">
        <v>22</v>
      </c>
      <c r="N22" s="30">
        <v>33</v>
      </c>
      <c r="O22" s="30">
        <v>11</v>
      </c>
      <c r="P22" s="30">
        <v>13</v>
      </c>
      <c r="Q22" s="30">
        <v>11</v>
      </c>
      <c r="R22" s="30">
        <v>23</v>
      </c>
      <c r="S22" s="30">
        <v>32</v>
      </c>
      <c r="U22" s="2">
        <f t="shared" si="2"/>
        <v>12</v>
      </c>
      <c r="V22" s="16">
        <f t="shared" si="3"/>
        <v>0.75</v>
      </c>
      <c r="W22" s="16">
        <f t="shared" si="4"/>
        <v>0.1875</v>
      </c>
      <c r="Y22" s="2">
        <f t="shared" si="0"/>
        <v>11</v>
      </c>
      <c r="Z22" s="16">
        <f t="shared" si="1"/>
        <v>0.6875</v>
      </c>
      <c r="AA22" s="16">
        <f t="shared" si="5"/>
        <v>0.21484375</v>
      </c>
      <c r="AC22" s="2">
        <f t="shared" si="6"/>
        <v>11.5</v>
      </c>
      <c r="AD22" s="16">
        <f t="shared" si="7"/>
        <v>0.71875</v>
      </c>
      <c r="AE22" s="16">
        <f t="shared" si="8"/>
        <v>0.2021484375</v>
      </c>
      <c r="AI22" s="1">
        <v>18</v>
      </c>
      <c r="AJ22" s="30">
        <v>22</v>
      </c>
      <c r="AK22" s="30">
        <v>22</v>
      </c>
      <c r="AL22" s="30">
        <v>22</v>
      </c>
      <c r="AM22" s="30">
        <v>22</v>
      </c>
      <c r="AN22" s="30">
        <v>22</v>
      </c>
      <c r="AO22" s="30">
        <v>22</v>
      </c>
      <c r="AP22" s="30">
        <v>22</v>
      </c>
      <c r="AQ22" s="30">
        <v>22</v>
      </c>
      <c r="AR22" s="30">
        <v>22</v>
      </c>
      <c r="AS22" s="30">
        <v>22</v>
      </c>
      <c r="AT22" s="30">
        <v>23</v>
      </c>
      <c r="AU22" s="30">
        <v>22</v>
      </c>
      <c r="AV22" s="30">
        <v>12</v>
      </c>
      <c r="AW22" s="30">
        <v>22</v>
      </c>
      <c r="AX22" s="30">
        <v>22</v>
      </c>
      <c r="AY22" s="30">
        <v>22</v>
      </c>
      <c r="BA22" s="2">
        <f t="shared" si="9"/>
        <v>15</v>
      </c>
      <c r="BB22" s="16">
        <f t="shared" si="10"/>
        <v>0.9375</v>
      </c>
      <c r="BC22" s="16">
        <f t="shared" si="11"/>
        <v>5.859375E-2</v>
      </c>
      <c r="BE22" s="2">
        <f t="shared" si="12"/>
        <v>15</v>
      </c>
      <c r="BF22" s="16">
        <f t="shared" si="13"/>
        <v>0.9375</v>
      </c>
      <c r="BG22" s="16">
        <f t="shared" si="14"/>
        <v>5.859375E-2</v>
      </c>
      <c r="BI22" s="2">
        <f t="shared" si="15"/>
        <v>15</v>
      </c>
      <c r="BJ22" s="16">
        <f t="shared" si="16"/>
        <v>0.9375</v>
      </c>
      <c r="BK22" s="16">
        <f t="shared" si="17"/>
        <v>5.859375E-2</v>
      </c>
      <c r="BO22" s="1">
        <v>18</v>
      </c>
      <c r="BP22" s="30">
        <v>11</v>
      </c>
      <c r="BQ22" s="30">
        <v>31</v>
      </c>
      <c r="BR22" s="30">
        <v>11</v>
      </c>
      <c r="BS22" s="30">
        <v>13</v>
      </c>
      <c r="BT22" s="30">
        <v>31</v>
      </c>
      <c r="BU22" s="30">
        <v>11</v>
      </c>
      <c r="BV22" s="30">
        <v>11</v>
      </c>
      <c r="BW22" s="30">
        <v>11</v>
      </c>
      <c r="BX22" s="30">
        <v>31</v>
      </c>
      <c r="BY22" s="30">
        <v>11</v>
      </c>
      <c r="BZ22" s="30">
        <v>11</v>
      </c>
      <c r="CA22" s="30">
        <v>11</v>
      </c>
      <c r="CB22" s="30">
        <v>11</v>
      </c>
      <c r="CC22" s="30">
        <v>31</v>
      </c>
      <c r="CD22" s="30">
        <v>11</v>
      </c>
      <c r="CE22" s="30">
        <v>11</v>
      </c>
      <c r="CG22" s="2">
        <f t="shared" si="18"/>
        <v>11</v>
      </c>
      <c r="CH22" s="16">
        <f t="shared" si="19"/>
        <v>0.6875</v>
      </c>
      <c r="CI22" s="16">
        <f t="shared" si="20"/>
        <v>0.21484375</v>
      </c>
      <c r="CK22" s="2">
        <f t="shared" si="21"/>
        <v>11</v>
      </c>
      <c r="CL22" s="16">
        <f t="shared" si="22"/>
        <v>0.6875</v>
      </c>
      <c r="CM22" s="16">
        <f t="shared" si="23"/>
        <v>0.21484375</v>
      </c>
      <c r="CO22" s="2">
        <f t="shared" si="24"/>
        <v>11</v>
      </c>
      <c r="CP22" s="16">
        <f t="shared" si="25"/>
        <v>0.6875</v>
      </c>
      <c r="CQ22" s="16">
        <f t="shared" si="26"/>
        <v>0.21484375</v>
      </c>
    </row>
    <row r="23" spans="3:95" x14ac:dyDescent="0.5">
      <c r="C23" s="1">
        <v>19</v>
      </c>
      <c r="D23" s="30">
        <v>33</v>
      </c>
      <c r="E23" s="30">
        <v>33</v>
      </c>
      <c r="F23" s="30">
        <v>33</v>
      </c>
      <c r="G23" s="30">
        <v>22</v>
      </c>
      <c r="H23" s="30">
        <v>23</v>
      </c>
      <c r="I23" s="30">
        <v>33</v>
      </c>
      <c r="J23" s="30">
        <v>33</v>
      </c>
      <c r="K23" s="30">
        <v>33</v>
      </c>
      <c r="L23" s="30">
        <v>22</v>
      </c>
      <c r="M23" s="30">
        <v>12</v>
      </c>
      <c r="N23" s="30">
        <v>33</v>
      </c>
      <c r="O23" s="30">
        <v>33</v>
      </c>
      <c r="P23" s="30">
        <v>33</v>
      </c>
      <c r="Q23" s="30">
        <v>23</v>
      </c>
      <c r="R23" s="30">
        <v>33</v>
      </c>
      <c r="S23" s="30">
        <v>33</v>
      </c>
      <c r="U23" s="2">
        <f t="shared" si="2"/>
        <v>15</v>
      </c>
      <c r="V23" s="16">
        <f t="shared" si="3"/>
        <v>0.9375</v>
      </c>
      <c r="W23" s="16">
        <f t="shared" si="4"/>
        <v>5.859375E-2</v>
      </c>
      <c r="Y23" s="2">
        <f t="shared" si="0"/>
        <v>14</v>
      </c>
      <c r="Z23" s="16">
        <f t="shared" si="1"/>
        <v>0.875</v>
      </c>
      <c r="AA23" s="16">
        <f t="shared" si="5"/>
        <v>0.109375</v>
      </c>
      <c r="AC23" s="2">
        <f t="shared" si="6"/>
        <v>14.5</v>
      </c>
      <c r="AD23" s="16">
        <f t="shared" si="7"/>
        <v>0.90625</v>
      </c>
      <c r="AE23" s="16">
        <f t="shared" si="8"/>
        <v>8.49609375E-2</v>
      </c>
      <c r="AI23" s="1">
        <v>19</v>
      </c>
      <c r="AJ23" s="30">
        <v>22</v>
      </c>
      <c r="AK23" s="30">
        <v>22</v>
      </c>
      <c r="AL23" s="30">
        <v>22</v>
      </c>
      <c r="AM23" s="30">
        <v>23</v>
      </c>
      <c r="AN23" s="30">
        <v>22</v>
      </c>
      <c r="AO23" s="30">
        <v>22</v>
      </c>
      <c r="AP23" s="30">
        <v>22</v>
      </c>
      <c r="AQ23" s="30">
        <v>22</v>
      </c>
      <c r="AR23" s="30">
        <v>21</v>
      </c>
      <c r="AS23" s="30">
        <v>22</v>
      </c>
      <c r="AT23" s="30">
        <v>21</v>
      </c>
      <c r="AU23" s="30">
        <v>22</v>
      </c>
      <c r="AV23" s="30">
        <v>23</v>
      </c>
      <c r="AW23" s="30">
        <v>31</v>
      </c>
      <c r="AX23" s="30">
        <v>22</v>
      </c>
      <c r="AY23" s="30">
        <v>22</v>
      </c>
      <c r="BA23" s="2">
        <f t="shared" si="9"/>
        <v>13</v>
      </c>
      <c r="BB23" s="16">
        <f t="shared" si="10"/>
        <v>0.8125</v>
      </c>
      <c r="BC23" s="16">
        <f t="shared" si="11"/>
        <v>0.15234375</v>
      </c>
      <c r="BE23" s="2">
        <f t="shared" si="12"/>
        <v>13</v>
      </c>
      <c r="BF23" s="16">
        <f t="shared" si="13"/>
        <v>0.8125</v>
      </c>
      <c r="BG23" s="16">
        <f t="shared" si="14"/>
        <v>0.15234375</v>
      </c>
      <c r="BI23" s="2">
        <f t="shared" si="15"/>
        <v>13</v>
      </c>
      <c r="BJ23" s="16">
        <f t="shared" si="16"/>
        <v>0.8125</v>
      </c>
      <c r="BK23" s="16">
        <f t="shared" si="17"/>
        <v>0.15234375</v>
      </c>
      <c r="BO23" s="1">
        <v>19</v>
      </c>
      <c r="BP23" s="30">
        <v>11</v>
      </c>
      <c r="BQ23" s="30">
        <v>11</v>
      </c>
      <c r="BR23" s="30">
        <v>11</v>
      </c>
      <c r="BS23" s="30">
        <v>12</v>
      </c>
      <c r="BT23" s="30">
        <v>31</v>
      </c>
      <c r="BU23" s="30">
        <v>11</v>
      </c>
      <c r="BV23" s="30">
        <v>32</v>
      </c>
      <c r="BW23" s="30">
        <v>12</v>
      </c>
      <c r="BX23" s="30">
        <v>21</v>
      </c>
      <c r="BY23" s="30">
        <v>33</v>
      </c>
      <c r="BZ23" s="30">
        <v>11</v>
      </c>
      <c r="CA23" s="30">
        <v>11</v>
      </c>
      <c r="CB23" s="30">
        <v>13</v>
      </c>
      <c r="CC23" s="30">
        <v>13</v>
      </c>
      <c r="CD23" s="30">
        <v>11</v>
      </c>
      <c r="CE23" s="30">
        <v>13</v>
      </c>
      <c r="CG23" s="2">
        <f t="shared" si="18"/>
        <v>9</v>
      </c>
      <c r="CH23" s="16">
        <f t="shared" si="19"/>
        <v>0.5625</v>
      </c>
      <c r="CI23" s="16">
        <f t="shared" si="20"/>
        <v>0.24609375</v>
      </c>
      <c r="CK23" s="2">
        <f t="shared" si="21"/>
        <v>11</v>
      </c>
      <c r="CL23" s="16">
        <f t="shared" si="22"/>
        <v>0.6875</v>
      </c>
      <c r="CM23" s="16">
        <f t="shared" si="23"/>
        <v>0.21484375</v>
      </c>
      <c r="CO23" s="2">
        <f t="shared" si="24"/>
        <v>10</v>
      </c>
      <c r="CP23" s="16">
        <f t="shared" si="25"/>
        <v>0.625</v>
      </c>
      <c r="CQ23" s="16">
        <f t="shared" si="26"/>
        <v>0.234375</v>
      </c>
    </row>
    <row r="24" spans="3:95" x14ac:dyDescent="0.5">
      <c r="C24" s="1">
        <v>20</v>
      </c>
      <c r="D24" s="30">
        <v>11</v>
      </c>
      <c r="E24" s="30">
        <v>23</v>
      </c>
      <c r="F24" s="30">
        <v>12</v>
      </c>
      <c r="G24" s="30">
        <v>11</v>
      </c>
      <c r="H24" s="30">
        <v>23</v>
      </c>
      <c r="I24" s="30">
        <v>11</v>
      </c>
      <c r="J24" s="30">
        <v>12</v>
      </c>
      <c r="K24" s="30">
        <v>22</v>
      </c>
      <c r="L24" s="30">
        <v>11</v>
      </c>
      <c r="M24" s="30">
        <v>11</v>
      </c>
      <c r="N24" s="30">
        <v>11</v>
      </c>
      <c r="O24" s="30">
        <v>11</v>
      </c>
      <c r="P24" s="30">
        <v>13</v>
      </c>
      <c r="Q24" s="30">
        <v>11</v>
      </c>
      <c r="R24" s="30">
        <v>11</v>
      </c>
      <c r="S24" s="30">
        <v>11</v>
      </c>
      <c r="U24" s="2">
        <f t="shared" si="2"/>
        <v>13</v>
      </c>
      <c r="V24" s="16">
        <f t="shared" si="3"/>
        <v>0.8125</v>
      </c>
      <c r="W24" s="16">
        <f t="shared" si="4"/>
        <v>0.15234375</v>
      </c>
      <c r="Y24" s="2">
        <f t="shared" si="0"/>
        <v>13</v>
      </c>
      <c r="Z24" s="16">
        <f t="shared" si="1"/>
        <v>0.8125</v>
      </c>
      <c r="AA24" s="16">
        <f t="shared" si="5"/>
        <v>0.15234375</v>
      </c>
      <c r="AC24" s="2">
        <f t="shared" si="6"/>
        <v>13</v>
      </c>
      <c r="AD24" s="16">
        <f t="shared" si="7"/>
        <v>0.8125</v>
      </c>
      <c r="AE24" s="16">
        <f t="shared" si="8"/>
        <v>0.15234375</v>
      </c>
      <c r="AF24" t="s">
        <v>62</v>
      </c>
      <c r="AI24" s="1">
        <v>20</v>
      </c>
      <c r="AJ24" s="30">
        <v>22</v>
      </c>
      <c r="AK24" s="30">
        <v>22</v>
      </c>
      <c r="AL24" s="30">
        <v>22</v>
      </c>
      <c r="AM24" s="30">
        <v>22</v>
      </c>
      <c r="AN24" s="30">
        <v>23</v>
      </c>
      <c r="AO24" s="30">
        <v>22</v>
      </c>
      <c r="AP24" s="30">
        <v>22</v>
      </c>
      <c r="AQ24" s="30">
        <v>22</v>
      </c>
      <c r="AR24" s="30">
        <v>22</v>
      </c>
      <c r="AS24" s="30">
        <v>22</v>
      </c>
      <c r="AT24" s="30">
        <v>22</v>
      </c>
      <c r="AU24" s="30">
        <v>22</v>
      </c>
      <c r="AV24" s="30">
        <v>23</v>
      </c>
      <c r="AW24" s="30">
        <v>32</v>
      </c>
      <c r="AX24" s="30">
        <v>22</v>
      </c>
      <c r="AY24" s="30">
        <v>22</v>
      </c>
      <c r="BA24" s="2">
        <f t="shared" si="9"/>
        <v>16</v>
      </c>
      <c r="BB24" s="16">
        <f t="shared" si="10"/>
        <v>1</v>
      </c>
      <c r="BC24" s="16">
        <f t="shared" si="11"/>
        <v>0</v>
      </c>
      <c r="BE24" s="2">
        <f t="shared" si="12"/>
        <v>13</v>
      </c>
      <c r="BF24" s="16">
        <f t="shared" si="13"/>
        <v>0.8125</v>
      </c>
      <c r="BG24" s="16">
        <f t="shared" si="14"/>
        <v>0.15234375</v>
      </c>
      <c r="BI24" s="2">
        <f t="shared" si="15"/>
        <v>14.5</v>
      </c>
      <c r="BJ24" s="16">
        <f t="shared" si="16"/>
        <v>0.90625</v>
      </c>
      <c r="BK24" s="16">
        <f t="shared" si="17"/>
        <v>8.49609375E-2</v>
      </c>
      <c r="BO24" s="1">
        <v>20</v>
      </c>
      <c r="BP24" s="30">
        <v>33</v>
      </c>
      <c r="BQ24" s="30">
        <v>33</v>
      </c>
      <c r="BR24" s="30">
        <v>33</v>
      </c>
      <c r="BS24" s="30">
        <v>33</v>
      </c>
      <c r="BT24" s="30">
        <v>33</v>
      </c>
      <c r="BU24" s="30">
        <v>33</v>
      </c>
      <c r="BV24" s="30">
        <v>33</v>
      </c>
      <c r="BW24" s="30">
        <v>33</v>
      </c>
      <c r="BX24" s="30">
        <v>33</v>
      </c>
      <c r="BY24" s="30">
        <v>33</v>
      </c>
      <c r="BZ24" s="30">
        <v>33</v>
      </c>
      <c r="CA24" s="30">
        <v>33</v>
      </c>
      <c r="CB24" s="30">
        <v>33</v>
      </c>
      <c r="CC24" s="30">
        <v>33</v>
      </c>
      <c r="CD24" s="30">
        <v>33</v>
      </c>
      <c r="CE24" s="30">
        <v>33</v>
      </c>
      <c r="CG24" s="2">
        <f t="shared" si="18"/>
        <v>16</v>
      </c>
      <c r="CH24" s="16">
        <f t="shared" si="19"/>
        <v>1</v>
      </c>
      <c r="CI24" s="16">
        <f t="shared" si="20"/>
        <v>0</v>
      </c>
      <c r="CK24" s="2">
        <f t="shared" si="21"/>
        <v>16</v>
      </c>
      <c r="CL24" s="16">
        <f t="shared" si="22"/>
        <v>1</v>
      </c>
      <c r="CM24" s="16">
        <f t="shared" si="23"/>
        <v>0</v>
      </c>
      <c r="CO24" s="2">
        <f t="shared" si="24"/>
        <v>16</v>
      </c>
      <c r="CP24" s="16">
        <f t="shared" si="25"/>
        <v>1</v>
      </c>
      <c r="CQ24" s="16">
        <f t="shared" si="26"/>
        <v>0</v>
      </c>
    </row>
    <row r="25" spans="3:95" x14ac:dyDescent="0.5">
      <c r="C25" s="1">
        <v>21</v>
      </c>
      <c r="D25" s="30">
        <v>21</v>
      </c>
      <c r="E25" s="30">
        <v>33</v>
      </c>
      <c r="F25" s="30">
        <v>33</v>
      </c>
      <c r="G25" s="30">
        <v>23</v>
      </c>
      <c r="H25" s="30">
        <v>22</v>
      </c>
      <c r="I25" s="30">
        <v>22</v>
      </c>
      <c r="J25" s="30">
        <v>31</v>
      </c>
      <c r="K25" s="30">
        <v>32</v>
      </c>
      <c r="L25" s="30">
        <v>32</v>
      </c>
      <c r="M25" s="30">
        <v>22</v>
      </c>
      <c r="N25" s="30">
        <v>31</v>
      </c>
      <c r="O25" s="30">
        <v>33</v>
      </c>
      <c r="P25" s="30">
        <v>23</v>
      </c>
      <c r="Q25" s="30">
        <v>22</v>
      </c>
      <c r="R25" s="30">
        <v>11</v>
      </c>
      <c r="S25" s="30">
        <v>21</v>
      </c>
      <c r="U25" s="2">
        <f t="shared" si="2"/>
        <v>12</v>
      </c>
      <c r="V25" s="16">
        <f t="shared" si="3"/>
        <v>0.75</v>
      </c>
      <c r="W25" s="16">
        <f t="shared" si="4"/>
        <v>0.1875</v>
      </c>
      <c r="Y25" s="2">
        <f t="shared" si="0"/>
        <v>10</v>
      </c>
      <c r="Z25" s="16">
        <f t="shared" si="1"/>
        <v>0.625</v>
      </c>
      <c r="AA25" s="16">
        <f t="shared" si="5"/>
        <v>0.234375</v>
      </c>
      <c r="AC25" s="2">
        <f t="shared" si="6"/>
        <v>11</v>
      </c>
      <c r="AD25" s="16">
        <f t="shared" si="7"/>
        <v>0.6875</v>
      </c>
      <c r="AE25" s="16">
        <f t="shared" si="8"/>
        <v>0.21484375</v>
      </c>
      <c r="AI25" s="1">
        <v>21</v>
      </c>
      <c r="AJ25" s="30">
        <v>32</v>
      </c>
      <c r="AK25" s="30">
        <v>33</v>
      </c>
      <c r="AL25" s="30">
        <v>33</v>
      </c>
      <c r="AM25" s="30">
        <v>22</v>
      </c>
      <c r="AN25" s="30">
        <v>23</v>
      </c>
      <c r="AO25" s="30">
        <v>22</v>
      </c>
      <c r="AP25" s="30">
        <v>33</v>
      </c>
      <c r="AQ25" s="30">
        <v>22</v>
      </c>
      <c r="AR25" s="30">
        <v>32</v>
      </c>
      <c r="AS25" s="30">
        <v>33</v>
      </c>
      <c r="AT25" s="30">
        <v>13</v>
      </c>
      <c r="AU25" s="30">
        <v>32</v>
      </c>
      <c r="AV25" s="30">
        <v>33</v>
      </c>
      <c r="AW25" s="30">
        <v>22</v>
      </c>
      <c r="AX25" s="30">
        <v>33</v>
      </c>
      <c r="AY25" s="30">
        <v>22</v>
      </c>
      <c r="BA25" s="2">
        <f t="shared" si="9"/>
        <v>15</v>
      </c>
      <c r="BB25" s="16">
        <f t="shared" si="10"/>
        <v>0.9375</v>
      </c>
      <c r="BC25" s="16">
        <f t="shared" si="11"/>
        <v>5.859375E-2</v>
      </c>
      <c r="BE25" s="2">
        <f t="shared" si="12"/>
        <v>11</v>
      </c>
      <c r="BF25" s="16">
        <f t="shared" si="13"/>
        <v>0.6875</v>
      </c>
      <c r="BG25" s="16">
        <f t="shared" si="14"/>
        <v>0.21484375</v>
      </c>
      <c r="BI25" s="2">
        <f t="shared" si="15"/>
        <v>13</v>
      </c>
      <c r="BJ25" s="16">
        <f t="shared" si="16"/>
        <v>0.8125</v>
      </c>
      <c r="BK25" s="16">
        <f t="shared" si="17"/>
        <v>0.15234375</v>
      </c>
      <c r="BO25" s="1">
        <v>21</v>
      </c>
      <c r="BP25" s="30">
        <v>11</v>
      </c>
      <c r="BQ25" s="30">
        <v>11</v>
      </c>
      <c r="BR25" s="30">
        <v>22</v>
      </c>
      <c r="BS25" s="30">
        <v>12</v>
      </c>
      <c r="BT25" s="30">
        <v>11</v>
      </c>
      <c r="BU25" s="30">
        <v>12</v>
      </c>
      <c r="BV25" s="30">
        <v>11</v>
      </c>
      <c r="BW25" s="30">
        <v>12</v>
      </c>
      <c r="BX25" s="30">
        <v>11</v>
      </c>
      <c r="BY25" s="30">
        <v>33</v>
      </c>
      <c r="BZ25" s="30">
        <v>11</v>
      </c>
      <c r="CA25" s="30">
        <v>11</v>
      </c>
      <c r="CB25" s="30">
        <v>11</v>
      </c>
      <c r="CC25" s="30">
        <v>21</v>
      </c>
      <c r="CD25" s="30">
        <v>11</v>
      </c>
      <c r="CE25" s="30">
        <v>11</v>
      </c>
      <c r="CG25" s="2">
        <f t="shared" si="18"/>
        <v>12</v>
      </c>
      <c r="CH25" s="16">
        <f t="shared" si="19"/>
        <v>0.75</v>
      </c>
      <c r="CI25" s="16">
        <f t="shared" si="20"/>
        <v>0.1875</v>
      </c>
      <c r="CK25" s="2">
        <f t="shared" si="21"/>
        <v>16</v>
      </c>
      <c r="CL25" s="16">
        <f t="shared" si="22"/>
        <v>1</v>
      </c>
      <c r="CM25" s="16">
        <f t="shared" si="23"/>
        <v>0</v>
      </c>
      <c r="CO25" s="2">
        <f t="shared" si="24"/>
        <v>14</v>
      </c>
      <c r="CP25" s="16">
        <f t="shared" si="25"/>
        <v>0.875</v>
      </c>
      <c r="CQ25" s="16">
        <f t="shared" si="26"/>
        <v>0.109375</v>
      </c>
    </row>
    <row r="26" spans="3:95" x14ac:dyDescent="0.5">
      <c r="C26" s="1">
        <v>22</v>
      </c>
      <c r="D26" s="30">
        <v>11</v>
      </c>
      <c r="E26" s="30">
        <v>11</v>
      </c>
      <c r="F26" s="30">
        <v>11</v>
      </c>
      <c r="G26" s="30">
        <v>11</v>
      </c>
      <c r="H26" s="30">
        <v>33</v>
      </c>
      <c r="I26" s="30">
        <v>11</v>
      </c>
      <c r="J26" s="30">
        <v>11</v>
      </c>
      <c r="K26" s="30">
        <v>11</v>
      </c>
      <c r="L26" s="30">
        <v>11</v>
      </c>
      <c r="M26" s="30">
        <v>11</v>
      </c>
      <c r="N26" s="30">
        <v>11</v>
      </c>
      <c r="O26" s="30">
        <v>11</v>
      </c>
      <c r="P26" s="30">
        <v>12</v>
      </c>
      <c r="Q26" s="30">
        <v>32</v>
      </c>
      <c r="R26" s="30">
        <v>21</v>
      </c>
      <c r="S26" s="30">
        <v>11</v>
      </c>
      <c r="U26" s="2">
        <f t="shared" si="2"/>
        <v>14</v>
      </c>
      <c r="V26" s="16">
        <f t="shared" si="3"/>
        <v>0.875</v>
      </c>
      <c r="W26" s="16">
        <f t="shared" si="4"/>
        <v>0.109375</v>
      </c>
      <c r="Y26" s="2">
        <f t="shared" si="0"/>
        <v>15</v>
      </c>
      <c r="Z26" s="16">
        <f t="shared" si="1"/>
        <v>0.9375</v>
      </c>
      <c r="AA26" s="16">
        <f t="shared" si="5"/>
        <v>5.859375E-2</v>
      </c>
      <c r="AC26" s="2">
        <f t="shared" si="6"/>
        <v>14.5</v>
      </c>
      <c r="AD26" s="16">
        <f t="shared" si="7"/>
        <v>0.90625</v>
      </c>
      <c r="AE26" s="16">
        <f t="shared" si="8"/>
        <v>8.49609375E-2</v>
      </c>
      <c r="AI26" s="1">
        <v>22</v>
      </c>
      <c r="AJ26" s="30">
        <v>12</v>
      </c>
      <c r="AK26" s="30">
        <v>11</v>
      </c>
      <c r="AL26" s="30">
        <v>21</v>
      </c>
      <c r="AM26" s="30">
        <v>12</v>
      </c>
      <c r="AN26" s="30">
        <v>21</v>
      </c>
      <c r="AO26" s="30">
        <v>11</v>
      </c>
      <c r="AP26" s="30">
        <v>11</v>
      </c>
      <c r="AQ26" s="30">
        <v>11</v>
      </c>
      <c r="AR26" s="30">
        <v>11</v>
      </c>
      <c r="AS26" s="30">
        <v>11</v>
      </c>
      <c r="AT26" s="30">
        <v>11</v>
      </c>
      <c r="AU26" s="30">
        <v>11</v>
      </c>
      <c r="AV26" s="30">
        <v>12</v>
      </c>
      <c r="AW26" s="30">
        <v>32</v>
      </c>
      <c r="AX26" s="30">
        <v>11</v>
      </c>
      <c r="AY26" s="30">
        <v>21</v>
      </c>
      <c r="BA26" s="2">
        <f t="shared" si="9"/>
        <v>10</v>
      </c>
      <c r="BB26" s="16">
        <f t="shared" si="10"/>
        <v>0.625</v>
      </c>
      <c r="BC26" s="16">
        <f t="shared" si="11"/>
        <v>0.234375</v>
      </c>
      <c r="BE26" s="2">
        <f t="shared" si="12"/>
        <v>15</v>
      </c>
      <c r="BF26" s="16">
        <f t="shared" si="13"/>
        <v>0.9375</v>
      </c>
      <c r="BG26" s="16">
        <f t="shared" si="14"/>
        <v>5.859375E-2</v>
      </c>
      <c r="BI26" s="2">
        <f t="shared" si="15"/>
        <v>12.5</v>
      </c>
      <c r="BJ26" s="16">
        <f t="shared" si="16"/>
        <v>0.78125</v>
      </c>
      <c r="BK26" s="16">
        <f t="shared" si="17"/>
        <v>0.1708984375</v>
      </c>
      <c r="BO26" s="1">
        <v>22</v>
      </c>
      <c r="BP26" s="30">
        <v>22</v>
      </c>
      <c r="BQ26" s="30">
        <v>23</v>
      </c>
      <c r="BR26" s="30">
        <v>33</v>
      </c>
      <c r="BS26" s="30">
        <v>22</v>
      </c>
      <c r="BT26" s="30">
        <v>22</v>
      </c>
      <c r="BU26" s="30">
        <v>33</v>
      </c>
      <c r="BV26" s="30">
        <v>23</v>
      </c>
      <c r="BW26" s="30">
        <v>33</v>
      </c>
      <c r="BX26" s="30">
        <v>23</v>
      </c>
      <c r="BY26" s="30">
        <v>33</v>
      </c>
      <c r="BZ26" s="30">
        <v>11</v>
      </c>
      <c r="CA26" s="30">
        <v>33</v>
      </c>
      <c r="CB26" s="30">
        <v>33</v>
      </c>
      <c r="CC26" s="30">
        <v>33</v>
      </c>
      <c r="CD26" s="30">
        <v>23</v>
      </c>
      <c r="CE26" s="30">
        <v>31</v>
      </c>
      <c r="CG26" s="2">
        <f t="shared" si="18"/>
        <v>15</v>
      </c>
      <c r="CH26" s="16">
        <f t="shared" si="19"/>
        <v>0.9375</v>
      </c>
      <c r="CI26" s="16">
        <f t="shared" si="20"/>
        <v>5.859375E-2</v>
      </c>
      <c r="CK26" s="2">
        <f t="shared" si="21"/>
        <v>11</v>
      </c>
      <c r="CL26" s="16">
        <f t="shared" si="22"/>
        <v>0.6875</v>
      </c>
      <c r="CM26" s="16">
        <f t="shared" si="23"/>
        <v>0.21484375</v>
      </c>
      <c r="CO26" s="2">
        <f t="shared" si="24"/>
        <v>13</v>
      </c>
      <c r="CP26" s="16">
        <f t="shared" si="25"/>
        <v>0.8125</v>
      </c>
      <c r="CQ26" s="16">
        <f t="shared" si="26"/>
        <v>0.15234375</v>
      </c>
    </row>
    <row r="27" spans="3:95" x14ac:dyDescent="0.5">
      <c r="C27" s="1">
        <v>23</v>
      </c>
      <c r="D27" s="30">
        <v>22</v>
      </c>
      <c r="E27" s="30">
        <v>33</v>
      </c>
      <c r="F27" s="30">
        <v>13</v>
      </c>
      <c r="G27" s="30">
        <v>13</v>
      </c>
      <c r="H27" s="30">
        <v>12</v>
      </c>
      <c r="I27" s="30">
        <v>11</v>
      </c>
      <c r="J27" s="30">
        <v>22</v>
      </c>
      <c r="K27" s="30">
        <v>32</v>
      </c>
      <c r="L27" s="30">
        <v>22</v>
      </c>
      <c r="M27" s="30">
        <v>12</v>
      </c>
      <c r="N27" s="30">
        <v>11</v>
      </c>
      <c r="O27" s="30">
        <v>11</v>
      </c>
      <c r="P27" s="30">
        <v>13</v>
      </c>
      <c r="Q27" s="30">
        <v>11</v>
      </c>
      <c r="R27" s="30">
        <v>11</v>
      </c>
      <c r="S27" s="30">
        <v>23</v>
      </c>
      <c r="U27" s="2">
        <f t="shared" si="2"/>
        <v>11</v>
      </c>
      <c r="V27" s="16">
        <f t="shared" si="3"/>
        <v>0.6875</v>
      </c>
      <c r="W27" s="16">
        <f t="shared" si="4"/>
        <v>0.21484375</v>
      </c>
      <c r="Y27" s="2">
        <f t="shared" si="0"/>
        <v>11</v>
      </c>
      <c r="Z27" s="16">
        <f t="shared" si="1"/>
        <v>0.6875</v>
      </c>
      <c r="AA27" s="16">
        <f t="shared" si="5"/>
        <v>0.21484375</v>
      </c>
      <c r="AC27" s="2">
        <f t="shared" si="6"/>
        <v>11</v>
      </c>
      <c r="AD27" s="16">
        <f t="shared" si="7"/>
        <v>0.6875</v>
      </c>
      <c r="AE27" s="16">
        <f t="shared" si="8"/>
        <v>0.21484375</v>
      </c>
      <c r="AI27" s="1">
        <v>23</v>
      </c>
      <c r="AJ27" s="30">
        <v>33</v>
      </c>
      <c r="AK27" s="30">
        <v>33</v>
      </c>
      <c r="AL27" s="30">
        <v>33</v>
      </c>
      <c r="AM27" s="30">
        <v>33</v>
      </c>
      <c r="AN27" s="30">
        <v>33</v>
      </c>
      <c r="AO27" s="30">
        <v>33</v>
      </c>
      <c r="AP27" s="30">
        <v>33</v>
      </c>
      <c r="AQ27" s="30">
        <v>33</v>
      </c>
      <c r="AR27" s="30">
        <v>22</v>
      </c>
      <c r="AS27" s="30">
        <v>23</v>
      </c>
      <c r="AT27" s="30">
        <v>33</v>
      </c>
      <c r="AU27" s="30">
        <v>33</v>
      </c>
      <c r="AV27" s="30">
        <v>33</v>
      </c>
      <c r="AW27" s="30">
        <v>33</v>
      </c>
      <c r="AX27" s="30">
        <v>33</v>
      </c>
      <c r="AY27" s="30">
        <v>33</v>
      </c>
      <c r="BA27" s="2">
        <f t="shared" si="9"/>
        <v>16</v>
      </c>
      <c r="BB27" s="16">
        <f t="shared" si="10"/>
        <v>1</v>
      </c>
      <c r="BC27" s="16">
        <f t="shared" si="11"/>
        <v>0</v>
      </c>
      <c r="BE27" s="2">
        <f t="shared" si="12"/>
        <v>15</v>
      </c>
      <c r="BF27" s="16">
        <f t="shared" si="13"/>
        <v>0.9375</v>
      </c>
      <c r="BG27" s="16">
        <f t="shared" si="14"/>
        <v>5.859375E-2</v>
      </c>
      <c r="BI27" s="2">
        <f t="shared" si="15"/>
        <v>15.5</v>
      </c>
      <c r="BJ27" s="16">
        <f t="shared" si="16"/>
        <v>0.96875</v>
      </c>
      <c r="BK27" s="16">
        <f t="shared" si="17"/>
        <v>3.02734375E-2</v>
      </c>
      <c r="BO27" s="1">
        <v>23</v>
      </c>
      <c r="BP27" s="30">
        <v>32</v>
      </c>
      <c r="BQ27" s="30">
        <v>22</v>
      </c>
      <c r="BR27" s="30">
        <v>33</v>
      </c>
      <c r="BS27" s="30">
        <v>33</v>
      </c>
      <c r="BT27" s="30">
        <v>33</v>
      </c>
      <c r="BU27" s="30">
        <v>11</v>
      </c>
      <c r="BV27" s="30">
        <v>22</v>
      </c>
      <c r="BW27" s="30">
        <v>33</v>
      </c>
      <c r="BX27" s="30">
        <v>23</v>
      </c>
      <c r="BY27" s="30">
        <v>22</v>
      </c>
      <c r="BZ27" s="30">
        <v>22</v>
      </c>
      <c r="CA27" s="30">
        <v>31</v>
      </c>
      <c r="CB27" s="30">
        <v>23</v>
      </c>
      <c r="CC27" s="30">
        <v>11</v>
      </c>
      <c r="CD27" s="30">
        <v>11</v>
      </c>
      <c r="CE27" s="30">
        <v>32</v>
      </c>
      <c r="CG27" s="2">
        <f t="shared" si="18"/>
        <v>15</v>
      </c>
      <c r="CH27" s="16">
        <f t="shared" si="19"/>
        <v>0.9375</v>
      </c>
      <c r="CI27" s="16">
        <f t="shared" si="20"/>
        <v>5.859375E-2</v>
      </c>
      <c r="CK27" s="2">
        <f t="shared" si="21"/>
        <v>11</v>
      </c>
      <c r="CL27" s="16">
        <f t="shared" si="22"/>
        <v>0.6875</v>
      </c>
      <c r="CM27" s="16">
        <f t="shared" si="23"/>
        <v>0.21484375</v>
      </c>
      <c r="CO27" s="2">
        <f t="shared" si="24"/>
        <v>13</v>
      </c>
      <c r="CP27" s="16">
        <f t="shared" si="25"/>
        <v>0.8125</v>
      </c>
      <c r="CQ27" s="16">
        <f t="shared" si="26"/>
        <v>0.15234375</v>
      </c>
    </row>
    <row r="28" spans="3:95" x14ac:dyDescent="0.5">
      <c r="C28" s="1">
        <v>24</v>
      </c>
      <c r="D28" s="30">
        <v>12</v>
      </c>
      <c r="E28" s="30">
        <v>11</v>
      </c>
      <c r="F28" s="30">
        <v>11</v>
      </c>
      <c r="G28" s="30">
        <v>11</v>
      </c>
      <c r="H28" s="30">
        <v>11</v>
      </c>
      <c r="I28" s="30">
        <v>11</v>
      </c>
      <c r="J28" s="30">
        <v>22</v>
      </c>
      <c r="K28" s="30">
        <v>11</v>
      </c>
      <c r="L28" s="30">
        <v>11</v>
      </c>
      <c r="M28" s="30">
        <v>33</v>
      </c>
      <c r="N28" s="30">
        <v>11</v>
      </c>
      <c r="O28" s="30">
        <v>11</v>
      </c>
      <c r="P28" s="30">
        <v>13</v>
      </c>
      <c r="Q28" s="30">
        <v>11</v>
      </c>
      <c r="R28" s="30">
        <v>31</v>
      </c>
      <c r="S28" s="30">
        <v>11</v>
      </c>
      <c r="U28" s="2">
        <f t="shared" si="2"/>
        <v>13</v>
      </c>
      <c r="V28" s="16">
        <f t="shared" si="3"/>
        <v>0.8125</v>
      </c>
      <c r="W28" s="16">
        <f t="shared" si="4"/>
        <v>0.15234375</v>
      </c>
      <c r="Y28" s="2">
        <f t="shared" si="0"/>
        <v>14</v>
      </c>
      <c r="Z28" s="16">
        <f t="shared" si="1"/>
        <v>0.875</v>
      </c>
      <c r="AA28" s="16">
        <f t="shared" si="5"/>
        <v>0.109375</v>
      </c>
      <c r="AC28" s="2">
        <f t="shared" si="6"/>
        <v>13.5</v>
      </c>
      <c r="AD28" s="16">
        <f t="shared" si="7"/>
        <v>0.84375</v>
      </c>
      <c r="AE28" s="16">
        <f t="shared" si="8"/>
        <v>0.1318359375</v>
      </c>
      <c r="AI28" s="1">
        <v>24</v>
      </c>
      <c r="AJ28" s="30">
        <v>11</v>
      </c>
      <c r="AK28" s="30">
        <v>22</v>
      </c>
      <c r="AL28" s="30">
        <v>31</v>
      </c>
      <c r="AM28" s="30">
        <v>12</v>
      </c>
      <c r="AN28" s="30">
        <v>21</v>
      </c>
      <c r="AO28" s="30">
        <v>11</v>
      </c>
      <c r="AP28" s="30">
        <v>11</v>
      </c>
      <c r="AQ28" s="30">
        <v>11</v>
      </c>
      <c r="AR28" s="30">
        <v>11</v>
      </c>
      <c r="AS28" s="30">
        <v>22</v>
      </c>
      <c r="AT28" s="30">
        <v>11</v>
      </c>
      <c r="AU28" s="30">
        <v>11</v>
      </c>
      <c r="AV28" s="30">
        <v>11</v>
      </c>
      <c r="AW28" s="30">
        <v>11</v>
      </c>
      <c r="AX28" s="30">
        <v>22</v>
      </c>
      <c r="AY28" s="30">
        <v>11</v>
      </c>
      <c r="BA28" s="2">
        <f t="shared" si="9"/>
        <v>13</v>
      </c>
      <c r="BB28" s="16">
        <f t="shared" si="10"/>
        <v>0.8125</v>
      </c>
      <c r="BC28" s="16">
        <f t="shared" si="11"/>
        <v>0.15234375</v>
      </c>
      <c r="BE28" s="2">
        <f t="shared" si="12"/>
        <v>15</v>
      </c>
      <c r="BF28" s="16">
        <f t="shared" si="13"/>
        <v>0.9375</v>
      </c>
      <c r="BG28" s="16">
        <f t="shared" si="14"/>
        <v>5.859375E-2</v>
      </c>
      <c r="BI28" s="2">
        <f t="shared" si="15"/>
        <v>14</v>
      </c>
      <c r="BJ28" s="16">
        <f t="shared" si="16"/>
        <v>0.875</v>
      </c>
      <c r="BK28" s="16">
        <f t="shared" si="17"/>
        <v>0.109375</v>
      </c>
      <c r="BO28" s="1">
        <v>24</v>
      </c>
      <c r="BP28" s="30">
        <v>33</v>
      </c>
      <c r="BQ28" s="30">
        <v>13</v>
      </c>
      <c r="BR28" s="30">
        <v>33</v>
      </c>
      <c r="BS28" s="30">
        <v>33</v>
      </c>
      <c r="BT28" s="30">
        <v>33</v>
      </c>
      <c r="BU28" s="30">
        <v>33</v>
      </c>
      <c r="BV28" s="30">
        <v>33</v>
      </c>
      <c r="BW28" s="30">
        <v>33</v>
      </c>
      <c r="BX28" s="30">
        <v>33</v>
      </c>
      <c r="BY28" s="30">
        <v>23</v>
      </c>
      <c r="BZ28" s="30">
        <v>13</v>
      </c>
      <c r="CA28" s="30">
        <v>33</v>
      </c>
      <c r="CB28" s="30">
        <v>33</v>
      </c>
      <c r="CC28" s="30">
        <v>32</v>
      </c>
      <c r="CD28" s="30">
        <v>33</v>
      </c>
      <c r="CE28" s="30">
        <v>33</v>
      </c>
      <c r="CG28" s="2">
        <f t="shared" si="18"/>
        <v>14</v>
      </c>
      <c r="CH28" s="16">
        <f t="shared" si="19"/>
        <v>0.875</v>
      </c>
      <c r="CI28" s="16">
        <f t="shared" si="20"/>
        <v>0.109375</v>
      </c>
      <c r="CK28" s="2">
        <f t="shared" si="21"/>
        <v>12</v>
      </c>
      <c r="CL28" s="16">
        <f t="shared" si="22"/>
        <v>0.75</v>
      </c>
      <c r="CM28" s="16">
        <f t="shared" si="23"/>
        <v>0.1875</v>
      </c>
      <c r="CO28" s="2">
        <f t="shared" si="24"/>
        <v>13</v>
      </c>
      <c r="CP28" s="16">
        <f t="shared" si="25"/>
        <v>0.8125</v>
      </c>
      <c r="CQ28" s="16">
        <f t="shared" si="26"/>
        <v>0.15234375</v>
      </c>
    </row>
    <row r="29" spans="3:95" x14ac:dyDescent="0.5">
      <c r="C29" s="1">
        <v>25</v>
      </c>
      <c r="D29" s="30">
        <v>32</v>
      </c>
      <c r="E29" s="30">
        <v>22</v>
      </c>
      <c r="F29" s="30">
        <v>33</v>
      </c>
      <c r="G29" s="30">
        <v>21</v>
      </c>
      <c r="H29" s="30">
        <v>21</v>
      </c>
      <c r="I29" s="30">
        <v>23</v>
      </c>
      <c r="J29" s="30">
        <v>33</v>
      </c>
      <c r="K29" s="30">
        <v>22</v>
      </c>
      <c r="L29" s="30">
        <v>21</v>
      </c>
      <c r="M29" s="30">
        <v>22</v>
      </c>
      <c r="N29" s="30">
        <v>11</v>
      </c>
      <c r="O29" s="30">
        <v>31</v>
      </c>
      <c r="P29" s="30">
        <v>33</v>
      </c>
      <c r="Q29" s="30">
        <v>22</v>
      </c>
      <c r="R29" s="30">
        <v>31</v>
      </c>
      <c r="S29" s="30">
        <v>23</v>
      </c>
      <c r="U29" s="2">
        <f t="shared" si="2"/>
        <v>11</v>
      </c>
      <c r="V29" s="16">
        <f t="shared" si="3"/>
        <v>0.6875</v>
      </c>
      <c r="W29" s="16">
        <f t="shared" si="4"/>
        <v>0.21484375</v>
      </c>
      <c r="Y29" s="2">
        <f t="shared" si="0"/>
        <v>11</v>
      </c>
      <c r="Z29" s="16">
        <f t="shared" si="1"/>
        <v>0.6875</v>
      </c>
      <c r="AA29" s="16">
        <f t="shared" si="5"/>
        <v>0.21484375</v>
      </c>
      <c r="AC29" s="2">
        <f t="shared" si="6"/>
        <v>11</v>
      </c>
      <c r="AD29" s="16">
        <f t="shared" si="7"/>
        <v>0.6875</v>
      </c>
      <c r="AE29" s="16">
        <f t="shared" si="8"/>
        <v>0.21484375</v>
      </c>
      <c r="AI29" s="1">
        <v>25</v>
      </c>
      <c r="AJ29" s="30">
        <v>22</v>
      </c>
      <c r="AK29" s="30">
        <v>22</v>
      </c>
      <c r="AL29" s="30">
        <v>22</v>
      </c>
      <c r="AM29" s="30">
        <v>22</v>
      </c>
      <c r="AN29" s="30">
        <v>22</v>
      </c>
      <c r="AO29" s="30">
        <v>22</v>
      </c>
      <c r="AP29" s="30">
        <v>22</v>
      </c>
      <c r="AQ29" s="30">
        <v>22</v>
      </c>
      <c r="AR29" s="30">
        <v>22</v>
      </c>
      <c r="AS29" s="30">
        <v>22</v>
      </c>
      <c r="AT29" s="30">
        <v>22</v>
      </c>
      <c r="AU29" s="30">
        <v>22</v>
      </c>
      <c r="AV29" s="30">
        <v>22</v>
      </c>
      <c r="AW29" s="30">
        <v>22</v>
      </c>
      <c r="AX29" s="30">
        <v>22</v>
      </c>
      <c r="AY29" s="30">
        <v>22</v>
      </c>
      <c r="BA29" s="2">
        <f t="shared" si="9"/>
        <v>16</v>
      </c>
      <c r="BB29" s="16">
        <f t="shared" si="10"/>
        <v>1</v>
      </c>
      <c r="BC29" s="16">
        <f t="shared" si="11"/>
        <v>0</v>
      </c>
      <c r="BE29" s="2">
        <f t="shared" si="12"/>
        <v>16</v>
      </c>
      <c r="BF29" s="16">
        <f t="shared" si="13"/>
        <v>1</v>
      </c>
      <c r="BG29" s="16">
        <f t="shared" si="14"/>
        <v>0</v>
      </c>
      <c r="BI29" s="2">
        <f t="shared" si="15"/>
        <v>16</v>
      </c>
      <c r="BJ29" s="16">
        <f t="shared" si="16"/>
        <v>1</v>
      </c>
      <c r="BK29" s="16">
        <f t="shared" si="17"/>
        <v>0</v>
      </c>
      <c r="BO29" s="1">
        <v>25</v>
      </c>
      <c r="BP29" s="30">
        <v>32</v>
      </c>
      <c r="BQ29" s="30">
        <v>11</v>
      </c>
      <c r="BR29" s="30">
        <v>11</v>
      </c>
      <c r="BS29" s="30">
        <v>22</v>
      </c>
      <c r="BT29" s="30">
        <v>13</v>
      </c>
      <c r="BU29" s="30">
        <v>12</v>
      </c>
      <c r="BV29" s="30">
        <v>22</v>
      </c>
      <c r="BW29" s="30">
        <v>31</v>
      </c>
      <c r="BX29" s="30">
        <v>11</v>
      </c>
      <c r="BY29" s="30">
        <v>11</v>
      </c>
      <c r="BZ29" s="30">
        <v>21</v>
      </c>
      <c r="CA29" s="30">
        <v>11</v>
      </c>
      <c r="CB29" s="30">
        <v>11</v>
      </c>
      <c r="CC29" s="30">
        <v>23</v>
      </c>
      <c r="CD29" s="30">
        <v>21</v>
      </c>
      <c r="CE29" s="30">
        <v>11</v>
      </c>
      <c r="CG29" s="2">
        <f t="shared" si="18"/>
        <v>11</v>
      </c>
      <c r="CH29" s="16">
        <f t="shared" si="19"/>
        <v>0.6875</v>
      </c>
      <c r="CI29" s="16">
        <f t="shared" si="20"/>
        <v>0.21484375</v>
      </c>
      <c r="CK29" s="2">
        <f t="shared" si="21"/>
        <v>12</v>
      </c>
      <c r="CL29" s="16">
        <f t="shared" si="22"/>
        <v>0.75</v>
      </c>
      <c r="CM29" s="16">
        <f t="shared" si="23"/>
        <v>0.1875</v>
      </c>
      <c r="CO29" s="2">
        <f t="shared" si="24"/>
        <v>11.5</v>
      </c>
      <c r="CP29" s="16">
        <f t="shared" si="25"/>
        <v>0.71875</v>
      </c>
      <c r="CQ29" s="16">
        <f t="shared" si="26"/>
        <v>0.2021484375</v>
      </c>
    </row>
    <row r="30" spans="3:95" x14ac:dyDescent="0.5">
      <c r="C30" s="1">
        <v>26</v>
      </c>
      <c r="D30" s="30">
        <v>23</v>
      </c>
      <c r="E30" s="30">
        <v>33</v>
      </c>
      <c r="F30" s="30">
        <v>11</v>
      </c>
      <c r="G30" s="30">
        <v>12</v>
      </c>
      <c r="H30" s="30">
        <v>21</v>
      </c>
      <c r="I30" s="30">
        <v>22</v>
      </c>
      <c r="J30" s="30">
        <v>21</v>
      </c>
      <c r="K30" s="30">
        <v>12</v>
      </c>
      <c r="L30" s="30">
        <v>11</v>
      </c>
      <c r="M30" s="30">
        <v>22</v>
      </c>
      <c r="N30" s="30">
        <v>33</v>
      </c>
      <c r="O30" s="30">
        <v>11</v>
      </c>
      <c r="P30" s="30">
        <v>13</v>
      </c>
      <c r="Q30" s="30">
        <v>11</v>
      </c>
      <c r="R30" s="30">
        <v>33</v>
      </c>
      <c r="S30" s="30">
        <v>33</v>
      </c>
      <c r="U30" s="2">
        <f t="shared" si="2"/>
        <v>11</v>
      </c>
      <c r="V30" s="16">
        <f t="shared" si="3"/>
        <v>0.6875</v>
      </c>
      <c r="W30" s="16">
        <f t="shared" si="4"/>
        <v>0.21484375</v>
      </c>
      <c r="Y30" s="2">
        <f t="shared" si="0"/>
        <v>14</v>
      </c>
      <c r="Z30" s="16">
        <f t="shared" si="1"/>
        <v>0.875</v>
      </c>
      <c r="AA30" s="16">
        <f t="shared" si="5"/>
        <v>0.109375</v>
      </c>
      <c r="AC30" s="2">
        <f t="shared" si="6"/>
        <v>12.5</v>
      </c>
      <c r="AD30" s="16">
        <f t="shared" si="7"/>
        <v>0.78125</v>
      </c>
      <c r="AE30" s="16">
        <f t="shared" si="8"/>
        <v>0.1708984375</v>
      </c>
      <c r="AI30" s="1">
        <v>26</v>
      </c>
      <c r="AJ30" s="30">
        <v>22</v>
      </c>
      <c r="AK30" s="30">
        <v>22</v>
      </c>
      <c r="AL30" s="30">
        <v>22</v>
      </c>
      <c r="AM30" s="30">
        <v>22</v>
      </c>
      <c r="AN30" s="30">
        <v>22</v>
      </c>
      <c r="AO30" s="30">
        <v>22</v>
      </c>
      <c r="AP30" s="30">
        <v>22</v>
      </c>
      <c r="AQ30" s="30">
        <v>22</v>
      </c>
      <c r="AR30" s="30">
        <v>22</v>
      </c>
      <c r="AS30" s="30">
        <v>11</v>
      </c>
      <c r="AT30" s="30">
        <v>21</v>
      </c>
      <c r="AU30" s="30">
        <v>12</v>
      </c>
      <c r="AV30" s="30">
        <v>21</v>
      </c>
      <c r="AW30" s="30">
        <v>22</v>
      </c>
      <c r="AX30" s="30">
        <v>22</v>
      </c>
      <c r="AY30" s="30">
        <v>22</v>
      </c>
      <c r="BA30" s="2">
        <f t="shared" si="9"/>
        <v>13</v>
      </c>
      <c r="BB30" s="16">
        <f t="shared" si="10"/>
        <v>0.8125</v>
      </c>
      <c r="BC30" s="16">
        <f t="shared" si="11"/>
        <v>0.15234375</v>
      </c>
      <c r="BE30" s="2">
        <f t="shared" si="12"/>
        <v>16</v>
      </c>
      <c r="BF30" s="16">
        <f t="shared" si="13"/>
        <v>1</v>
      </c>
      <c r="BG30" s="16">
        <f t="shared" si="14"/>
        <v>0</v>
      </c>
      <c r="BI30" s="2">
        <f t="shared" si="15"/>
        <v>14.5</v>
      </c>
      <c r="BJ30" s="16">
        <f t="shared" si="16"/>
        <v>0.90625</v>
      </c>
      <c r="BK30" s="16">
        <f t="shared" si="17"/>
        <v>8.49609375E-2</v>
      </c>
      <c r="BO30" s="1">
        <v>26</v>
      </c>
      <c r="BP30" s="30">
        <v>22</v>
      </c>
      <c r="BQ30" s="30">
        <v>33</v>
      </c>
      <c r="BR30" s="30">
        <v>22</v>
      </c>
      <c r="BS30" s="30">
        <v>33</v>
      </c>
      <c r="BT30" s="30">
        <v>33</v>
      </c>
      <c r="BU30" s="30">
        <v>22</v>
      </c>
      <c r="BV30" s="30">
        <v>33</v>
      </c>
      <c r="BW30" s="30">
        <v>32</v>
      </c>
      <c r="BX30" s="30">
        <v>33</v>
      </c>
      <c r="BY30" s="30">
        <v>33</v>
      </c>
      <c r="BZ30" s="30">
        <v>11</v>
      </c>
      <c r="CA30" s="30">
        <v>33</v>
      </c>
      <c r="CB30" s="30">
        <v>33</v>
      </c>
      <c r="CC30" s="30">
        <v>11</v>
      </c>
      <c r="CD30" s="30">
        <v>33</v>
      </c>
      <c r="CE30" s="30">
        <v>11</v>
      </c>
      <c r="CG30" s="2">
        <f t="shared" si="18"/>
        <v>16</v>
      </c>
      <c r="CH30" s="16">
        <f t="shared" si="19"/>
        <v>1</v>
      </c>
      <c r="CI30" s="16">
        <f t="shared" si="20"/>
        <v>0</v>
      </c>
      <c r="CK30" s="2">
        <f t="shared" si="21"/>
        <v>15</v>
      </c>
      <c r="CL30" s="16">
        <f t="shared" si="22"/>
        <v>0.9375</v>
      </c>
      <c r="CM30" s="16">
        <f t="shared" si="23"/>
        <v>5.859375E-2</v>
      </c>
      <c r="CO30" s="2">
        <f t="shared" si="24"/>
        <v>15.5</v>
      </c>
      <c r="CP30" s="16">
        <f t="shared" si="25"/>
        <v>0.96875</v>
      </c>
      <c r="CQ30" s="16">
        <f t="shared" si="26"/>
        <v>3.02734375E-2</v>
      </c>
    </row>
    <row r="31" spans="3:95" x14ac:dyDescent="0.5">
      <c r="C31" s="1">
        <v>27</v>
      </c>
      <c r="D31" s="30">
        <v>11</v>
      </c>
      <c r="E31" s="30">
        <v>11</v>
      </c>
      <c r="F31" s="30">
        <v>11</v>
      </c>
      <c r="G31" s="30">
        <v>11</v>
      </c>
      <c r="H31" s="30">
        <v>11</v>
      </c>
      <c r="I31" s="30">
        <v>11</v>
      </c>
      <c r="J31" s="30">
        <v>11</v>
      </c>
      <c r="K31" s="30">
        <v>11</v>
      </c>
      <c r="L31" s="30">
        <v>11</v>
      </c>
      <c r="M31" s="30">
        <v>11</v>
      </c>
      <c r="N31" s="30">
        <v>11</v>
      </c>
      <c r="O31" s="30">
        <v>11</v>
      </c>
      <c r="P31" s="30">
        <v>11</v>
      </c>
      <c r="Q31" s="30">
        <v>11</v>
      </c>
      <c r="R31" s="30">
        <v>11</v>
      </c>
      <c r="S31" s="30">
        <v>11</v>
      </c>
      <c r="U31" s="2">
        <f t="shared" si="2"/>
        <v>16</v>
      </c>
      <c r="V31" s="16">
        <f t="shared" si="3"/>
        <v>1</v>
      </c>
      <c r="W31" s="16">
        <f t="shared" si="4"/>
        <v>0</v>
      </c>
      <c r="Y31" s="2">
        <f t="shared" si="0"/>
        <v>16</v>
      </c>
      <c r="Z31" s="16">
        <f t="shared" si="1"/>
        <v>1</v>
      </c>
      <c r="AA31" s="16">
        <f t="shared" si="5"/>
        <v>0</v>
      </c>
      <c r="AC31" s="2">
        <f t="shared" si="6"/>
        <v>16</v>
      </c>
      <c r="AD31" s="16">
        <f t="shared" si="7"/>
        <v>1</v>
      </c>
      <c r="AE31" s="16">
        <f t="shared" si="8"/>
        <v>0</v>
      </c>
      <c r="AI31" s="1">
        <v>27</v>
      </c>
      <c r="AJ31" s="30">
        <v>33</v>
      </c>
      <c r="AK31" s="30">
        <v>23</v>
      </c>
      <c r="AL31" s="30">
        <v>33</v>
      </c>
      <c r="AM31" s="30">
        <v>22</v>
      </c>
      <c r="AN31" s="30">
        <v>32</v>
      </c>
      <c r="AO31" s="30">
        <v>33</v>
      </c>
      <c r="AP31" s="30">
        <v>33</v>
      </c>
      <c r="AQ31" s="30">
        <v>33</v>
      </c>
      <c r="AR31" s="30">
        <v>33</v>
      </c>
      <c r="AS31" s="30">
        <v>22</v>
      </c>
      <c r="AT31" s="30">
        <v>33</v>
      </c>
      <c r="AU31" s="30">
        <v>33</v>
      </c>
      <c r="AV31" s="30">
        <v>33</v>
      </c>
      <c r="AW31" s="30">
        <v>23</v>
      </c>
      <c r="AX31" s="30">
        <v>32</v>
      </c>
      <c r="AY31" s="30">
        <v>33</v>
      </c>
      <c r="BA31" s="2">
        <f t="shared" si="9"/>
        <v>16</v>
      </c>
      <c r="BB31" s="16">
        <f t="shared" si="10"/>
        <v>1</v>
      </c>
      <c r="BC31" s="16">
        <f t="shared" si="11"/>
        <v>0</v>
      </c>
      <c r="BE31" s="2">
        <f t="shared" si="12"/>
        <v>12</v>
      </c>
      <c r="BF31" s="16">
        <f t="shared" si="13"/>
        <v>0.75</v>
      </c>
      <c r="BG31" s="16">
        <f t="shared" si="14"/>
        <v>0.1875</v>
      </c>
      <c r="BI31" s="2">
        <f t="shared" si="15"/>
        <v>14</v>
      </c>
      <c r="BJ31" s="16">
        <f t="shared" si="16"/>
        <v>0.875</v>
      </c>
      <c r="BK31" s="16">
        <f t="shared" si="17"/>
        <v>0.109375</v>
      </c>
      <c r="BO31" s="1">
        <v>27</v>
      </c>
      <c r="BP31" s="30">
        <v>11</v>
      </c>
      <c r="BQ31" s="30">
        <v>11</v>
      </c>
      <c r="BR31" s="30">
        <v>11</v>
      </c>
      <c r="BS31" s="30">
        <v>11</v>
      </c>
      <c r="BT31" s="30">
        <v>33</v>
      </c>
      <c r="BU31" s="30">
        <v>11</v>
      </c>
      <c r="BV31" s="30">
        <v>11</v>
      </c>
      <c r="BW31" s="30">
        <v>11</v>
      </c>
      <c r="BX31" s="30">
        <v>11</v>
      </c>
      <c r="BY31" s="30">
        <v>11</v>
      </c>
      <c r="BZ31" s="30">
        <v>11</v>
      </c>
      <c r="CA31" s="30">
        <v>11</v>
      </c>
      <c r="CB31" s="30">
        <v>11</v>
      </c>
      <c r="CC31" s="30">
        <v>11</v>
      </c>
      <c r="CD31" s="30">
        <v>11</v>
      </c>
      <c r="CE31" s="30">
        <v>11</v>
      </c>
      <c r="CG31" s="2">
        <f t="shared" si="18"/>
        <v>16</v>
      </c>
      <c r="CH31" s="16">
        <f t="shared" si="19"/>
        <v>1</v>
      </c>
      <c r="CI31" s="16">
        <f t="shared" si="20"/>
        <v>0</v>
      </c>
      <c r="CK31" s="2">
        <f t="shared" si="21"/>
        <v>16</v>
      </c>
      <c r="CL31" s="16">
        <f t="shared" si="22"/>
        <v>1</v>
      </c>
      <c r="CM31" s="16">
        <f t="shared" si="23"/>
        <v>0</v>
      </c>
      <c r="CO31" s="2">
        <f t="shared" si="24"/>
        <v>16</v>
      </c>
      <c r="CP31" s="16">
        <f t="shared" si="25"/>
        <v>1</v>
      </c>
      <c r="CQ31" s="16">
        <f t="shared" si="26"/>
        <v>0</v>
      </c>
    </row>
    <row r="32" spans="3:95" x14ac:dyDescent="0.5">
      <c r="C32" s="1">
        <v>28</v>
      </c>
      <c r="D32" s="30">
        <v>22</v>
      </c>
      <c r="E32" s="30">
        <v>21</v>
      </c>
      <c r="F32" s="30">
        <v>11</v>
      </c>
      <c r="G32" s="30">
        <v>12</v>
      </c>
      <c r="H32" s="30">
        <v>12</v>
      </c>
      <c r="I32" s="30">
        <v>11</v>
      </c>
      <c r="J32" s="30">
        <v>12</v>
      </c>
      <c r="K32" s="30">
        <v>22</v>
      </c>
      <c r="L32" s="30">
        <v>22</v>
      </c>
      <c r="M32" s="30">
        <v>11</v>
      </c>
      <c r="N32" s="30">
        <v>11</v>
      </c>
      <c r="O32" s="30">
        <v>11</v>
      </c>
      <c r="P32" s="30">
        <v>13</v>
      </c>
      <c r="Q32" s="30">
        <v>11</v>
      </c>
      <c r="R32" s="30">
        <v>11</v>
      </c>
      <c r="S32" s="30">
        <v>12</v>
      </c>
      <c r="U32" s="2">
        <f t="shared" si="2"/>
        <v>10</v>
      </c>
      <c r="V32" s="16">
        <f t="shared" si="3"/>
        <v>0.625</v>
      </c>
      <c r="W32" s="16">
        <f t="shared" si="4"/>
        <v>0.234375</v>
      </c>
      <c r="Y32" s="2">
        <f t="shared" si="0"/>
        <v>15</v>
      </c>
      <c r="Z32" s="16">
        <f t="shared" si="1"/>
        <v>0.9375</v>
      </c>
      <c r="AA32" s="16">
        <f t="shared" si="5"/>
        <v>5.859375E-2</v>
      </c>
      <c r="AC32" s="2">
        <f t="shared" si="6"/>
        <v>12.5</v>
      </c>
      <c r="AD32" s="16">
        <f t="shared" si="7"/>
        <v>0.78125</v>
      </c>
      <c r="AE32" s="16">
        <f t="shared" si="8"/>
        <v>0.1708984375</v>
      </c>
      <c r="AI32" s="1">
        <v>28</v>
      </c>
      <c r="AJ32" s="30">
        <v>22</v>
      </c>
      <c r="AK32" s="30">
        <v>22</v>
      </c>
      <c r="AL32" s="30">
        <v>11</v>
      </c>
      <c r="AM32" s="30">
        <v>12</v>
      </c>
      <c r="AN32" s="30">
        <v>22</v>
      </c>
      <c r="AO32" s="30">
        <v>22</v>
      </c>
      <c r="AP32" s="30">
        <v>22</v>
      </c>
      <c r="AQ32" s="30">
        <v>22</v>
      </c>
      <c r="AR32" s="30">
        <v>11</v>
      </c>
      <c r="AS32" s="30">
        <v>22</v>
      </c>
      <c r="AT32" s="30">
        <v>33</v>
      </c>
      <c r="AU32" s="30">
        <v>21</v>
      </c>
      <c r="AV32" s="30">
        <v>11</v>
      </c>
      <c r="AW32" s="30">
        <v>22</v>
      </c>
      <c r="AX32" s="30">
        <v>22</v>
      </c>
      <c r="AY32" s="30">
        <v>22</v>
      </c>
      <c r="BA32" s="2">
        <f t="shared" si="9"/>
        <v>14</v>
      </c>
      <c r="BB32" s="16">
        <f t="shared" si="10"/>
        <v>0.875</v>
      </c>
      <c r="BC32" s="16">
        <f t="shared" si="11"/>
        <v>0.109375</v>
      </c>
      <c r="BE32" s="2">
        <f t="shared" si="12"/>
        <v>16</v>
      </c>
      <c r="BF32" s="16">
        <f t="shared" si="13"/>
        <v>1</v>
      </c>
      <c r="BG32" s="16">
        <f t="shared" si="14"/>
        <v>0</v>
      </c>
      <c r="BI32" s="2">
        <f t="shared" si="15"/>
        <v>15</v>
      </c>
      <c r="BJ32" s="16">
        <f t="shared" si="16"/>
        <v>0.9375</v>
      </c>
      <c r="BK32" s="16">
        <f t="shared" si="17"/>
        <v>5.859375E-2</v>
      </c>
      <c r="BO32" s="1">
        <v>28</v>
      </c>
      <c r="BP32" s="30">
        <v>33</v>
      </c>
      <c r="BQ32" s="30">
        <v>33</v>
      </c>
      <c r="BR32" s="30">
        <v>11</v>
      </c>
      <c r="BS32" s="30">
        <v>33</v>
      </c>
      <c r="BT32" s="30">
        <v>33</v>
      </c>
      <c r="BU32" s="30">
        <v>33</v>
      </c>
      <c r="BV32" s="30">
        <v>33</v>
      </c>
      <c r="BW32" s="30">
        <v>33</v>
      </c>
      <c r="BX32" s="30">
        <v>33</v>
      </c>
      <c r="BY32" s="30">
        <v>11</v>
      </c>
      <c r="BZ32" s="30">
        <v>11</v>
      </c>
      <c r="CA32" s="30">
        <v>33</v>
      </c>
      <c r="CB32" s="30">
        <v>13</v>
      </c>
      <c r="CC32" s="30">
        <v>33</v>
      </c>
      <c r="CD32" s="30">
        <v>33</v>
      </c>
      <c r="CE32" s="30">
        <v>33</v>
      </c>
      <c r="CG32" s="2">
        <f t="shared" si="18"/>
        <v>15</v>
      </c>
      <c r="CH32" s="16">
        <f t="shared" si="19"/>
        <v>0.9375</v>
      </c>
      <c r="CI32" s="16">
        <f t="shared" si="20"/>
        <v>5.859375E-2</v>
      </c>
      <c r="CK32" s="2">
        <f t="shared" si="21"/>
        <v>15</v>
      </c>
      <c r="CL32" s="16">
        <f t="shared" si="22"/>
        <v>0.9375</v>
      </c>
      <c r="CM32" s="16">
        <f t="shared" si="23"/>
        <v>5.859375E-2</v>
      </c>
      <c r="CO32" s="2">
        <f t="shared" si="24"/>
        <v>15</v>
      </c>
      <c r="CP32" s="16">
        <f t="shared" si="25"/>
        <v>0.9375</v>
      </c>
      <c r="CQ32" s="16">
        <f t="shared" si="26"/>
        <v>5.859375E-2</v>
      </c>
    </row>
    <row r="33" spans="3:95" x14ac:dyDescent="0.5">
      <c r="C33" s="1">
        <v>29</v>
      </c>
      <c r="D33" s="30">
        <v>11</v>
      </c>
      <c r="E33" s="30">
        <v>22</v>
      </c>
      <c r="F33" s="30">
        <v>31</v>
      </c>
      <c r="G33" s="30">
        <v>11</v>
      </c>
      <c r="H33" s="30">
        <v>11</v>
      </c>
      <c r="I33" s="30">
        <v>12</v>
      </c>
      <c r="J33" s="30">
        <v>33</v>
      </c>
      <c r="K33" s="30">
        <v>11</v>
      </c>
      <c r="L33" s="30">
        <v>11</v>
      </c>
      <c r="M33" s="30">
        <v>21</v>
      </c>
      <c r="N33" s="30">
        <v>11</v>
      </c>
      <c r="O33" s="30">
        <v>11</v>
      </c>
      <c r="P33" s="30">
        <v>13</v>
      </c>
      <c r="Q33" s="30">
        <v>11</v>
      </c>
      <c r="R33" s="30">
        <v>11</v>
      </c>
      <c r="S33" s="30">
        <v>21</v>
      </c>
      <c r="U33" s="2">
        <f t="shared" si="2"/>
        <v>11</v>
      </c>
      <c r="V33" s="16">
        <f t="shared" si="3"/>
        <v>0.6875</v>
      </c>
      <c r="W33" s="16">
        <f t="shared" si="4"/>
        <v>0.21484375</v>
      </c>
      <c r="Y33" s="2">
        <f t="shared" si="0"/>
        <v>14</v>
      </c>
      <c r="Z33" s="16">
        <f t="shared" si="1"/>
        <v>0.875</v>
      </c>
      <c r="AA33" s="16">
        <f t="shared" si="5"/>
        <v>0.109375</v>
      </c>
      <c r="AC33" s="2">
        <f t="shared" si="6"/>
        <v>12.5</v>
      </c>
      <c r="AD33" s="16">
        <f t="shared" si="7"/>
        <v>0.78125</v>
      </c>
      <c r="AE33" s="16">
        <f t="shared" si="8"/>
        <v>0.1708984375</v>
      </c>
      <c r="AI33" s="1">
        <v>29</v>
      </c>
      <c r="AJ33" s="30">
        <v>22</v>
      </c>
      <c r="AK33" s="30">
        <v>22</v>
      </c>
      <c r="AL33" s="30">
        <v>22</v>
      </c>
      <c r="AM33" s="30">
        <v>22</v>
      </c>
      <c r="AN33" s="30">
        <v>22</v>
      </c>
      <c r="AO33" s="30">
        <v>22</v>
      </c>
      <c r="AP33" s="30">
        <v>22</v>
      </c>
      <c r="AQ33" s="30">
        <v>22</v>
      </c>
      <c r="AR33" s="30">
        <v>22</v>
      </c>
      <c r="AS33" s="30">
        <v>21</v>
      </c>
      <c r="AT33" s="30">
        <v>21</v>
      </c>
      <c r="AU33" s="30">
        <v>23</v>
      </c>
      <c r="AV33" s="30">
        <v>23</v>
      </c>
      <c r="AW33" s="30">
        <v>22</v>
      </c>
      <c r="AX33" s="30">
        <v>23</v>
      </c>
      <c r="AY33" s="30">
        <v>22</v>
      </c>
      <c r="BA33" s="2">
        <f t="shared" si="9"/>
        <v>14</v>
      </c>
      <c r="BB33" s="16">
        <f t="shared" si="10"/>
        <v>0.875</v>
      </c>
      <c r="BC33" s="16">
        <f t="shared" si="11"/>
        <v>0.109375</v>
      </c>
      <c r="BE33" s="2">
        <f t="shared" si="12"/>
        <v>13</v>
      </c>
      <c r="BF33" s="16">
        <f t="shared" si="13"/>
        <v>0.8125</v>
      </c>
      <c r="BG33" s="16">
        <f t="shared" si="14"/>
        <v>0.15234375</v>
      </c>
      <c r="BI33" s="2">
        <f t="shared" si="15"/>
        <v>13.5</v>
      </c>
      <c r="BJ33" s="16">
        <f t="shared" si="16"/>
        <v>0.84375</v>
      </c>
      <c r="BK33" s="16">
        <f t="shared" si="17"/>
        <v>0.1318359375</v>
      </c>
      <c r="BO33" s="1">
        <v>29</v>
      </c>
      <c r="BP33" s="30">
        <v>11</v>
      </c>
      <c r="BQ33" s="30">
        <v>11</v>
      </c>
      <c r="BR33" s="30">
        <v>11</v>
      </c>
      <c r="BS33" s="30">
        <v>13</v>
      </c>
      <c r="BT33" s="30">
        <v>11</v>
      </c>
      <c r="BU33" s="30">
        <v>11</v>
      </c>
      <c r="BV33" s="30">
        <v>22</v>
      </c>
      <c r="BW33" s="30">
        <v>12</v>
      </c>
      <c r="BX33" s="30">
        <v>11</v>
      </c>
      <c r="BY33" s="30">
        <v>33</v>
      </c>
      <c r="BZ33" s="30">
        <v>21</v>
      </c>
      <c r="CA33" s="30">
        <v>11</v>
      </c>
      <c r="CB33" s="30">
        <v>11</v>
      </c>
      <c r="CC33" s="30">
        <v>32</v>
      </c>
      <c r="CD33" s="30">
        <v>11</v>
      </c>
      <c r="CE33" s="30">
        <v>11</v>
      </c>
      <c r="CG33" s="2">
        <f t="shared" si="18"/>
        <v>13</v>
      </c>
      <c r="CH33" s="16">
        <f t="shared" si="19"/>
        <v>0.8125</v>
      </c>
      <c r="CI33" s="16">
        <f t="shared" si="20"/>
        <v>0.15234375</v>
      </c>
      <c r="CK33" s="2">
        <f t="shared" si="21"/>
        <v>14</v>
      </c>
      <c r="CL33" s="16">
        <f t="shared" si="22"/>
        <v>0.875</v>
      </c>
      <c r="CM33" s="16">
        <f t="shared" si="23"/>
        <v>0.109375</v>
      </c>
      <c r="CO33" s="2">
        <f t="shared" si="24"/>
        <v>13.5</v>
      </c>
      <c r="CP33" s="16">
        <f t="shared" si="25"/>
        <v>0.84375</v>
      </c>
      <c r="CQ33" s="16">
        <f t="shared" si="26"/>
        <v>0.1318359375</v>
      </c>
    </row>
    <row r="34" spans="3:95" x14ac:dyDescent="0.5">
      <c r="C34" s="1">
        <v>30</v>
      </c>
      <c r="D34" s="30">
        <v>12</v>
      </c>
      <c r="E34" s="30">
        <v>11</v>
      </c>
      <c r="F34" s="30">
        <v>11</v>
      </c>
      <c r="G34" s="30">
        <v>11</v>
      </c>
      <c r="H34" s="30">
        <v>11</v>
      </c>
      <c r="I34" s="30">
        <v>11</v>
      </c>
      <c r="J34" s="30">
        <v>11</v>
      </c>
      <c r="K34" s="30">
        <v>21</v>
      </c>
      <c r="L34" s="30">
        <v>11</v>
      </c>
      <c r="M34" s="30">
        <v>22</v>
      </c>
      <c r="N34" s="30">
        <v>33</v>
      </c>
      <c r="O34" s="30">
        <v>11</v>
      </c>
      <c r="P34" s="30">
        <v>11</v>
      </c>
      <c r="Q34" s="30">
        <v>11</v>
      </c>
      <c r="R34" s="30">
        <v>11</v>
      </c>
      <c r="S34" s="30">
        <v>11</v>
      </c>
      <c r="U34" s="2">
        <f t="shared" si="2"/>
        <v>14</v>
      </c>
      <c r="V34" s="16">
        <f t="shared" si="3"/>
        <v>0.875</v>
      </c>
      <c r="W34" s="16">
        <f t="shared" si="4"/>
        <v>0.109375</v>
      </c>
      <c r="Y34" s="2">
        <f t="shared" si="0"/>
        <v>16</v>
      </c>
      <c r="Z34" s="16">
        <f t="shared" si="1"/>
        <v>1</v>
      </c>
      <c r="AA34" s="16">
        <f t="shared" si="5"/>
        <v>0</v>
      </c>
      <c r="AC34" s="2">
        <f t="shared" si="6"/>
        <v>15</v>
      </c>
      <c r="AD34" s="16">
        <f t="shared" si="7"/>
        <v>0.9375</v>
      </c>
      <c r="AE34" s="16">
        <f t="shared" si="8"/>
        <v>5.859375E-2</v>
      </c>
      <c r="AI34" s="1">
        <v>30</v>
      </c>
      <c r="AJ34" s="30">
        <v>22</v>
      </c>
      <c r="AK34" s="30">
        <v>22</v>
      </c>
      <c r="AL34" s="30">
        <v>32</v>
      </c>
      <c r="AM34" s="30">
        <v>22</v>
      </c>
      <c r="AN34" s="30">
        <v>22</v>
      </c>
      <c r="AO34" s="30">
        <v>11</v>
      </c>
      <c r="AP34" s="30">
        <v>22</v>
      </c>
      <c r="AQ34" s="30">
        <v>22</v>
      </c>
      <c r="AR34" s="30">
        <v>22</v>
      </c>
      <c r="AS34" s="30">
        <v>22</v>
      </c>
      <c r="AT34" s="30">
        <v>23</v>
      </c>
      <c r="AU34" s="30">
        <v>22</v>
      </c>
      <c r="AV34" s="30">
        <v>32</v>
      </c>
      <c r="AW34" s="30">
        <v>22</v>
      </c>
      <c r="AX34" s="30">
        <v>11</v>
      </c>
      <c r="AY34" s="30">
        <v>22</v>
      </c>
      <c r="BA34" s="2">
        <f t="shared" si="9"/>
        <v>16</v>
      </c>
      <c r="BB34" s="16">
        <f t="shared" si="10"/>
        <v>1</v>
      </c>
      <c r="BC34" s="16">
        <f t="shared" si="11"/>
        <v>0</v>
      </c>
      <c r="BE34" s="2">
        <f t="shared" si="12"/>
        <v>13</v>
      </c>
      <c r="BF34" s="16">
        <f t="shared" si="13"/>
        <v>0.8125</v>
      </c>
      <c r="BG34" s="16">
        <f t="shared" si="14"/>
        <v>0.15234375</v>
      </c>
      <c r="BI34" s="2">
        <f t="shared" si="15"/>
        <v>14.5</v>
      </c>
      <c r="BJ34" s="16">
        <f t="shared" si="16"/>
        <v>0.90625</v>
      </c>
      <c r="BK34" s="16">
        <f t="shared" si="17"/>
        <v>8.49609375E-2</v>
      </c>
      <c r="BO34" s="1">
        <v>30</v>
      </c>
      <c r="BP34" s="30">
        <v>32</v>
      </c>
      <c r="BQ34" s="30">
        <v>11</v>
      </c>
      <c r="BR34" s="30">
        <v>21</v>
      </c>
      <c r="BS34" s="30">
        <v>11</v>
      </c>
      <c r="BT34" s="30">
        <v>31</v>
      </c>
      <c r="BU34" s="30">
        <v>21</v>
      </c>
      <c r="BV34" s="30">
        <v>11</v>
      </c>
      <c r="BW34" s="30">
        <v>22</v>
      </c>
      <c r="BX34" s="30">
        <v>11</v>
      </c>
      <c r="BY34" s="30">
        <v>11</v>
      </c>
      <c r="BZ34" s="30">
        <v>11</v>
      </c>
      <c r="CA34" s="30">
        <v>11</v>
      </c>
      <c r="CB34" s="30">
        <v>23</v>
      </c>
      <c r="CC34" s="30">
        <v>31</v>
      </c>
      <c r="CD34" s="30">
        <v>12</v>
      </c>
      <c r="CE34" s="30">
        <v>33</v>
      </c>
      <c r="CG34" s="2">
        <f t="shared" si="18"/>
        <v>11</v>
      </c>
      <c r="CH34" s="16">
        <f t="shared" si="19"/>
        <v>0.6875</v>
      </c>
      <c r="CI34" s="16">
        <f t="shared" si="20"/>
        <v>0.21484375</v>
      </c>
      <c r="CK34" s="2">
        <f t="shared" si="21"/>
        <v>12</v>
      </c>
      <c r="CL34" s="16">
        <f t="shared" si="22"/>
        <v>0.75</v>
      </c>
      <c r="CM34" s="16">
        <f t="shared" si="23"/>
        <v>0.1875</v>
      </c>
      <c r="CO34" s="2">
        <f t="shared" si="24"/>
        <v>11.5</v>
      </c>
      <c r="CP34" s="16">
        <f t="shared" si="25"/>
        <v>0.71875</v>
      </c>
      <c r="CQ34" s="16">
        <f t="shared" si="26"/>
        <v>0.2021484375</v>
      </c>
    </row>
    <row r="35" spans="3:95" x14ac:dyDescent="0.5">
      <c r="C35" s="1">
        <v>31</v>
      </c>
      <c r="D35" s="30">
        <v>22</v>
      </c>
      <c r="E35" s="30">
        <v>22</v>
      </c>
      <c r="F35" s="30">
        <v>33</v>
      </c>
      <c r="G35" s="30">
        <v>21</v>
      </c>
      <c r="H35" s="30">
        <v>32</v>
      </c>
      <c r="I35" s="30">
        <v>23</v>
      </c>
      <c r="J35" s="30">
        <v>32</v>
      </c>
      <c r="K35" s="30">
        <v>21</v>
      </c>
      <c r="L35" s="30">
        <v>11</v>
      </c>
      <c r="M35" s="30">
        <v>33</v>
      </c>
      <c r="N35" s="30">
        <v>23</v>
      </c>
      <c r="O35" s="30">
        <v>11</v>
      </c>
      <c r="P35" s="30">
        <v>33</v>
      </c>
      <c r="Q35" s="30">
        <v>22</v>
      </c>
      <c r="R35" s="30">
        <v>33</v>
      </c>
      <c r="S35" s="30">
        <v>22</v>
      </c>
      <c r="U35" s="2">
        <f t="shared" si="2"/>
        <v>14</v>
      </c>
      <c r="V35" s="16">
        <f t="shared" si="3"/>
        <v>0.875</v>
      </c>
      <c r="W35" s="16">
        <f t="shared" si="4"/>
        <v>0.109375</v>
      </c>
      <c r="Y35" s="2">
        <f t="shared" si="0"/>
        <v>12</v>
      </c>
      <c r="Z35" s="16">
        <f t="shared" si="1"/>
        <v>0.75</v>
      </c>
      <c r="AA35" s="16">
        <f t="shared" si="5"/>
        <v>0.1875</v>
      </c>
      <c r="AC35" s="2">
        <f t="shared" si="6"/>
        <v>13</v>
      </c>
      <c r="AD35" s="16">
        <f t="shared" si="7"/>
        <v>0.8125</v>
      </c>
      <c r="AE35" s="16">
        <f t="shared" si="8"/>
        <v>0.15234375</v>
      </c>
      <c r="AI35" s="1">
        <v>31</v>
      </c>
      <c r="AJ35" s="30">
        <v>11</v>
      </c>
      <c r="AK35" s="30">
        <v>22</v>
      </c>
      <c r="AL35" s="30">
        <v>32</v>
      </c>
      <c r="AM35" s="30">
        <v>22</v>
      </c>
      <c r="AN35" s="30">
        <v>22</v>
      </c>
      <c r="AO35" s="30">
        <v>22</v>
      </c>
      <c r="AP35" s="30">
        <v>21</v>
      </c>
      <c r="AQ35" s="30">
        <v>11</v>
      </c>
      <c r="AR35" s="30">
        <v>11</v>
      </c>
      <c r="AS35" s="30">
        <v>22</v>
      </c>
      <c r="AT35" s="30">
        <v>13</v>
      </c>
      <c r="AU35" s="30">
        <v>11</v>
      </c>
      <c r="AV35" s="30">
        <v>33</v>
      </c>
      <c r="AW35" s="30">
        <v>21</v>
      </c>
      <c r="AX35" s="30">
        <v>21</v>
      </c>
      <c r="AY35" s="30">
        <v>11</v>
      </c>
      <c r="BA35" s="2">
        <f t="shared" si="9"/>
        <v>12</v>
      </c>
      <c r="BB35" s="16">
        <f t="shared" si="10"/>
        <v>0.75</v>
      </c>
      <c r="BC35" s="16">
        <f t="shared" si="11"/>
        <v>0.1875</v>
      </c>
      <c r="BE35" s="2">
        <f t="shared" si="12"/>
        <v>14</v>
      </c>
      <c r="BF35" s="16">
        <f t="shared" si="13"/>
        <v>0.875</v>
      </c>
      <c r="BG35" s="16">
        <f t="shared" si="14"/>
        <v>0.109375</v>
      </c>
      <c r="BI35" s="2">
        <f t="shared" si="15"/>
        <v>13</v>
      </c>
      <c r="BJ35" s="16">
        <f t="shared" si="16"/>
        <v>0.8125</v>
      </c>
      <c r="BK35" s="16">
        <f t="shared" si="17"/>
        <v>0.15234375</v>
      </c>
      <c r="BO35" s="1">
        <v>31</v>
      </c>
      <c r="BP35" s="30">
        <v>22</v>
      </c>
      <c r="BQ35" s="30">
        <v>21</v>
      </c>
      <c r="BR35" s="30">
        <v>23</v>
      </c>
      <c r="BS35" s="30">
        <v>33</v>
      </c>
      <c r="BT35" s="30">
        <v>13</v>
      </c>
      <c r="BU35" s="30">
        <v>11</v>
      </c>
      <c r="BV35" s="30">
        <v>22</v>
      </c>
      <c r="BW35" s="30">
        <v>33</v>
      </c>
      <c r="BX35" s="30">
        <v>11</v>
      </c>
      <c r="BY35" s="30">
        <v>31</v>
      </c>
      <c r="BZ35" s="30">
        <v>23</v>
      </c>
      <c r="CA35" s="30">
        <v>21</v>
      </c>
      <c r="CB35" s="30">
        <v>33</v>
      </c>
      <c r="CC35" s="30">
        <v>12</v>
      </c>
      <c r="CD35" s="30">
        <v>22</v>
      </c>
      <c r="CE35" s="30">
        <v>31</v>
      </c>
      <c r="CG35" s="2">
        <f t="shared" si="18"/>
        <v>10</v>
      </c>
      <c r="CH35" s="16">
        <f t="shared" si="19"/>
        <v>0.625</v>
      </c>
      <c r="CI35" s="16">
        <f t="shared" si="20"/>
        <v>0.234375</v>
      </c>
      <c r="CK35" s="2">
        <f t="shared" si="21"/>
        <v>11</v>
      </c>
      <c r="CL35" s="16">
        <f t="shared" si="22"/>
        <v>0.6875</v>
      </c>
      <c r="CM35" s="16">
        <f t="shared" si="23"/>
        <v>0.21484375</v>
      </c>
      <c r="CO35" s="2">
        <f t="shared" si="24"/>
        <v>10.5</v>
      </c>
      <c r="CP35" s="16">
        <f t="shared" si="25"/>
        <v>0.65625</v>
      </c>
      <c r="CQ35" s="16">
        <f t="shared" si="26"/>
        <v>0.2255859375</v>
      </c>
    </row>
    <row r="36" spans="3:95" x14ac:dyDescent="0.5">
      <c r="C36" s="1">
        <v>32</v>
      </c>
      <c r="D36" s="30">
        <v>22</v>
      </c>
      <c r="E36" s="30">
        <v>33</v>
      </c>
      <c r="F36" s="30">
        <v>33</v>
      </c>
      <c r="G36" s="30">
        <v>21</v>
      </c>
      <c r="H36" s="30">
        <v>22</v>
      </c>
      <c r="I36" s="30">
        <v>22</v>
      </c>
      <c r="J36" s="30">
        <v>22</v>
      </c>
      <c r="K36" s="30">
        <v>32</v>
      </c>
      <c r="L36" s="30">
        <v>23</v>
      </c>
      <c r="M36" s="30">
        <v>13</v>
      </c>
      <c r="N36" s="30">
        <v>13</v>
      </c>
      <c r="O36" s="30">
        <v>11</v>
      </c>
      <c r="P36" s="30">
        <v>23</v>
      </c>
      <c r="Q36" s="30">
        <v>21</v>
      </c>
      <c r="R36" s="30">
        <v>11</v>
      </c>
      <c r="S36" s="30">
        <v>33</v>
      </c>
      <c r="U36" s="2">
        <f t="shared" si="2"/>
        <v>12</v>
      </c>
      <c r="V36" s="16">
        <f t="shared" si="3"/>
        <v>0.75</v>
      </c>
      <c r="W36" s="16">
        <f t="shared" si="4"/>
        <v>0.1875</v>
      </c>
      <c r="Y36" s="2">
        <f t="shared" si="0"/>
        <v>11</v>
      </c>
      <c r="Z36" s="16">
        <f t="shared" si="1"/>
        <v>0.6875</v>
      </c>
      <c r="AA36" s="16">
        <f t="shared" si="5"/>
        <v>0.21484375</v>
      </c>
      <c r="AC36" s="2">
        <f t="shared" si="6"/>
        <v>11.5</v>
      </c>
      <c r="AD36" s="16">
        <f t="shared" si="7"/>
        <v>0.71875</v>
      </c>
      <c r="AE36" s="16">
        <f t="shared" si="8"/>
        <v>0.2021484375</v>
      </c>
      <c r="AI36" s="1">
        <v>32</v>
      </c>
      <c r="AJ36" s="30">
        <v>11</v>
      </c>
      <c r="AK36" s="30">
        <v>11</v>
      </c>
      <c r="AL36" s="30">
        <v>11</v>
      </c>
      <c r="AM36" s="30">
        <v>11</v>
      </c>
      <c r="AN36" s="30">
        <v>11</v>
      </c>
      <c r="AO36" s="30">
        <v>11</v>
      </c>
      <c r="AP36" s="30">
        <v>11</v>
      </c>
      <c r="AQ36" s="30">
        <v>11</v>
      </c>
      <c r="AR36" s="30">
        <v>11</v>
      </c>
      <c r="AS36" s="30">
        <v>11</v>
      </c>
      <c r="AT36" s="30">
        <v>21</v>
      </c>
      <c r="AU36" s="30">
        <v>11</v>
      </c>
      <c r="AV36" s="30">
        <v>13</v>
      </c>
      <c r="AW36" s="30">
        <v>11</v>
      </c>
      <c r="AX36" s="30">
        <v>11</v>
      </c>
      <c r="AY36" s="30">
        <v>11</v>
      </c>
      <c r="BA36" s="2">
        <f t="shared" si="9"/>
        <v>14</v>
      </c>
      <c r="BB36" s="16">
        <f t="shared" si="10"/>
        <v>0.875</v>
      </c>
      <c r="BC36" s="16">
        <f t="shared" si="11"/>
        <v>0.109375</v>
      </c>
      <c r="BE36" s="2">
        <f t="shared" si="12"/>
        <v>15</v>
      </c>
      <c r="BF36" s="16">
        <f t="shared" si="13"/>
        <v>0.9375</v>
      </c>
      <c r="BG36" s="16">
        <f t="shared" si="14"/>
        <v>5.859375E-2</v>
      </c>
      <c r="BI36" s="2">
        <f t="shared" si="15"/>
        <v>14.5</v>
      </c>
      <c r="BJ36" s="16">
        <f t="shared" si="16"/>
        <v>0.90625</v>
      </c>
      <c r="BK36" s="16">
        <f t="shared" si="17"/>
        <v>8.49609375E-2</v>
      </c>
      <c r="BO36" s="1">
        <v>32</v>
      </c>
      <c r="BP36" s="30">
        <v>22</v>
      </c>
      <c r="BQ36" s="30">
        <v>12</v>
      </c>
      <c r="BR36" s="30">
        <v>32</v>
      </c>
      <c r="BS36" s="30">
        <v>33</v>
      </c>
      <c r="BT36" s="30">
        <v>33</v>
      </c>
      <c r="BU36" s="30">
        <v>12</v>
      </c>
      <c r="BV36" s="30">
        <v>22</v>
      </c>
      <c r="BW36" s="30">
        <v>32</v>
      </c>
      <c r="BX36" s="30">
        <v>11</v>
      </c>
      <c r="BY36" s="30">
        <v>12</v>
      </c>
      <c r="BZ36" s="30">
        <v>33</v>
      </c>
      <c r="CA36" s="30">
        <v>11</v>
      </c>
      <c r="CB36" s="30">
        <v>11</v>
      </c>
      <c r="CC36" s="30">
        <v>31</v>
      </c>
      <c r="CD36" s="30">
        <v>11</v>
      </c>
      <c r="CE36" s="30">
        <v>31</v>
      </c>
      <c r="CG36" s="2">
        <f t="shared" si="18"/>
        <v>11</v>
      </c>
      <c r="CH36" s="16">
        <f t="shared" si="19"/>
        <v>0.6875</v>
      </c>
      <c r="CI36" s="16">
        <f t="shared" si="20"/>
        <v>0.21484375</v>
      </c>
      <c r="CK36" s="2">
        <f t="shared" si="21"/>
        <v>12</v>
      </c>
      <c r="CL36" s="16">
        <f t="shared" si="22"/>
        <v>0.75</v>
      </c>
      <c r="CM36" s="16">
        <f t="shared" si="23"/>
        <v>0.1875</v>
      </c>
      <c r="CO36" s="2">
        <f t="shared" si="24"/>
        <v>11.5</v>
      </c>
      <c r="CP36" s="16">
        <f t="shared" si="25"/>
        <v>0.71875</v>
      </c>
      <c r="CQ36" s="16">
        <f t="shared" si="26"/>
        <v>0.2021484375</v>
      </c>
    </row>
    <row r="37" spans="3:95" x14ac:dyDescent="0.5">
      <c r="C37" s="1">
        <v>33</v>
      </c>
      <c r="D37" s="30">
        <v>22</v>
      </c>
      <c r="E37" s="30">
        <v>12</v>
      </c>
      <c r="F37" s="30">
        <v>11</v>
      </c>
      <c r="G37" s="30">
        <v>23</v>
      </c>
      <c r="H37" s="30">
        <v>22</v>
      </c>
      <c r="I37" s="30">
        <v>32</v>
      </c>
      <c r="J37" s="30">
        <v>11</v>
      </c>
      <c r="K37" s="30">
        <v>22</v>
      </c>
      <c r="L37" s="30">
        <v>12</v>
      </c>
      <c r="M37" s="30">
        <v>22</v>
      </c>
      <c r="N37" s="30">
        <v>11</v>
      </c>
      <c r="O37" s="30">
        <v>11</v>
      </c>
      <c r="P37" s="30">
        <v>13</v>
      </c>
      <c r="Q37" s="30">
        <v>22</v>
      </c>
      <c r="R37" s="30">
        <v>11</v>
      </c>
      <c r="S37" s="30">
        <v>11</v>
      </c>
      <c r="U37" s="2">
        <f t="shared" si="2"/>
        <v>13</v>
      </c>
      <c r="V37" s="16">
        <f t="shared" si="3"/>
        <v>0.8125</v>
      </c>
      <c r="W37" s="16">
        <f t="shared" si="4"/>
        <v>0.15234375</v>
      </c>
      <c r="Y37" s="2">
        <f t="shared" ref="Y37:Y54" si="30">COUNTIF(D37:S37,33)+COUNTIF(D37:S37,22)+COUNTIF(D37:S37,11)+COUNTIF(D37:S37,12)+COUNTIF(D37:S37,21)</f>
        <v>13</v>
      </c>
      <c r="Z37" s="16">
        <f t="shared" ref="Z37:Z54" si="31">Y37/COUNT(D37:S37)</f>
        <v>0.8125</v>
      </c>
      <c r="AA37" s="16">
        <f t="shared" si="5"/>
        <v>0.15234375</v>
      </c>
      <c r="AC37" s="2">
        <f t="shared" si="6"/>
        <v>13</v>
      </c>
      <c r="AD37" s="16">
        <f t="shared" si="7"/>
        <v>0.8125</v>
      </c>
      <c r="AE37" s="16">
        <f t="shared" si="8"/>
        <v>0.15234375</v>
      </c>
      <c r="AI37" s="1">
        <v>33</v>
      </c>
      <c r="AJ37" s="30">
        <v>11</v>
      </c>
      <c r="AK37" s="30">
        <v>11</v>
      </c>
      <c r="AL37" s="30">
        <v>11</v>
      </c>
      <c r="AM37" s="30">
        <v>12</v>
      </c>
      <c r="AN37" s="30">
        <v>11</v>
      </c>
      <c r="AO37" s="30">
        <v>11</v>
      </c>
      <c r="AP37" s="30">
        <v>11</v>
      </c>
      <c r="AQ37" s="30">
        <v>21</v>
      </c>
      <c r="AR37" s="30">
        <v>12</v>
      </c>
      <c r="AS37" s="30">
        <v>11</v>
      </c>
      <c r="AT37" s="30">
        <v>33</v>
      </c>
      <c r="AU37" s="30">
        <v>11</v>
      </c>
      <c r="AV37" s="30">
        <v>11</v>
      </c>
      <c r="AW37" s="30">
        <v>12</v>
      </c>
      <c r="AX37" s="30">
        <v>11</v>
      </c>
      <c r="AY37" s="30">
        <v>11</v>
      </c>
      <c r="BA37" s="2">
        <f t="shared" si="9"/>
        <v>12</v>
      </c>
      <c r="BB37" s="16">
        <f t="shared" si="10"/>
        <v>0.75</v>
      </c>
      <c r="BC37" s="16">
        <f t="shared" si="11"/>
        <v>0.1875</v>
      </c>
      <c r="BE37" s="2">
        <f t="shared" si="12"/>
        <v>16</v>
      </c>
      <c r="BF37" s="16">
        <f t="shared" si="13"/>
        <v>1</v>
      </c>
      <c r="BG37" s="16">
        <f t="shared" si="14"/>
        <v>0</v>
      </c>
      <c r="BI37" s="2">
        <f t="shared" si="15"/>
        <v>14</v>
      </c>
      <c r="BJ37" s="16">
        <f t="shared" si="16"/>
        <v>0.875</v>
      </c>
      <c r="BK37" s="16">
        <f t="shared" si="17"/>
        <v>0.109375</v>
      </c>
      <c r="BO37" s="1">
        <v>33</v>
      </c>
      <c r="BP37" s="30">
        <v>33</v>
      </c>
      <c r="BQ37" s="30">
        <v>11</v>
      </c>
      <c r="BR37" s="30">
        <v>11</v>
      </c>
      <c r="BS37" s="30">
        <v>12</v>
      </c>
      <c r="BT37" s="30">
        <v>33</v>
      </c>
      <c r="BU37" s="30">
        <v>11</v>
      </c>
      <c r="BV37" s="30">
        <v>11</v>
      </c>
      <c r="BW37" s="30">
        <v>32</v>
      </c>
      <c r="BX37" s="30">
        <v>11</v>
      </c>
      <c r="BY37" s="30">
        <v>11</v>
      </c>
      <c r="BZ37" s="30">
        <v>11</v>
      </c>
      <c r="CA37" s="30">
        <v>11</v>
      </c>
      <c r="CB37" s="30">
        <v>11</v>
      </c>
      <c r="CC37" s="30">
        <v>11</v>
      </c>
      <c r="CD37" s="30">
        <v>11</v>
      </c>
      <c r="CE37" s="30">
        <v>11</v>
      </c>
      <c r="CG37" s="2">
        <f t="shared" si="18"/>
        <v>15</v>
      </c>
      <c r="CH37" s="16">
        <f t="shared" si="19"/>
        <v>0.9375</v>
      </c>
      <c r="CI37" s="16">
        <f t="shared" si="20"/>
        <v>5.859375E-2</v>
      </c>
      <c r="CK37" s="2">
        <f t="shared" si="21"/>
        <v>15</v>
      </c>
      <c r="CL37" s="16">
        <f t="shared" si="22"/>
        <v>0.9375</v>
      </c>
      <c r="CM37" s="16">
        <f t="shared" si="23"/>
        <v>5.859375E-2</v>
      </c>
      <c r="CO37" s="2">
        <f t="shared" si="24"/>
        <v>15</v>
      </c>
      <c r="CP37" s="16">
        <f t="shared" si="25"/>
        <v>0.9375</v>
      </c>
      <c r="CQ37" s="16">
        <f t="shared" si="26"/>
        <v>5.859375E-2</v>
      </c>
    </row>
    <row r="38" spans="3:95" x14ac:dyDescent="0.5">
      <c r="C38" s="1">
        <v>34</v>
      </c>
      <c r="D38" s="30">
        <v>11</v>
      </c>
      <c r="E38" s="30">
        <v>21</v>
      </c>
      <c r="F38" s="30">
        <v>22</v>
      </c>
      <c r="G38" s="30">
        <v>22</v>
      </c>
      <c r="H38" s="30">
        <v>22</v>
      </c>
      <c r="I38" s="30">
        <v>11</v>
      </c>
      <c r="J38" s="30">
        <v>22</v>
      </c>
      <c r="K38" s="30">
        <v>22</v>
      </c>
      <c r="L38" s="30">
        <v>11</v>
      </c>
      <c r="M38" s="30">
        <v>22</v>
      </c>
      <c r="N38" s="30">
        <v>11</v>
      </c>
      <c r="O38" s="30">
        <v>11</v>
      </c>
      <c r="P38" s="30">
        <v>13</v>
      </c>
      <c r="Q38" s="30">
        <v>11</v>
      </c>
      <c r="R38" s="30">
        <v>11</v>
      </c>
      <c r="S38" s="30">
        <v>11</v>
      </c>
      <c r="U38" s="2">
        <f t="shared" si="2"/>
        <v>14</v>
      </c>
      <c r="V38" s="16">
        <f t="shared" si="3"/>
        <v>0.875</v>
      </c>
      <c r="W38" s="16">
        <f t="shared" si="4"/>
        <v>0.109375</v>
      </c>
      <c r="Y38" s="2">
        <f t="shared" si="30"/>
        <v>15</v>
      </c>
      <c r="Z38" s="16">
        <f t="shared" si="31"/>
        <v>0.9375</v>
      </c>
      <c r="AA38" s="16">
        <f t="shared" si="5"/>
        <v>5.859375E-2</v>
      </c>
      <c r="AC38" s="2">
        <f t="shared" si="6"/>
        <v>14.5</v>
      </c>
      <c r="AD38" s="16">
        <f t="shared" si="7"/>
        <v>0.90625</v>
      </c>
      <c r="AE38" s="16">
        <f t="shared" si="8"/>
        <v>8.49609375E-2</v>
      </c>
      <c r="AI38" s="1">
        <v>34</v>
      </c>
      <c r="AJ38" s="30">
        <v>22</v>
      </c>
      <c r="AK38" s="30">
        <v>22</v>
      </c>
      <c r="AL38" s="30">
        <v>11</v>
      </c>
      <c r="AM38" s="30">
        <v>22</v>
      </c>
      <c r="AN38" s="30">
        <v>22</v>
      </c>
      <c r="AO38" s="30">
        <v>22</v>
      </c>
      <c r="AP38" s="30">
        <v>22</v>
      </c>
      <c r="AQ38" s="30">
        <v>22</v>
      </c>
      <c r="AR38" s="30">
        <v>22</v>
      </c>
      <c r="AS38" s="30">
        <v>22</v>
      </c>
      <c r="AT38" s="30">
        <v>11</v>
      </c>
      <c r="AU38" s="30">
        <v>21</v>
      </c>
      <c r="AV38" s="30">
        <v>12</v>
      </c>
      <c r="AW38" s="30">
        <v>21</v>
      </c>
      <c r="AX38" s="30">
        <v>22</v>
      </c>
      <c r="AY38" s="30">
        <v>22</v>
      </c>
      <c r="BA38" s="2">
        <f t="shared" si="9"/>
        <v>13</v>
      </c>
      <c r="BB38" s="16">
        <f t="shared" si="10"/>
        <v>0.8125</v>
      </c>
      <c r="BC38" s="16">
        <f t="shared" si="11"/>
        <v>0.15234375</v>
      </c>
      <c r="BE38" s="2">
        <f t="shared" si="12"/>
        <v>16</v>
      </c>
      <c r="BF38" s="16">
        <f t="shared" si="13"/>
        <v>1</v>
      </c>
      <c r="BG38" s="16">
        <f t="shared" si="14"/>
        <v>0</v>
      </c>
      <c r="BI38" s="2">
        <f t="shared" si="15"/>
        <v>14.5</v>
      </c>
      <c r="BJ38" s="16">
        <f t="shared" si="16"/>
        <v>0.90625</v>
      </c>
      <c r="BK38" s="16">
        <f t="shared" si="17"/>
        <v>8.49609375E-2</v>
      </c>
      <c r="BO38" s="1">
        <v>34</v>
      </c>
      <c r="BP38" s="30">
        <v>33</v>
      </c>
      <c r="BQ38" s="30">
        <v>33</v>
      </c>
      <c r="BR38" s="30">
        <v>32</v>
      </c>
      <c r="BS38" s="30">
        <v>33</v>
      </c>
      <c r="BT38" s="30">
        <v>13</v>
      </c>
      <c r="BU38" s="30">
        <v>33</v>
      </c>
      <c r="BV38" s="30">
        <v>33</v>
      </c>
      <c r="BW38" s="30">
        <v>33</v>
      </c>
      <c r="BX38" s="30">
        <v>31</v>
      </c>
      <c r="BY38" s="30">
        <v>23</v>
      </c>
      <c r="BZ38" s="30">
        <v>11</v>
      </c>
      <c r="CA38" s="30">
        <v>11</v>
      </c>
      <c r="CB38" s="30">
        <v>13</v>
      </c>
      <c r="CC38" s="30">
        <v>33</v>
      </c>
      <c r="CD38" s="30">
        <v>12</v>
      </c>
      <c r="CE38" s="30">
        <v>33</v>
      </c>
      <c r="CG38" s="2">
        <f t="shared" si="18"/>
        <v>12</v>
      </c>
      <c r="CH38" s="16">
        <f t="shared" si="19"/>
        <v>0.75</v>
      </c>
      <c r="CI38" s="16">
        <f t="shared" si="20"/>
        <v>0.1875</v>
      </c>
      <c r="CK38" s="2">
        <f t="shared" si="21"/>
        <v>11</v>
      </c>
      <c r="CL38" s="16">
        <f t="shared" si="22"/>
        <v>0.6875</v>
      </c>
      <c r="CM38" s="16">
        <f t="shared" si="23"/>
        <v>0.21484375</v>
      </c>
      <c r="CO38" s="2">
        <f t="shared" si="24"/>
        <v>11.5</v>
      </c>
      <c r="CP38" s="16">
        <f t="shared" si="25"/>
        <v>0.71875</v>
      </c>
      <c r="CQ38" s="16">
        <f t="shared" si="26"/>
        <v>0.2021484375</v>
      </c>
    </row>
    <row r="39" spans="3:95" x14ac:dyDescent="0.5">
      <c r="C39" s="1">
        <v>35</v>
      </c>
      <c r="D39" s="30">
        <v>11</v>
      </c>
      <c r="E39" s="30">
        <v>22</v>
      </c>
      <c r="F39" s="30">
        <v>11</v>
      </c>
      <c r="G39" s="30">
        <v>23</v>
      </c>
      <c r="H39" s="30">
        <v>12</v>
      </c>
      <c r="I39" s="30">
        <v>21</v>
      </c>
      <c r="J39" s="30">
        <v>22</v>
      </c>
      <c r="K39" s="30">
        <v>11</v>
      </c>
      <c r="L39" s="30">
        <v>11</v>
      </c>
      <c r="M39" s="30">
        <v>22</v>
      </c>
      <c r="N39" s="30">
        <v>21</v>
      </c>
      <c r="O39" s="30">
        <v>33</v>
      </c>
      <c r="P39" s="30">
        <v>13</v>
      </c>
      <c r="Q39" s="30">
        <v>22</v>
      </c>
      <c r="R39" s="30">
        <v>23</v>
      </c>
      <c r="S39" s="30">
        <v>11</v>
      </c>
      <c r="U39" s="2">
        <f t="shared" si="2"/>
        <v>12</v>
      </c>
      <c r="V39" s="16">
        <f t="shared" si="3"/>
        <v>0.75</v>
      </c>
      <c r="W39" s="16">
        <f t="shared" si="4"/>
        <v>0.1875</v>
      </c>
      <c r="Y39" s="2">
        <f t="shared" si="30"/>
        <v>13</v>
      </c>
      <c r="Z39" s="16">
        <f t="shared" si="31"/>
        <v>0.8125</v>
      </c>
      <c r="AA39" s="16">
        <f t="shared" si="5"/>
        <v>0.15234375</v>
      </c>
      <c r="AC39" s="2">
        <f t="shared" si="6"/>
        <v>12.5</v>
      </c>
      <c r="AD39" s="16">
        <f t="shared" si="7"/>
        <v>0.78125</v>
      </c>
      <c r="AE39" s="16">
        <f t="shared" si="8"/>
        <v>0.1708984375</v>
      </c>
      <c r="AI39" s="1">
        <v>35</v>
      </c>
      <c r="AJ39" s="30">
        <v>22</v>
      </c>
      <c r="AK39" s="30">
        <v>22</v>
      </c>
      <c r="AL39" s="30">
        <v>22</v>
      </c>
      <c r="AM39" s="30">
        <v>23</v>
      </c>
      <c r="AN39" s="30">
        <v>22</v>
      </c>
      <c r="AO39" s="30">
        <v>22</v>
      </c>
      <c r="AP39" s="30">
        <v>22</v>
      </c>
      <c r="AQ39" s="30">
        <v>22</v>
      </c>
      <c r="AR39" s="30">
        <v>33</v>
      </c>
      <c r="AS39" s="30">
        <v>22</v>
      </c>
      <c r="AT39" s="30">
        <v>22</v>
      </c>
      <c r="AU39" s="30">
        <v>22</v>
      </c>
      <c r="AV39" s="30">
        <v>23</v>
      </c>
      <c r="AW39" s="30">
        <v>33</v>
      </c>
      <c r="AX39" s="30">
        <v>22</v>
      </c>
      <c r="AY39" s="30">
        <v>22</v>
      </c>
      <c r="BA39" s="2">
        <f t="shared" si="9"/>
        <v>16</v>
      </c>
      <c r="BB39" s="16">
        <f t="shared" si="10"/>
        <v>1</v>
      </c>
      <c r="BC39" s="16">
        <f t="shared" si="11"/>
        <v>0</v>
      </c>
      <c r="BE39" s="2">
        <f t="shared" si="12"/>
        <v>14</v>
      </c>
      <c r="BF39" s="16">
        <f t="shared" si="13"/>
        <v>0.875</v>
      </c>
      <c r="BG39" s="16">
        <f t="shared" si="14"/>
        <v>0.109375</v>
      </c>
      <c r="BI39" s="2">
        <f t="shared" si="15"/>
        <v>15</v>
      </c>
      <c r="BJ39" s="16">
        <f t="shared" si="16"/>
        <v>0.9375</v>
      </c>
      <c r="BK39" s="16">
        <f t="shared" si="17"/>
        <v>5.859375E-2</v>
      </c>
      <c r="BO39" s="1">
        <v>35</v>
      </c>
      <c r="BP39" s="30">
        <v>11</v>
      </c>
      <c r="BQ39" s="30">
        <v>11</v>
      </c>
      <c r="BR39" s="30">
        <v>32</v>
      </c>
      <c r="BS39" s="30">
        <v>31</v>
      </c>
      <c r="BT39" s="30">
        <v>11</v>
      </c>
      <c r="BU39" s="30">
        <v>11</v>
      </c>
      <c r="BV39" s="30">
        <v>33</v>
      </c>
      <c r="BW39" s="30">
        <v>22</v>
      </c>
      <c r="BX39" s="30">
        <v>11</v>
      </c>
      <c r="BY39" s="30">
        <v>32</v>
      </c>
      <c r="BZ39" s="30">
        <v>11</v>
      </c>
      <c r="CA39" s="30">
        <v>11</v>
      </c>
      <c r="CB39" s="30">
        <v>13</v>
      </c>
      <c r="CC39" s="30">
        <v>11</v>
      </c>
      <c r="CD39" s="30">
        <v>12</v>
      </c>
      <c r="CE39" s="30">
        <v>31</v>
      </c>
      <c r="CG39" s="2">
        <f t="shared" si="18"/>
        <v>12</v>
      </c>
      <c r="CH39" s="16">
        <f t="shared" si="19"/>
        <v>0.75</v>
      </c>
      <c r="CI39" s="16">
        <f t="shared" si="20"/>
        <v>0.1875</v>
      </c>
      <c r="CK39" s="2">
        <f t="shared" si="21"/>
        <v>11</v>
      </c>
      <c r="CL39" s="16">
        <f t="shared" si="22"/>
        <v>0.6875</v>
      </c>
      <c r="CM39" s="16">
        <f t="shared" si="23"/>
        <v>0.21484375</v>
      </c>
      <c r="CO39" s="2">
        <f t="shared" si="24"/>
        <v>11.5</v>
      </c>
      <c r="CP39" s="16">
        <f t="shared" si="25"/>
        <v>0.71875</v>
      </c>
      <c r="CQ39" s="16">
        <f t="shared" si="26"/>
        <v>0.2021484375</v>
      </c>
    </row>
    <row r="40" spans="3:95" x14ac:dyDescent="0.5">
      <c r="C40" s="1">
        <v>36</v>
      </c>
      <c r="D40" s="30">
        <v>21</v>
      </c>
      <c r="E40" s="30">
        <v>11</v>
      </c>
      <c r="F40" s="30">
        <v>11</v>
      </c>
      <c r="G40" s="30">
        <v>13</v>
      </c>
      <c r="H40" s="30">
        <v>22</v>
      </c>
      <c r="I40" s="30">
        <v>22</v>
      </c>
      <c r="J40" s="30">
        <v>12</v>
      </c>
      <c r="K40" s="30">
        <v>11</v>
      </c>
      <c r="L40" s="30">
        <v>11</v>
      </c>
      <c r="M40" s="30">
        <v>23</v>
      </c>
      <c r="N40" s="30">
        <v>11</v>
      </c>
      <c r="O40" s="30">
        <v>11</v>
      </c>
      <c r="P40" s="30">
        <v>13</v>
      </c>
      <c r="Q40" s="30">
        <v>11</v>
      </c>
      <c r="R40" s="30">
        <v>11</v>
      </c>
      <c r="S40" s="30">
        <v>11</v>
      </c>
      <c r="U40" s="2">
        <f t="shared" si="2"/>
        <v>12</v>
      </c>
      <c r="V40" s="16">
        <f t="shared" si="3"/>
        <v>0.75</v>
      </c>
      <c r="W40" s="16">
        <f t="shared" si="4"/>
        <v>0.1875</v>
      </c>
      <c r="Y40" s="2">
        <f t="shared" si="30"/>
        <v>13</v>
      </c>
      <c r="Z40" s="16">
        <f t="shared" si="31"/>
        <v>0.8125</v>
      </c>
      <c r="AA40" s="16">
        <f t="shared" si="5"/>
        <v>0.15234375</v>
      </c>
      <c r="AC40" s="2">
        <f t="shared" si="6"/>
        <v>12.5</v>
      </c>
      <c r="AD40" s="16">
        <f t="shared" si="7"/>
        <v>0.78125</v>
      </c>
      <c r="AE40" s="16">
        <f t="shared" si="8"/>
        <v>0.1708984375</v>
      </c>
      <c r="AI40" s="1">
        <v>36</v>
      </c>
      <c r="AJ40" s="30">
        <v>33</v>
      </c>
      <c r="AK40" s="30">
        <v>33</v>
      </c>
      <c r="AL40" s="30">
        <v>33</v>
      </c>
      <c r="AM40" s="30">
        <v>33</v>
      </c>
      <c r="AN40" s="30">
        <v>33</v>
      </c>
      <c r="AO40" s="30">
        <v>33</v>
      </c>
      <c r="AP40" s="30">
        <v>33</v>
      </c>
      <c r="AQ40" s="30">
        <v>33</v>
      </c>
      <c r="AR40" s="30">
        <v>33</v>
      </c>
      <c r="AS40" s="30">
        <v>33</v>
      </c>
      <c r="AT40" s="30">
        <v>33</v>
      </c>
      <c r="AU40" s="30">
        <v>33</v>
      </c>
      <c r="AV40" s="30">
        <v>33</v>
      </c>
      <c r="AW40" s="30">
        <v>33</v>
      </c>
      <c r="AX40" s="30">
        <v>33</v>
      </c>
      <c r="AY40" s="30">
        <v>33</v>
      </c>
      <c r="BA40" s="2">
        <f t="shared" si="9"/>
        <v>16</v>
      </c>
      <c r="BB40" s="16">
        <f t="shared" si="10"/>
        <v>1</v>
      </c>
      <c r="BC40" s="16">
        <f t="shared" si="11"/>
        <v>0</v>
      </c>
      <c r="BE40" s="2">
        <f t="shared" si="12"/>
        <v>16</v>
      </c>
      <c r="BF40" s="16">
        <f t="shared" si="13"/>
        <v>1</v>
      </c>
      <c r="BG40" s="16">
        <f t="shared" si="14"/>
        <v>0</v>
      </c>
      <c r="BI40" s="2">
        <f t="shared" si="15"/>
        <v>16</v>
      </c>
      <c r="BJ40" s="16">
        <f t="shared" si="16"/>
        <v>1</v>
      </c>
      <c r="BK40" s="16">
        <f t="shared" si="17"/>
        <v>0</v>
      </c>
      <c r="BO40" s="1">
        <v>36</v>
      </c>
      <c r="BP40" s="30">
        <v>33</v>
      </c>
      <c r="BQ40" s="30">
        <v>33</v>
      </c>
      <c r="BR40" s="30">
        <v>23</v>
      </c>
      <c r="BS40" s="30">
        <v>33</v>
      </c>
      <c r="BT40" s="30">
        <v>33</v>
      </c>
      <c r="BU40" s="30">
        <v>22</v>
      </c>
      <c r="BV40" s="30">
        <v>33</v>
      </c>
      <c r="BW40" s="30">
        <v>32</v>
      </c>
      <c r="BX40" s="30">
        <v>33</v>
      </c>
      <c r="BY40" s="30">
        <v>32</v>
      </c>
      <c r="BZ40" s="30">
        <v>23</v>
      </c>
      <c r="CA40" s="30">
        <v>33</v>
      </c>
      <c r="CB40" s="30">
        <v>33</v>
      </c>
      <c r="CC40" s="30">
        <v>33</v>
      </c>
      <c r="CD40" s="30">
        <v>23</v>
      </c>
      <c r="CE40" s="30">
        <v>33</v>
      </c>
      <c r="CG40" s="2">
        <f t="shared" si="18"/>
        <v>16</v>
      </c>
      <c r="CH40" s="16">
        <f t="shared" si="19"/>
        <v>1</v>
      </c>
      <c r="CI40" s="16">
        <f t="shared" si="20"/>
        <v>0</v>
      </c>
      <c r="CK40" s="2">
        <f t="shared" si="21"/>
        <v>11</v>
      </c>
      <c r="CL40" s="16">
        <f t="shared" si="22"/>
        <v>0.6875</v>
      </c>
      <c r="CM40" s="16">
        <f t="shared" si="23"/>
        <v>0.21484375</v>
      </c>
      <c r="CO40" s="2">
        <f t="shared" si="24"/>
        <v>13.5</v>
      </c>
      <c r="CP40" s="16">
        <f t="shared" si="25"/>
        <v>0.84375</v>
      </c>
      <c r="CQ40" s="16">
        <f t="shared" si="26"/>
        <v>0.1318359375</v>
      </c>
    </row>
    <row r="41" spans="3:95" x14ac:dyDescent="0.5">
      <c r="C41" s="1">
        <v>37</v>
      </c>
      <c r="D41" s="30">
        <v>11</v>
      </c>
      <c r="E41" s="30">
        <v>11</v>
      </c>
      <c r="F41" s="30">
        <v>21</v>
      </c>
      <c r="G41" s="30">
        <v>22</v>
      </c>
      <c r="H41" s="30">
        <v>22</v>
      </c>
      <c r="I41" s="30">
        <v>12</v>
      </c>
      <c r="J41" s="30">
        <v>22</v>
      </c>
      <c r="K41" s="30">
        <v>11</v>
      </c>
      <c r="L41" s="30">
        <v>11</v>
      </c>
      <c r="M41" s="30">
        <v>22</v>
      </c>
      <c r="N41" s="30">
        <v>23</v>
      </c>
      <c r="O41" s="30">
        <v>11</v>
      </c>
      <c r="P41" s="30">
        <v>13</v>
      </c>
      <c r="Q41" s="30">
        <v>11</v>
      </c>
      <c r="R41" s="30">
        <v>11</v>
      </c>
      <c r="S41" s="30">
        <v>11</v>
      </c>
      <c r="U41" s="2">
        <f t="shared" si="2"/>
        <v>13</v>
      </c>
      <c r="V41" s="16">
        <f t="shared" si="3"/>
        <v>0.8125</v>
      </c>
      <c r="W41" s="16">
        <f t="shared" si="4"/>
        <v>0.15234375</v>
      </c>
      <c r="Y41" s="2">
        <f t="shared" si="30"/>
        <v>14</v>
      </c>
      <c r="Z41" s="16">
        <f t="shared" si="31"/>
        <v>0.875</v>
      </c>
      <c r="AA41" s="16">
        <f t="shared" si="5"/>
        <v>0.109375</v>
      </c>
      <c r="AC41" s="2">
        <f t="shared" si="6"/>
        <v>13.5</v>
      </c>
      <c r="AD41" s="16">
        <f t="shared" si="7"/>
        <v>0.84375</v>
      </c>
      <c r="AE41" s="16">
        <f t="shared" si="8"/>
        <v>0.1318359375</v>
      </c>
      <c r="AI41" s="1">
        <v>37</v>
      </c>
      <c r="AJ41" s="30">
        <v>22</v>
      </c>
      <c r="AK41" s="30">
        <v>22</v>
      </c>
      <c r="AL41" s="30">
        <v>22</v>
      </c>
      <c r="AM41" s="30">
        <v>23</v>
      </c>
      <c r="AN41" s="30">
        <v>22</v>
      </c>
      <c r="AO41" s="30">
        <v>22</v>
      </c>
      <c r="AP41" s="30">
        <v>22</v>
      </c>
      <c r="AQ41" s="30">
        <v>11</v>
      </c>
      <c r="AR41" s="30">
        <v>22</v>
      </c>
      <c r="AS41" s="30">
        <v>22</v>
      </c>
      <c r="AT41" s="30">
        <v>22</v>
      </c>
      <c r="AU41" s="30">
        <v>22</v>
      </c>
      <c r="AV41" s="30">
        <v>33</v>
      </c>
      <c r="AW41" s="30">
        <v>23</v>
      </c>
      <c r="AX41" s="30">
        <v>11</v>
      </c>
      <c r="AY41" s="30">
        <v>22</v>
      </c>
      <c r="BA41" s="2">
        <f t="shared" si="9"/>
        <v>16</v>
      </c>
      <c r="BB41" s="16">
        <f t="shared" si="10"/>
        <v>1</v>
      </c>
      <c r="BC41" s="16">
        <f t="shared" si="11"/>
        <v>0</v>
      </c>
      <c r="BE41" s="2">
        <f t="shared" si="12"/>
        <v>14</v>
      </c>
      <c r="BF41" s="16">
        <f t="shared" si="13"/>
        <v>0.875</v>
      </c>
      <c r="BG41" s="16">
        <f t="shared" si="14"/>
        <v>0.109375</v>
      </c>
      <c r="BI41" s="2">
        <f t="shared" si="15"/>
        <v>15</v>
      </c>
      <c r="BJ41" s="16">
        <f t="shared" si="16"/>
        <v>0.9375</v>
      </c>
      <c r="BK41" s="16">
        <f t="shared" si="17"/>
        <v>5.859375E-2</v>
      </c>
      <c r="BO41" s="1">
        <v>37</v>
      </c>
      <c r="BP41" s="30">
        <v>11</v>
      </c>
      <c r="BQ41" s="30">
        <v>11</v>
      </c>
      <c r="BR41" s="30">
        <v>11</v>
      </c>
      <c r="BS41" s="30">
        <v>11</v>
      </c>
      <c r="BT41" s="30">
        <v>11</v>
      </c>
      <c r="BU41" s="30">
        <v>11</v>
      </c>
      <c r="BV41" s="30">
        <v>11</v>
      </c>
      <c r="BW41" s="30">
        <v>11</v>
      </c>
      <c r="BX41" s="30">
        <v>11</v>
      </c>
      <c r="BY41" s="30">
        <v>11</v>
      </c>
      <c r="BZ41" s="30">
        <v>23</v>
      </c>
      <c r="CA41" s="30">
        <v>11</v>
      </c>
      <c r="CB41" s="30">
        <v>11</v>
      </c>
      <c r="CC41" s="30">
        <v>11</v>
      </c>
      <c r="CD41" s="30">
        <v>11</v>
      </c>
      <c r="CE41" s="30">
        <v>11</v>
      </c>
      <c r="CG41" s="2">
        <f t="shared" si="18"/>
        <v>16</v>
      </c>
      <c r="CH41" s="16">
        <f t="shared" si="19"/>
        <v>1</v>
      </c>
      <c r="CI41" s="16">
        <f t="shared" si="20"/>
        <v>0</v>
      </c>
      <c r="CK41" s="2">
        <f t="shared" si="21"/>
        <v>15</v>
      </c>
      <c r="CL41" s="16">
        <f t="shared" si="22"/>
        <v>0.9375</v>
      </c>
      <c r="CM41" s="16">
        <f t="shared" si="23"/>
        <v>5.859375E-2</v>
      </c>
      <c r="CO41" s="2">
        <f t="shared" si="24"/>
        <v>15.5</v>
      </c>
      <c r="CP41" s="16">
        <f t="shared" si="25"/>
        <v>0.96875</v>
      </c>
      <c r="CQ41" s="16">
        <f t="shared" si="26"/>
        <v>3.02734375E-2</v>
      </c>
    </row>
    <row r="42" spans="3:95" x14ac:dyDescent="0.5">
      <c r="C42" s="1">
        <v>38</v>
      </c>
      <c r="D42" s="30">
        <v>32</v>
      </c>
      <c r="E42" s="30">
        <v>22</v>
      </c>
      <c r="F42" s="30">
        <v>13</v>
      </c>
      <c r="G42" s="30">
        <v>11</v>
      </c>
      <c r="H42" s="30">
        <v>21</v>
      </c>
      <c r="I42" s="30">
        <v>22</v>
      </c>
      <c r="J42" s="30">
        <v>12</v>
      </c>
      <c r="K42" s="30">
        <v>11</v>
      </c>
      <c r="L42" s="30">
        <v>21</v>
      </c>
      <c r="M42" s="30">
        <v>12</v>
      </c>
      <c r="N42" s="30">
        <v>11</v>
      </c>
      <c r="O42" s="30">
        <v>11</v>
      </c>
      <c r="P42" s="30">
        <v>13</v>
      </c>
      <c r="Q42" s="30">
        <v>11</v>
      </c>
      <c r="R42" s="30">
        <v>11</v>
      </c>
      <c r="S42" s="30">
        <v>22</v>
      </c>
      <c r="U42" s="2">
        <f t="shared" si="2"/>
        <v>10</v>
      </c>
      <c r="V42" s="16">
        <f t="shared" si="3"/>
        <v>0.625</v>
      </c>
      <c r="W42" s="16">
        <f t="shared" si="4"/>
        <v>0.234375</v>
      </c>
      <c r="Y42" s="2">
        <f t="shared" si="30"/>
        <v>13</v>
      </c>
      <c r="Z42" s="16">
        <f t="shared" si="31"/>
        <v>0.8125</v>
      </c>
      <c r="AA42" s="16">
        <f t="shared" si="5"/>
        <v>0.15234375</v>
      </c>
      <c r="AC42" s="2">
        <f t="shared" si="6"/>
        <v>11.5</v>
      </c>
      <c r="AD42" s="16">
        <f t="shared" si="7"/>
        <v>0.71875</v>
      </c>
      <c r="AE42" s="16">
        <f t="shared" si="8"/>
        <v>0.2021484375</v>
      </c>
      <c r="AI42" s="1">
        <v>38</v>
      </c>
      <c r="AJ42" s="30">
        <v>11</v>
      </c>
      <c r="AK42" s="30">
        <v>11</v>
      </c>
      <c r="AL42" s="30">
        <v>11</v>
      </c>
      <c r="AM42" s="30">
        <v>22</v>
      </c>
      <c r="AN42" s="30">
        <v>11</v>
      </c>
      <c r="AO42" s="30">
        <v>11</v>
      </c>
      <c r="AP42" s="30">
        <v>11</v>
      </c>
      <c r="AQ42" s="30">
        <v>22</v>
      </c>
      <c r="AR42" s="30">
        <v>11</v>
      </c>
      <c r="AS42" s="30">
        <v>11</v>
      </c>
      <c r="AT42" s="30">
        <v>13</v>
      </c>
      <c r="AU42" s="30">
        <v>11</v>
      </c>
      <c r="AV42" s="30">
        <v>11</v>
      </c>
      <c r="AW42" s="30">
        <v>21</v>
      </c>
      <c r="AX42" s="30">
        <v>11</v>
      </c>
      <c r="AY42" s="30">
        <v>12</v>
      </c>
      <c r="BA42" s="2">
        <f t="shared" si="9"/>
        <v>13</v>
      </c>
      <c r="BB42" s="16">
        <f t="shared" si="10"/>
        <v>0.8125</v>
      </c>
      <c r="BC42" s="16">
        <f t="shared" si="11"/>
        <v>0.15234375</v>
      </c>
      <c r="BE42" s="2">
        <f t="shared" si="12"/>
        <v>15</v>
      </c>
      <c r="BF42" s="16">
        <f t="shared" si="13"/>
        <v>0.9375</v>
      </c>
      <c r="BG42" s="16">
        <f t="shared" si="14"/>
        <v>5.859375E-2</v>
      </c>
      <c r="BI42" s="2">
        <f t="shared" si="15"/>
        <v>14</v>
      </c>
      <c r="BJ42" s="16">
        <f t="shared" si="16"/>
        <v>0.875</v>
      </c>
      <c r="BK42" s="16">
        <f t="shared" si="17"/>
        <v>0.109375</v>
      </c>
      <c r="BO42" s="1">
        <v>38</v>
      </c>
      <c r="BP42" s="30">
        <v>11</v>
      </c>
      <c r="BQ42" s="30">
        <v>11</v>
      </c>
      <c r="BR42" s="30">
        <v>11</v>
      </c>
      <c r="BS42" s="30">
        <v>11</v>
      </c>
      <c r="BT42" s="30">
        <v>11</v>
      </c>
      <c r="BU42" s="30">
        <v>11</v>
      </c>
      <c r="BV42" s="30">
        <v>11</v>
      </c>
      <c r="BW42" s="30">
        <v>11</v>
      </c>
      <c r="BX42" s="30">
        <v>11</v>
      </c>
      <c r="BY42" s="30">
        <v>11</v>
      </c>
      <c r="BZ42" s="30">
        <v>11</v>
      </c>
      <c r="CA42" s="30">
        <v>11</v>
      </c>
      <c r="CB42" s="30">
        <v>11</v>
      </c>
      <c r="CC42" s="30">
        <v>11</v>
      </c>
      <c r="CD42" s="30">
        <v>11</v>
      </c>
      <c r="CE42" s="30">
        <v>11</v>
      </c>
      <c r="CG42" s="2">
        <f t="shared" si="18"/>
        <v>16</v>
      </c>
      <c r="CH42" s="16">
        <f t="shared" si="19"/>
        <v>1</v>
      </c>
      <c r="CI42" s="16">
        <f t="shared" si="20"/>
        <v>0</v>
      </c>
      <c r="CK42" s="2">
        <f t="shared" si="21"/>
        <v>16</v>
      </c>
      <c r="CL42" s="16">
        <f t="shared" si="22"/>
        <v>1</v>
      </c>
      <c r="CM42" s="16">
        <f t="shared" si="23"/>
        <v>0</v>
      </c>
      <c r="CO42" s="2">
        <f t="shared" si="24"/>
        <v>16</v>
      </c>
      <c r="CP42" s="16">
        <f t="shared" si="25"/>
        <v>1</v>
      </c>
      <c r="CQ42" s="16">
        <f t="shared" si="26"/>
        <v>0</v>
      </c>
    </row>
    <row r="43" spans="3:95" x14ac:dyDescent="0.5">
      <c r="C43" s="1">
        <v>39</v>
      </c>
      <c r="D43" s="30">
        <v>11</v>
      </c>
      <c r="E43" s="30">
        <v>22</v>
      </c>
      <c r="F43" s="30">
        <v>11</v>
      </c>
      <c r="G43" s="30">
        <v>11</v>
      </c>
      <c r="H43" s="30">
        <v>22</v>
      </c>
      <c r="I43" s="30">
        <v>22</v>
      </c>
      <c r="J43" s="30">
        <v>22</v>
      </c>
      <c r="K43" s="30">
        <v>11</v>
      </c>
      <c r="L43" s="30">
        <v>11</v>
      </c>
      <c r="M43" s="30">
        <v>21</v>
      </c>
      <c r="N43" s="30">
        <v>11</v>
      </c>
      <c r="O43" s="30">
        <v>23</v>
      </c>
      <c r="P43" s="30">
        <v>13</v>
      </c>
      <c r="Q43" s="30">
        <v>21</v>
      </c>
      <c r="R43" s="30">
        <v>23</v>
      </c>
      <c r="S43" s="30">
        <v>11</v>
      </c>
      <c r="U43" s="2">
        <f t="shared" si="2"/>
        <v>13</v>
      </c>
      <c r="V43" s="16">
        <f t="shared" si="3"/>
        <v>0.8125</v>
      </c>
      <c r="W43" s="16">
        <f t="shared" si="4"/>
        <v>0.15234375</v>
      </c>
      <c r="Y43" s="2">
        <f t="shared" si="30"/>
        <v>13</v>
      </c>
      <c r="Z43" s="16">
        <f t="shared" si="31"/>
        <v>0.8125</v>
      </c>
      <c r="AA43" s="16">
        <f t="shared" si="5"/>
        <v>0.15234375</v>
      </c>
      <c r="AC43" s="2">
        <f t="shared" si="6"/>
        <v>13</v>
      </c>
      <c r="AD43" s="16">
        <f t="shared" si="7"/>
        <v>0.8125</v>
      </c>
      <c r="AE43" s="16">
        <f t="shared" si="8"/>
        <v>0.15234375</v>
      </c>
      <c r="AI43" s="1">
        <v>39</v>
      </c>
      <c r="AJ43" s="30">
        <v>33</v>
      </c>
      <c r="AK43" s="30">
        <v>33</v>
      </c>
      <c r="AL43" s="30">
        <v>33</v>
      </c>
      <c r="AM43" s="30">
        <v>33</v>
      </c>
      <c r="AN43" s="30">
        <v>33</v>
      </c>
      <c r="AO43" s="30">
        <v>33</v>
      </c>
      <c r="AP43" s="30">
        <v>33</v>
      </c>
      <c r="AQ43" s="30">
        <v>33</v>
      </c>
      <c r="AR43" s="30">
        <v>23</v>
      </c>
      <c r="AS43" s="30">
        <v>33</v>
      </c>
      <c r="AT43" s="30">
        <v>33</v>
      </c>
      <c r="AU43" s="30">
        <v>33</v>
      </c>
      <c r="AV43" s="30">
        <v>33</v>
      </c>
      <c r="AW43" s="30">
        <v>33</v>
      </c>
      <c r="AX43" s="30">
        <v>33</v>
      </c>
      <c r="AY43" s="30">
        <v>33</v>
      </c>
      <c r="BA43" s="2">
        <f t="shared" si="9"/>
        <v>16</v>
      </c>
      <c r="BB43" s="16">
        <f t="shared" si="10"/>
        <v>1</v>
      </c>
      <c r="BC43" s="16">
        <f t="shared" si="11"/>
        <v>0</v>
      </c>
      <c r="BE43" s="2">
        <f t="shared" si="12"/>
        <v>15</v>
      </c>
      <c r="BF43" s="16">
        <f t="shared" si="13"/>
        <v>0.9375</v>
      </c>
      <c r="BG43" s="16">
        <f t="shared" si="14"/>
        <v>5.859375E-2</v>
      </c>
      <c r="BI43" s="2">
        <f t="shared" si="15"/>
        <v>15.5</v>
      </c>
      <c r="BJ43" s="16">
        <f t="shared" si="16"/>
        <v>0.96875</v>
      </c>
      <c r="BK43" s="16">
        <f t="shared" si="17"/>
        <v>3.02734375E-2</v>
      </c>
      <c r="BO43" s="1">
        <v>39</v>
      </c>
      <c r="BP43" s="30">
        <v>33</v>
      </c>
      <c r="BQ43" s="30">
        <v>33</v>
      </c>
      <c r="BR43" s="30">
        <v>33</v>
      </c>
      <c r="BS43" s="30">
        <v>33</v>
      </c>
      <c r="BT43" s="30">
        <v>33</v>
      </c>
      <c r="BU43" s="30">
        <v>33</v>
      </c>
      <c r="BV43" s="30">
        <v>33</v>
      </c>
      <c r="BW43" s="30">
        <v>33</v>
      </c>
      <c r="BX43" s="30">
        <v>11</v>
      </c>
      <c r="BY43" s="30">
        <v>33</v>
      </c>
      <c r="BZ43" s="30">
        <v>11</v>
      </c>
      <c r="CA43" s="30">
        <v>33</v>
      </c>
      <c r="CB43" s="30">
        <v>31</v>
      </c>
      <c r="CC43" s="30">
        <v>33</v>
      </c>
      <c r="CD43" s="30">
        <v>33</v>
      </c>
      <c r="CE43" s="30">
        <v>33</v>
      </c>
      <c r="CG43" s="2">
        <f t="shared" si="18"/>
        <v>15</v>
      </c>
      <c r="CH43" s="16">
        <f t="shared" si="19"/>
        <v>0.9375</v>
      </c>
      <c r="CI43" s="16">
        <f t="shared" si="20"/>
        <v>5.859375E-2</v>
      </c>
      <c r="CK43" s="2">
        <f t="shared" si="21"/>
        <v>15</v>
      </c>
      <c r="CL43" s="16">
        <f t="shared" si="22"/>
        <v>0.9375</v>
      </c>
      <c r="CM43" s="16">
        <f t="shared" si="23"/>
        <v>5.859375E-2</v>
      </c>
      <c r="CO43" s="2">
        <f t="shared" si="24"/>
        <v>15</v>
      </c>
      <c r="CP43" s="16">
        <f t="shared" si="25"/>
        <v>0.9375</v>
      </c>
      <c r="CQ43" s="16">
        <f t="shared" si="26"/>
        <v>5.859375E-2</v>
      </c>
    </row>
    <row r="44" spans="3:95" x14ac:dyDescent="0.5">
      <c r="C44" s="1">
        <v>40</v>
      </c>
      <c r="D44" s="30">
        <v>12</v>
      </c>
      <c r="E44" s="30">
        <v>11</v>
      </c>
      <c r="F44" s="30">
        <v>11</v>
      </c>
      <c r="G44" s="30">
        <v>22</v>
      </c>
      <c r="H44" s="30">
        <v>22</v>
      </c>
      <c r="I44" s="30">
        <v>22</v>
      </c>
      <c r="J44" s="30">
        <v>22</v>
      </c>
      <c r="K44" s="30">
        <v>33</v>
      </c>
      <c r="L44" s="30">
        <v>11</v>
      </c>
      <c r="M44" s="30">
        <v>21</v>
      </c>
      <c r="N44" s="30">
        <v>23</v>
      </c>
      <c r="O44" s="30">
        <v>33</v>
      </c>
      <c r="P44" s="30">
        <v>13</v>
      </c>
      <c r="Q44" s="30">
        <v>11</v>
      </c>
      <c r="R44" s="30">
        <v>11</v>
      </c>
      <c r="S44" s="30">
        <v>11</v>
      </c>
      <c r="U44" s="2">
        <f t="shared" si="2"/>
        <v>13</v>
      </c>
      <c r="V44" s="16">
        <f t="shared" si="3"/>
        <v>0.8125</v>
      </c>
      <c r="W44" s="16">
        <f t="shared" si="4"/>
        <v>0.15234375</v>
      </c>
      <c r="Y44" s="2">
        <f t="shared" si="30"/>
        <v>14</v>
      </c>
      <c r="Z44" s="16">
        <f t="shared" si="31"/>
        <v>0.875</v>
      </c>
      <c r="AA44" s="16">
        <f t="shared" si="5"/>
        <v>0.109375</v>
      </c>
      <c r="AC44" s="2">
        <f t="shared" si="6"/>
        <v>13.5</v>
      </c>
      <c r="AD44" s="16">
        <f t="shared" si="7"/>
        <v>0.84375</v>
      </c>
      <c r="AE44" s="16">
        <f t="shared" si="8"/>
        <v>0.1318359375</v>
      </c>
      <c r="AI44" s="1">
        <v>40</v>
      </c>
      <c r="AJ44" s="30">
        <v>33</v>
      </c>
      <c r="AK44" s="30">
        <v>11</v>
      </c>
      <c r="AL44" s="30">
        <v>33</v>
      </c>
      <c r="AM44" s="30">
        <v>33</v>
      </c>
      <c r="AN44" s="30">
        <v>33</v>
      </c>
      <c r="AO44" s="30">
        <v>33</v>
      </c>
      <c r="AP44" s="30">
        <v>33</v>
      </c>
      <c r="AQ44" s="30">
        <v>33</v>
      </c>
      <c r="AR44" s="30">
        <v>33</v>
      </c>
      <c r="AS44" s="30">
        <v>33</v>
      </c>
      <c r="AT44" s="30">
        <v>31</v>
      </c>
      <c r="AU44" s="30">
        <v>33</v>
      </c>
      <c r="AV44" s="30">
        <v>33</v>
      </c>
      <c r="AW44" s="30">
        <v>33</v>
      </c>
      <c r="AX44" s="30">
        <v>33</v>
      </c>
      <c r="AY44" s="30">
        <v>33</v>
      </c>
      <c r="BA44" s="2">
        <f t="shared" si="9"/>
        <v>15</v>
      </c>
      <c r="BB44" s="16">
        <f t="shared" si="10"/>
        <v>0.9375</v>
      </c>
      <c r="BC44" s="16">
        <f t="shared" si="11"/>
        <v>5.859375E-2</v>
      </c>
      <c r="BE44" s="2">
        <f t="shared" si="12"/>
        <v>15</v>
      </c>
      <c r="BF44" s="16">
        <f t="shared" si="13"/>
        <v>0.9375</v>
      </c>
      <c r="BG44" s="16">
        <f t="shared" si="14"/>
        <v>5.859375E-2</v>
      </c>
      <c r="BI44" s="2">
        <f t="shared" si="15"/>
        <v>15</v>
      </c>
      <c r="BJ44" s="16">
        <f t="shared" si="16"/>
        <v>0.9375</v>
      </c>
      <c r="BK44" s="16">
        <f t="shared" si="17"/>
        <v>5.859375E-2</v>
      </c>
      <c r="BO44" s="1">
        <v>40</v>
      </c>
      <c r="BP44" s="30">
        <v>22</v>
      </c>
      <c r="BQ44" s="30">
        <v>33</v>
      </c>
      <c r="BR44" s="30">
        <v>22</v>
      </c>
      <c r="BS44" s="30">
        <v>22</v>
      </c>
      <c r="BT44" s="30">
        <v>22</v>
      </c>
      <c r="BU44" s="30">
        <v>33</v>
      </c>
      <c r="BV44" s="30">
        <v>33</v>
      </c>
      <c r="BW44" s="30">
        <v>33</v>
      </c>
      <c r="BX44" s="30">
        <v>33</v>
      </c>
      <c r="BY44" s="30">
        <v>33</v>
      </c>
      <c r="BZ44" s="30">
        <v>11</v>
      </c>
      <c r="CA44" s="30">
        <v>22</v>
      </c>
      <c r="CB44" s="30">
        <v>23</v>
      </c>
      <c r="CC44" s="30">
        <v>22</v>
      </c>
      <c r="CD44" s="30">
        <v>33</v>
      </c>
      <c r="CE44" s="30">
        <v>22</v>
      </c>
      <c r="CG44" s="2">
        <f t="shared" si="18"/>
        <v>16</v>
      </c>
      <c r="CH44" s="16">
        <f t="shared" si="19"/>
        <v>1</v>
      </c>
      <c r="CI44" s="16">
        <f t="shared" si="20"/>
        <v>0</v>
      </c>
      <c r="CK44" s="2">
        <f t="shared" si="21"/>
        <v>15</v>
      </c>
      <c r="CL44" s="16">
        <f t="shared" si="22"/>
        <v>0.9375</v>
      </c>
      <c r="CM44" s="16">
        <f t="shared" si="23"/>
        <v>5.859375E-2</v>
      </c>
      <c r="CO44" s="2">
        <f t="shared" si="24"/>
        <v>15.5</v>
      </c>
      <c r="CP44" s="16">
        <f t="shared" si="25"/>
        <v>0.96875</v>
      </c>
      <c r="CQ44" s="16">
        <f t="shared" si="26"/>
        <v>3.02734375E-2</v>
      </c>
    </row>
    <row r="45" spans="3:95" x14ac:dyDescent="0.5">
      <c r="C45" s="1">
        <v>41</v>
      </c>
      <c r="D45" s="30">
        <v>11</v>
      </c>
      <c r="E45" s="30">
        <v>11</v>
      </c>
      <c r="F45" s="30">
        <v>11</v>
      </c>
      <c r="G45" s="30">
        <v>11</v>
      </c>
      <c r="H45" s="30">
        <v>11</v>
      </c>
      <c r="I45" s="30">
        <v>11</v>
      </c>
      <c r="J45" s="30">
        <v>11</v>
      </c>
      <c r="K45" s="30">
        <v>11</v>
      </c>
      <c r="L45" s="30">
        <v>11</v>
      </c>
      <c r="M45" s="30">
        <v>11</v>
      </c>
      <c r="N45" s="30">
        <v>31</v>
      </c>
      <c r="O45" s="30">
        <v>11</v>
      </c>
      <c r="P45" s="30">
        <v>11</v>
      </c>
      <c r="Q45" s="30">
        <v>11</v>
      </c>
      <c r="R45" s="30">
        <v>11</v>
      </c>
      <c r="S45" s="30">
        <v>11</v>
      </c>
      <c r="U45" s="2">
        <f t="shared" si="2"/>
        <v>15</v>
      </c>
      <c r="V45" s="16">
        <f t="shared" si="3"/>
        <v>0.9375</v>
      </c>
      <c r="W45" s="16">
        <f t="shared" si="4"/>
        <v>5.859375E-2</v>
      </c>
      <c r="Y45" s="2">
        <f t="shared" si="30"/>
        <v>15</v>
      </c>
      <c r="Z45" s="16">
        <f t="shared" si="31"/>
        <v>0.9375</v>
      </c>
      <c r="AA45" s="16">
        <f t="shared" si="5"/>
        <v>5.859375E-2</v>
      </c>
      <c r="AC45" s="2">
        <f t="shared" si="6"/>
        <v>15</v>
      </c>
      <c r="AD45" s="16">
        <f t="shared" si="7"/>
        <v>0.9375</v>
      </c>
      <c r="AE45" s="16">
        <f t="shared" si="8"/>
        <v>5.859375E-2</v>
      </c>
      <c r="AI45" s="1">
        <v>41</v>
      </c>
      <c r="AJ45" s="30">
        <v>22</v>
      </c>
      <c r="AK45" s="30">
        <v>22</v>
      </c>
      <c r="AL45" s="30">
        <v>22</v>
      </c>
      <c r="AM45" s="30">
        <v>33</v>
      </c>
      <c r="AN45" s="30">
        <v>22</v>
      </c>
      <c r="AO45" s="30">
        <v>22</v>
      </c>
      <c r="AP45" s="30">
        <v>22</v>
      </c>
      <c r="AQ45" s="30">
        <v>22</v>
      </c>
      <c r="AR45" s="30">
        <v>22</v>
      </c>
      <c r="AS45" s="30">
        <v>22</v>
      </c>
      <c r="AT45" s="30">
        <v>22</v>
      </c>
      <c r="AU45" s="30">
        <v>22</v>
      </c>
      <c r="AV45" s="30">
        <v>23</v>
      </c>
      <c r="AW45" s="30">
        <v>22</v>
      </c>
      <c r="AX45" s="30">
        <v>11</v>
      </c>
      <c r="AY45" s="30">
        <v>22</v>
      </c>
      <c r="BA45" s="2">
        <f t="shared" si="9"/>
        <v>16</v>
      </c>
      <c r="BB45" s="16">
        <f t="shared" si="10"/>
        <v>1</v>
      </c>
      <c r="BC45" s="16">
        <f t="shared" si="11"/>
        <v>0</v>
      </c>
      <c r="BE45" s="2">
        <f t="shared" si="12"/>
        <v>15</v>
      </c>
      <c r="BF45" s="16">
        <f t="shared" si="13"/>
        <v>0.9375</v>
      </c>
      <c r="BG45" s="16">
        <f t="shared" si="14"/>
        <v>5.859375E-2</v>
      </c>
      <c r="BI45" s="2">
        <f t="shared" si="15"/>
        <v>15.5</v>
      </c>
      <c r="BJ45" s="16">
        <f t="shared" si="16"/>
        <v>0.96875</v>
      </c>
      <c r="BK45" s="16">
        <f t="shared" si="17"/>
        <v>3.02734375E-2</v>
      </c>
      <c r="BO45" s="1">
        <v>41</v>
      </c>
      <c r="BP45" s="30">
        <v>33</v>
      </c>
      <c r="BQ45" s="30">
        <v>33</v>
      </c>
      <c r="BR45" s="30">
        <v>33</v>
      </c>
      <c r="BS45" s="30">
        <v>33</v>
      </c>
      <c r="BT45" s="30">
        <v>33</v>
      </c>
      <c r="BU45" s="30">
        <v>33</v>
      </c>
      <c r="BV45" s="30">
        <v>23</v>
      </c>
      <c r="BW45" s="30">
        <v>33</v>
      </c>
      <c r="BX45" s="30">
        <v>33</v>
      </c>
      <c r="BY45" s="30">
        <v>33</v>
      </c>
      <c r="BZ45" s="30">
        <v>33</v>
      </c>
      <c r="CA45" s="30">
        <v>33</v>
      </c>
      <c r="CB45" s="30">
        <v>33</v>
      </c>
      <c r="CC45" s="30">
        <v>33</v>
      </c>
      <c r="CD45" s="30">
        <v>33</v>
      </c>
      <c r="CE45" s="30">
        <v>33</v>
      </c>
      <c r="CG45" s="2">
        <f t="shared" si="18"/>
        <v>16</v>
      </c>
      <c r="CH45" s="16">
        <f t="shared" si="19"/>
        <v>1</v>
      </c>
      <c r="CI45" s="16">
        <f t="shared" si="20"/>
        <v>0</v>
      </c>
      <c r="CK45" s="2">
        <f t="shared" si="21"/>
        <v>15</v>
      </c>
      <c r="CL45" s="16">
        <f t="shared" si="22"/>
        <v>0.9375</v>
      </c>
      <c r="CM45" s="16">
        <f t="shared" si="23"/>
        <v>5.859375E-2</v>
      </c>
      <c r="CO45" s="2">
        <f t="shared" si="24"/>
        <v>15.5</v>
      </c>
      <c r="CP45" s="16">
        <f t="shared" si="25"/>
        <v>0.96875</v>
      </c>
      <c r="CQ45" s="16">
        <f t="shared" si="26"/>
        <v>3.02734375E-2</v>
      </c>
    </row>
    <row r="46" spans="3:95" x14ac:dyDescent="0.5">
      <c r="C46" s="1">
        <v>42</v>
      </c>
      <c r="D46" s="30">
        <v>22</v>
      </c>
      <c r="E46" s="30">
        <v>11</v>
      </c>
      <c r="F46" s="30">
        <v>11</v>
      </c>
      <c r="G46" s="30">
        <v>11</v>
      </c>
      <c r="H46" s="30">
        <v>21</v>
      </c>
      <c r="I46" s="30">
        <v>11</v>
      </c>
      <c r="J46" s="30">
        <v>21</v>
      </c>
      <c r="K46" s="30">
        <v>11</v>
      </c>
      <c r="L46" s="30">
        <v>11</v>
      </c>
      <c r="M46" s="30">
        <v>11</v>
      </c>
      <c r="N46" s="30">
        <v>21</v>
      </c>
      <c r="O46" s="30">
        <v>11</v>
      </c>
      <c r="P46" s="30">
        <v>13</v>
      </c>
      <c r="Q46" s="30">
        <v>11</v>
      </c>
      <c r="R46" s="30">
        <v>21</v>
      </c>
      <c r="S46" s="30">
        <v>11</v>
      </c>
      <c r="U46" s="2">
        <f t="shared" si="2"/>
        <v>11</v>
      </c>
      <c r="V46" s="16">
        <f t="shared" si="3"/>
        <v>0.6875</v>
      </c>
      <c r="W46" s="16">
        <f t="shared" si="4"/>
        <v>0.21484375</v>
      </c>
      <c r="Y46" s="2">
        <f t="shared" si="30"/>
        <v>15</v>
      </c>
      <c r="Z46" s="16">
        <f t="shared" si="31"/>
        <v>0.9375</v>
      </c>
      <c r="AA46" s="16">
        <f t="shared" si="5"/>
        <v>5.859375E-2</v>
      </c>
      <c r="AC46" s="2">
        <f t="shared" si="6"/>
        <v>13</v>
      </c>
      <c r="AD46" s="16">
        <f t="shared" si="7"/>
        <v>0.8125</v>
      </c>
      <c r="AE46" s="16">
        <f t="shared" si="8"/>
        <v>0.15234375</v>
      </c>
      <c r="AI46" s="1">
        <v>42</v>
      </c>
      <c r="AJ46" s="30">
        <v>22</v>
      </c>
      <c r="AK46" s="30">
        <v>22</v>
      </c>
      <c r="AL46" s="30">
        <v>22</v>
      </c>
      <c r="AM46" s="30">
        <v>22</v>
      </c>
      <c r="AN46" s="30">
        <v>22</v>
      </c>
      <c r="AO46" s="30">
        <v>22</v>
      </c>
      <c r="AP46" s="30">
        <v>22</v>
      </c>
      <c r="AQ46" s="30">
        <v>22</v>
      </c>
      <c r="AR46" s="30">
        <v>22</v>
      </c>
      <c r="AS46" s="30">
        <v>22</v>
      </c>
      <c r="AT46" s="30">
        <v>22</v>
      </c>
      <c r="AU46" s="30">
        <v>22</v>
      </c>
      <c r="AV46" s="30">
        <v>23</v>
      </c>
      <c r="AW46" s="30">
        <v>22</v>
      </c>
      <c r="AX46" s="30">
        <v>22</v>
      </c>
      <c r="AY46" s="30">
        <v>22</v>
      </c>
      <c r="BA46" s="2">
        <f t="shared" si="9"/>
        <v>16</v>
      </c>
      <c r="BB46" s="16">
        <f t="shared" si="10"/>
        <v>1</v>
      </c>
      <c r="BC46" s="16">
        <f t="shared" si="11"/>
        <v>0</v>
      </c>
      <c r="BE46" s="2">
        <f t="shared" si="12"/>
        <v>15</v>
      </c>
      <c r="BF46" s="16">
        <f t="shared" si="13"/>
        <v>0.9375</v>
      </c>
      <c r="BG46" s="16">
        <f t="shared" si="14"/>
        <v>5.859375E-2</v>
      </c>
      <c r="BI46" s="2">
        <f t="shared" si="15"/>
        <v>15.5</v>
      </c>
      <c r="BJ46" s="16">
        <f t="shared" si="16"/>
        <v>0.96875</v>
      </c>
      <c r="BK46" s="16">
        <f t="shared" si="17"/>
        <v>3.02734375E-2</v>
      </c>
      <c r="BO46" s="1">
        <v>42</v>
      </c>
      <c r="BP46" s="30">
        <v>22</v>
      </c>
      <c r="BQ46" s="30">
        <v>12</v>
      </c>
      <c r="BR46" s="30">
        <v>21</v>
      </c>
      <c r="BS46" s="30">
        <v>31</v>
      </c>
      <c r="BT46" s="30">
        <v>23</v>
      </c>
      <c r="BU46" s="30">
        <v>22</v>
      </c>
      <c r="BV46" s="30">
        <v>11</v>
      </c>
      <c r="BW46" s="30">
        <v>11</v>
      </c>
      <c r="BX46" s="30">
        <v>11</v>
      </c>
      <c r="BY46" s="30">
        <v>11</v>
      </c>
      <c r="BZ46" s="30">
        <v>33</v>
      </c>
      <c r="CA46" s="30">
        <v>13</v>
      </c>
      <c r="CB46" s="30">
        <v>13</v>
      </c>
      <c r="CC46" s="30">
        <v>33</v>
      </c>
      <c r="CD46" s="30">
        <v>21</v>
      </c>
      <c r="CE46" s="30">
        <v>23</v>
      </c>
      <c r="CG46" s="2">
        <f t="shared" si="18"/>
        <v>10</v>
      </c>
      <c r="CH46" s="16">
        <f t="shared" si="19"/>
        <v>0.625</v>
      </c>
      <c r="CI46" s="16">
        <f t="shared" si="20"/>
        <v>0.234375</v>
      </c>
      <c r="CK46" s="2">
        <f t="shared" si="21"/>
        <v>11</v>
      </c>
      <c r="CL46" s="16">
        <f t="shared" si="22"/>
        <v>0.6875</v>
      </c>
      <c r="CM46" s="16">
        <f t="shared" si="23"/>
        <v>0.21484375</v>
      </c>
      <c r="CO46" s="2">
        <f t="shared" si="24"/>
        <v>10.5</v>
      </c>
      <c r="CP46" s="16">
        <f t="shared" si="25"/>
        <v>0.65625</v>
      </c>
      <c r="CQ46" s="16">
        <f t="shared" si="26"/>
        <v>0.2255859375</v>
      </c>
    </row>
    <row r="47" spans="3:95" x14ac:dyDescent="0.5">
      <c r="C47" s="1">
        <v>43</v>
      </c>
      <c r="D47" s="30">
        <v>32</v>
      </c>
      <c r="E47" s="30">
        <v>21</v>
      </c>
      <c r="F47" s="30">
        <v>21</v>
      </c>
      <c r="G47" s="30">
        <v>12</v>
      </c>
      <c r="H47" s="30">
        <v>32</v>
      </c>
      <c r="I47" s="30">
        <v>22</v>
      </c>
      <c r="J47" s="30">
        <v>23</v>
      </c>
      <c r="K47" s="30">
        <v>12</v>
      </c>
      <c r="L47" s="30">
        <v>22</v>
      </c>
      <c r="M47" s="30">
        <v>33</v>
      </c>
      <c r="N47" s="30">
        <v>21</v>
      </c>
      <c r="O47" s="30">
        <v>13</v>
      </c>
      <c r="P47" s="30">
        <v>23</v>
      </c>
      <c r="Q47" s="30">
        <v>21</v>
      </c>
      <c r="R47" s="30">
        <v>11</v>
      </c>
      <c r="S47" s="30">
        <v>21</v>
      </c>
      <c r="U47" s="2">
        <f t="shared" si="2"/>
        <v>8</v>
      </c>
      <c r="V47" s="16">
        <f t="shared" si="3"/>
        <v>0.5</v>
      </c>
      <c r="W47" s="16">
        <f t="shared" si="4"/>
        <v>0.25</v>
      </c>
      <c r="Y47" s="2">
        <f t="shared" si="30"/>
        <v>11</v>
      </c>
      <c r="Z47" s="16">
        <f t="shared" si="31"/>
        <v>0.6875</v>
      </c>
      <c r="AA47" s="16">
        <f t="shared" si="5"/>
        <v>0.21484375</v>
      </c>
      <c r="AC47" s="2">
        <f t="shared" si="6"/>
        <v>9.5</v>
      </c>
      <c r="AD47" s="16">
        <f t="shared" si="7"/>
        <v>0.59375</v>
      </c>
      <c r="AE47" s="16">
        <f t="shared" si="8"/>
        <v>0.2412109375</v>
      </c>
      <c r="AI47" s="1">
        <v>43</v>
      </c>
      <c r="AJ47" s="30">
        <v>11</v>
      </c>
      <c r="AK47" s="30">
        <v>11</v>
      </c>
      <c r="AL47" s="30">
        <v>11</v>
      </c>
      <c r="AM47" s="30">
        <v>11</v>
      </c>
      <c r="AN47" s="30">
        <v>11</v>
      </c>
      <c r="AO47" s="30">
        <v>11</v>
      </c>
      <c r="AP47" s="30">
        <v>11</v>
      </c>
      <c r="AQ47" s="30">
        <v>11</v>
      </c>
      <c r="AR47" s="30">
        <v>11</v>
      </c>
      <c r="AS47" s="30">
        <v>11</v>
      </c>
      <c r="AT47" s="30">
        <v>13</v>
      </c>
      <c r="AU47" s="30">
        <v>11</v>
      </c>
      <c r="AV47" s="30">
        <v>11</v>
      </c>
      <c r="AW47" s="30">
        <v>11</v>
      </c>
      <c r="AX47" s="30">
        <v>11</v>
      </c>
      <c r="AY47" s="30">
        <v>11</v>
      </c>
      <c r="BA47" s="2">
        <f t="shared" si="9"/>
        <v>15</v>
      </c>
      <c r="BB47" s="16">
        <f t="shared" si="10"/>
        <v>0.9375</v>
      </c>
      <c r="BC47" s="16">
        <f t="shared" si="11"/>
        <v>5.859375E-2</v>
      </c>
      <c r="BE47" s="2">
        <f t="shared" si="12"/>
        <v>15</v>
      </c>
      <c r="BF47" s="16">
        <f t="shared" si="13"/>
        <v>0.9375</v>
      </c>
      <c r="BG47" s="16">
        <f t="shared" si="14"/>
        <v>5.859375E-2</v>
      </c>
      <c r="BI47" s="2">
        <f t="shared" si="15"/>
        <v>15</v>
      </c>
      <c r="BJ47" s="16">
        <f t="shared" si="16"/>
        <v>0.9375</v>
      </c>
      <c r="BK47" s="16">
        <f t="shared" si="17"/>
        <v>5.859375E-2</v>
      </c>
      <c r="BO47" s="1">
        <v>43</v>
      </c>
      <c r="BP47" s="30">
        <v>22</v>
      </c>
      <c r="BQ47" s="30">
        <v>11</v>
      </c>
      <c r="BR47" s="30">
        <v>21</v>
      </c>
      <c r="BS47" s="30">
        <v>33</v>
      </c>
      <c r="BT47" s="30">
        <v>31</v>
      </c>
      <c r="BU47" s="30">
        <v>11</v>
      </c>
      <c r="BV47" s="30">
        <v>11</v>
      </c>
      <c r="BW47" s="30">
        <v>32</v>
      </c>
      <c r="BX47" s="30">
        <v>11</v>
      </c>
      <c r="BY47" s="30">
        <v>11</v>
      </c>
      <c r="BZ47" s="30">
        <v>11</v>
      </c>
      <c r="CA47" s="30">
        <v>33</v>
      </c>
      <c r="CB47" s="30">
        <v>11</v>
      </c>
      <c r="CC47" s="30">
        <v>11</v>
      </c>
      <c r="CD47" s="30">
        <v>11</v>
      </c>
      <c r="CE47" s="30">
        <v>11</v>
      </c>
      <c r="CG47" s="2">
        <f t="shared" si="18"/>
        <v>14</v>
      </c>
      <c r="CH47" s="16">
        <f t="shared" si="19"/>
        <v>0.875</v>
      </c>
      <c r="CI47" s="16">
        <f t="shared" si="20"/>
        <v>0.109375</v>
      </c>
      <c r="CK47" s="2">
        <f t="shared" si="21"/>
        <v>14</v>
      </c>
      <c r="CL47" s="16">
        <f t="shared" si="22"/>
        <v>0.875</v>
      </c>
      <c r="CM47" s="16">
        <f t="shared" si="23"/>
        <v>0.109375</v>
      </c>
      <c r="CO47" s="2">
        <f t="shared" si="24"/>
        <v>14</v>
      </c>
      <c r="CP47" s="16">
        <f t="shared" si="25"/>
        <v>0.875</v>
      </c>
      <c r="CQ47" s="16">
        <f t="shared" si="26"/>
        <v>0.109375</v>
      </c>
    </row>
    <row r="48" spans="3:95" x14ac:dyDescent="0.5">
      <c r="C48" s="1">
        <v>44</v>
      </c>
      <c r="D48" s="30">
        <v>22</v>
      </c>
      <c r="E48" s="30">
        <v>11</v>
      </c>
      <c r="F48" s="30">
        <v>11</v>
      </c>
      <c r="G48" s="30">
        <v>12</v>
      </c>
      <c r="H48" s="30">
        <v>13</v>
      </c>
      <c r="I48" s="30">
        <v>22</v>
      </c>
      <c r="J48" s="30">
        <v>21</v>
      </c>
      <c r="K48" s="30">
        <v>22</v>
      </c>
      <c r="L48" s="30">
        <v>21</v>
      </c>
      <c r="M48" s="30">
        <v>11</v>
      </c>
      <c r="N48" s="30">
        <v>33</v>
      </c>
      <c r="O48" s="30">
        <v>11</v>
      </c>
      <c r="P48" s="30">
        <v>13</v>
      </c>
      <c r="Q48" s="30">
        <v>11</v>
      </c>
      <c r="R48" s="30">
        <v>23</v>
      </c>
      <c r="S48" s="30">
        <v>22</v>
      </c>
      <c r="U48" s="2">
        <f t="shared" si="2"/>
        <v>11</v>
      </c>
      <c r="V48" s="16">
        <f t="shared" si="3"/>
        <v>0.6875</v>
      </c>
      <c r="W48" s="16">
        <f t="shared" si="4"/>
        <v>0.21484375</v>
      </c>
      <c r="Y48" s="2">
        <f t="shared" si="30"/>
        <v>13</v>
      </c>
      <c r="Z48" s="16">
        <f t="shared" si="31"/>
        <v>0.8125</v>
      </c>
      <c r="AA48" s="16">
        <f t="shared" si="5"/>
        <v>0.15234375</v>
      </c>
      <c r="AC48" s="2">
        <f t="shared" si="6"/>
        <v>12</v>
      </c>
      <c r="AD48" s="16">
        <f t="shared" si="7"/>
        <v>0.75</v>
      </c>
      <c r="AE48" s="16">
        <f t="shared" si="8"/>
        <v>0.1875</v>
      </c>
      <c r="AI48" s="1">
        <v>44</v>
      </c>
      <c r="AJ48" s="30">
        <v>11</v>
      </c>
      <c r="AK48" s="30">
        <v>22</v>
      </c>
      <c r="AL48" s="30">
        <v>22</v>
      </c>
      <c r="AM48" s="30">
        <v>22</v>
      </c>
      <c r="AN48" s="30">
        <v>22</v>
      </c>
      <c r="AO48" s="30">
        <v>22</v>
      </c>
      <c r="AP48" s="30">
        <v>22</v>
      </c>
      <c r="AQ48" s="30">
        <v>22</v>
      </c>
      <c r="AR48" s="30">
        <v>22</v>
      </c>
      <c r="AS48" s="30">
        <v>22</v>
      </c>
      <c r="AT48" s="30">
        <v>22</v>
      </c>
      <c r="AU48" s="30">
        <v>22</v>
      </c>
      <c r="AV48" s="30">
        <v>23</v>
      </c>
      <c r="AW48" s="30">
        <v>22</v>
      </c>
      <c r="AX48" s="30">
        <v>22</v>
      </c>
      <c r="AY48" s="30">
        <v>22</v>
      </c>
      <c r="BA48" s="2">
        <f t="shared" si="9"/>
        <v>16</v>
      </c>
      <c r="BB48" s="16">
        <f t="shared" si="10"/>
        <v>1</v>
      </c>
      <c r="BC48" s="16">
        <f t="shared" si="11"/>
        <v>0</v>
      </c>
      <c r="BE48" s="2">
        <f t="shared" si="12"/>
        <v>15</v>
      </c>
      <c r="BF48" s="16">
        <f t="shared" si="13"/>
        <v>0.9375</v>
      </c>
      <c r="BG48" s="16">
        <f t="shared" si="14"/>
        <v>5.859375E-2</v>
      </c>
      <c r="BI48" s="2">
        <f t="shared" si="15"/>
        <v>15.5</v>
      </c>
      <c r="BJ48" s="16">
        <f t="shared" si="16"/>
        <v>0.96875</v>
      </c>
      <c r="BK48" s="16">
        <f t="shared" si="17"/>
        <v>3.02734375E-2</v>
      </c>
      <c r="BO48" s="1">
        <v>44</v>
      </c>
      <c r="BP48" s="30">
        <v>33</v>
      </c>
      <c r="BQ48" s="30">
        <v>33</v>
      </c>
      <c r="BR48" s="30">
        <v>33</v>
      </c>
      <c r="BS48" s="30">
        <v>32</v>
      </c>
      <c r="BT48" s="30">
        <v>13</v>
      </c>
      <c r="BU48" s="30">
        <v>11</v>
      </c>
      <c r="BV48" s="30">
        <v>32</v>
      </c>
      <c r="BW48" s="30">
        <v>33</v>
      </c>
      <c r="BX48" s="30">
        <v>31</v>
      </c>
      <c r="BY48" s="30">
        <v>22</v>
      </c>
      <c r="BZ48" s="30">
        <v>11</v>
      </c>
      <c r="CA48" s="30">
        <v>33</v>
      </c>
      <c r="CB48" s="30">
        <v>33</v>
      </c>
      <c r="CC48" s="30">
        <v>21</v>
      </c>
      <c r="CD48" s="30">
        <v>11</v>
      </c>
      <c r="CE48" s="30">
        <v>33</v>
      </c>
      <c r="CG48" s="2">
        <f t="shared" si="18"/>
        <v>13</v>
      </c>
      <c r="CH48" s="16">
        <f t="shared" si="19"/>
        <v>0.8125</v>
      </c>
      <c r="CI48" s="16">
        <f t="shared" si="20"/>
        <v>0.15234375</v>
      </c>
      <c r="CK48" s="2">
        <f t="shared" si="21"/>
        <v>12</v>
      </c>
      <c r="CL48" s="16">
        <f t="shared" si="22"/>
        <v>0.75</v>
      </c>
      <c r="CM48" s="16">
        <f t="shared" si="23"/>
        <v>0.1875</v>
      </c>
      <c r="CO48" s="2">
        <f t="shared" si="24"/>
        <v>12.5</v>
      </c>
      <c r="CP48" s="16">
        <f t="shared" si="25"/>
        <v>0.78125</v>
      </c>
      <c r="CQ48" s="16">
        <f t="shared" si="26"/>
        <v>0.1708984375</v>
      </c>
    </row>
    <row r="49" spans="2:95" x14ac:dyDescent="0.5">
      <c r="C49" s="1">
        <v>45</v>
      </c>
      <c r="D49" s="30">
        <v>31</v>
      </c>
      <c r="E49" s="30">
        <v>33</v>
      </c>
      <c r="F49" s="30">
        <v>33</v>
      </c>
      <c r="G49" s="30">
        <v>11</v>
      </c>
      <c r="H49" s="30">
        <v>21</v>
      </c>
      <c r="I49" s="30">
        <v>23</v>
      </c>
      <c r="J49" s="30">
        <v>22</v>
      </c>
      <c r="K49" s="30">
        <v>22</v>
      </c>
      <c r="L49" s="30">
        <v>22</v>
      </c>
      <c r="M49" s="30">
        <v>22</v>
      </c>
      <c r="N49" s="30">
        <v>22</v>
      </c>
      <c r="O49" s="30">
        <v>11</v>
      </c>
      <c r="P49" s="30">
        <v>13</v>
      </c>
      <c r="Q49" s="30">
        <v>33</v>
      </c>
      <c r="R49" s="30">
        <v>22</v>
      </c>
      <c r="S49" s="30">
        <v>22</v>
      </c>
      <c r="U49" s="2">
        <f t="shared" si="2"/>
        <v>13</v>
      </c>
      <c r="V49" s="16">
        <f t="shared" si="3"/>
        <v>0.8125</v>
      </c>
      <c r="W49" s="16">
        <f t="shared" si="4"/>
        <v>0.15234375</v>
      </c>
      <c r="Y49" s="2">
        <f t="shared" si="30"/>
        <v>13</v>
      </c>
      <c r="Z49" s="16">
        <f t="shared" si="31"/>
        <v>0.8125</v>
      </c>
      <c r="AA49" s="16">
        <f t="shared" si="5"/>
        <v>0.15234375</v>
      </c>
      <c r="AC49" s="2">
        <f t="shared" si="6"/>
        <v>13</v>
      </c>
      <c r="AD49" s="16">
        <f t="shared" si="7"/>
        <v>0.8125</v>
      </c>
      <c r="AE49" s="16">
        <f t="shared" si="8"/>
        <v>0.15234375</v>
      </c>
      <c r="AI49" s="1">
        <v>45</v>
      </c>
      <c r="AJ49" s="30">
        <v>33</v>
      </c>
      <c r="AK49" s="30">
        <v>33</v>
      </c>
      <c r="AL49" s="30">
        <v>33</v>
      </c>
      <c r="AM49" s="30">
        <v>23</v>
      </c>
      <c r="AN49" s="30">
        <v>23</v>
      </c>
      <c r="AO49" s="30">
        <v>33</v>
      </c>
      <c r="AP49" s="30">
        <v>33</v>
      </c>
      <c r="AQ49" s="30">
        <v>23</v>
      </c>
      <c r="AR49" s="30">
        <v>33</v>
      </c>
      <c r="AS49" s="30">
        <v>33</v>
      </c>
      <c r="AT49" s="30">
        <v>13</v>
      </c>
      <c r="AU49" s="30">
        <v>33</v>
      </c>
      <c r="AV49" s="30">
        <v>33</v>
      </c>
      <c r="AW49" s="30">
        <v>33</v>
      </c>
      <c r="AX49" s="30">
        <v>33</v>
      </c>
      <c r="AY49" s="30">
        <v>33</v>
      </c>
      <c r="BA49" s="2">
        <f t="shared" si="9"/>
        <v>15</v>
      </c>
      <c r="BB49" s="16">
        <f t="shared" si="10"/>
        <v>0.9375</v>
      </c>
      <c r="BC49" s="16">
        <f t="shared" si="11"/>
        <v>5.859375E-2</v>
      </c>
      <c r="BE49" s="2">
        <f t="shared" si="12"/>
        <v>12</v>
      </c>
      <c r="BF49" s="16">
        <f t="shared" si="13"/>
        <v>0.75</v>
      </c>
      <c r="BG49" s="16">
        <f t="shared" si="14"/>
        <v>0.1875</v>
      </c>
      <c r="BI49" s="2">
        <f t="shared" si="15"/>
        <v>13.5</v>
      </c>
      <c r="BJ49" s="16">
        <f t="shared" si="16"/>
        <v>0.84375</v>
      </c>
      <c r="BK49" s="16">
        <f t="shared" si="17"/>
        <v>0.1318359375</v>
      </c>
      <c r="BO49" s="1">
        <v>45</v>
      </c>
      <c r="BP49" s="30">
        <v>32</v>
      </c>
      <c r="BQ49" s="30">
        <v>11</v>
      </c>
      <c r="BR49" s="30">
        <v>23</v>
      </c>
      <c r="BS49" s="30">
        <v>33</v>
      </c>
      <c r="BT49" s="30">
        <v>23</v>
      </c>
      <c r="BU49" s="30">
        <v>22</v>
      </c>
      <c r="BV49" s="30">
        <v>33</v>
      </c>
      <c r="BW49" s="30">
        <v>33</v>
      </c>
      <c r="BX49" s="30">
        <v>11</v>
      </c>
      <c r="BY49" s="30">
        <v>22</v>
      </c>
      <c r="BZ49" s="30">
        <v>23</v>
      </c>
      <c r="CA49" s="30">
        <v>11</v>
      </c>
      <c r="CB49" s="30">
        <v>23</v>
      </c>
      <c r="CC49" s="30">
        <v>32</v>
      </c>
      <c r="CD49" s="30">
        <v>32</v>
      </c>
      <c r="CE49" s="30">
        <v>13</v>
      </c>
      <c r="CG49" s="2">
        <f t="shared" si="18"/>
        <v>15</v>
      </c>
      <c r="CH49" s="16">
        <f t="shared" si="19"/>
        <v>0.9375</v>
      </c>
      <c r="CI49" s="16">
        <f t="shared" si="20"/>
        <v>5.859375E-2</v>
      </c>
      <c r="CK49" s="2">
        <f t="shared" si="21"/>
        <v>8</v>
      </c>
      <c r="CL49" s="16">
        <f t="shared" si="22"/>
        <v>0.5</v>
      </c>
      <c r="CM49" s="16">
        <f t="shared" si="23"/>
        <v>0.25</v>
      </c>
      <c r="CO49" s="2">
        <f t="shared" si="24"/>
        <v>11.5</v>
      </c>
      <c r="CP49" s="16">
        <f t="shared" si="25"/>
        <v>0.71875</v>
      </c>
      <c r="CQ49" s="16">
        <f t="shared" si="26"/>
        <v>0.2021484375</v>
      </c>
    </row>
    <row r="50" spans="2:95" x14ac:dyDescent="0.5">
      <c r="C50" s="1">
        <v>46</v>
      </c>
      <c r="D50" s="30">
        <v>22</v>
      </c>
      <c r="E50" s="30">
        <v>22</v>
      </c>
      <c r="F50" s="30">
        <v>11</v>
      </c>
      <c r="G50" s="30">
        <v>23</v>
      </c>
      <c r="H50" s="30">
        <v>22</v>
      </c>
      <c r="I50" s="30">
        <v>22</v>
      </c>
      <c r="J50" s="30">
        <v>11</v>
      </c>
      <c r="K50" s="30">
        <v>23</v>
      </c>
      <c r="L50" s="30">
        <v>23</v>
      </c>
      <c r="M50" s="30">
        <v>22</v>
      </c>
      <c r="N50" s="30">
        <v>11</v>
      </c>
      <c r="O50" s="30">
        <v>11</v>
      </c>
      <c r="P50" s="30">
        <v>13</v>
      </c>
      <c r="Q50" s="30">
        <v>11</v>
      </c>
      <c r="R50" s="30">
        <v>11</v>
      </c>
      <c r="S50" s="30">
        <v>32</v>
      </c>
      <c r="U50" s="2">
        <f t="shared" si="2"/>
        <v>15</v>
      </c>
      <c r="V50" s="16">
        <f t="shared" si="3"/>
        <v>0.9375</v>
      </c>
      <c r="W50" s="16">
        <f t="shared" si="4"/>
        <v>5.859375E-2</v>
      </c>
      <c r="Y50" s="2">
        <f t="shared" si="30"/>
        <v>11</v>
      </c>
      <c r="Z50" s="16">
        <f t="shared" si="31"/>
        <v>0.6875</v>
      </c>
      <c r="AA50" s="16">
        <f t="shared" si="5"/>
        <v>0.21484375</v>
      </c>
      <c r="AC50" s="2">
        <f t="shared" si="6"/>
        <v>13</v>
      </c>
      <c r="AD50" s="16">
        <f t="shared" si="7"/>
        <v>0.8125</v>
      </c>
      <c r="AE50" s="16">
        <f t="shared" si="8"/>
        <v>0.15234375</v>
      </c>
      <c r="AI50" s="1">
        <v>46</v>
      </c>
      <c r="AJ50" s="30">
        <v>22</v>
      </c>
      <c r="AK50" s="30">
        <v>12</v>
      </c>
      <c r="AL50" s="30">
        <v>22</v>
      </c>
      <c r="AM50" s="30">
        <v>23</v>
      </c>
      <c r="AN50" s="30">
        <v>22</v>
      </c>
      <c r="AO50" s="30">
        <v>22</v>
      </c>
      <c r="AP50" s="30">
        <v>22</v>
      </c>
      <c r="AQ50" s="30">
        <v>22</v>
      </c>
      <c r="AR50" s="30">
        <v>22</v>
      </c>
      <c r="AS50" s="30">
        <v>22</v>
      </c>
      <c r="AT50" s="30">
        <v>23</v>
      </c>
      <c r="AU50" s="30">
        <v>22</v>
      </c>
      <c r="AV50" s="30">
        <v>23</v>
      </c>
      <c r="AW50" s="30">
        <v>32</v>
      </c>
      <c r="AX50" s="30">
        <v>22</v>
      </c>
      <c r="AY50" s="30">
        <v>22</v>
      </c>
      <c r="BA50" s="2">
        <f t="shared" si="9"/>
        <v>15</v>
      </c>
      <c r="BB50" s="16">
        <f t="shared" si="10"/>
        <v>0.9375</v>
      </c>
      <c r="BC50" s="16">
        <f t="shared" si="11"/>
        <v>5.859375E-2</v>
      </c>
      <c r="BE50" s="2">
        <f t="shared" si="12"/>
        <v>12</v>
      </c>
      <c r="BF50" s="16">
        <f t="shared" si="13"/>
        <v>0.75</v>
      </c>
      <c r="BG50" s="16">
        <f t="shared" si="14"/>
        <v>0.1875</v>
      </c>
      <c r="BI50" s="2">
        <f t="shared" si="15"/>
        <v>13.5</v>
      </c>
      <c r="BJ50" s="16">
        <f t="shared" si="16"/>
        <v>0.84375</v>
      </c>
      <c r="BK50" s="16">
        <f t="shared" si="17"/>
        <v>0.1318359375</v>
      </c>
      <c r="BO50" s="1">
        <v>46</v>
      </c>
      <c r="BP50" s="30">
        <v>11</v>
      </c>
      <c r="BQ50" s="30">
        <v>11</v>
      </c>
      <c r="BR50" s="30">
        <v>11</v>
      </c>
      <c r="BS50" s="30">
        <v>11</v>
      </c>
      <c r="BT50" s="30">
        <v>11</v>
      </c>
      <c r="BU50" s="30">
        <v>11</v>
      </c>
      <c r="BV50" s="30">
        <v>11</v>
      </c>
      <c r="BW50" s="30">
        <v>12</v>
      </c>
      <c r="BX50" s="30">
        <v>11</v>
      </c>
      <c r="BY50" s="30">
        <v>32</v>
      </c>
      <c r="BZ50" s="30">
        <v>33</v>
      </c>
      <c r="CA50" s="30">
        <v>11</v>
      </c>
      <c r="CB50" s="30">
        <v>11</v>
      </c>
      <c r="CC50" s="30">
        <v>11</v>
      </c>
      <c r="CD50" s="30">
        <v>11</v>
      </c>
      <c r="CE50" s="30">
        <v>11</v>
      </c>
      <c r="CG50" s="2">
        <f t="shared" si="18"/>
        <v>15</v>
      </c>
      <c r="CH50" s="16">
        <f t="shared" si="19"/>
        <v>0.9375</v>
      </c>
      <c r="CI50" s="16">
        <f t="shared" si="20"/>
        <v>5.859375E-2</v>
      </c>
      <c r="CK50" s="2">
        <f t="shared" si="21"/>
        <v>15</v>
      </c>
      <c r="CL50" s="16">
        <f t="shared" si="22"/>
        <v>0.9375</v>
      </c>
      <c r="CM50" s="16">
        <f t="shared" si="23"/>
        <v>5.859375E-2</v>
      </c>
      <c r="CO50" s="2">
        <f t="shared" si="24"/>
        <v>15</v>
      </c>
      <c r="CP50" s="16">
        <f t="shared" si="25"/>
        <v>0.9375</v>
      </c>
      <c r="CQ50" s="16">
        <f t="shared" si="26"/>
        <v>5.859375E-2</v>
      </c>
    </row>
    <row r="51" spans="2:95" x14ac:dyDescent="0.5">
      <c r="C51" s="1">
        <v>47</v>
      </c>
      <c r="D51" s="30">
        <v>33</v>
      </c>
      <c r="E51" s="30">
        <v>13</v>
      </c>
      <c r="F51" s="30">
        <v>33</v>
      </c>
      <c r="G51" s="30">
        <v>11</v>
      </c>
      <c r="H51" s="30">
        <v>23</v>
      </c>
      <c r="I51" s="30">
        <v>32</v>
      </c>
      <c r="J51" s="30">
        <v>32</v>
      </c>
      <c r="K51" s="30">
        <v>23</v>
      </c>
      <c r="L51" s="30">
        <v>22</v>
      </c>
      <c r="M51" s="30">
        <v>33</v>
      </c>
      <c r="N51" s="30">
        <v>33</v>
      </c>
      <c r="O51" s="30">
        <v>33</v>
      </c>
      <c r="P51" s="30">
        <v>33</v>
      </c>
      <c r="Q51" s="30">
        <v>22</v>
      </c>
      <c r="R51" s="30">
        <v>23</v>
      </c>
      <c r="S51" s="30">
        <v>33</v>
      </c>
      <c r="U51" s="2">
        <f t="shared" si="2"/>
        <v>15</v>
      </c>
      <c r="V51" s="16">
        <f t="shared" si="3"/>
        <v>0.9375</v>
      </c>
      <c r="W51" s="16">
        <f t="shared" si="4"/>
        <v>5.859375E-2</v>
      </c>
      <c r="Y51" s="2">
        <f t="shared" si="30"/>
        <v>10</v>
      </c>
      <c r="Z51" s="16">
        <f t="shared" si="31"/>
        <v>0.625</v>
      </c>
      <c r="AA51" s="16">
        <f t="shared" si="5"/>
        <v>0.234375</v>
      </c>
      <c r="AC51" s="2">
        <f t="shared" si="6"/>
        <v>12.5</v>
      </c>
      <c r="AD51" s="16">
        <f t="shared" si="7"/>
        <v>0.78125</v>
      </c>
      <c r="AE51" s="16">
        <f t="shared" si="8"/>
        <v>0.1708984375</v>
      </c>
      <c r="AI51" s="1">
        <v>47</v>
      </c>
      <c r="AJ51" s="30">
        <v>11</v>
      </c>
      <c r="AK51" s="30">
        <v>11</v>
      </c>
      <c r="AL51" s="30">
        <v>11</v>
      </c>
      <c r="AM51" s="30">
        <v>11</v>
      </c>
      <c r="AN51" s="30">
        <v>11</v>
      </c>
      <c r="AO51" s="30">
        <v>11</v>
      </c>
      <c r="AP51" s="30">
        <v>11</v>
      </c>
      <c r="AQ51" s="30">
        <v>11</v>
      </c>
      <c r="AR51" s="30">
        <v>11</v>
      </c>
      <c r="AS51" s="30">
        <v>11</v>
      </c>
      <c r="AT51" s="30">
        <v>11</v>
      </c>
      <c r="AU51" s="30">
        <v>11</v>
      </c>
      <c r="AV51" s="30">
        <v>11</v>
      </c>
      <c r="AW51" s="30">
        <v>11</v>
      </c>
      <c r="AX51" s="30">
        <v>11</v>
      </c>
      <c r="AY51" s="30">
        <v>11</v>
      </c>
      <c r="BA51" s="2">
        <f t="shared" si="9"/>
        <v>16</v>
      </c>
      <c r="BB51" s="16">
        <f t="shared" si="10"/>
        <v>1</v>
      </c>
      <c r="BC51" s="16">
        <f t="shared" si="11"/>
        <v>0</v>
      </c>
      <c r="BE51" s="2">
        <f t="shared" si="12"/>
        <v>16</v>
      </c>
      <c r="BF51" s="16">
        <f t="shared" si="13"/>
        <v>1</v>
      </c>
      <c r="BG51" s="16">
        <f t="shared" si="14"/>
        <v>0</v>
      </c>
      <c r="BI51" s="2">
        <f t="shared" si="15"/>
        <v>16</v>
      </c>
      <c r="BJ51" s="16">
        <f t="shared" si="16"/>
        <v>1</v>
      </c>
      <c r="BK51" s="16">
        <f t="shared" si="17"/>
        <v>0</v>
      </c>
      <c r="BO51" s="1">
        <v>47</v>
      </c>
      <c r="BP51" s="30">
        <v>33</v>
      </c>
      <c r="BQ51" s="30">
        <v>33</v>
      </c>
      <c r="BR51" s="30">
        <v>33</v>
      </c>
      <c r="BS51" s="30">
        <v>33</v>
      </c>
      <c r="BT51" s="30">
        <v>33</v>
      </c>
      <c r="BU51" s="30">
        <v>33</v>
      </c>
      <c r="BV51" s="30">
        <v>33</v>
      </c>
      <c r="BW51" s="30">
        <v>33</v>
      </c>
      <c r="BX51" s="30">
        <v>33</v>
      </c>
      <c r="BY51" s="30">
        <v>33</v>
      </c>
      <c r="BZ51" s="30">
        <v>31</v>
      </c>
      <c r="CA51" s="30">
        <v>33</v>
      </c>
      <c r="CB51" s="30">
        <v>33</v>
      </c>
      <c r="CC51" s="30">
        <v>33</v>
      </c>
      <c r="CD51" s="30">
        <v>33</v>
      </c>
      <c r="CE51" s="30">
        <v>33</v>
      </c>
      <c r="CG51" s="2">
        <f t="shared" si="18"/>
        <v>15</v>
      </c>
      <c r="CH51" s="16">
        <f t="shared" si="19"/>
        <v>0.9375</v>
      </c>
      <c r="CI51" s="16">
        <f t="shared" si="20"/>
        <v>5.859375E-2</v>
      </c>
      <c r="CK51" s="2">
        <f t="shared" si="21"/>
        <v>15</v>
      </c>
      <c r="CL51" s="16">
        <f t="shared" si="22"/>
        <v>0.9375</v>
      </c>
      <c r="CM51" s="16">
        <f t="shared" si="23"/>
        <v>5.859375E-2</v>
      </c>
      <c r="CO51" s="2">
        <f t="shared" si="24"/>
        <v>15</v>
      </c>
      <c r="CP51" s="16">
        <f t="shared" si="25"/>
        <v>0.9375</v>
      </c>
      <c r="CQ51" s="16">
        <f t="shared" si="26"/>
        <v>5.859375E-2</v>
      </c>
    </row>
    <row r="52" spans="2:95" x14ac:dyDescent="0.5">
      <c r="C52" s="1">
        <v>48</v>
      </c>
      <c r="D52" s="30">
        <v>22</v>
      </c>
      <c r="E52" s="30">
        <v>13</v>
      </c>
      <c r="F52" s="30">
        <v>33</v>
      </c>
      <c r="G52" s="30">
        <v>22</v>
      </c>
      <c r="H52" s="30">
        <v>22</v>
      </c>
      <c r="I52" s="30">
        <v>22</v>
      </c>
      <c r="J52" s="30">
        <v>22</v>
      </c>
      <c r="K52" s="30">
        <v>22</v>
      </c>
      <c r="L52" s="30">
        <v>22</v>
      </c>
      <c r="M52" s="30">
        <v>22</v>
      </c>
      <c r="N52" s="30">
        <v>22</v>
      </c>
      <c r="O52" s="30">
        <v>11</v>
      </c>
      <c r="P52" s="30">
        <v>33</v>
      </c>
      <c r="Q52" s="30">
        <v>22</v>
      </c>
      <c r="R52" s="30">
        <v>11</v>
      </c>
      <c r="S52" s="30">
        <v>33</v>
      </c>
      <c r="U52" s="2">
        <f t="shared" si="2"/>
        <v>15</v>
      </c>
      <c r="V52" s="16">
        <f t="shared" si="3"/>
        <v>0.9375</v>
      </c>
      <c r="W52" s="16">
        <f t="shared" si="4"/>
        <v>5.859375E-2</v>
      </c>
      <c r="Y52" s="2">
        <f t="shared" si="30"/>
        <v>15</v>
      </c>
      <c r="Z52" s="16">
        <f t="shared" si="31"/>
        <v>0.9375</v>
      </c>
      <c r="AA52" s="16">
        <f t="shared" si="5"/>
        <v>5.859375E-2</v>
      </c>
      <c r="AC52" s="2">
        <f t="shared" si="6"/>
        <v>15</v>
      </c>
      <c r="AD52" s="16">
        <f t="shared" si="7"/>
        <v>0.9375</v>
      </c>
      <c r="AE52" s="16">
        <f t="shared" si="8"/>
        <v>5.859375E-2</v>
      </c>
      <c r="AI52" s="1">
        <v>48</v>
      </c>
      <c r="AJ52" s="30">
        <v>11</v>
      </c>
      <c r="AK52" s="30">
        <v>11</v>
      </c>
      <c r="AL52" s="30">
        <v>11</v>
      </c>
      <c r="AM52" s="30">
        <v>22</v>
      </c>
      <c r="AN52" s="30">
        <v>11</v>
      </c>
      <c r="AO52" s="30">
        <v>12</v>
      </c>
      <c r="AP52" s="30">
        <v>23</v>
      </c>
      <c r="AQ52" s="30">
        <v>22</v>
      </c>
      <c r="AR52" s="30">
        <v>22</v>
      </c>
      <c r="AS52" s="30">
        <v>11</v>
      </c>
      <c r="AT52" s="30">
        <v>11</v>
      </c>
      <c r="AU52" s="30">
        <v>11</v>
      </c>
      <c r="AV52" s="30">
        <v>23</v>
      </c>
      <c r="AW52" s="30">
        <v>22</v>
      </c>
      <c r="AX52" s="30">
        <v>12</v>
      </c>
      <c r="AY52" s="30">
        <v>12</v>
      </c>
      <c r="BA52" s="2">
        <f t="shared" si="9"/>
        <v>13</v>
      </c>
      <c r="BB52" s="16">
        <f t="shared" si="10"/>
        <v>0.8125</v>
      </c>
      <c r="BC52" s="16">
        <f t="shared" si="11"/>
        <v>0.15234375</v>
      </c>
      <c r="BE52" s="2">
        <f t="shared" si="12"/>
        <v>14</v>
      </c>
      <c r="BF52" s="16">
        <f t="shared" si="13"/>
        <v>0.875</v>
      </c>
      <c r="BG52" s="16">
        <f t="shared" si="14"/>
        <v>0.109375</v>
      </c>
      <c r="BI52" s="2">
        <f t="shared" si="15"/>
        <v>13.5</v>
      </c>
      <c r="BJ52" s="16">
        <f t="shared" si="16"/>
        <v>0.84375</v>
      </c>
      <c r="BK52" s="16">
        <f t="shared" si="17"/>
        <v>0.1318359375</v>
      </c>
      <c r="BO52" s="1">
        <v>48</v>
      </c>
      <c r="BP52" s="30">
        <v>22</v>
      </c>
      <c r="BQ52" s="30">
        <v>22</v>
      </c>
      <c r="BR52" s="30">
        <v>22</v>
      </c>
      <c r="BS52" s="30">
        <v>33</v>
      </c>
      <c r="BT52" s="30">
        <v>33</v>
      </c>
      <c r="BU52" s="30">
        <v>22</v>
      </c>
      <c r="BV52" s="30">
        <v>22</v>
      </c>
      <c r="BW52" s="30">
        <v>22</v>
      </c>
      <c r="BX52" s="30">
        <v>31</v>
      </c>
      <c r="BY52" s="30">
        <v>11</v>
      </c>
      <c r="BZ52" s="30">
        <v>11</v>
      </c>
      <c r="CA52" s="30">
        <v>33</v>
      </c>
      <c r="CB52" s="30">
        <v>21</v>
      </c>
      <c r="CC52" s="30">
        <v>23</v>
      </c>
      <c r="CD52" s="30">
        <v>22</v>
      </c>
      <c r="CE52" s="30">
        <v>33</v>
      </c>
      <c r="CG52" s="2">
        <f t="shared" si="18"/>
        <v>14</v>
      </c>
      <c r="CH52" s="16">
        <f t="shared" si="19"/>
        <v>0.875</v>
      </c>
      <c r="CI52" s="16">
        <f t="shared" si="20"/>
        <v>0.109375</v>
      </c>
      <c r="CK52" s="2">
        <f t="shared" si="21"/>
        <v>14</v>
      </c>
      <c r="CL52" s="16">
        <f t="shared" si="22"/>
        <v>0.875</v>
      </c>
      <c r="CM52" s="16">
        <f t="shared" si="23"/>
        <v>0.109375</v>
      </c>
      <c r="CO52" s="2">
        <f t="shared" si="24"/>
        <v>14</v>
      </c>
      <c r="CP52" s="16">
        <f t="shared" si="25"/>
        <v>0.875</v>
      </c>
      <c r="CQ52" s="16">
        <f t="shared" si="26"/>
        <v>0.109375</v>
      </c>
    </row>
    <row r="53" spans="2:95" x14ac:dyDescent="0.5">
      <c r="C53" s="1">
        <v>49</v>
      </c>
      <c r="D53" s="30">
        <v>33</v>
      </c>
      <c r="E53" s="30">
        <v>33</v>
      </c>
      <c r="F53" s="30">
        <v>23</v>
      </c>
      <c r="G53" s="30">
        <v>33</v>
      </c>
      <c r="H53" s="30">
        <v>33</v>
      </c>
      <c r="I53" s="30">
        <v>33</v>
      </c>
      <c r="J53" s="30">
        <v>33</v>
      </c>
      <c r="K53" s="30">
        <v>33</v>
      </c>
      <c r="L53" s="30">
        <v>33</v>
      </c>
      <c r="M53" s="30">
        <v>33</v>
      </c>
      <c r="N53" s="30">
        <v>23</v>
      </c>
      <c r="O53" s="30">
        <v>33</v>
      </c>
      <c r="P53" s="30">
        <v>33</v>
      </c>
      <c r="Q53" s="30">
        <v>33</v>
      </c>
      <c r="R53" s="30">
        <v>33</v>
      </c>
      <c r="S53" s="30">
        <v>33</v>
      </c>
      <c r="U53" s="2">
        <f t="shared" si="2"/>
        <v>16</v>
      </c>
      <c r="V53" s="16">
        <f t="shared" si="3"/>
        <v>1</v>
      </c>
      <c r="W53" s="16">
        <f t="shared" si="4"/>
        <v>0</v>
      </c>
      <c r="Y53" s="2">
        <f t="shared" si="30"/>
        <v>14</v>
      </c>
      <c r="Z53" s="16">
        <f t="shared" si="31"/>
        <v>0.875</v>
      </c>
      <c r="AA53" s="16">
        <f t="shared" si="5"/>
        <v>0.109375</v>
      </c>
      <c r="AC53" s="2">
        <f t="shared" si="6"/>
        <v>15</v>
      </c>
      <c r="AD53" s="16">
        <f t="shared" si="7"/>
        <v>0.9375</v>
      </c>
      <c r="AE53" s="16">
        <f t="shared" si="8"/>
        <v>5.859375E-2</v>
      </c>
      <c r="AI53" s="1">
        <v>49</v>
      </c>
      <c r="AJ53" s="30">
        <v>22</v>
      </c>
      <c r="AK53" s="30">
        <v>22</v>
      </c>
      <c r="AL53" s="30">
        <v>11</v>
      </c>
      <c r="AM53" s="30">
        <v>23</v>
      </c>
      <c r="AN53" s="30">
        <v>22</v>
      </c>
      <c r="AO53" s="30">
        <v>22</v>
      </c>
      <c r="AP53" s="30">
        <v>22</v>
      </c>
      <c r="AQ53" s="30">
        <v>22</v>
      </c>
      <c r="AR53" s="30">
        <v>21</v>
      </c>
      <c r="AS53" s="30">
        <v>22</v>
      </c>
      <c r="AT53" s="30">
        <v>11</v>
      </c>
      <c r="AU53" s="30">
        <v>22</v>
      </c>
      <c r="AV53" s="30">
        <v>13</v>
      </c>
      <c r="AW53" s="30">
        <v>12</v>
      </c>
      <c r="AX53" s="30">
        <v>23</v>
      </c>
      <c r="AY53" s="30">
        <v>11</v>
      </c>
      <c r="BA53" s="2">
        <f t="shared" si="9"/>
        <v>13</v>
      </c>
      <c r="BB53" s="16">
        <f t="shared" si="10"/>
        <v>0.8125</v>
      </c>
      <c r="BC53" s="16">
        <f t="shared" si="11"/>
        <v>0.15234375</v>
      </c>
      <c r="BE53" s="2">
        <f t="shared" si="12"/>
        <v>13</v>
      </c>
      <c r="BF53" s="16">
        <f t="shared" si="13"/>
        <v>0.8125</v>
      </c>
      <c r="BG53" s="16">
        <f t="shared" si="14"/>
        <v>0.15234375</v>
      </c>
      <c r="BI53" s="2">
        <f t="shared" si="15"/>
        <v>13</v>
      </c>
      <c r="BJ53" s="16">
        <f t="shared" si="16"/>
        <v>0.8125</v>
      </c>
      <c r="BK53" s="16">
        <f t="shared" si="17"/>
        <v>0.15234375</v>
      </c>
      <c r="BO53" s="1">
        <v>49</v>
      </c>
      <c r="BP53" s="30">
        <v>11</v>
      </c>
      <c r="BQ53" s="30">
        <v>11</v>
      </c>
      <c r="BR53" s="30">
        <v>11</v>
      </c>
      <c r="BS53" s="30">
        <v>11</v>
      </c>
      <c r="BT53" s="30">
        <v>11</v>
      </c>
      <c r="BU53" s="30">
        <v>21</v>
      </c>
      <c r="BV53" s="30">
        <v>11</v>
      </c>
      <c r="BW53" s="30">
        <v>11</v>
      </c>
      <c r="BX53" s="30">
        <v>11</v>
      </c>
      <c r="BY53" s="30">
        <v>21</v>
      </c>
      <c r="BZ53" s="30">
        <v>31</v>
      </c>
      <c r="CA53" s="30">
        <v>31</v>
      </c>
      <c r="CB53" s="30">
        <v>11</v>
      </c>
      <c r="CC53" s="30">
        <v>11</v>
      </c>
      <c r="CD53" s="30">
        <v>33</v>
      </c>
      <c r="CE53" s="30">
        <v>11</v>
      </c>
      <c r="CG53" s="2">
        <f t="shared" si="18"/>
        <v>12</v>
      </c>
      <c r="CH53" s="16">
        <f t="shared" si="19"/>
        <v>0.75</v>
      </c>
      <c r="CI53" s="16">
        <f t="shared" si="20"/>
        <v>0.1875</v>
      </c>
      <c r="CK53" s="2">
        <f t="shared" si="21"/>
        <v>14</v>
      </c>
      <c r="CL53" s="16">
        <f t="shared" si="22"/>
        <v>0.875</v>
      </c>
      <c r="CM53" s="16">
        <f t="shared" si="23"/>
        <v>0.109375</v>
      </c>
      <c r="CO53" s="2">
        <f t="shared" si="24"/>
        <v>13</v>
      </c>
      <c r="CP53" s="16">
        <f t="shared" si="25"/>
        <v>0.8125</v>
      </c>
      <c r="CQ53" s="16">
        <f t="shared" si="26"/>
        <v>0.15234375</v>
      </c>
    </row>
    <row r="54" spans="2:95" x14ac:dyDescent="0.5">
      <c r="C54" s="1">
        <v>50</v>
      </c>
      <c r="D54" s="30">
        <v>12</v>
      </c>
      <c r="E54" s="30">
        <v>22</v>
      </c>
      <c r="F54" s="30">
        <v>11</v>
      </c>
      <c r="G54" s="30">
        <v>23</v>
      </c>
      <c r="H54" s="30">
        <v>22</v>
      </c>
      <c r="I54" s="30">
        <v>22</v>
      </c>
      <c r="J54" s="30">
        <v>11</v>
      </c>
      <c r="K54" s="30">
        <v>22</v>
      </c>
      <c r="L54" s="30">
        <v>11</v>
      </c>
      <c r="M54" s="30">
        <v>22</v>
      </c>
      <c r="N54" s="30">
        <v>11</v>
      </c>
      <c r="O54" s="30">
        <v>11</v>
      </c>
      <c r="P54" s="30">
        <v>13</v>
      </c>
      <c r="Q54" s="30">
        <v>11</v>
      </c>
      <c r="R54" s="30">
        <v>21</v>
      </c>
      <c r="S54" s="30">
        <v>21</v>
      </c>
      <c r="U54" s="2">
        <f t="shared" si="2"/>
        <v>12</v>
      </c>
      <c r="V54" s="16">
        <f t="shared" si="3"/>
        <v>0.75</v>
      </c>
      <c r="W54" s="16">
        <f t="shared" si="4"/>
        <v>0.1875</v>
      </c>
      <c r="Y54" s="2">
        <f t="shared" si="30"/>
        <v>14</v>
      </c>
      <c r="Z54" s="16">
        <f t="shared" si="31"/>
        <v>0.875</v>
      </c>
      <c r="AA54" s="16">
        <f t="shared" si="5"/>
        <v>0.109375</v>
      </c>
      <c r="AC54" s="2">
        <f t="shared" si="6"/>
        <v>13</v>
      </c>
      <c r="AD54" s="16">
        <f t="shared" si="7"/>
        <v>0.8125</v>
      </c>
      <c r="AE54" s="16">
        <f t="shared" si="8"/>
        <v>0.15234375</v>
      </c>
      <c r="AI54" s="1">
        <v>50</v>
      </c>
      <c r="AJ54" s="30">
        <v>22</v>
      </c>
      <c r="AK54" s="30">
        <v>22</v>
      </c>
      <c r="AL54" s="30">
        <v>22</v>
      </c>
      <c r="AM54" s="30">
        <v>22</v>
      </c>
      <c r="AN54" s="30">
        <v>22</v>
      </c>
      <c r="AO54" s="30">
        <v>22</v>
      </c>
      <c r="AP54" s="30">
        <v>22</v>
      </c>
      <c r="AQ54" s="30">
        <v>22</v>
      </c>
      <c r="AR54" s="30">
        <v>22</v>
      </c>
      <c r="AS54" s="30">
        <v>22</v>
      </c>
      <c r="AT54" s="30">
        <v>31</v>
      </c>
      <c r="AU54" s="30">
        <v>22</v>
      </c>
      <c r="AV54" s="30">
        <v>13</v>
      </c>
      <c r="AW54" s="30">
        <v>11</v>
      </c>
      <c r="AX54" s="30">
        <v>22</v>
      </c>
      <c r="AY54" s="30">
        <v>22</v>
      </c>
      <c r="BA54" s="2">
        <f t="shared" si="9"/>
        <v>14</v>
      </c>
      <c r="BB54" s="16">
        <f t="shared" si="10"/>
        <v>0.875</v>
      </c>
      <c r="BC54" s="16">
        <f t="shared" si="11"/>
        <v>0.109375</v>
      </c>
      <c r="BE54" s="2">
        <f t="shared" si="12"/>
        <v>14</v>
      </c>
      <c r="BF54" s="16">
        <f t="shared" si="13"/>
        <v>0.875</v>
      </c>
      <c r="BG54" s="16">
        <f t="shared" si="14"/>
        <v>0.109375</v>
      </c>
      <c r="BI54" s="2">
        <f t="shared" si="15"/>
        <v>14</v>
      </c>
      <c r="BJ54" s="16">
        <f t="shared" si="16"/>
        <v>0.875</v>
      </c>
      <c r="BK54" s="16">
        <f t="shared" si="17"/>
        <v>0.109375</v>
      </c>
      <c r="BO54" s="1">
        <v>50</v>
      </c>
      <c r="BP54" s="30">
        <v>11</v>
      </c>
      <c r="BQ54" s="30">
        <v>33</v>
      </c>
      <c r="BR54" s="30">
        <v>32</v>
      </c>
      <c r="BS54" s="30">
        <v>11</v>
      </c>
      <c r="BT54" s="30">
        <v>33</v>
      </c>
      <c r="BU54" s="30">
        <v>33</v>
      </c>
      <c r="BV54" s="30">
        <v>33</v>
      </c>
      <c r="BW54" s="30">
        <v>33</v>
      </c>
      <c r="BX54" s="30">
        <v>11</v>
      </c>
      <c r="BY54" s="30">
        <v>11</v>
      </c>
      <c r="BZ54" s="30">
        <v>21</v>
      </c>
      <c r="CA54" s="30">
        <v>11</v>
      </c>
      <c r="CB54" s="30">
        <v>33</v>
      </c>
      <c r="CC54" s="30">
        <v>11</v>
      </c>
      <c r="CD54" s="30">
        <v>11</v>
      </c>
      <c r="CE54" s="30">
        <v>11</v>
      </c>
      <c r="CG54" s="2">
        <f t="shared" si="18"/>
        <v>15</v>
      </c>
      <c r="CH54" s="16">
        <f t="shared" si="19"/>
        <v>0.9375</v>
      </c>
      <c r="CI54" s="16">
        <f t="shared" si="20"/>
        <v>5.859375E-2</v>
      </c>
      <c r="CK54" s="2">
        <f t="shared" si="21"/>
        <v>15</v>
      </c>
      <c r="CL54" s="16">
        <f t="shared" si="22"/>
        <v>0.9375</v>
      </c>
      <c r="CM54" s="16">
        <f t="shared" si="23"/>
        <v>5.859375E-2</v>
      </c>
      <c r="CO54" s="2">
        <f t="shared" si="24"/>
        <v>15</v>
      </c>
      <c r="CP54" s="16">
        <f t="shared" si="25"/>
        <v>0.9375</v>
      </c>
      <c r="CQ54" s="16">
        <f t="shared" si="26"/>
        <v>5.859375E-2</v>
      </c>
    </row>
    <row r="56" spans="2:95" x14ac:dyDescent="0.5">
      <c r="B56" t="s">
        <v>143</v>
      </c>
      <c r="C56" t="s">
        <v>9</v>
      </c>
      <c r="D56" s="2">
        <f>COUNTIF(D5:D54,33)+COUNTIF(D5:D54,22)+COUNTIF(D5:D54,11)+COUNTIF(D5:D54,23)+COUNTIF(D5:D54,32)</f>
        <v>39</v>
      </c>
      <c r="E56" s="2">
        <f t="shared" ref="E56:S56" si="32">COUNTIF(E5:E54,33)+COUNTIF(E5:E54,22)+COUNTIF(E5:E54,11)+COUNTIF(E5:E54,23)+COUNTIF(E5:E54,32)</f>
        <v>44</v>
      </c>
      <c r="F56" s="2">
        <f t="shared" si="32"/>
        <v>42</v>
      </c>
      <c r="G56" s="2">
        <f t="shared" si="32"/>
        <v>35</v>
      </c>
      <c r="H56" s="2">
        <f t="shared" si="32"/>
        <v>35</v>
      </c>
      <c r="I56" s="2">
        <f t="shared" si="32"/>
        <v>45</v>
      </c>
      <c r="J56" s="2">
        <f t="shared" si="32"/>
        <v>39</v>
      </c>
      <c r="K56" s="2">
        <f t="shared" si="32"/>
        <v>42</v>
      </c>
      <c r="L56" s="2">
        <f t="shared" si="32"/>
        <v>41</v>
      </c>
      <c r="M56" s="2">
        <f t="shared" si="32"/>
        <v>39</v>
      </c>
      <c r="N56" s="2">
        <f t="shared" si="32"/>
        <v>40</v>
      </c>
      <c r="O56" s="2">
        <f t="shared" si="32"/>
        <v>46</v>
      </c>
      <c r="P56" s="2">
        <f t="shared" si="32"/>
        <v>22</v>
      </c>
      <c r="Q56" s="2">
        <f t="shared" si="32"/>
        <v>42</v>
      </c>
      <c r="R56" s="2">
        <f t="shared" si="32"/>
        <v>44</v>
      </c>
      <c r="S56" s="2">
        <f t="shared" si="32"/>
        <v>44</v>
      </c>
      <c r="V56" s="16" t="s">
        <v>3</v>
      </c>
      <c r="W56" s="16">
        <f>SUM(W5:W54)</f>
        <v>7.1423437500000002</v>
      </c>
      <c r="Z56" s="16" t="s">
        <v>3</v>
      </c>
      <c r="AA56" s="16">
        <f>SUM(AA5:AA54)</f>
        <v>6.5698784722222223</v>
      </c>
      <c r="AD56" s="16" t="s">
        <v>3</v>
      </c>
      <c r="AE56" s="16">
        <f>SUM(AE5:AE54)</f>
        <v>7.1033159722222221</v>
      </c>
      <c r="AH56" t="s">
        <v>143</v>
      </c>
      <c r="AI56" t="s">
        <v>9</v>
      </c>
      <c r="AJ56" s="2">
        <f>COUNTIF(AJ5:AJ54,33)+COUNTIF(AJ5:AJ54,22)+COUNTIF(AJ5:AJ54,11)+COUNTIF(AJ5:AJ54,23)+COUNTIF(AJ5:AJ54,32)</f>
        <v>49</v>
      </c>
      <c r="AK56" s="2">
        <f t="shared" ref="AK56:AY56" si="33">COUNTIF(AK5:AK54,33)+COUNTIF(AK5:AK54,22)+COUNTIF(AK5:AK54,11)+COUNTIF(AK5:AK54,23)+COUNTIF(AK5:AK54,32)</f>
        <v>46</v>
      </c>
      <c r="AL56" s="2">
        <f t="shared" si="33"/>
        <v>45</v>
      </c>
      <c r="AM56" s="2">
        <f t="shared" si="33"/>
        <v>45</v>
      </c>
      <c r="AN56" s="2">
        <f t="shared" si="33"/>
        <v>46</v>
      </c>
      <c r="AO56" s="2">
        <f t="shared" si="33"/>
        <v>49</v>
      </c>
      <c r="AP56" s="2">
        <f t="shared" si="33"/>
        <v>49</v>
      </c>
      <c r="AQ56" s="2">
        <f t="shared" si="33"/>
        <v>47</v>
      </c>
      <c r="AR56" s="2">
        <f t="shared" si="33"/>
        <v>47</v>
      </c>
      <c r="AS56" s="2">
        <f t="shared" si="33"/>
        <v>49</v>
      </c>
      <c r="AT56" s="2">
        <f t="shared" si="33"/>
        <v>30</v>
      </c>
      <c r="AU56" s="2">
        <f t="shared" si="33"/>
        <v>44</v>
      </c>
      <c r="AV56" s="2">
        <f t="shared" si="33"/>
        <v>39</v>
      </c>
      <c r="AW56" s="2">
        <f t="shared" si="33"/>
        <v>40</v>
      </c>
      <c r="AX56" s="2">
        <f t="shared" si="33"/>
        <v>47</v>
      </c>
      <c r="AY56" s="2">
        <f t="shared" si="33"/>
        <v>45</v>
      </c>
      <c r="BB56" s="16" t="s">
        <v>3</v>
      </c>
      <c r="BC56" s="16">
        <f>SUM(BC5:BC54)</f>
        <v>4.0622222222222222</v>
      </c>
      <c r="BF56" s="16" t="s">
        <v>3</v>
      </c>
      <c r="BG56" s="16">
        <f>SUM(BG5:BG54)</f>
        <v>4.3499305555555559</v>
      </c>
      <c r="BJ56" s="16" t="s">
        <v>3</v>
      </c>
      <c r="BK56" s="16">
        <f>SUM(BK5:BK54)</f>
        <v>4.4259374999999999</v>
      </c>
      <c r="BN56" t="s">
        <v>143</v>
      </c>
      <c r="BO56" t="s">
        <v>9</v>
      </c>
      <c r="BP56" s="2">
        <f>COUNTIF(BP5:BP54,33)+COUNTIF(BP5:BP54,22)+COUNTIF(BP5:BP54,11)+COUNTIF(BP5:BP54,23)+COUNTIF(BP5:BP54,32)</f>
        <v>49</v>
      </c>
      <c r="BQ56" s="2">
        <f t="shared" ref="BQ56:CE56" si="34">COUNTIF(BQ5:BQ54,33)+COUNTIF(BQ5:BQ54,22)+COUNTIF(BQ5:BQ54,11)+COUNTIF(BQ5:BQ54,23)+COUNTIF(BQ5:BQ54,32)</f>
        <v>45</v>
      </c>
      <c r="BR56" s="2">
        <f t="shared" si="34"/>
        <v>46</v>
      </c>
      <c r="BS56" s="2">
        <f t="shared" si="34"/>
        <v>41</v>
      </c>
      <c r="BT56" s="2">
        <f t="shared" si="34"/>
        <v>38</v>
      </c>
      <c r="BU56" s="2">
        <f t="shared" si="34"/>
        <v>45</v>
      </c>
      <c r="BV56" s="2">
        <f t="shared" si="34"/>
        <v>50</v>
      </c>
      <c r="BW56" s="2">
        <f t="shared" si="34"/>
        <v>44</v>
      </c>
      <c r="BX56" s="2">
        <f t="shared" si="34"/>
        <v>42</v>
      </c>
      <c r="BY56" s="2">
        <f t="shared" si="34"/>
        <v>46</v>
      </c>
      <c r="BZ56" s="2">
        <f t="shared" si="34"/>
        <v>39</v>
      </c>
      <c r="CA56" s="2">
        <f t="shared" si="34"/>
        <v>45</v>
      </c>
      <c r="CB56" s="2">
        <f t="shared" si="34"/>
        <v>36</v>
      </c>
      <c r="CC56" s="2">
        <f t="shared" si="34"/>
        <v>42</v>
      </c>
      <c r="CD56" s="2">
        <f t="shared" si="34"/>
        <v>43</v>
      </c>
      <c r="CE56" s="2">
        <f t="shared" si="34"/>
        <v>44</v>
      </c>
      <c r="CH56" s="16" t="s">
        <v>3</v>
      </c>
      <c r="CI56" s="16">
        <f>SUM(CI5:CI54)</f>
        <v>4.94921875</v>
      </c>
      <c r="CL56" s="16" t="s">
        <v>3</v>
      </c>
      <c r="CM56" s="16">
        <f>SUM(CM5:CM54)</f>
        <v>5.83984375</v>
      </c>
      <c r="CP56" s="16" t="s">
        <v>3</v>
      </c>
      <c r="CQ56" s="16">
        <f>SUM(CQ5:CQ54)</f>
        <v>5.58203125</v>
      </c>
    </row>
    <row r="57" spans="2:95" x14ac:dyDescent="0.5">
      <c r="B57" t="s">
        <v>144</v>
      </c>
      <c r="C57" t="s">
        <v>9</v>
      </c>
      <c r="D57" s="2">
        <f>COUNTIF(D5:D54,33)+COUNTIF(D5:D54,22)+COUNTIF(D5:D54,11)+COUNTIF(D5:D54,12)+COUNTIF(D5:D54,21)</f>
        <v>41</v>
      </c>
      <c r="E57" s="2">
        <f t="shared" ref="E57:S57" si="35">COUNTIF(E5:E54,33)+COUNTIF(E5:E54,22)+COUNTIF(E5:E54,11)+COUNTIF(E5:E54,12)+COUNTIF(E5:E54,21)</f>
        <v>41</v>
      </c>
      <c r="F57" s="2">
        <f t="shared" si="35"/>
        <v>45</v>
      </c>
      <c r="G57" s="2">
        <f t="shared" si="35"/>
        <v>38</v>
      </c>
      <c r="H57" s="2">
        <f t="shared" si="35"/>
        <v>39</v>
      </c>
      <c r="I57" s="2">
        <f t="shared" si="35"/>
        <v>44</v>
      </c>
      <c r="J57" s="2">
        <f t="shared" si="35"/>
        <v>44</v>
      </c>
      <c r="K57" s="2">
        <f t="shared" si="35"/>
        <v>40</v>
      </c>
      <c r="L57" s="2">
        <f t="shared" si="35"/>
        <v>44</v>
      </c>
      <c r="M57" s="2">
        <f t="shared" si="35"/>
        <v>45</v>
      </c>
      <c r="N57" s="2">
        <f t="shared" si="35"/>
        <v>40</v>
      </c>
      <c r="O57" s="2">
        <f t="shared" si="35"/>
        <v>45</v>
      </c>
      <c r="P57" s="2">
        <f t="shared" si="35"/>
        <v>20</v>
      </c>
      <c r="Q57" s="2">
        <f t="shared" si="35"/>
        <v>45</v>
      </c>
      <c r="R57" s="2">
        <f t="shared" si="35"/>
        <v>40</v>
      </c>
      <c r="S57" s="2">
        <f t="shared" si="35"/>
        <v>43</v>
      </c>
      <c r="V57" s="16" t="s">
        <v>4</v>
      </c>
      <c r="W57" s="16">
        <f>_xlfn.VAR.P(D56:S56)</f>
        <v>31.18359375</v>
      </c>
      <c r="Z57" s="16" t="s">
        <v>4</v>
      </c>
      <c r="AA57" s="16">
        <f>_xlfn.VAR.P(D57:S57)</f>
        <v>34.484375</v>
      </c>
      <c r="AD57" s="16" t="s">
        <v>4</v>
      </c>
      <c r="AE57" s="16">
        <f>_xlfn.VAR.P(D58:S58)</f>
        <v>30.6630859375</v>
      </c>
      <c r="AH57" t="s">
        <v>144</v>
      </c>
      <c r="AI57" t="s">
        <v>9</v>
      </c>
      <c r="AJ57" s="2">
        <f>COUNTIF(AJ5:AJ54,33)+COUNTIF(AJ5:AJ54,22)+COUNTIF(AJ5:AJ54,11)+COUNTIF(AJ5:AJ54,12)+COUNTIF(AJ5:AJ54,21)</f>
        <v>48</v>
      </c>
      <c r="AK57" s="2">
        <f t="shared" ref="AK57:AY57" si="36">COUNTIF(AK5:AK54,33)+COUNTIF(AK5:AK54,22)+COUNTIF(AK5:AK54,11)+COUNTIF(AK5:AK54,12)+COUNTIF(AK5:AK54,21)</f>
        <v>47</v>
      </c>
      <c r="AL57" s="2">
        <f t="shared" si="36"/>
        <v>44</v>
      </c>
      <c r="AM57" s="2">
        <f t="shared" si="36"/>
        <v>41</v>
      </c>
      <c r="AN57" s="2">
        <f t="shared" si="36"/>
        <v>46</v>
      </c>
      <c r="AO57" s="2">
        <f t="shared" si="36"/>
        <v>50</v>
      </c>
      <c r="AP57" s="2">
        <f t="shared" si="36"/>
        <v>49</v>
      </c>
      <c r="AQ57" s="2">
        <f t="shared" si="36"/>
        <v>48</v>
      </c>
      <c r="AR57" s="2">
        <f t="shared" si="36"/>
        <v>48</v>
      </c>
      <c r="AS57" s="2">
        <f t="shared" si="36"/>
        <v>47</v>
      </c>
      <c r="AT57" s="2">
        <f t="shared" si="36"/>
        <v>33</v>
      </c>
      <c r="AU57" s="2">
        <f t="shared" si="36"/>
        <v>47</v>
      </c>
      <c r="AV57" s="2">
        <f t="shared" si="36"/>
        <v>32</v>
      </c>
      <c r="AW57" s="2">
        <f t="shared" si="36"/>
        <v>38</v>
      </c>
      <c r="AX57" s="2">
        <f t="shared" si="36"/>
        <v>46</v>
      </c>
      <c r="AY57" s="2">
        <f t="shared" si="36"/>
        <v>50</v>
      </c>
      <c r="BB57" s="16" t="s">
        <v>4</v>
      </c>
      <c r="BC57" s="16">
        <f>_xlfn.VAR.P(AJ56:AY56)</f>
        <v>22.77734375</v>
      </c>
      <c r="BF57" s="16" t="s">
        <v>4</v>
      </c>
      <c r="BG57" s="16">
        <f>_xlfn.VAR.P(AJ57:AY57)</f>
        <v>30.234375</v>
      </c>
      <c r="BJ57" s="16" t="s">
        <v>4</v>
      </c>
      <c r="BK57" s="16">
        <f>_xlfn.VAR.P(AJ58:AY58)</f>
        <v>24.5927734375</v>
      </c>
      <c r="BN57" t="s">
        <v>144</v>
      </c>
      <c r="BO57" t="s">
        <v>9</v>
      </c>
      <c r="BP57" s="2">
        <f>COUNTIF(BP5:BP54,33)+COUNTIF(BP5:BP54,22)+COUNTIF(BP5:BP54,11)+COUNTIF(BP5:BP54,12)+COUNTIF(BP5:BP54,21)</f>
        <v>43</v>
      </c>
      <c r="BQ57" s="2">
        <f t="shared" ref="BQ57:CE57" si="37">COUNTIF(BQ5:BQ54,33)+COUNTIF(BQ5:BQ54,22)+COUNTIF(BQ5:BQ54,11)+COUNTIF(BQ5:BQ54,12)+COUNTIF(BQ5:BQ54,21)</f>
        <v>45</v>
      </c>
      <c r="BR57" s="2">
        <f t="shared" si="37"/>
        <v>42</v>
      </c>
      <c r="BS57" s="2">
        <f t="shared" si="37"/>
        <v>43</v>
      </c>
      <c r="BT57" s="2">
        <f t="shared" si="37"/>
        <v>37</v>
      </c>
      <c r="BU57" s="2">
        <f t="shared" si="37"/>
        <v>50</v>
      </c>
      <c r="BV57" s="2">
        <f t="shared" si="37"/>
        <v>45</v>
      </c>
      <c r="BW57" s="2">
        <f t="shared" si="37"/>
        <v>44</v>
      </c>
      <c r="BX57" s="2">
        <f t="shared" si="37"/>
        <v>43</v>
      </c>
      <c r="BY57" s="2">
        <f t="shared" si="37"/>
        <v>42</v>
      </c>
      <c r="BZ57" s="2">
        <f t="shared" si="37"/>
        <v>38</v>
      </c>
      <c r="CA57" s="2">
        <f t="shared" si="37"/>
        <v>46</v>
      </c>
      <c r="CB57" s="2">
        <f t="shared" si="37"/>
        <v>32</v>
      </c>
      <c r="CC57" s="2">
        <f t="shared" si="37"/>
        <v>38</v>
      </c>
      <c r="CD57" s="2">
        <f t="shared" si="37"/>
        <v>47</v>
      </c>
      <c r="CE57" s="2">
        <f t="shared" si="37"/>
        <v>40</v>
      </c>
      <c r="CH57" s="16" t="s">
        <v>4</v>
      </c>
      <c r="CI57" s="16">
        <f>_xlfn.VAR.P(BP56:CE56)</f>
        <v>13.12109375</v>
      </c>
      <c r="CL57" s="16" t="s">
        <v>4</v>
      </c>
      <c r="CM57" s="16">
        <f>_xlfn.VAR.P(BP57:CE57)</f>
        <v>18.15234375</v>
      </c>
      <c r="CP57" s="16" t="s">
        <v>4</v>
      </c>
      <c r="CQ57" s="16">
        <f>_xlfn.VAR.P(BP58:CE58)</f>
        <v>13.05859375</v>
      </c>
    </row>
    <row r="58" spans="2:95" x14ac:dyDescent="0.5">
      <c r="B58" t="s">
        <v>103</v>
      </c>
      <c r="C58" t="s">
        <v>9</v>
      </c>
      <c r="D58" s="2">
        <f>AVERAGE(D56:D57)</f>
        <v>40</v>
      </c>
      <c r="E58" s="2">
        <f t="shared" ref="E58:S58" si="38">AVERAGE(E56:E57)</f>
        <v>42.5</v>
      </c>
      <c r="F58" s="2">
        <f t="shared" si="38"/>
        <v>43.5</v>
      </c>
      <c r="G58" s="2">
        <f t="shared" si="38"/>
        <v>36.5</v>
      </c>
      <c r="H58" s="2">
        <f t="shared" si="38"/>
        <v>37</v>
      </c>
      <c r="I58" s="2">
        <f t="shared" si="38"/>
        <v>44.5</v>
      </c>
      <c r="J58" s="2">
        <f t="shared" si="38"/>
        <v>41.5</v>
      </c>
      <c r="K58" s="2">
        <f t="shared" si="38"/>
        <v>41</v>
      </c>
      <c r="L58" s="2">
        <f t="shared" si="38"/>
        <v>42.5</v>
      </c>
      <c r="M58" s="2">
        <f t="shared" si="38"/>
        <v>42</v>
      </c>
      <c r="N58" s="2">
        <f t="shared" si="38"/>
        <v>40</v>
      </c>
      <c r="O58" s="2">
        <f t="shared" si="38"/>
        <v>45.5</v>
      </c>
      <c r="P58" s="2">
        <f t="shared" si="38"/>
        <v>21</v>
      </c>
      <c r="Q58" s="2">
        <f t="shared" si="38"/>
        <v>43.5</v>
      </c>
      <c r="R58" s="2">
        <f t="shared" si="38"/>
        <v>42</v>
      </c>
      <c r="S58" s="2">
        <f t="shared" si="38"/>
        <v>43.5</v>
      </c>
      <c r="V58" s="16" t="s">
        <v>5</v>
      </c>
      <c r="W58" s="16">
        <f>W56/W57</f>
        <v>0.22904171364148818</v>
      </c>
      <c r="Z58" s="16" t="s">
        <v>5</v>
      </c>
      <c r="AA58" s="16">
        <f>AA56/AA57</f>
        <v>0.19051754518451391</v>
      </c>
      <c r="AD58" s="16" t="s">
        <v>5</v>
      </c>
      <c r="AE58" s="16">
        <f>AE56/AE57</f>
        <v>0.23165691759468632</v>
      </c>
      <c r="AH58" t="s">
        <v>103</v>
      </c>
      <c r="AI58" t="s">
        <v>9</v>
      </c>
      <c r="AJ58" s="2">
        <f>AVERAGE(AJ56:AJ57)</f>
        <v>48.5</v>
      </c>
      <c r="AK58" s="2">
        <f t="shared" ref="AK58" si="39">AVERAGE(AK56:AK57)</f>
        <v>46.5</v>
      </c>
      <c r="AL58" s="2">
        <f t="shared" ref="AL58" si="40">AVERAGE(AL56:AL57)</f>
        <v>44.5</v>
      </c>
      <c r="AM58" s="2">
        <f t="shared" ref="AM58" si="41">AVERAGE(AM56:AM57)</f>
        <v>43</v>
      </c>
      <c r="AN58" s="2">
        <f t="shared" ref="AN58" si="42">AVERAGE(AN56:AN57)</f>
        <v>46</v>
      </c>
      <c r="AO58" s="2">
        <f t="shared" ref="AO58" si="43">AVERAGE(AO56:AO57)</f>
        <v>49.5</v>
      </c>
      <c r="AP58" s="2">
        <f t="shared" ref="AP58" si="44">AVERAGE(AP56:AP57)</f>
        <v>49</v>
      </c>
      <c r="AQ58" s="2">
        <f t="shared" ref="AQ58" si="45">AVERAGE(AQ56:AQ57)</f>
        <v>47.5</v>
      </c>
      <c r="AR58" s="2">
        <f t="shared" ref="AR58" si="46">AVERAGE(AR56:AR57)</f>
        <v>47.5</v>
      </c>
      <c r="AS58" s="2">
        <f t="shared" ref="AS58" si="47">AVERAGE(AS56:AS57)</f>
        <v>48</v>
      </c>
      <c r="AT58" s="2">
        <f t="shared" ref="AT58" si="48">AVERAGE(AT56:AT57)</f>
        <v>31.5</v>
      </c>
      <c r="AU58" s="2">
        <f t="shared" ref="AU58" si="49">AVERAGE(AU56:AU57)</f>
        <v>45.5</v>
      </c>
      <c r="AV58" s="2">
        <f t="shared" ref="AV58" si="50">AVERAGE(AV56:AV57)</f>
        <v>35.5</v>
      </c>
      <c r="AW58" s="2">
        <f t="shared" ref="AW58" si="51">AVERAGE(AW56:AW57)</f>
        <v>39</v>
      </c>
      <c r="AX58" s="2">
        <f t="shared" ref="AX58" si="52">AVERAGE(AX56:AX57)</f>
        <v>46.5</v>
      </c>
      <c r="AY58" s="2">
        <f t="shared" ref="AY58" si="53">AVERAGE(AY56:AY57)</f>
        <v>47.5</v>
      </c>
      <c r="BB58" s="16" t="s">
        <v>5</v>
      </c>
      <c r="BC58" s="16">
        <f>BC56/BC57</f>
        <v>0.17834486175422551</v>
      </c>
      <c r="BF58" s="16" t="s">
        <v>5</v>
      </c>
      <c r="BG58" s="16">
        <f>BG56/BG57</f>
        <v>0.14387367212173416</v>
      </c>
      <c r="BJ58" s="16" t="s">
        <v>5</v>
      </c>
      <c r="BK58" s="16">
        <f>BK56/BK57</f>
        <v>0.17996902672437756</v>
      </c>
      <c r="BN58" t="s">
        <v>103</v>
      </c>
      <c r="BO58" t="s">
        <v>9</v>
      </c>
      <c r="BP58" s="2">
        <f>AVERAGE(BP56:BP57)</f>
        <v>46</v>
      </c>
      <c r="BQ58" s="2">
        <f t="shared" ref="BQ58" si="54">AVERAGE(BQ56:BQ57)</f>
        <v>45</v>
      </c>
      <c r="BR58" s="2">
        <f t="shared" ref="BR58" si="55">AVERAGE(BR56:BR57)</f>
        <v>44</v>
      </c>
      <c r="BS58" s="2">
        <f t="shared" ref="BS58" si="56">AVERAGE(BS56:BS57)</f>
        <v>42</v>
      </c>
      <c r="BT58" s="2">
        <f t="shared" ref="BT58" si="57">AVERAGE(BT56:BT57)</f>
        <v>37.5</v>
      </c>
      <c r="BU58" s="2">
        <f t="shared" ref="BU58" si="58">AVERAGE(BU56:BU57)</f>
        <v>47.5</v>
      </c>
      <c r="BV58" s="2">
        <f t="shared" ref="BV58" si="59">AVERAGE(BV56:BV57)</f>
        <v>47.5</v>
      </c>
      <c r="BW58" s="2">
        <f t="shared" ref="BW58" si="60">AVERAGE(BW56:BW57)</f>
        <v>44</v>
      </c>
      <c r="BX58" s="2">
        <f t="shared" ref="BX58" si="61">AVERAGE(BX56:BX57)</f>
        <v>42.5</v>
      </c>
      <c r="BY58" s="2">
        <f t="shared" ref="BY58" si="62">AVERAGE(BY56:BY57)</f>
        <v>44</v>
      </c>
      <c r="BZ58" s="2">
        <f t="shared" ref="BZ58" si="63">AVERAGE(BZ56:BZ57)</f>
        <v>38.5</v>
      </c>
      <c r="CA58" s="2">
        <f t="shared" ref="CA58" si="64">AVERAGE(CA56:CA57)</f>
        <v>45.5</v>
      </c>
      <c r="CB58" s="2">
        <f t="shared" ref="CB58" si="65">AVERAGE(CB56:CB57)</f>
        <v>34</v>
      </c>
      <c r="CC58" s="2">
        <f t="shared" ref="CC58" si="66">AVERAGE(CC56:CC57)</f>
        <v>40</v>
      </c>
      <c r="CD58" s="2">
        <f t="shared" ref="CD58" si="67">AVERAGE(CD56:CD57)</f>
        <v>45</v>
      </c>
      <c r="CE58" s="2">
        <f t="shared" ref="CE58" si="68">AVERAGE(CE56:CE57)</f>
        <v>42</v>
      </c>
      <c r="CH58" s="16" t="s">
        <v>5</v>
      </c>
      <c r="CI58" s="16">
        <f>CI56/CI57</f>
        <v>0.37719559392676394</v>
      </c>
      <c r="CL58" s="16" t="s">
        <v>5</v>
      </c>
      <c r="CM58" s="16">
        <f>CM56/CM57</f>
        <v>0.32171293307510224</v>
      </c>
      <c r="CP58" s="16" t="s">
        <v>5</v>
      </c>
      <c r="CQ58" s="16">
        <f>CQ56/CQ57</f>
        <v>0.42746036494166917</v>
      </c>
    </row>
    <row r="59" spans="2:95" x14ac:dyDescent="0.5">
      <c r="V59" s="16" t="s">
        <v>6</v>
      </c>
      <c r="W59" s="16">
        <f>1-W58</f>
        <v>0.77095828635851182</v>
      </c>
      <c r="Z59" s="16" t="s">
        <v>6</v>
      </c>
      <c r="AA59" s="16">
        <f>1-AA58</f>
        <v>0.80948245481548609</v>
      </c>
      <c r="AD59" s="16" t="s">
        <v>6</v>
      </c>
      <c r="AE59" s="16">
        <f>1-AE58</f>
        <v>0.76834308240531368</v>
      </c>
      <c r="AI59" t="s">
        <v>80</v>
      </c>
      <c r="BB59" s="16" t="s">
        <v>6</v>
      </c>
      <c r="BC59" s="16">
        <f>1-BC58</f>
        <v>0.82165513824577452</v>
      </c>
      <c r="BF59" s="16" t="s">
        <v>6</v>
      </c>
      <c r="BG59" s="16">
        <f>1-BG58</f>
        <v>0.85612632787826581</v>
      </c>
      <c r="BJ59" s="16" t="s">
        <v>6</v>
      </c>
      <c r="BK59" s="16">
        <f>1-BK58</f>
        <v>0.82003097327562247</v>
      </c>
      <c r="BO59" t="s">
        <v>80</v>
      </c>
      <c r="CH59" s="16" t="s">
        <v>6</v>
      </c>
      <c r="CI59" s="16">
        <f>1-CI58</f>
        <v>0.62280440607323606</v>
      </c>
      <c r="CL59" s="16" t="s">
        <v>6</v>
      </c>
      <c r="CM59" s="16">
        <f>1-CM58</f>
        <v>0.67828706692489771</v>
      </c>
      <c r="CP59" s="16" t="s">
        <v>6</v>
      </c>
      <c r="CQ59" s="16">
        <f>1-CQ58</f>
        <v>0.57253963505833083</v>
      </c>
    </row>
    <row r="60" spans="2:95" x14ac:dyDescent="0.5">
      <c r="C60" t="s">
        <v>80</v>
      </c>
      <c r="V60" s="16" t="s">
        <v>23</v>
      </c>
      <c r="W60" s="16">
        <v>50</v>
      </c>
      <c r="AA60" s="16">
        <v>50</v>
      </c>
      <c r="AE60" s="16">
        <v>50</v>
      </c>
      <c r="BB60" s="16" t="s">
        <v>23</v>
      </c>
      <c r="BC60" s="16">
        <v>50</v>
      </c>
      <c r="BG60" s="16">
        <v>50</v>
      </c>
      <c r="BK60" s="16">
        <v>50</v>
      </c>
      <c r="CH60" s="16" t="s">
        <v>23</v>
      </c>
      <c r="CI60" s="16">
        <v>50</v>
      </c>
      <c r="CM60" s="16">
        <v>50</v>
      </c>
      <c r="CQ60" s="16">
        <v>50</v>
      </c>
    </row>
    <row r="63" spans="2:95" s="9" customFormat="1" x14ac:dyDescent="0.5">
      <c r="V63" s="54"/>
      <c r="W63" s="6">
        <f>W59*W60/(W60-1)</f>
        <v>0.78669212893725693</v>
      </c>
      <c r="X63" s="29"/>
      <c r="Z63" s="54" t="s">
        <v>7</v>
      </c>
      <c r="AA63" s="6">
        <f>AA59*AA60/(AA60-1)</f>
        <v>0.82600250491376137</v>
      </c>
      <c r="AB63" s="29"/>
      <c r="AD63" s="54" t="s">
        <v>7</v>
      </c>
      <c r="AE63" s="6">
        <f>AE59*AE60/(AE60-1)</f>
        <v>0.7840235534748099</v>
      </c>
      <c r="BB63" s="54"/>
      <c r="BC63" s="6">
        <f>BC59*BC60/(BC60-1)</f>
        <v>0.8384236104548719</v>
      </c>
      <c r="BD63" s="29"/>
      <c r="BF63" s="54" t="s">
        <v>7</v>
      </c>
      <c r="BG63" s="6">
        <f>BG59*BG60/(BG60-1)</f>
        <v>0.87359829375333253</v>
      </c>
      <c r="BH63" s="29"/>
      <c r="BJ63" s="54" t="s">
        <v>7</v>
      </c>
      <c r="BK63" s="6">
        <f>BK59*BK60/(BK60-1)</f>
        <v>0.83676629926083923</v>
      </c>
      <c r="CH63" s="54"/>
      <c r="CI63" s="6">
        <f>CI59*CI60/(CI60-1)</f>
        <v>0.63551470007473065</v>
      </c>
      <c r="CJ63" s="29"/>
      <c r="CL63" s="54" t="s">
        <v>7</v>
      </c>
      <c r="CM63" s="6">
        <f>CM59*CM60/(CM60-1)</f>
        <v>0.6921296601274467</v>
      </c>
      <c r="CN63" s="29"/>
      <c r="CP63" s="54" t="s">
        <v>7</v>
      </c>
      <c r="CQ63" s="6">
        <f>CQ59*CQ60/(CQ60-1)</f>
        <v>0.58422411740646008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14"/>
  <sheetViews>
    <sheetView topLeftCell="A87" workbookViewId="0">
      <selection activeCell="B107" sqref="B107"/>
    </sheetView>
  </sheetViews>
  <sheetFormatPr defaultRowHeight="14.35" x14ac:dyDescent="0.5"/>
  <cols>
    <col min="3" max="3" width="13.1171875" customWidth="1"/>
    <col min="5" max="23" width="4.1171875" customWidth="1"/>
    <col min="26" max="26" width="11.703125" customWidth="1"/>
    <col min="28" max="30" width="7.703125" customWidth="1"/>
    <col min="31" max="31" width="13.703125" customWidth="1"/>
  </cols>
  <sheetData>
    <row r="1" spans="1:30" ht="15.7" x14ac:dyDescent="0.55000000000000004">
      <c r="A1" s="7" t="s">
        <v>113</v>
      </c>
      <c r="B1" s="7"/>
      <c r="E1" s="62" t="s">
        <v>43</v>
      </c>
      <c r="F1" s="62"/>
      <c r="G1" s="62" t="s">
        <v>44</v>
      </c>
    </row>
    <row r="2" spans="1:30" x14ac:dyDescent="0.5">
      <c r="D2" t="s">
        <v>0</v>
      </c>
    </row>
    <row r="3" spans="1:30" ht="15.7" x14ac:dyDescent="0.55000000000000004">
      <c r="B3" s="60" t="s">
        <v>27</v>
      </c>
      <c r="C3" s="60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Y3" t="s">
        <v>9</v>
      </c>
    </row>
    <row r="4" spans="1:30" x14ac:dyDescent="0.5">
      <c r="C4" s="61" t="s">
        <v>10</v>
      </c>
      <c r="Z4" t="s">
        <v>1</v>
      </c>
      <c r="AA4" t="s">
        <v>2</v>
      </c>
      <c r="AB4" s="5"/>
      <c r="AC4" s="5"/>
      <c r="AD4" s="5"/>
    </row>
    <row r="5" spans="1:30" x14ac:dyDescent="0.5">
      <c r="A5" s="4" t="s">
        <v>8</v>
      </c>
      <c r="B5" s="4"/>
      <c r="C5" s="1">
        <v>1</v>
      </c>
      <c r="D5" s="2">
        <v>11</v>
      </c>
      <c r="E5" s="2">
        <v>11</v>
      </c>
      <c r="F5" s="2">
        <v>0</v>
      </c>
      <c r="G5" s="2">
        <v>10</v>
      </c>
      <c r="H5" s="2">
        <v>1</v>
      </c>
      <c r="I5" s="2">
        <v>1</v>
      </c>
      <c r="J5" s="2">
        <v>1</v>
      </c>
      <c r="K5" s="2">
        <v>10</v>
      </c>
      <c r="L5" s="2">
        <v>11</v>
      </c>
      <c r="M5" s="2">
        <v>1</v>
      </c>
      <c r="N5" s="2">
        <v>10</v>
      </c>
      <c r="O5" s="2">
        <v>0</v>
      </c>
      <c r="P5" s="2">
        <v>1</v>
      </c>
      <c r="Q5" s="2">
        <v>0</v>
      </c>
      <c r="R5" s="2">
        <v>10</v>
      </c>
      <c r="S5" s="2">
        <v>10</v>
      </c>
      <c r="T5" s="2">
        <v>11</v>
      </c>
      <c r="U5" s="2">
        <v>10</v>
      </c>
      <c r="V5" s="2">
        <v>0</v>
      </c>
      <c r="W5" s="2">
        <v>10</v>
      </c>
      <c r="Y5" s="2">
        <f>COUNTIF(D5:W5,11)+COUNTIF(D5:W5,0)</f>
        <v>8</v>
      </c>
      <c r="Z5">
        <f t="shared" ref="Z5:Z20" si="0">Y5/20</f>
        <v>0.4</v>
      </c>
      <c r="AA5">
        <f>Z5*(1-Z5)</f>
        <v>0.24</v>
      </c>
      <c r="AB5" s="2"/>
    </row>
    <row r="6" spans="1:30" x14ac:dyDescent="0.5">
      <c r="A6" s="4"/>
      <c r="B6" s="4"/>
      <c r="C6" s="1">
        <v>2</v>
      </c>
      <c r="D6" s="2">
        <v>0</v>
      </c>
      <c r="E6" s="2">
        <v>11</v>
      </c>
      <c r="F6" s="2">
        <v>1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1</v>
      </c>
      <c r="M6" s="2">
        <v>11</v>
      </c>
      <c r="N6" s="2">
        <v>1</v>
      </c>
      <c r="O6" s="2">
        <v>10</v>
      </c>
      <c r="P6" s="2">
        <v>11</v>
      </c>
      <c r="Q6" s="2">
        <v>11</v>
      </c>
      <c r="R6" s="2">
        <v>1</v>
      </c>
      <c r="S6" s="2">
        <v>11</v>
      </c>
      <c r="T6" s="2">
        <v>0</v>
      </c>
      <c r="U6" s="2">
        <v>1</v>
      </c>
      <c r="V6" s="2">
        <v>1</v>
      </c>
      <c r="W6" s="2">
        <v>0</v>
      </c>
      <c r="Y6" s="2">
        <f t="shared" ref="Y6:Y20" si="1">COUNTIF(D6:W6,11)+COUNTIF(D6:W6,0)</f>
        <v>12</v>
      </c>
      <c r="Z6">
        <f t="shared" si="0"/>
        <v>0.6</v>
      </c>
      <c r="AA6">
        <f t="shared" ref="AA6:AA20" si="2">Z6*(1-Z6)</f>
        <v>0.24</v>
      </c>
      <c r="AB6" s="2"/>
    </row>
    <row r="7" spans="1:30" x14ac:dyDescent="0.5">
      <c r="A7" s="4" t="s">
        <v>21</v>
      </c>
      <c r="B7" s="6">
        <f>AA114</f>
        <v>0.84455259681568529</v>
      </c>
      <c r="C7" s="1">
        <v>3</v>
      </c>
      <c r="D7" s="2">
        <v>0</v>
      </c>
      <c r="E7" s="2">
        <v>11</v>
      </c>
      <c r="F7" s="2">
        <v>11</v>
      </c>
      <c r="G7" s="2">
        <v>0</v>
      </c>
      <c r="H7" s="2">
        <v>1</v>
      </c>
      <c r="I7" s="2">
        <v>0</v>
      </c>
      <c r="J7" s="2">
        <v>11</v>
      </c>
      <c r="K7" s="2">
        <v>0</v>
      </c>
      <c r="L7" s="2">
        <v>10</v>
      </c>
      <c r="M7" s="2">
        <v>0</v>
      </c>
      <c r="N7" s="2">
        <v>0</v>
      </c>
      <c r="O7" s="2">
        <v>11</v>
      </c>
      <c r="P7" s="2">
        <v>11</v>
      </c>
      <c r="Q7" s="2">
        <v>10</v>
      </c>
      <c r="R7" s="2">
        <v>11</v>
      </c>
      <c r="S7" s="2">
        <v>11</v>
      </c>
      <c r="T7" s="2">
        <v>11</v>
      </c>
      <c r="U7" s="2">
        <v>11</v>
      </c>
      <c r="V7" s="2">
        <v>11</v>
      </c>
      <c r="W7" s="2">
        <v>0</v>
      </c>
      <c r="Y7" s="2">
        <f t="shared" si="1"/>
        <v>17</v>
      </c>
      <c r="Z7">
        <f t="shared" si="0"/>
        <v>0.85</v>
      </c>
      <c r="AA7">
        <f t="shared" si="2"/>
        <v>0.1275</v>
      </c>
      <c r="AB7" s="2"/>
    </row>
    <row r="8" spans="1:30" x14ac:dyDescent="0.5">
      <c r="C8" s="1">
        <v>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1</v>
      </c>
      <c r="L8" s="2">
        <v>0</v>
      </c>
      <c r="M8" s="2">
        <v>1</v>
      </c>
      <c r="N8" s="2">
        <v>10</v>
      </c>
      <c r="O8" s="2">
        <v>0</v>
      </c>
      <c r="P8" s="2">
        <v>10</v>
      </c>
      <c r="Q8" s="2">
        <v>1</v>
      </c>
      <c r="R8" s="2">
        <v>0</v>
      </c>
      <c r="S8" s="2">
        <v>1</v>
      </c>
      <c r="T8" s="2">
        <v>11</v>
      </c>
      <c r="U8" s="2">
        <v>1</v>
      </c>
      <c r="V8" s="2">
        <v>0</v>
      </c>
      <c r="W8" s="2">
        <v>0</v>
      </c>
      <c r="Y8" s="2">
        <f t="shared" si="1"/>
        <v>12</v>
      </c>
      <c r="Z8">
        <f t="shared" si="0"/>
        <v>0.6</v>
      </c>
      <c r="AA8">
        <f t="shared" si="2"/>
        <v>0.24</v>
      </c>
      <c r="AB8" s="2"/>
    </row>
    <row r="9" spans="1:30" x14ac:dyDescent="0.5">
      <c r="C9" s="1">
        <v>5</v>
      </c>
      <c r="D9" s="2">
        <v>0</v>
      </c>
      <c r="E9" s="2">
        <v>0</v>
      </c>
      <c r="F9" s="2">
        <v>11</v>
      </c>
      <c r="G9" s="2">
        <v>11</v>
      </c>
      <c r="H9" s="2">
        <v>11</v>
      </c>
      <c r="I9" s="2">
        <v>11</v>
      </c>
      <c r="J9" s="2">
        <v>10</v>
      </c>
      <c r="K9" s="2">
        <v>11</v>
      </c>
      <c r="L9" s="2">
        <v>0</v>
      </c>
      <c r="M9" s="2">
        <v>10</v>
      </c>
      <c r="N9" s="2">
        <v>10</v>
      </c>
      <c r="O9" s="2">
        <v>11</v>
      </c>
      <c r="P9" s="2">
        <v>11</v>
      </c>
      <c r="Q9" s="2">
        <v>11</v>
      </c>
      <c r="R9" s="2">
        <v>0</v>
      </c>
      <c r="S9" s="2">
        <v>11</v>
      </c>
      <c r="T9" s="2">
        <v>10</v>
      </c>
      <c r="U9" s="2">
        <v>11</v>
      </c>
      <c r="V9" s="2">
        <v>11</v>
      </c>
      <c r="W9" s="2">
        <v>11</v>
      </c>
      <c r="Y9" s="2">
        <f t="shared" si="1"/>
        <v>16</v>
      </c>
      <c r="Z9">
        <f t="shared" si="0"/>
        <v>0.8</v>
      </c>
      <c r="AA9">
        <f t="shared" si="2"/>
        <v>0.15999999999999998</v>
      </c>
      <c r="AB9" s="2"/>
    </row>
    <row r="10" spans="1:30" x14ac:dyDescent="0.5">
      <c r="A10" s="37" t="s">
        <v>145</v>
      </c>
      <c r="B10" s="37"/>
      <c r="C10" s="1">
        <v>6</v>
      </c>
      <c r="D10" s="2">
        <v>0</v>
      </c>
      <c r="E10" s="2">
        <v>11</v>
      </c>
      <c r="F10" s="2">
        <v>0</v>
      </c>
      <c r="G10" s="2">
        <v>0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</v>
      </c>
      <c r="V10" s="2">
        <v>0</v>
      </c>
      <c r="W10" s="2">
        <v>0</v>
      </c>
      <c r="Y10" s="2">
        <f t="shared" si="1"/>
        <v>18</v>
      </c>
      <c r="Z10">
        <f t="shared" si="0"/>
        <v>0.9</v>
      </c>
      <c r="AA10">
        <f t="shared" si="2"/>
        <v>8.9999999999999983E-2</v>
      </c>
      <c r="AB10" s="2"/>
    </row>
    <row r="11" spans="1:30" x14ac:dyDescent="0.5">
      <c r="A11" s="65">
        <f>AVERAGE(D107:W107)/96</f>
        <v>0.65781250000000002</v>
      </c>
      <c r="B11" s="37"/>
      <c r="C11" s="1">
        <v>7</v>
      </c>
      <c r="D11" s="2">
        <v>0</v>
      </c>
      <c r="E11" s="2">
        <v>0</v>
      </c>
      <c r="F11" s="2">
        <v>0</v>
      </c>
      <c r="G11" s="2">
        <v>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11</v>
      </c>
      <c r="N11" s="2">
        <v>10</v>
      </c>
      <c r="O11" s="2">
        <v>0</v>
      </c>
      <c r="P11" s="2">
        <v>11</v>
      </c>
      <c r="Q11" s="2">
        <v>0</v>
      </c>
      <c r="R11" s="2">
        <v>0</v>
      </c>
      <c r="S11" s="2">
        <v>10</v>
      </c>
      <c r="T11" s="2">
        <v>10</v>
      </c>
      <c r="U11" s="2">
        <v>1</v>
      </c>
      <c r="V11" s="2">
        <v>0</v>
      </c>
      <c r="W11" s="2">
        <v>1</v>
      </c>
      <c r="Y11" s="2">
        <f t="shared" si="1"/>
        <v>14</v>
      </c>
      <c r="Z11">
        <f t="shared" si="0"/>
        <v>0.7</v>
      </c>
      <c r="AA11">
        <f t="shared" si="2"/>
        <v>0.21000000000000002</v>
      </c>
      <c r="AB11" s="2"/>
    </row>
    <row r="12" spans="1:30" x14ac:dyDescent="0.5">
      <c r="C12" s="1">
        <v>8</v>
      </c>
      <c r="D12" s="2">
        <v>0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10</v>
      </c>
      <c r="N12" s="2">
        <v>0</v>
      </c>
      <c r="O12" s="2">
        <v>0</v>
      </c>
      <c r="P12" s="2">
        <v>10</v>
      </c>
      <c r="Q12" s="2">
        <v>0</v>
      </c>
      <c r="R12" s="2">
        <v>0</v>
      </c>
      <c r="S12" s="2">
        <v>10</v>
      </c>
      <c r="T12" s="2">
        <v>11</v>
      </c>
      <c r="U12" s="2">
        <v>1</v>
      </c>
      <c r="V12" s="2">
        <v>0</v>
      </c>
      <c r="W12" s="2">
        <v>1</v>
      </c>
      <c r="Y12" s="2">
        <f t="shared" si="1"/>
        <v>14</v>
      </c>
      <c r="Z12">
        <f t="shared" si="0"/>
        <v>0.7</v>
      </c>
      <c r="AA12">
        <f t="shared" si="2"/>
        <v>0.21000000000000002</v>
      </c>
      <c r="AB12" s="2"/>
    </row>
    <row r="13" spans="1:30" x14ac:dyDescent="0.5">
      <c r="C13" s="1">
        <v>9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1</v>
      </c>
      <c r="R13" s="2">
        <v>0</v>
      </c>
      <c r="S13" s="2">
        <v>10</v>
      </c>
      <c r="T13" s="2">
        <v>10</v>
      </c>
      <c r="U13" s="2">
        <v>1</v>
      </c>
      <c r="V13" s="2">
        <v>0</v>
      </c>
      <c r="W13" s="2">
        <v>0</v>
      </c>
      <c r="Y13" s="2">
        <f t="shared" si="1"/>
        <v>15</v>
      </c>
      <c r="Z13">
        <f t="shared" si="0"/>
        <v>0.75</v>
      </c>
      <c r="AA13">
        <f t="shared" si="2"/>
        <v>0.1875</v>
      </c>
      <c r="AB13" s="2"/>
    </row>
    <row r="14" spans="1:30" x14ac:dyDescent="0.5">
      <c r="C14" s="1">
        <v>10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1</v>
      </c>
      <c r="N14" s="2">
        <v>1</v>
      </c>
      <c r="O14" s="2">
        <v>0</v>
      </c>
      <c r="P14" s="2">
        <v>0</v>
      </c>
      <c r="Q14" s="2">
        <v>0</v>
      </c>
      <c r="R14" s="2">
        <v>0</v>
      </c>
      <c r="S14" s="2">
        <v>10</v>
      </c>
      <c r="T14" s="2">
        <v>11</v>
      </c>
      <c r="U14" s="2">
        <v>0</v>
      </c>
      <c r="V14" s="2">
        <v>0</v>
      </c>
      <c r="W14" s="2">
        <v>0</v>
      </c>
      <c r="Y14" s="2">
        <f t="shared" si="1"/>
        <v>16</v>
      </c>
      <c r="Z14">
        <f t="shared" si="0"/>
        <v>0.8</v>
      </c>
      <c r="AA14">
        <f t="shared" si="2"/>
        <v>0.15999999999999998</v>
      </c>
      <c r="AB14" s="2"/>
    </row>
    <row r="15" spans="1:30" x14ac:dyDescent="0.5">
      <c r="C15" s="1">
        <v>11</v>
      </c>
      <c r="D15" s="2">
        <v>0</v>
      </c>
      <c r="E15" s="2">
        <v>0</v>
      </c>
      <c r="F15" s="2">
        <v>11</v>
      </c>
      <c r="G15" s="2">
        <v>10</v>
      </c>
      <c r="H15" s="2">
        <v>1</v>
      </c>
      <c r="I15" s="2">
        <v>11</v>
      </c>
      <c r="J15" s="2">
        <v>0</v>
      </c>
      <c r="K15" s="2">
        <v>11</v>
      </c>
      <c r="L15" s="2">
        <v>11</v>
      </c>
      <c r="M15" s="2">
        <v>11</v>
      </c>
      <c r="N15" s="2">
        <v>1</v>
      </c>
      <c r="O15" s="2">
        <v>10</v>
      </c>
      <c r="P15" s="2">
        <v>11</v>
      </c>
      <c r="Q15" s="2">
        <v>10</v>
      </c>
      <c r="R15" s="2">
        <v>0</v>
      </c>
      <c r="S15" s="2">
        <v>11</v>
      </c>
      <c r="T15" s="2">
        <v>1</v>
      </c>
      <c r="U15" s="2">
        <v>11</v>
      </c>
      <c r="V15" s="2">
        <v>11</v>
      </c>
      <c r="W15" s="2">
        <v>10</v>
      </c>
      <c r="Y15" s="2">
        <f t="shared" si="1"/>
        <v>13</v>
      </c>
      <c r="Z15">
        <f t="shared" si="0"/>
        <v>0.65</v>
      </c>
      <c r="AA15">
        <f t="shared" si="2"/>
        <v>0.22749999999999998</v>
      </c>
      <c r="AB15" s="2"/>
    </row>
    <row r="16" spans="1:30" x14ac:dyDescent="0.5">
      <c r="C16" s="1">
        <v>12</v>
      </c>
      <c r="D16" s="2">
        <v>0</v>
      </c>
      <c r="E16" s="2">
        <v>0</v>
      </c>
      <c r="F16" s="2">
        <v>0</v>
      </c>
      <c r="G16" s="2">
        <v>1</v>
      </c>
      <c r="H16" s="2">
        <v>1</v>
      </c>
      <c r="I16" s="2">
        <v>10</v>
      </c>
      <c r="J16" s="2">
        <v>10</v>
      </c>
      <c r="K16" s="2">
        <v>10</v>
      </c>
      <c r="L16" s="2">
        <v>11</v>
      </c>
      <c r="M16" s="2">
        <v>10</v>
      </c>
      <c r="N16" s="2">
        <v>11</v>
      </c>
      <c r="O16" s="2">
        <v>1</v>
      </c>
      <c r="P16" s="2">
        <v>10</v>
      </c>
      <c r="Q16" s="2">
        <v>1</v>
      </c>
      <c r="R16" s="2">
        <v>0</v>
      </c>
      <c r="S16" s="2">
        <v>11</v>
      </c>
      <c r="T16" s="2">
        <v>11</v>
      </c>
      <c r="U16" s="2">
        <v>1</v>
      </c>
      <c r="V16" s="2">
        <v>0</v>
      </c>
      <c r="W16" s="2">
        <v>1</v>
      </c>
      <c r="Y16" s="2">
        <f t="shared" si="1"/>
        <v>9</v>
      </c>
      <c r="Z16">
        <f t="shared" si="0"/>
        <v>0.45</v>
      </c>
      <c r="AA16">
        <f t="shared" si="2"/>
        <v>0.24750000000000003</v>
      </c>
      <c r="AB16" s="2"/>
    </row>
    <row r="17" spans="3:28" x14ac:dyDescent="0.5">
      <c r="C17" s="1">
        <v>13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10</v>
      </c>
      <c r="T17" s="2">
        <v>1</v>
      </c>
      <c r="U17" s="2">
        <v>0</v>
      </c>
      <c r="V17" s="2">
        <v>0</v>
      </c>
      <c r="W17" s="2">
        <v>0</v>
      </c>
      <c r="Y17" s="2">
        <f t="shared" si="1"/>
        <v>17</v>
      </c>
      <c r="Z17">
        <f t="shared" si="0"/>
        <v>0.85</v>
      </c>
      <c r="AA17">
        <f t="shared" si="2"/>
        <v>0.1275</v>
      </c>
      <c r="AB17" s="2"/>
    </row>
    <row r="18" spans="3:28" x14ac:dyDescent="0.5">
      <c r="C18" s="1">
        <v>14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  <c r="N18" s="2">
        <v>10</v>
      </c>
      <c r="O18" s="2">
        <v>0</v>
      </c>
      <c r="P18" s="2">
        <v>0</v>
      </c>
      <c r="Q18" s="2">
        <v>0</v>
      </c>
      <c r="R18" s="2">
        <v>0</v>
      </c>
      <c r="S18" s="2">
        <v>10</v>
      </c>
      <c r="T18" s="2">
        <v>0</v>
      </c>
      <c r="U18" s="2">
        <v>0</v>
      </c>
      <c r="V18" s="2">
        <v>0</v>
      </c>
      <c r="W18" s="2">
        <v>0</v>
      </c>
      <c r="Y18" s="2">
        <f t="shared" si="1"/>
        <v>17</v>
      </c>
      <c r="Z18">
        <f t="shared" si="0"/>
        <v>0.85</v>
      </c>
      <c r="AA18">
        <f t="shared" si="2"/>
        <v>0.1275</v>
      </c>
      <c r="AB18" s="2"/>
    </row>
    <row r="19" spans="3:28" x14ac:dyDescent="0.5">
      <c r="C19" s="1">
        <v>15</v>
      </c>
      <c r="D19" s="2">
        <v>11</v>
      </c>
      <c r="E19" s="2">
        <v>11</v>
      </c>
      <c r="F19" s="2">
        <v>11</v>
      </c>
      <c r="G19" s="2">
        <v>11</v>
      </c>
      <c r="H19" s="2">
        <v>11</v>
      </c>
      <c r="I19" s="2">
        <v>11</v>
      </c>
      <c r="J19" s="2">
        <v>10</v>
      </c>
      <c r="K19" s="2">
        <v>11</v>
      </c>
      <c r="L19" s="2">
        <v>11</v>
      </c>
      <c r="M19" s="2">
        <v>11</v>
      </c>
      <c r="N19" s="2">
        <v>11</v>
      </c>
      <c r="O19" s="2">
        <v>11</v>
      </c>
      <c r="P19" s="2">
        <v>11</v>
      </c>
      <c r="Q19" s="2">
        <v>11</v>
      </c>
      <c r="R19" s="2">
        <v>11</v>
      </c>
      <c r="S19" s="2">
        <v>1</v>
      </c>
      <c r="T19" s="2">
        <v>11</v>
      </c>
      <c r="U19" s="2">
        <v>11</v>
      </c>
      <c r="V19" s="2">
        <v>11</v>
      </c>
      <c r="W19" s="2">
        <v>11</v>
      </c>
      <c r="Y19" s="2">
        <f t="shared" si="1"/>
        <v>18</v>
      </c>
      <c r="Z19">
        <f t="shared" si="0"/>
        <v>0.9</v>
      </c>
      <c r="AA19">
        <f t="shared" si="2"/>
        <v>8.9999999999999983E-2</v>
      </c>
      <c r="AB19" s="2"/>
    </row>
    <row r="20" spans="3:28" x14ac:dyDescent="0.5">
      <c r="C20" s="1">
        <v>16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10</v>
      </c>
      <c r="T20" s="2">
        <v>0</v>
      </c>
      <c r="U20" s="2">
        <v>0</v>
      </c>
      <c r="V20" s="2">
        <v>0</v>
      </c>
      <c r="W20" s="2">
        <v>0</v>
      </c>
      <c r="Y20" s="2">
        <f t="shared" si="1"/>
        <v>18</v>
      </c>
      <c r="Z20">
        <f t="shared" si="0"/>
        <v>0.9</v>
      </c>
      <c r="AA20">
        <f t="shared" si="2"/>
        <v>8.9999999999999983E-2</v>
      </c>
      <c r="AB20" s="2"/>
    </row>
    <row r="21" spans="3:28" x14ac:dyDescent="0.5">
      <c r="C21" t="s">
        <v>11</v>
      </c>
    </row>
    <row r="22" spans="3:28" x14ac:dyDescent="0.5">
      <c r="C22" s="1">
        <v>1</v>
      </c>
      <c r="D22" s="2">
        <v>11</v>
      </c>
      <c r="E22" s="2">
        <v>11</v>
      </c>
      <c r="F22" s="2">
        <v>11</v>
      </c>
      <c r="G22" s="2">
        <v>10</v>
      </c>
      <c r="H22" s="2">
        <v>11</v>
      </c>
      <c r="I22" s="2">
        <v>10</v>
      </c>
      <c r="J22" s="2">
        <v>10</v>
      </c>
      <c r="K22" s="2">
        <v>10</v>
      </c>
      <c r="L22" s="2">
        <v>1</v>
      </c>
      <c r="M22" s="2">
        <v>11</v>
      </c>
      <c r="N22" s="2">
        <v>11</v>
      </c>
      <c r="O22" s="2">
        <v>11</v>
      </c>
      <c r="P22" s="2">
        <v>11</v>
      </c>
      <c r="Q22" s="2">
        <v>11</v>
      </c>
      <c r="R22" s="2">
        <v>11</v>
      </c>
      <c r="S22" s="2">
        <v>11</v>
      </c>
      <c r="T22" s="2">
        <v>10</v>
      </c>
      <c r="U22" s="2">
        <v>1</v>
      </c>
      <c r="V22" s="2">
        <v>11</v>
      </c>
      <c r="W22" s="2">
        <v>10</v>
      </c>
      <c r="Y22" s="2">
        <f>COUNTIF(D22:W22,11)+COUNTIF(D22:W22,0)</f>
        <v>12</v>
      </c>
      <c r="Z22">
        <f t="shared" ref="Z22:Z37" si="3">Y22/20</f>
        <v>0.6</v>
      </c>
      <c r="AA22">
        <f>Z22*(1-Z22)</f>
        <v>0.24</v>
      </c>
      <c r="AB22" s="2"/>
    </row>
    <row r="23" spans="3:28" x14ac:dyDescent="0.5">
      <c r="C23" s="1">
        <v>2</v>
      </c>
      <c r="D23" s="2">
        <v>11</v>
      </c>
      <c r="E23" s="2">
        <v>11</v>
      </c>
      <c r="F23" s="2">
        <v>0</v>
      </c>
      <c r="G23" s="2">
        <v>0</v>
      </c>
      <c r="H23" s="2">
        <v>11</v>
      </c>
      <c r="I23" s="2">
        <v>11</v>
      </c>
      <c r="J23" s="2">
        <v>0</v>
      </c>
      <c r="K23" s="2">
        <v>10</v>
      </c>
      <c r="L23" s="2">
        <v>1</v>
      </c>
      <c r="M23" s="2">
        <v>11</v>
      </c>
      <c r="N23" s="2">
        <v>1</v>
      </c>
      <c r="O23" s="2">
        <v>11</v>
      </c>
      <c r="P23" s="2">
        <v>11</v>
      </c>
      <c r="Q23" s="2">
        <v>0</v>
      </c>
      <c r="R23" s="2">
        <v>11</v>
      </c>
      <c r="S23" s="2">
        <v>11</v>
      </c>
      <c r="T23" s="2">
        <v>11</v>
      </c>
      <c r="U23" s="2">
        <v>0</v>
      </c>
      <c r="V23" s="2">
        <v>0</v>
      </c>
      <c r="W23" s="2">
        <v>0</v>
      </c>
      <c r="Y23" s="2">
        <f t="shared" ref="Y23:Y37" si="4">COUNTIF(D23:W23,11)+COUNTIF(D23:W23,0)</f>
        <v>17</v>
      </c>
      <c r="Z23">
        <f t="shared" si="3"/>
        <v>0.85</v>
      </c>
      <c r="AA23">
        <f t="shared" ref="AA23:AA37" si="5">Z23*(1-Z23)</f>
        <v>0.1275</v>
      </c>
      <c r="AB23" s="2"/>
    </row>
    <row r="24" spans="3:28" x14ac:dyDescent="0.5">
      <c r="C24" s="1">
        <v>3</v>
      </c>
      <c r="D24" s="2">
        <v>0</v>
      </c>
      <c r="E24" s="2">
        <v>10</v>
      </c>
      <c r="F24" s="2">
        <v>0</v>
      </c>
      <c r="G24" s="2">
        <v>11</v>
      </c>
      <c r="H24" s="2">
        <v>1</v>
      </c>
      <c r="I24" s="2">
        <v>10</v>
      </c>
      <c r="J24" s="2">
        <v>0</v>
      </c>
      <c r="K24" s="2">
        <v>1</v>
      </c>
      <c r="L24" s="2">
        <v>10</v>
      </c>
      <c r="M24" s="2">
        <v>10</v>
      </c>
      <c r="N24" s="2">
        <v>11</v>
      </c>
      <c r="O24" s="2">
        <v>11</v>
      </c>
      <c r="P24" s="2">
        <v>10</v>
      </c>
      <c r="Q24" s="2">
        <v>11</v>
      </c>
      <c r="R24" s="2">
        <v>1</v>
      </c>
      <c r="S24" s="2">
        <v>11</v>
      </c>
      <c r="T24" s="2">
        <v>11</v>
      </c>
      <c r="U24" s="2">
        <v>0</v>
      </c>
      <c r="V24" s="2">
        <v>0</v>
      </c>
      <c r="W24" s="2">
        <v>11</v>
      </c>
      <c r="Y24" s="2">
        <f t="shared" si="4"/>
        <v>12</v>
      </c>
      <c r="Z24">
        <f t="shared" si="3"/>
        <v>0.6</v>
      </c>
      <c r="AA24">
        <f t="shared" si="5"/>
        <v>0.24</v>
      </c>
      <c r="AB24" s="2"/>
    </row>
    <row r="25" spans="3:28" x14ac:dyDescent="0.5">
      <c r="C25" s="1">
        <v>4</v>
      </c>
      <c r="D25" s="2">
        <v>11</v>
      </c>
      <c r="E25" s="2">
        <v>11</v>
      </c>
      <c r="F25" s="2">
        <v>11</v>
      </c>
      <c r="G25" s="2">
        <v>0</v>
      </c>
      <c r="H25" s="2">
        <v>1</v>
      </c>
      <c r="I25" s="2">
        <v>1</v>
      </c>
      <c r="J25" s="2">
        <v>11</v>
      </c>
      <c r="K25" s="2">
        <v>1</v>
      </c>
      <c r="L25" s="2">
        <v>0</v>
      </c>
      <c r="M25" s="2">
        <v>1</v>
      </c>
      <c r="N25" s="2">
        <v>1</v>
      </c>
      <c r="O25" s="2">
        <v>11</v>
      </c>
      <c r="P25" s="2">
        <v>11</v>
      </c>
      <c r="Q25" s="2">
        <v>1</v>
      </c>
      <c r="R25" s="2">
        <v>11</v>
      </c>
      <c r="S25" s="2">
        <v>11</v>
      </c>
      <c r="T25" s="2">
        <v>11</v>
      </c>
      <c r="U25" s="2">
        <v>11</v>
      </c>
      <c r="V25" s="2">
        <v>11</v>
      </c>
      <c r="W25" s="2">
        <v>0</v>
      </c>
      <c r="Y25" s="2">
        <f t="shared" si="4"/>
        <v>14</v>
      </c>
      <c r="Z25">
        <f t="shared" si="3"/>
        <v>0.7</v>
      </c>
      <c r="AA25">
        <f t="shared" si="5"/>
        <v>0.21000000000000002</v>
      </c>
      <c r="AB25" s="2"/>
    </row>
    <row r="26" spans="3:28" x14ac:dyDescent="0.5">
      <c r="C26" s="1">
        <v>5</v>
      </c>
      <c r="D26" s="2">
        <v>11</v>
      </c>
      <c r="E26" s="2">
        <v>11</v>
      </c>
      <c r="F26" s="2">
        <v>0</v>
      </c>
      <c r="G26" s="2">
        <v>0</v>
      </c>
      <c r="H26" s="2">
        <v>1</v>
      </c>
      <c r="I26" s="2">
        <v>10</v>
      </c>
      <c r="J26" s="2">
        <v>1</v>
      </c>
      <c r="K26" s="2">
        <v>1</v>
      </c>
      <c r="L26" s="2">
        <v>0</v>
      </c>
      <c r="M26" s="2">
        <v>11</v>
      </c>
      <c r="N26" s="2">
        <v>1</v>
      </c>
      <c r="O26" s="2">
        <v>11</v>
      </c>
      <c r="P26" s="2">
        <v>11</v>
      </c>
      <c r="Q26" s="2">
        <v>11</v>
      </c>
      <c r="R26" s="2">
        <v>11</v>
      </c>
      <c r="S26" s="2">
        <v>11</v>
      </c>
      <c r="T26" s="2">
        <v>11</v>
      </c>
      <c r="U26" s="2">
        <v>11</v>
      </c>
      <c r="V26" s="2">
        <v>0</v>
      </c>
      <c r="W26" s="2">
        <v>0</v>
      </c>
      <c r="Y26" s="2">
        <f t="shared" si="4"/>
        <v>15</v>
      </c>
      <c r="Z26">
        <f t="shared" si="3"/>
        <v>0.75</v>
      </c>
      <c r="AA26">
        <f t="shared" si="5"/>
        <v>0.1875</v>
      </c>
      <c r="AB26" s="2"/>
    </row>
    <row r="27" spans="3:28" x14ac:dyDescent="0.5">
      <c r="C27" s="1">
        <v>6</v>
      </c>
      <c r="D27" s="2">
        <v>11</v>
      </c>
      <c r="E27" s="2">
        <v>0</v>
      </c>
      <c r="F27" s="2">
        <v>0</v>
      </c>
      <c r="G27" s="2">
        <v>10</v>
      </c>
      <c r="H27" s="2">
        <v>0</v>
      </c>
      <c r="I27" s="2">
        <v>10</v>
      </c>
      <c r="J27" s="2">
        <v>11</v>
      </c>
      <c r="K27" s="2">
        <v>11</v>
      </c>
      <c r="L27" s="2">
        <v>1</v>
      </c>
      <c r="M27" s="2">
        <v>10</v>
      </c>
      <c r="N27" s="2">
        <v>1</v>
      </c>
      <c r="O27" s="2">
        <v>11</v>
      </c>
      <c r="P27" s="2">
        <v>10</v>
      </c>
      <c r="Q27" s="2">
        <v>11</v>
      </c>
      <c r="R27" s="2">
        <v>10</v>
      </c>
      <c r="S27" s="2">
        <v>11</v>
      </c>
      <c r="T27" s="2">
        <v>10</v>
      </c>
      <c r="U27" s="2">
        <v>11</v>
      </c>
      <c r="V27" s="2">
        <v>0</v>
      </c>
      <c r="W27" s="2">
        <v>10</v>
      </c>
      <c r="Y27" s="2">
        <f t="shared" si="4"/>
        <v>11</v>
      </c>
      <c r="Z27">
        <f t="shared" si="3"/>
        <v>0.55000000000000004</v>
      </c>
      <c r="AA27">
        <f t="shared" si="5"/>
        <v>0.2475</v>
      </c>
      <c r="AB27" s="2"/>
    </row>
    <row r="28" spans="3:28" x14ac:dyDescent="0.5">
      <c r="C28" s="1">
        <v>7</v>
      </c>
      <c r="D28" s="2">
        <v>0</v>
      </c>
      <c r="E28" s="2">
        <v>10</v>
      </c>
      <c r="F28" s="2">
        <v>0</v>
      </c>
      <c r="G28" s="2">
        <v>10</v>
      </c>
      <c r="H28" s="2">
        <v>0</v>
      </c>
      <c r="I28" s="2">
        <v>11</v>
      </c>
      <c r="J28" s="2">
        <v>0</v>
      </c>
      <c r="K28" s="2">
        <v>10</v>
      </c>
      <c r="L28" s="2">
        <v>1</v>
      </c>
      <c r="M28" s="2">
        <v>10</v>
      </c>
      <c r="N28" s="2">
        <v>1</v>
      </c>
      <c r="O28" s="2">
        <v>11</v>
      </c>
      <c r="P28" s="2">
        <v>10</v>
      </c>
      <c r="Q28" s="2">
        <v>11</v>
      </c>
      <c r="R28" s="2">
        <v>0</v>
      </c>
      <c r="S28" s="2">
        <v>11</v>
      </c>
      <c r="T28" s="2">
        <v>11</v>
      </c>
      <c r="U28" s="2">
        <v>11</v>
      </c>
      <c r="V28" s="2">
        <v>0</v>
      </c>
      <c r="W28" s="2">
        <v>10</v>
      </c>
      <c r="Y28" s="2">
        <f t="shared" si="4"/>
        <v>12</v>
      </c>
      <c r="Z28">
        <f t="shared" si="3"/>
        <v>0.6</v>
      </c>
      <c r="AA28">
        <f t="shared" si="5"/>
        <v>0.24</v>
      </c>
      <c r="AB28" s="2"/>
    </row>
    <row r="29" spans="3:28" x14ac:dyDescent="0.5">
      <c r="C29" s="1">
        <v>8</v>
      </c>
      <c r="D29" s="2">
        <v>11</v>
      </c>
      <c r="E29" s="2">
        <v>10</v>
      </c>
      <c r="F29" s="2">
        <v>0</v>
      </c>
      <c r="G29" s="2">
        <v>11</v>
      </c>
      <c r="H29" s="2">
        <v>10</v>
      </c>
      <c r="I29" s="2">
        <v>10</v>
      </c>
      <c r="J29" s="2">
        <v>11</v>
      </c>
      <c r="K29" s="2">
        <v>10</v>
      </c>
      <c r="L29" s="2">
        <v>10</v>
      </c>
      <c r="M29" s="2">
        <v>10</v>
      </c>
      <c r="N29" s="2">
        <v>11</v>
      </c>
      <c r="O29" s="2">
        <v>11</v>
      </c>
      <c r="P29" s="2">
        <v>1</v>
      </c>
      <c r="Q29" s="2">
        <v>11</v>
      </c>
      <c r="R29" s="2">
        <v>11</v>
      </c>
      <c r="S29" s="2">
        <v>11</v>
      </c>
      <c r="T29" s="2">
        <v>11</v>
      </c>
      <c r="U29" s="2">
        <v>1</v>
      </c>
      <c r="V29" s="2">
        <v>0</v>
      </c>
      <c r="W29" s="2">
        <v>11</v>
      </c>
      <c r="Y29" s="2">
        <f t="shared" si="4"/>
        <v>12</v>
      </c>
      <c r="Z29">
        <f t="shared" si="3"/>
        <v>0.6</v>
      </c>
      <c r="AA29">
        <f t="shared" si="5"/>
        <v>0.24</v>
      </c>
      <c r="AB29" s="2"/>
    </row>
    <row r="30" spans="3:28" x14ac:dyDescent="0.5">
      <c r="C30" s="1">
        <v>9</v>
      </c>
      <c r="D30" s="2">
        <v>0</v>
      </c>
      <c r="E30" s="2">
        <v>10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10</v>
      </c>
      <c r="L30" s="2">
        <v>0</v>
      </c>
      <c r="M30" s="2">
        <v>1</v>
      </c>
      <c r="N30" s="2">
        <v>10</v>
      </c>
      <c r="O30" s="2">
        <v>1</v>
      </c>
      <c r="P30" s="2">
        <v>0</v>
      </c>
      <c r="Q30" s="2">
        <v>11</v>
      </c>
      <c r="R30" s="2">
        <v>0</v>
      </c>
      <c r="S30" s="2">
        <v>11</v>
      </c>
      <c r="T30" s="2">
        <v>10</v>
      </c>
      <c r="U30" s="2">
        <v>1</v>
      </c>
      <c r="V30" s="2">
        <v>0</v>
      </c>
      <c r="W30" s="2">
        <v>1</v>
      </c>
      <c r="Y30" s="2">
        <f t="shared" si="4"/>
        <v>11</v>
      </c>
      <c r="Z30">
        <f t="shared" si="3"/>
        <v>0.55000000000000004</v>
      </c>
      <c r="AA30">
        <f t="shared" si="5"/>
        <v>0.2475</v>
      </c>
      <c r="AB30" s="2"/>
    </row>
    <row r="31" spans="3:28" x14ac:dyDescent="0.5">
      <c r="C31" s="1">
        <v>10</v>
      </c>
      <c r="D31" s="2">
        <v>0</v>
      </c>
      <c r="E31" s="2">
        <v>10</v>
      </c>
      <c r="F31" s="2">
        <v>1</v>
      </c>
      <c r="G31" s="2">
        <v>1</v>
      </c>
      <c r="H31" s="2">
        <v>11</v>
      </c>
      <c r="I31" s="2">
        <v>0</v>
      </c>
      <c r="J31" s="2">
        <v>11</v>
      </c>
      <c r="K31" s="2">
        <v>11</v>
      </c>
      <c r="L31" s="2">
        <v>0</v>
      </c>
      <c r="M31" s="2">
        <v>1</v>
      </c>
      <c r="N31" s="2">
        <v>10</v>
      </c>
      <c r="O31" s="2">
        <v>11</v>
      </c>
      <c r="P31" s="2">
        <v>11</v>
      </c>
      <c r="Q31" s="2">
        <v>1</v>
      </c>
      <c r="R31" s="2">
        <v>10</v>
      </c>
      <c r="S31" s="2">
        <v>11</v>
      </c>
      <c r="T31" s="2">
        <v>11</v>
      </c>
      <c r="U31" s="2">
        <v>1</v>
      </c>
      <c r="V31" s="2">
        <v>1</v>
      </c>
      <c r="W31" s="2">
        <v>1</v>
      </c>
      <c r="Y31" s="2">
        <f t="shared" si="4"/>
        <v>10</v>
      </c>
      <c r="Z31">
        <f t="shared" si="3"/>
        <v>0.5</v>
      </c>
      <c r="AA31">
        <f t="shared" si="5"/>
        <v>0.25</v>
      </c>
      <c r="AB31" s="2"/>
    </row>
    <row r="32" spans="3:28" x14ac:dyDescent="0.5">
      <c r="C32" s="1">
        <v>11</v>
      </c>
      <c r="D32" s="2">
        <v>10</v>
      </c>
      <c r="E32" s="2">
        <v>10</v>
      </c>
      <c r="F32" s="2">
        <v>1</v>
      </c>
      <c r="G32" s="2">
        <v>0</v>
      </c>
      <c r="H32" s="2">
        <v>1</v>
      </c>
      <c r="I32" s="2">
        <v>0</v>
      </c>
      <c r="J32" s="2">
        <v>0</v>
      </c>
      <c r="K32" s="2">
        <v>1</v>
      </c>
      <c r="L32" s="2">
        <v>0</v>
      </c>
      <c r="M32" s="2">
        <v>1</v>
      </c>
      <c r="N32" s="2">
        <v>0</v>
      </c>
      <c r="O32" s="2">
        <v>11</v>
      </c>
      <c r="P32" s="2">
        <v>10</v>
      </c>
      <c r="Q32" s="2">
        <v>1</v>
      </c>
      <c r="R32" s="2">
        <v>11</v>
      </c>
      <c r="S32" s="2">
        <v>11</v>
      </c>
      <c r="T32" s="2">
        <v>11</v>
      </c>
      <c r="U32" s="2">
        <v>0</v>
      </c>
      <c r="V32" s="2">
        <v>1</v>
      </c>
      <c r="W32" s="2">
        <v>0</v>
      </c>
      <c r="Y32" s="2">
        <f t="shared" si="4"/>
        <v>11</v>
      </c>
      <c r="Z32">
        <f t="shared" si="3"/>
        <v>0.55000000000000004</v>
      </c>
      <c r="AA32">
        <f t="shared" si="5"/>
        <v>0.2475</v>
      </c>
      <c r="AB32" s="2"/>
    </row>
    <row r="33" spans="3:28" x14ac:dyDescent="0.5">
      <c r="C33" s="1">
        <v>12</v>
      </c>
      <c r="D33" s="2">
        <v>11</v>
      </c>
      <c r="E33" s="2">
        <v>11</v>
      </c>
      <c r="F33" s="2">
        <v>11</v>
      </c>
      <c r="G33" s="2">
        <v>11</v>
      </c>
      <c r="H33" s="2">
        <v>11</v>
      </c>
      <c r="I33" s="2">
        <v>11</v>
      </c>
      <c r="J33" s="2">
        <v>11</v>
      </c>
      <c r="K33" s="2">
        <v>11</v>
      </c>
      <c r="L33" s="2">
        <v>11</v>
      </c>
      <c r="M33" s="2">
        <v>11</v>
      </c>
      <c r="N33" s="2">
        <v>11</v>
      </c>
      <c r="O33" s="2">
        <v>11</v>
      </c>
      <c r="P33" s="2">
        <v>11</v>
      </c>
      <c r="Q33" s="2">
        <v>11</v>
      </c>
      <c r="R33" s="2">
        <v>11</v>
      </c>
      <c r="S33" s="2">
        <v>11</v>
      </c>
      <c r="T33" s="2">
        <v>11</v>
      </c>
      <c r="U33" s="2">
        <v>10</v>
      </c>
      <c r="V33" s="2">
        <v>11</v>
      </c>
      <c r="W33" s="2">
        <v>11</v>
      </c>
      <c r="Y33" s="2">
        <f t="shared" si="4"/>
        <v>19</v>
      </c>
      <c r="Z33">
        <f t="shared" si="3"/>
        <v>0.95</v>
      </c>
      <c r="AA33">
        <f t="shared" si="5"/>
        <v>4.7500000000000042E-2</v>
      </c>
      <c r="AB33" s="2"/>
    </row>
    <row r="34" spans="3:28" x14ac:dyDescent="0.5">
      <c r="C34" s="1">
        <v>13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</v>
      </c>
      <c r="L34" s="2">
        <v>0</v>
      </c>
      <c r="M34" s="2">
        <v>0</v>
      </c>
      <c r="N34" s="2">
        <v>10</v>
      </c>
      <c r="O34" s="2">
        <v>10</v>
      </c>
      <c r="P34" s="2">
        <v>10</v>
      </c>
      <c r="Q34" s="2">
        <v>0</v>
      </c>
      <c r="R34" s="2">
        <v>0</v>
      </c>
      <c r="S34" s="2">
        <v>0</v>
      </c>
      <c r="T34" s="2">
        <v>1</v>
      </c>
      <c r="U34" s="2">
        <v>0</v>
      </c>
      <c r="V34" s="2">
        <v>0</v>
      </c>
      <c r="W34" s="2">
        <v>0</v>
      </c>
      <c r="Y34" s="2">
        <f t="shared" si="4"/>
        <v>15</v>
      </c>
      <c r="Z34">
        <f t="shared" si="3"/>
        <v>0.75</v>
      </c>
      <c r="AA34">
        <f t="shared" si="5"/>
        <v>0.1875</v>
      </c>
      <c r="AB34" s="2"/>
    </row>
    <row r="35" spans="3:28" x14ac:dyDescent="0.5">
      <c r="C35" s="1">
        <v>14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</v>
      </c>
      <c r="L35" s="2">
        <v>0</v>
      </c>
      <c r="M35" s="2">
        <v>1</v>
      </c>
      <c r="N35" s="2">
        <v>10</v>
      </c>
      <c r="O35" s="2">
        <v>10</v>
      </c>
      <c r="P35" s="2">
        <v>0</v>
      </c>
      <c r="Q35" s="2">
        <v>0</v>
      </c>
      <c r="R35" s="2">
        <v>0</v>
      </c>
      <c r="S35" s="2">
        <v>1</v>
      </c>
      <c r="T35" s="2">
        <v>1</v>
      </c>
      <c r="U35" s="2">
        <v>0</v>
      </c>
      <c r="V35" s="2">
        <v>0</v>
      </c>
      <c r="W35" s="2">
        <v>0</v>
      </c>
      <c r="Y35" s="2">
        <f t="shared" si="4"/>
        <v>14</v>
      </c>
      <c r="Z35">
        <f t="shared" si="3"/>
        <v>0.7</v>
      </c>
      <c r="AA35">
        <f t="shared" si="5"/>
        <v>0.21000000000000002</v>
      </c>
      <c r="AB35" s="2"/>
    </row>
    <row r="36" spans="3:28" x14ac:dyDescent="0.5">
      <c r="C36" s="1">
        <v>15</v>
      </c>
      <c r="D36" s="2">
        <v>11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1</v>
      </c>
      <c r="O36" s="2">
        <v>11</v>
      </c>
      <c r="P36" s="2">
        <v>0</v>
      </c>
      <c r="Q36" s="2">
        <v>11</v>
      </c>
      <c r="R36" s="2">
        <v>10</v>
      </c>
      <c r="S36" s="2">
        <v>11</v>
      </c>
      <c r="T36" s="2">
        <v>11</v>
      </c>
      <c r="U36" s="2">
        <v>0</v>
      </c>
      <c r="V36" s="2">
        <v>0</v>
      </c>
      <c r="W36" s="2">
        <v>0</v>
      </c>
      <c r="Y36" s="2">
        <f t="shared" si="4"/>
        <v>18</v>
      </c>
      <c r="Z36">
        <f t="shared" si="3"/>
        <v>0.9</v>
      </c>
      <c r="AA36">
        <f t="shared" si="5"/>
        <v>8.9999999999999983E-2</v>
      </c>
      <c r="AB36" s="2"/>
    </row>
    <row r="37" spans="3:28" x14ac:dyDescent="0.5">
      <c r="C37" s="1">
        <v>16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10</v>
      </c>
      <c r="M37" s="2">
        <v>0</v>
      </c>
      <c r="N37" s="2">
        <v>10</v>
      </c>
      <c r="O37" s="2">
        <v>1</v>
      </c>
      <c r="P37" s="2">
        <v>0</v>
      </c>
      <c r="Q37" s="2">
        <v>0</v>
      </c>
      <c r="R37" s="2">
        <v>0</v>
      </c>
      <c r="S37" s="2">
        <v>1</v>
      </c>
      <c r="T37" s="2">
        <v>1</v>
      </c>
      <c r="U37" s="2">
        <v>0</v>
      </c>
      <c r="V37" s="2">
        <v>0</v>
      </c>
      <c r="W37" s="2">
        <v>0</v>
      </c>
      <c r="Y37" s="2">
        <f t="shared" si="4"/>
        <v>15</v>
      </c>
      <c r="Z37">
        <f t="shared" si="3"/>
        <v>0.75</v>
      </c>
      <c r="AA37">
        <f t="shared" si="5"/>
        <v>0.1875</v>
      </c>
      <c r="AB37" s="2"/>
    </row>
    <row r="38" spans="3:28" x14ac:dyDescent="0.5">
      <c r="C38" s="61" t="s">
        <v>12</v>
      </c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3:28" x14ac:dyDescent="0.5">
      <c r="C39" s="1">
        <v>1</v>
      </c>
      <c r="D39" s="2">
        <v>0</v>
      </c>
      <c r="E39" s="2">
        <v>0</v>
      </c>
      <c r="F39" s="2">
        <v>11</v>
      </c>
      <c r="G39" s="2">
        <v>1</v>
      </c>
      <c r="H39" s="2">
        <v>1</v>
      </c>
      <c r="I39" s="2">
        <v>10</v>
      </c>
      <c r="J39" s="2">
        <v>0</v>
      </c>
      <c r="K39" s="2">
        <v>1</v>
      </c>
      <c r="L39" s="2">
        <v>0</v>
      </c>
      <c r="M39" s="2">
        <v>1</v>
      </c>
      <c r="N39" s="2">
        <v>10</v>
      </c>
      <c r="O39" s="2">
        <v>1</v>
      </c>
      <c r="P39" s="2">
        <v>11</v>
      </c>
      <c r="Q39" s="2">
        <v>10</v>
      </c>
      <c r="R39" s="2">
        <v>1</v>
      </c>
      <c r="S39" s="2">
        <v>1</v>
      </c>
      <c r="T39" s="2">
        <v>11</v>
      </c>
      <c r="U39" s="2">
        <v>0</v>
      </c>
      <c r="V39" s="2">
        <v>11</v>
      </c>
      <c r="W39" s="2">
        <v>1</v>
      </c>
      <c r="Y39" s="2">
        <f>COUNTIF(D39:W39,11)+COUNTIF(D39:W39,0)</f>
        <v>9</v>
      </c>
      <c r="Z39">
        <f t="shared" ref="Z39:Z54" si="6">Y39/20</f>
        <v>0.45</v>
      </c>
      <c r="AA39">
        <f>Z39*(1-Z39)</f>
        <v>0.24750000000000003</v>
      </c>
      <c r="AB39" s="2"/>
    </row>
    <row r="40" spans="3:28" x14ac:dyDescent="0.5">
      <c r="C40" s="1">
        <v>2</v>
      </c>
      <c r="D40" s="2">
        <v>0</v>
      </c>
      <c r="E40" s="2">
        <v>0</v>
      </c>
      <c r="F40" s="2">
        <v>11</v>
      </c>
      <c r="G40" s="2">
        <v>11</v>
      </c>
      <c r="H40" s="2">
        <v>0</v>
      </c>
      <c r="I40" s="2">
        <v>1</v>
      </c>
      <c r="J40" s="2">
        <v>1</v>
      </c>
      <c r="K40" s="2">
        <v>0</v>
      </c>
      <c r="L40" s="2">
        <v>0</v>
      </c>
      <c r="M40" s="2">
        <v>0</v>
      </c>
      <c r="N40" s="2">
        <v>10</v>
      </c>
      <c r="O40" s="2">
        <v>0</v>
      </c>
      <c r="P40" s="2">
        <v>11</v>
      </c>
      <c r="Q40" s="2">
        <v>0</v>
      </c>
      <c r="R40" s="2">
        <v>11</v>
      </c>
      <c r="S40" s="2">
        <v>1</v>
      </c>
      <c r="T40" s="2">
        <v>11</v>
      </c>
      <c r="U40" s="2">
        <v>0</v>
      </c>
      <c r="V40" s="2">
        <v>11</v>
      </c>
      <c r="W40" s="2">
        <v>11</v>
      </c>
      <c r="Y40" s="2">
        <f t="shared" ref="Y40:Y54" si="7">COUNTIF(D40:W40,11)+COUNTIF(D40:W40,0)</f>
        <v>16</v>
      </c>
      <c r="Z40">
        <f t="shared" si="6"/>
        <v>0.8</v>
      </c>
      <c r="AA40">
        <f t="shared" ref="AA40:AA54" si="8">Z40*(1-Z40)</f>
        <v>0.15999999999999998</v>
      </c>
      <c r="AB40" s="2"/>
    </row>
    <row r="41" spans="3:28" x14ac:dyDescent="0.5">
      <c r="C41" s="1">
        <v>3</v>
      </c>
      <c r="D41" s="2">
        <v>0</v>
      </c>
      <c r="E41" s="2">
        <v>0</v>
      </c>
      <c r="F41" s="2">
        <v>10</v>
      </c>
      <c r="G41" s="2">
        <v>11</v>
      </c>
      <c r="H41" s="2">
        <v>0</v>
      </c>
      <c r="I41" s="2">
        <v>0</v>
      </c>
      <c r="J41" s="2">
        <v>0</v>
      </c>
      <c r="K41" s="2">
        <v>10</v>
      </c>
      <c r="L41" s="2">
        <v>11</v>
      </c>
      <c r="M41" s="2">
        <v>1</v>
      </c>
      <c r="N41" s="2">
        <v>10</v>
      </c>
      <c r="O41" s="2">
        <v>0</v>
      </c>
      <c r="P41" s="2">
        <v>11</v>
      </c>
      <c r="Q41" s="2">
        <v>0</v>
      </c>
      <c r="R41" s="2">
        <v>0</v>
      </c>
      <c r="S41" s="2">
        <v>1</v>
      </c>
      <c r="T41" s="2">
        <v>0</v>
      </c>
      <c r="U41" s="2">
        <v>0</v>
      </c>
      <c r="V41" s="2">
        <v>10</v>
      </c>
      <c r="W41" s="2">
        <v>11</v>
      </c>
      <c r="Y41" s="2">
        <f t="shared" si="7"/>
        <v>14</v>
      </c>
      <c r="Z41">
        <f t="shared" si="6"/>
        <v>0.7</v>
      </c>
      <c r="AA41">
        <f t="shared" si="8"/>
        <v>0.21000000000000002</v>
      </c>
      <c r="AB41" s="2"/>
    </row>
    <row r="42" spans="3:28" x14ac:dyDescent="0.5">
      <c r="C42" s="1">
        <v>4</v>
      </c>
      <c r="D42" s="2">
        <v>1</v>
      </c>
      <c r="E42" s="2">
        <v>0</v>
      </c>
      <c r="F42" s="2">
        <v>11</v>
      </c>
      <c r="G42" s="2">
        <v>10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11</v>
      </c>
      <c r="O42" s="2">
        <v>11</v>
      </c>
      <c r="P42" s="2">
        <v>10</v>
      </c>
      <c r="Q42" s="2">
        <v>11</v>
      </c>
      <c r="R42" s="2">
        <v>0</v>
      </c>
      <c r="S42" s="2">
        <v>0</v>
      </c>
      <c r="T42" s="2">
        <v>0</v>
      </c>
      <c r="U42" s="2">
        <v>0</v>
      </c>
      <c r="V42" s="2">
        <v>11</v>
      </c>
      <c r="W42" s="2">
        <v>10</v>
      </c>
      <c r="Y42" s="2">
        <f t="shared" si="7"/>
        <v>16</v>
      </c>
      <c r="Z42">
        <f t="shared" si="6"/>
        <v>0.8</v>
      </c>
      <c r="AA42">
        <f t="shared" si="8"/>
        <v>0.15999999999999998</v>
      </c>
      <c r="AB42" s="2"/>
    </row>
    <row r="43" spans="3:28" x14ac:dyDescent="0.5">
      <c r="C43" s="1">
        <v>5</v>
      </c>
      <c r="D43" s="2">
        <v>11</v>
      </c>
      <c r="E43" s="2">
        <v>11</v>
      </c>
      <c r="F43" s="2">
        <v>11</v>
      </c>
      <c r="G43" s="2">
        <v>1</v>
      </c>
      <c r="H43" s="2">
        <v>11</v>
      </c>
      <c r="I43" s="2">
        <v>1</v>
      </c>
      <c r="J43" s="2">
        <v>11</v>
      </c>
      <c r="K43" s="2">
        <v>11</v>
      </c>
      <c r="L43" s="2">
        <v>11</v>
      </c>
      <c r="M43" s="2">
        <v>1</v>
      </c>
      <c r="N43" s="2">
        <v>10</v>
      </c>
      <c r="O43" s="2">
        <v>0</v>
      </c>
      <c r="P43" s="2">
        <v>1</v>
      </c>
      <c r="Q43" s="2">
        <v>11</v>
      </c>
      <c r="R43" s="2">
        <v>11</v>
      </c>
      <c r="S43" s="2">
        <v>11</v>
      </c>
      <c r="T43" s="2">
        <v>11</v>
      </c>
      <c r="U43" s="2">
        <v>1</v>
      </c>
      <c r="V43" s="2">
        <v>11</v>
      </c>
      <c r="W43" s="2">
        <v>1</v>
      </c>
      <c r="Y43" s="2">
        <f t="shared" si="7"/>
        <v>13</v>
      </c>
      <c r="Z43">
        <f t="shared" si="6"/>
        <v>0.65</v>
      </c>
      <c r="AA43">
        <f t="shared" si="8"/>
        <v>0.22749999999999998</v>
      </c>
      <c r="AB43" s="2"/>
    </row>
    <row r="44" spans="3:28" x14ac:dyDescent="0.5">
      <c r="C44" s="1">
        <v>6</v>
      </c>
      <c r="D44" s="2">
        <v>0</v>
      </c>
      <c r="E44" s="2">
        <v>0</v>
      </c>
      <c r="F44" s="2">
        <v>10</v>
      </c>
      <c r="G44" s="2">
        <v>10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11</v>
      </c>
      <c r="O44" s="2">
        <v>11</v>
      </c>
      <c r="P44" s="2">
        <v>10</v>
      </c>
      <c r="Q44" s="2">
        <v>0</v>
      </c>
      <c r="R44" s="2">
        <v>0</v>
      </c>
      <c r="S44" s="2">
        <v>0</v>
      </c>
      <c r="T44" s="2">
        <v>1</v>
      </c>
      <c r="U44" s="2">
        <v>0</v>
      </c>
      <c r="V44" s="2">
        <v>10</v>
      </c>
      <c r="W44" s="2">
        <v>10</v>
      </c>
      <c r="Y44" s="2">
        <f t="shared" si="7"/>
        <v>14</v>
      </c>
      <c r="Z44">
        <f t="shared" si="6"/>
        <v>0.7</v>
      </c>
      <c r="AA44">
        <f t="shared" si="8"/>
        <v>0.21000000000000002</v>
      </c>
      <c r="AB44" s="2"/>
    </row>
    <row r="45" spans="3:28" x14ac:dyDescent="0.5">
      <c r="C45" s="1">
        <v>7</v>
      </c>
      <c r="D45" s="2">
        <v>11</v>
      </c>
      <c r="E45" s="2">
        <v>0</v>
      </c>
      <c r="F45" s="2">
        <v>0</v>
      </c>
      <c r="G45" s="2">
        <v>10</v>
      </c>
      <c r="H45" s="2">
        <v>0</v>
      </c>
      <c r="I45" s="2">
        <v>0</v>
      </c>
      <c r="J45" s="2">
        <v>1</v>
      </c>
      <c r="K45" s="2">
        <v>1</v>
      </c>
      <c r="L45" s="2">
        <v>0</v>
      </c>
      <c r="M45" s="2">
        <v>1</v>
      </c>
      <c r="N45" s="2">
        <v>11</v>
      </c>
      <c r="O45" s="2">
        <v>0</v>
      </c>
      <c r="P45" s="2">
        <v>10</v>
      </c>
      <c r="Q45" s="2">
        <v>11</v>
      </c>
      <c r="R45" s="2">
        <v>0</v>
      </c>
      <c r="S45" s="2">
        <v>0</v>
      </c>
      <c r="T45" s="2">
        <v>1</v>
      </c>
      <c r="U45" s="2">
        <v>10</v>
      </c>
      <c r="V45" s="2">
        <v>0</v>
      </c>
      <c r="W45" s="2">
        <v>10</v>
      </c>
      <c r="Y45" s="2">
        <f t="shared" si="7"/>
        <v>12</v>
      </c>
      <c r="Z45">
        <f t="shared" si="6"/>
        <v>0.6</v>
      </c>
      <c r="AA45">
        <f t="shared" si="8"/>
        <v>0.24</v>
      </c>
      <c r="AB45" s="2"/>
    </row>
    <row r="46" spans="3:28" x14ac:dyDescent="0.5">
      <c r="C46" s="1">
        <v>8</v>
      </c>
      <c r="D46" s="2">
        <v>10</v>
      </c>
      <c r="E46" s="2">
        <v>0</v>
      </c>
      <c r="F46" s="2">
        <v>0</v>
      </c>
      <c r="G46" s="2">
        <v>11</v>
      </c>
      <c r="H46" s="2">
        <v>0</v>
      </c>
      <c r="I46" s="2">
        <v>0</v>
      </c>
      <c r="J46" s="2">
        <v>1</v>
      </c>
      <c r="K46" s="2">
        <v>1</v>
      </c>
      <c r="L46" s="2">
        <v>0</v>
      </c>
      <c r="M46" s="2">
        <v>1</v>
      </c>
      <c r="N46" s="2">
        <v>11</v>
      </c>
      <c r="O46" s="2">
        <v>10</v>
      </c>
      <c r="P46" s="2">
        <v>11</v>
      </c>
      <c r="Q46" s="2">
        <v>11</v>
      </c>
      <c r="R46" s="2">
        <v>1</v>
      </c>
      <c r="S46" s="2">
        <v>0</v>
      </c>
      <c r="T46" s="2">
        <v>0</v>
      </c>
      <c r="U46" s="2">
        <v>10</v>
      </c>
      <c r="V46" s="2">
        <v>0</v>
      </c>
      <c r="W46" s="2">
        <v>11</v>
      </c>
      <c r="Y46" s="2">
        <f t="shared" si="7"/>
        <v>13</v>
      </c>
      <c r="Z46">
        <f t="shared" si="6"/>
        <v>0.65</v>
      </c>
      <c r="AA46">
        <f t="shared" si="8"/>
        <v>0.22749999999999998</v>
      </c>
      <c r="AB46" s="2"/>
    </row>
    <row r="47" spans="3:28" x14ac:dyDescent="0.5">
      <c r="C47" s="1">
        <v>9</v>
      </c>
      <c r="D47" s="2">
        <v>11</v>
      </c>
      <c r="E47" s="2">
        <v>1</v>
      </c>
      <c r="F47" s="2">
        <v>11</v>
      </c>
      <c r="G47" s="2">
        <v>11</v>
      </c>
      <c r="H47" s="2">
        <v>10</v>
      </c>
      <c r="I47" s="2">
        <v>10</v>
      </c>
      <c r="J47" s="2">
        <v>11</v>
      </c>
      <c r="K47" s="2">
        <v>11</v>
      </c>
      <c r="L47" s="2">
        <v>11</v>
      </c>
      <c r="M47" s="2">
        <v>1</v>
      </c>
      <c r="N47" s="2">
        <v>1</v>
      </c>
      <c r="O47" s="2">
        <v>10</v>
      </c>
      <c r="P47" s="2">
        <v>11</v>
      </c>
      <c r="Q47" s="2">
        <v>11</v>
      </c>
      <c r="R47" s="2">
        <v>11</v>
      </c>
      <c r="S47" s="2">
        <v>1</v>
      </c>
      <c r="T47" s="2">
        <v>0</v>
      </c>
      <c r="U47" s="2">
        <v>10</v>
      </c>
      <c r="V47" s="2">
        <v>11</v>
      </c>
      <c r="W47" s="2">
        <v>11</v>
      </c>
      <c r="Y47" s="2">
        <f t="shared" si="7"/>
        <v>12</v>
      </c>
      <c r="Z47">
        <f t="shared" si="6"/>
        <v>0.6</v>
      </c>
      <c r="AA47">
        <f t="shared" si="8"/>
        <v>0.24</v>
      </c>
      <c r="AB47" s="2"/>
    </row>
    <row r="48" spans="3:28" x14ac:dyDescent="0.5">
      <c r="C48" s="1">
        <v>10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10</v>
      </c>
      <c r="L48" s="2">
        <v>0</v>
      </c>
      <c r="M48" s="2">
        <v>0</v>
      </c>
      <c r="N48" s="2">
        <v>10</v>
      </c>
      <c r="O48" s="2">
        <v>10</v>
      </c>
      <c r="P48" s="2">
        <v>0</v>
      </c>
      <c r="Q48" s="2">
        <v>1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Y48" s="2">
        <f t="shared" si="7"/>
        <v>15</v>
      </c>
      <c r="Z48">
        <f t="shared" si="6"/>
        <v>0.75</v>
      </c>
      <c r="AA48">
        <f t="shared" si="8"/>
        <v>0.1875</v>
      </c>
      <c r="AB48" s="2"/>
    </row>
    <row r="49" spans="3:28" x14ac:dyDescent="0.5">
      <c r="C49" s="1">
        <v>11</v>
      </c>
      <c r="D49" s="2">
        <v>0</v>
      </c>
      <c r="E49" s="2">
        <v>0</v>
      </c>
      <c r="F49" s="2">
        <v>10</v>
      </c>
      <c r="G49" s="2">
        <v>10</v>
      </c>
      <c r="H49" s="2">
        <v>0</v>
      </c>
      <c r="I49" s="2">
        <v>10</v>
      </c>
      <c r="J49" s="2">
        <v>0</v>
      </c>
      <c r="K49" s="2">
        <v>1</v>
      </c>
      <c r="L49" s="2">
        <v>0</v>
      </c>
      <c r="M49" s="2">
        <v>1</v>
      </c>
      <c r="N49" s="2">
        <v>11</v>
      </c>
      <c r="O49" s="2">
        <v>11</v>
      </c>
      <c r="P49" s="2">
        <v>10</v>
      </c>
      <c r="Q49" s="2">
        <v>0</v>
      </c>
      <c r="R49" s="2">
        <v>1</v>
      </c>
      <c r="S49" s="2">
        <v>1</v>
      </c>
      <c r="T49" s="2">
        <v>1</v>
      </c>
      <c r="U49" s="2">
        <v>10</v>
      </c>
      <c r="V49" s="2">
        <v>10</v>
      </c>
      <c r="W49" s="2">
        <v>10</v>
      </c>
      <c r="Y49" s="2">
        <f t="shared" si="7"/>
        <v>8</v>
      </c>
      <c r="Z49">
        <f t="shared" si="6"/>
        <v>0.4</v>
      </c>
      <c r="AA49">
        <f t="shared" si="8"/>
        <v>0.24</v>
      </c>
      <c r="AB49" s="2"/>
    </row>
    <row r="50" spans="3:28" x14ac:dyDescent="0.5">
      <c r="C50" s="1">
        <v>12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1</v>
      </c>
      <c r="K50" s="2">
        <v>10</v>
      </c>
      <c r="L50" s="2">
        <v>0</v>
      </c>
      <c r="M50" s="2">
        <v>0</v>
      </c>
      <c r="N50" s="2">
        <v>10</v>
      </c>
      <c r="O50" s="2">
        <v>10</v>
      </c>
      <c r="P50" s="2">
        <v>0</v>
      </c>
      <c r="Q50" s="2">
        <v>1</v>
      </c>
      <c r="R50" s="2">
        <v>0</v>
      </c>
      <c r="S50" s="2">
        <v>1</v>
      </c>
      <c r="T50" s="2">
        <v>1</v>
      </c>
      <c r="U50" s="2">
        <v>0</v>
      </c>
      <c r="V50" s="2">
        <v>0</v>
      </c>
      <c r="W50" s="2">
        <v>0</v>
      </c>
      <c r="Y50" s="2">
        <f t="shared" si="7"/>
        <v>13</v>
      </c>
      <c r="Z50">
        <f t="shared" si="6"/>
        <v>0.65</v>
      </c>
      <c r="AA50">
        <f t="shared" si="8"/>
        <v>0.22749999999999998</v>
      </c>
      <c r="AB50" s="2"/>
    </row>
    <row r="51" spans="3:28" x14ac:dyDescent="0.5">
      <c r="C51" s="1">
        <v>13</v>
      </c>
      <c r="D51" s="2">
        <v>0</v>
      </c>
      <c r="E51" s="2">
        <v>0</v>
      </c>
      <c r="F51" s="2">
        <v>1</v>
      </c>
      <c r="G51" s="2">
        <v>0</v>
      </c>
      <c r="H51" s="2">
        <v>1</v>
      </c>
      <c r="I51" s="2">
        <v>10</v>
      </c>
      <c r="J51" s="2">
        <v>0</v>
      </c>
      <c r="K51" s="2">
        <v>10</v>
      </c>
      <c r="L51" s="2">
        <v>11</v>
      </c>
      <c r="M51" s="2">
        <v>1</v>
      </c>
      <c r="N51" s="2">
        <v>11</v>
      </c>
      <c r="O51" s="2">
        <v>1</v>
      </c>
      <c r="P51" s="2">
        <v>1</v>
      </c>
      <c r="Q51" s="2">
        <v>11</v>
      </c>
      <c r="R51" s="2">
        <v>11</v>
      </c>
      <c r="S51" s="2">
        <v>1</v>
      </c>
      <c r="T51" s="2">
        <v>1</v>
      </c>
      <c r="U51" s="2">
        <v>0</v>
      </c>
      <c r="V51" s="2">
        <v>1</v>
      </c>
      <c r="W51" s="2">
        <v>0</v>
      </c>
      <c r="Y51" s="2">
        <f t="shared" si="7"/>
        <v>10</v>
      </c>
      <c r="Z51">
        <f t="shared" si="6"/>
        <v>0.5</v>
      </c>
      <c r="AA51">
        <f t="shared" si="8"/>
        <v>0.25</v>
      </c>
      <c r="AB51" s="2"/>
    </row>
    <row r="52" spans="3:28" x14ac:dyDescent="0.5">
      <c r="C52" s="1">
        <v>14</v>
      </c>
      <c r="D52" s="2">
        <v>0</v>
      </c>
      <c r="E52" s="2">
        <v>0</v>
      </c>
      <c r="F52" s="2">
        <v>1</v>
      </c>
      <c r="G52" s="2">
        <v>11</v>
      </c>
      <c r="H52" s="2">
        <v>0</v>
      </c>
      <c r="I52" s="2">
        <v>0</v>
      </c>
      <c r="J52" s="2">
        <v>0</v>
      </c>
      <c r="K52" s="2">
        <v>10</v>
      </c>
      <c r="L52" s="2">
        <v>1</v>
      </c>
      <c r="M52" s="2">
        <v>1</v>
      </c>
      <c r="N52" s="2">
        <v>0</v>
      </c>
      <c r="O52" s="2">
        <v>1</v>
      </c>
      <c r="P52" s="2">
        <v>1</v>
      </c>
      <c r="Q52" s="2">
        <v>11</v>
      </c>
      <c r="R52" s="2">
        <v>0</v>
      </c>
      <c r="S52" s="2">
        <v>0</v>
      </c>
      <c r="T52" s="2">
        <v>1</v>
      </c>
      <c r="U52" s="2">
        <v>0</v>
      </c>
      <c r="V52" s="2">
        <v>1</v>
      </c>
      <c r="W52" s="2">
        <v>11</v>
      </c>
      <c r="Y52" s="2">
        <f t="shared" si="7"/>
        <v>12</v>
      </c>
      <c r="Z52">
        <f t="shared" si="6"/>
        <v>0.6</v>
      </c>
      <c r="AA52">
        <f t="shared" si="8"/>
        <v>0.24</v>
      </c>
      <c r="AB52" s="2"/>
    </row>
    <row r="53" spans="3:28" x14ac:dyDescent="0.5">
      <c r="C53" s="1">
        <v>15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2">
        <v>0</v>
      </c>
      <c r="O53" s="2">
        <v>10</v>
      </c>
      <c r="P53" s="2">
        <v>1</v>
      </c>
      <c r="Q53" s="2">
        <v>0</v>
      </c>
      <c r="R53" s="2">
        <v>0</v>
      </c>
      <c r="S53" s="2">
        <v>1</v>
      </c>
      <c r="T53" s="2">
        <v>1</v>
      </c>
      <c r="U53" s="2">
        <v>10</v>
      </c>
      <c r="V53" s="2">
        <v>0</v>
      </c>
      <c r="W53" s="2">
        <v>0</v>
      </c>
      <c r="Y53" s="2">
        <f t="shared" si="7"/>
        <v>14</v>
      </c>
      <c r="Z53">
        <f t="shared" si="6"/>
        <v>0.7</v>
      </c>
      <c r="AA53">
        <f t="shared" si="8"/>
        <v>0.21000000000000002</v>
      </c>
      <c r="AB53" s="2"/>
    </row>
    <row r="54" spans="3:28" x14ac:dyDescent="0.5">
      <c r="C54" s="1">
        <v>16</v>
      </c>
      <c r="D54" s="2">
        <v>11</v>
      </c>
      <c r="E54" s="2">
        <v>1</v>
      </c>
      <c r="F54" s="2">
        <v>1</v>
      </c>
      <c r="G54" s="2">
        <v>10</v>
      </c>
      <c r="H54" s="2">
        <v>1</v>
      </c>
      <c r="I54" s="2">
        <v>10</v>
      </c>
      <c r="J54" s="2">
        <v>1</v>
      </c>
      <c r="K54" s="2">
        <v>1</v>
      </c>
      <c r="L54" s="2">
        <v>10</v>
      </c>
      <c r="M54" s="2">
        <v>1</v>
      </c>
      <c r="N54" s="2">
        <v>0</v>
      </c>
      <c r="O54" s="2">
        <v>11</v>
      </c>
      <c r="P54" s="2">
        <v>1</v>
      </c>
      <c r="Q54" s="2">
        <v>11</v>
      </c>
      <c r="R54" s="2">
        <v>1</v>
      </c>
      <c r="S54" s="2">
        <v>1</v>
      </c>
      <c r="T54" s="2">
        <v>1</v>
      </c>
      <c r="U54" s="2">
        <v>10</v>
      </c>
      <c r="V54" s="2">
        <v>1</v>
      </c>
      <c r="W54" s="2">
        <v>10</v>
      </c>
      <c r="Y54" s="2">
        <f t="shared" si="7"/>
        <v>4</v>
      </c>
      <c r="Z54">
        <f t="shared" si="6"/>
        <v>0.2</v>
      </c>
      <c r="AA54">
        <f t="shared" si="8"/>
        <v>0.16000000000000003</v>
      </c>
      <c r="AB54" s="2"/>
    </row>
    <row r="55" spans="3:28" x14ac:dyDescent="0.5">
      <c r="C55" t="s">
        <v>13</v>
      </c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3:28" x14ac:dyDescent="0.5">
      <c r="C56" s="1">
        <v>1</v>
      </c>
      <c r="D56" s="2">
        <v>11</v>
      </c>
      <c r="E56" s="2">
        <v>11</v>
      </c>
      <c r="F56" s="2">
        <v>11</v>
      </c>
      <c r="G56" s="2">
        <v>10</v>
      </c>
      <c r="H56" s="2">
        <v>11</v>
      </c>
      <c r="I56" s="2">
        <v>11</v>
      </c>
      <c r="J56" s="2">
        <v>1</v>
      </c>
      <c r="K56" s="2">
        <v>10</v>
      </c>
      <c r="L56" s="2">
        <v>11</v>
      </c>
      <c r="M56" s="2">
        <v>11</v>
      </c>
      <c r="N56" s="2">
        <v>11</v>
      </c>
      <c r="O56" s="2">
        <v>11</v>
      </c>
      <c r="P56" s="2">
        <v>1</v>
      </c>
      <c r="Q56" s="2">
        <v>11</v>
      </c>
      <c r="R56" s="2">
        <v>11</v>
      </c>
      <c r="S56" s="2">
        <v>11</v>
      </c>
      <c r="T56" s="2">
        <v>11</v>
      </c>
      <c r="U56" s="2">
        <v>11</v>
      </c>
      <c r="V56" s="2">
        <v>11</v>
      </c>
      <c r="W56" s="2">
        <v>10</v>
      </c>
      <c r="Y56" s="2">
        <f>COUNTIF(D56:W56,11)+COUNTIF(D56:W56,0)</f>
        <v>15</v>
      </c>
      <c r="Z56">
        <f t="shared" ref="Z56:Z71" si="9">Y56/20</f>
        <v>0.75</v>
      </c>
      <c r="AA56">
        <f>Z56*(1-Z56)</f>
        <v>0.1875</v>
      </c>
      <c r="AB56" s="2"/>
    </row>
    <row r="57" spans="3:28" x14ac:dyDescent="0.5">
      <c r="C57" s="1">
        <v>2</v>
      </c>
      <c r="D57" s="2">
        <v>0</v>
      </c>
      <c r="E57" s="2">
        <v>11</v>
      </c>
      <c r="F57" s="2">
        <v>10</v>
      </c>
      <c r="G57" s="2">
        <v>1</v>
      </c>
      <c r="H57" s="2">
        <v>0</v>
      </c>
      <c r="I57" s="2">
        <v>0</v>
      </c>
      <c r="J57" s="2">
        <v>10</v>
      </c>
      <c r="K57" s="2">
        <v>10</v>
      </c>
      <c r="L57" s="2">
        <v>10</v>
      </c>
      <c r="M57" s="2">
        <v>1</v>
      </c>
      <c r="N57" s="2">
        <v>0</v>
      </c>
      <c r="O57" s="2">
        <v>0</v>
      </c>
      <c r="P57" s="2">
        <v>11</v>
      </c>
      <c r="Q57" s="2">
        <v>0</v>
      </c>
      <c r="R57" s="2">
        <v>0</v>
      </c>
      <c r="S57" s="2">
        <v>1</v>
      </c>
      <c r="T57" s="2">
        <v>1</v>
      </c>
      <c r="U57" s="2">
        <v>0</v>
      </c>
      <c r="V57" s="2">
        <v>10</v>
      </c>
      <c r="W57" s="2">
        <v>1</v>
      </c>
      <c r="Y57" s="2">
        <f t="shared" ref="Y57:Y71" si="10">COUNTIF(D57:W57,11)+COUNTIF(D57:W57,0)</f>
        <v>10</v>
      </c>
      <c r="Z57">
        <f t="shared" si="9"/>
        <v>0.5</v>
      </c>
      <c r="AA57">
        <f t="shared" ref="AA57:AA71" si="11">Z57*(1-Z57)</f>
        <v>0.25</v>
      </c>
      <c r="AB57" s="2"/>
    </row>
    <row r="58" spans="3:28" x14ac:dyDescent="0.5">
      <c r="C58" s="1">
        <v>3</v>
      </c>
      <c r="D58" s="2">
        <v>11</v>
      </c>
      <c r="E58" s="2">
        <v>11</v>
      </c>
      <c r="F58" s="2">
        <v>10</v>
      </c>
      <c r="G58" s="2">
        <v>10</v>
      </c>
      <c r="H58" s="2">
        <v>11</v>
      </c>
      <c r="I58" s="2">
        <v>11</v>
      </c>
      <c r="J58" s="2">
        <v>1</v>
      </c>
      <c r="K58" s="2">
        <v>10</v>
      </c>
      <c r="L58" s="2">
        <v>11</v>
      </c>
      <c r="M58" s="2">
        <v>11</v>
      </c>
      <c r="N58" s="2">
        <v>1</v>
      </c>
      <c r="O58" s="2">
        <v>1</v>
      </c>
      <c r="P58" s="2">
        <v>11</v>
      </c>
      <c r="Q58" s="2">
        <v>11</v>
      </c>
      <c r="R58" s="2">
        <v>1</v>
      </c>
      <c r="S58" s="2">
        <v>11</v>
      </c>
      <c r="T58" s="2">
        <v>1</v>
      </c>
      <c r="U58" s="2">
        <v>11</v>
      </c>
      <c r="V58" s="2">
        <v>10</v>
      </c>
      <c r="W58" s="2">
        <v>10</v>
      </c>
      <c r="Y58" s="2">
        <f t="shared" si="10"/>
        <v>10</v>
      </c>
      <c r="Z58">
        <f t="shared" si="9"/>
        <v>0.5</v>
      </c>
      <c r="AA58">
        <f t="shared" si="11"/>
        <v>0.25</v>
      </c>
      <c r="AB58" s="2"/>
    </row>
    <row r="59" spans="3:28" x14ac:dyDescent="0.5">
      <c r="C59" s="1">
        <v>4</v>
      </c>
      <c r="D59" s="2">
        <v>0</v>
      </c>
      <c r="E59" s="2">
        <v>0</v>
      </c>
      <c r="F59" s="2">
        <v>10</v>
      </c>
      <c r="G59" s="2">
        <v>0</v>
      </c>
      <c r="H59" s="2">
        <v>1</v>
      </c>
      <c r="I59" s="2">
        <v>10</v>
      </c>
      <c r="J59" s="2">
        <v>10</v>
      </c>
      <c r="K59" s="2">
        <v>0</v>
      </c>
      <c r="L59" s="2">
        <v>10</v>
      </c>
      <c r="M59" s="2">
        <v>1</v>
      </c>
      <c r="N59" s="2">
        <v>11</v>
      </c>
      <c r="O59" s="2">
        <v>10</v>
      </c>
      <c r="P59" s="2">
        <v>11</v>
      </c>
      <c r="Q59" s="2">
        <v>0</v>
      </c>
      <c r="R59" s="2">
        <v>0</v>
      </c>
      <c r="S59" s="2">
        <v>10</v>
      </c>
      <c r="T59" s="2">
        <v>11</v>
      </c>
      <c r="U59" s="2">
        <v>0</v>
      </c>
      <c r="V59" s="2">
        <v>10</v>
      </c>
      <c r="W59" s="2">
        <v>0</v>
      </c>
      <c r="Y59" s="2">
        <f t="shared" si="10"/>
        <v>11</v>
      </c>
      <c r="Z59">
        <f t="shared" si="9"/>
        <v>0.55000000000000004</v>
      </c>
      <c r="AA59">
        <f t="shared" si="11"/>
        <v>0.2475</v>
      </c>
      <c r="AB59" s="2"/>
    </row>
    <row r="60" spans="3:28" x14ac:dyDescent="0.5">
      <c r="C60" s="1">
        <v>5</v>
      </c>
      <c r="D60" s="2">
        <v>11</v>
      </c>
      <c r="E60" s="2">
        <v>0</v>
      </c>
      <c r="F60" s="2">
        <v>0</v>
      </c>
      <c r="G60" s="2">
        <v>0</v>
      </c>
      <c r="H60" s="2">
        <v>0</v>
      </c>
      <c r="I60" s="2">
        <v>10</v>
      </c>
      <c r="J60" s="2">
        <v>10</v>
      </c>
      <c r="K60" s="2">
        <v>10</v>
      </c>
      <c r="L60" s="2">
        <v>10</v>
      </c>
      <c r="M60" s="2">
        <v>1</v>
      </c>
      <c r="N60" s="2">
        <v>11</v>
      </c>
      <c r="O60" s="2">
        <v>10</v>
      </c>
      <c r="P60" s="2">
        <v>11</v>
      </c>
      <c r="Q60" s="2">
        <v>0</v>
      </c>
      <c r="R60" s="2">
        <v>1</v>
      </c>
      <c r="S60" s="2">
        <v>1</v>
      </c>
      <c r="T60" s="2">
        <v>10</v>
      </c>
      <c r="U60" s="2">
        <v>0</v>
      </c>
      <c r="V60" s="2">
        <v>0</v>
      </c>
      <c r="W60" s="2">
        <v>0</v>
      </c>
      <c r="Y60" s="2">
        <f t="shared" si="10"/>
        <v>11</v>
      </c>
      <c r="Z60">
        <f t="shared" si="9"/>
        <v>0.55000000000000004</v>
      </c>
      <c r="AA60">
        <f t="shared" si="11"/>
        <v>0.2475</v>
      </c>
      <c r="AB60" s="2"/>
    </row>
    <row r="61" spans="3:28" x14ac:dyDescent="0.5">
      <c r="C61" s="1">
        <v>6</v>
      </c>
      <c r="D61" s="2">
        <v>11</v>
      </c>
      <c r="E61" s="2">
        <v>10</v>
      </c>
      <c r="F61" s="2">
        <v>0</v>
      </c>
      <c r="G61" s="2">
        <v>0</v>
      </c>
      <c r="H61" s="2">
        <v>0</v>
      </c>
      <c r="I61" s="2">
        <v>0</v>
      </c>
      <c r="J61" s="2">
        <v>10</v>
      </c>
      <c r="K61" s="2">
        <v>10</v>
      </c>
      <c r="L61" s="2">
        <v>10</v>
      </c>
      <c r="M61" s="2">
        <v>11</v>
      </c>
      <c r="N61" s="2">
        <v>11</v>
      </c>
      <c r="O61" s="2">
        <v>10</v>
      </c>
      <c r="P61" s="2">
        <v>10</v>
      </c>
      <c r="Q61" s="2">
        <v>11</v>
      </c>
      <c r="R61" s="2">
        <v>11</v>
      </c>
      <c r="S61" s="2">
        <v>11</v>
      </c>
      <c r="T61" s="2">
        <v>11</v>
      </c>
      <c r="U61" s="2">
        <v>0</v>
      </c>
      <c r="V61" s="2">
        <v>0</v>
      </c>
      <c r="W61" s="2">
        <v>0</v>
      </c>
      <c r="Y61" s="2">
        <f t="shared" si="10"/>
        <v>14</v>
      </c>
      <c r="Z61">
        <f t="shared" si="9"/>
        <v>0.7</v>
      </c>
      <c r="AA61">
        <f t="shared" si="11"/>
        <v>0.21000000000000002</v>
      </c>
      <c r="AB61" s="2"/>
    </row>
    <row r="62" spans="3:28" x14ac:dyDescent="0.5">
      <c r="C62" s="1">
        <v>7</v>
      </c>
      <c r="D62" s="2">
        <v>10</v>
      </c>
      <c r="E62" s="2">
        <v>0</v>
      </c>
      <c r="F62" s="2">
        <v>11</v>
      </c>
      <c r="G62" s="2">
        <v>1</v>
      </c>
      <c r="H62" s="2">
        <v>0</v>
      </c>
      <c r="I62" s="2">
        <v>0</v>
      </c>
      <c r="J62" s="2">
        <v>10</v>
      </c>
      <c r="K62" s="2">
        <v>11</v>
      </c>
      <c r="L62" s="2">
        <v>1</v>
      </c>
      <c r="M62" s="2">
        <v>1</v>
      </c>
      <c r="N62" s="2">
        <v>1</v>
      </c>
      <c r="O62" s="2">
        <v>1</v>
      </c>
      <c r="P62" s="2">
        <v>11</v>
      </c>
      <c r="Q62" s="2">
        <v>10</v>
      </c>
      <c r="R62" s="2">
        <v>11</v>
      </c>
      <c r="S62" s="2">
        <v>11</v>
      </c>
      <c r="T62" s="2">
        <v>0</v>
      </c>
      <c r="U62" s="2">
        <v>10</v>
      </c>
      <c r="V62" s="2">
        <v>11</v>
      </c>
      <c r="W62" s="2">
        <v>1</v>
      </c>
      <c r="Y62" s="2">
        <f t="shared" si="10"/>
        <v>10</v>
      </c>
      <c r="Z62">
        <f t="shared" si="9"/>
        <v>0.5</v>
      </c>
      <c r="AA62">
        <f t="shared" si="11"/>
        <v>0.25</v>
      </c>
      <c r="AB62" s="2"/>
    </row>
    <row r="63" spans="3:28" x14ac:dyDescent="0.5">
      <c r="C63" s="1">
        <v>8</v>
      </c>
      <c r="D63" s="2">
        <v>11</v>
      </c>
      <c r="E63" s="2">
        <v>10</v>
      </c>
      <c r="F63" s="2">
        <v>10</v>
      </c>
      <c r="G63" s="2">
        <v>10</v>
      </c>
      <c r="H63" s="2">
        <v>10</v>
      </c>
      <c r="I63" s="2">
        <v>1</v>
      </c>
      <c r="J63" s="2">
        <v>1</v>
      </c>
      <c r="K63" s="2">
        <v>10</v>
      </c>
      <c r="L63" s="2">
        <v>11</v>
      </c>
      <c r="M63" s="2">
        <v>11</v>
      </c>
      <c r="N63" s="2">
        <v>1</v>
      </c>
      <c r="O63" s="2">
        <v>11</v>
      </c>
      <c r="P63" s="2">
        <v>10</v>
      </c>
      <c r="Q63" s="2">
        <v>10</v>
      </c>
      <c r="R63" s="2">
        <v>11</v>
      </c>
      <c r="S63" s="2">
        <v>11</v>
      </c>
      <c r="T63" s="2">
        <v>11</v>
      </c>
      <c r="U63" s="2">
        <v>11</v>
      </c>
      <c r="V63" s="2">
        <v>10</v>
      </c>
      <c r="W63" s="2">
        <v>10</v>
      </c>
      <c r="Y63" s="2">
        <f t="shared" si="10"/>
        <v>8</v>
      </c>
      <c r="Z63">
        <f t="shared" si="9"/>
        <v>0.4</v>
      </c>
      <c r="AA63">
        <f t="shared" si="11"/>
        <v>0.24</v>
      </c>
      <c r="AB63" s="2"/>
    </row>
    <row r="64" spans="3:28" x14ac:dyDescent="0.5">
      <c r="C64" s="1">
        <v>9</v>
      </c>
      <c r="D64" s="2">
        <v>0</v>
      </c>
      <c r="E64" s="2">
        <v>1</v>
      </c>
      <c r="F64" s="2">
        <v>10</v>
      </c>
      <c r="G64" s="2">
        <v>10</v>
      </c>
      <c r="H64" s="2">
        <v>1</v>
      </c>
      <c r="I64" s="2">
        <v>10</v>
      </c>
      <c r="J64" s="2">
        <v>10</v>
      </c>
      <c r="K64" s="2">
        <v>10</v>
      </c>
      <c r="L64" s="2">
        <v>11</v>
      </c>
      <c r="M64" s="2">
        <v>1</v>
      </c>
      <c r="N64" s="2">
        <v>11</v>
      </c>
      <c r="O64" s="2">
        <v>10</v>
      </c>
      <c r="P64" s="2">
        <v>11</v>
      </c>
      <c r="Q64" s="2">
        <v>11</v>
      </c>
      <c r="R64" s="2">
        <v>1</v>
      </c>
      <c r="S64" s="2">
        <v>11</v>
      </c>
      <c r="T64" s="2">
        <v>10</v>
      </c>
      <c r="U64" s="2">
        <v>0</v>
      </c>
      <c r="V64" s="2">
        <v>10</v>
      </c>
      <c r="W64" s="2">
        <v>10</v>
      </c>
      <c r="Y64" s="2">
        <f t="shared" si="10"/>
        <v>7</v>
      </c>
      <c r="Z64">
        <f t="shared" si="9"/>
        <v>0.35</v>
      </c>
      <c r="AA64">
        <f t="shared" si="11"/>
        <v>0.22749999999999998</v>
      </c>
      <c r="AB64" s="2"/>
    </row>
    <row r="65" spans="3:28" x14ac:dyDescent="0.5">
      <c r="C65" s="1">
        <v>10</v>
      </c>
      <c r="D65" s="2">
        <v>0</v>
      </c>
      <c r="E65" s="2">
        <v>1</v>
      </c>
      <c r="F65" s="2">
        <v>10</v>
      </c>
      <c r="G65" s="2">
        <v>10</v>
      </c>
      <c r="H65" s="2">
        <v>1</v>
      </c>
      <c r="I65" s="2">
        <v>10</v>
      </c>
      <c r="J65" s="2">
        <v>10</v>
      </c>
      <c r="K65" s="2">
        <v>10</v>
      </c>
      <c r="L65" s="2">
        <v>11</v>
      </c>
      <c r="M65" s="2">
        <v>1</v>
      </c>
      <c r="N65" s="2">
        <v>1</v>
      </c>
      <c r="O65" s="2">
        <v>0</v>
      </c>
      <c r="P65" s="2">
        <v>11</v>
      </c>
      <c r="Q65" s="2">
        <v>1</v>
      </c>
      <c r="R65" s="2">
        <v>0</v>
      </c>
      <c r="S65" s="2">
        <v>10</v>
      </c>
      <c r="T65" s="2">
        <v>11</v>
      </c>
      <c r="U65" s="2">
        <v>0</v>
      </c>
      <c r="V65" s="2">
        <v>10</v>
      </c>
      <c r="W65" s="2">
        <v>10</v>
      </c>
      <c r="Y65" s="2">
        <f t="shared" si="10"/>
        <v>7</v>
      </c>
      <c r="Z65">
        <f t="shared" si="9"/>
        <v>0.35</v>
      </c>
      <c r="AA65">
        <f t="shared" si="11"/>
        <v>0.22749999999999998</v>
      </c>
      <c r="AB65" s="2"/>
    </row>
    <row r="66" spans="3:28" x14ac:dyDescent="0.5">
      <c r="C66" s="1">
        <v>11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10</v>
      </c>
      <c r="K66" s="2">
        <v>0</v>
      </c>
      <c r="L66" s="2">
        <v>10</v>
      </c>
      <c r="M66" s="2">
        <v>1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1</v>
      </c>
      <c r="T66" s="2">
        <v>11</v>
      </c>
      <c r="U66" s="2">
        <v>10</v>
      </c>
      <c r="V66" s="2">
        <v>0</v>
      </c>
      <c r="W66" s="2">
        <v>0</v>
      </c>
      <c r="Y66" s="2">
        <f t="shared" si="10"/>
        <v>15</v>
      </c>
      <c r="Z66">
        <f t="shared" si="9"/>
        <v>0.75</v>
      </c>
      <c r="AA66">
        <f t="shared" si="11"/>
        <v>0.1875</v>
      </c>
      <c r="AB66" s="2"/>
    </row>
    <row r="67" spans="3:28" x14ac:dyDescent="0.5">
      <c r="C67" s="1">
        <v>12</v>
      </c>
      <c r="D67" s="2">
        <v>0</v>
      </c>
      <c r="E67" s="2">
        <v>0</v>
      </c>
      <c r="F67" s="2">
        <v>10</v>
      </c>
      <c r="G67" s="2">
        <v>0</v>
      </c>
      <c r="H67" s="2">
        <v>0</v>
      </c>
      <c r="I67" s="2">
        <v>0</v>
      </c>
      <c r="J67" s="2">
        <v>10</v>
      </c>
      <c r="K67" s="2">
        <v>0</v>
      </c>
      <c r="L67" s="2">
        <v>10</v>
      </c>
      <c r="M67" s="2">
        <v>0</v>
      </c>
      <c r="N67" s="2">
        <v>10</v>
      </c>
      <c r="O67" s="2">
        <v>0</v>
      </c>
      <c r="P67" s="2">
        <v>0</v>
      </c>
      <c r="Q67" s="2">
        <v>10</v>
      </c>
      <c r="R67" s="2">
        <v>11</v>
      </c>
      <c r="S67" s="2">
        <v>11</v>
      </c>
      <c r="T67" s="2">
        <v>11</v>
      </c>
      <c r="U67" s="2">
        <v>10</v>
      </c>
      <c r="V67" s="2">
        <v>10</v>
      </c>
      <c r="W67" s="2">
        <v>0</v>
      </c>
      <c r="Y67" s="2">
        <f t="shared" si="10"/>
        <v>13</v>
      </c>
      <c r="Z67">
        <f t="shared" si="9"/>
        <v>0.65</v>
      </c>
      <c r="AA67">
        <f t="shared" si="11"/>
        <v>0.22749999999999998</v>
      </c>
      <c r="AB67" s="2"/>
    </row>
    <row r="68" spans="3:28" x14ac:dyDescent="0.5">
      <c r="C68" s="1">
        <v>13</v>
      </c>
      <c r="D68" s="2">
        <v>1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10</v>
      </c>
      <c r="K68" s="2">
        <v>10</v>
      </c>
      <c r="L68" s="2">
        <v>1</v>
      </c>
      <c r="M68" s="2">
        <v>0</v>
      </c>
      <c r="N68" s="2">
        <v>0</v>
      </c>
      <c r="O68" s="2">
        <v>10</v>
      </c>
      <c r="P68" s="2">
        <v>11</v>
      </c>
      <c r="Q68" s="2">
        <v>0</v>
      </c>
      <c r="R68" s="2">
        <v>0</v>
      </c>
      <c r="S68" s="2">
        <v>1</v>
      </c>
      <c r="T68" s="2">
        <v>0</v>
      </c>
      <c r="U68" s="2">
        <v>10</v>
      </c>
      <c r="V68" s="2">
        <v>0</v>
      </c>
      <c r="W68" s="2">
        <v>0</v>
      </c>
      <c r="Y68" s="2">
        <f t="shared" si="10"/>
        <v>13</v>
      </c>
      <c r="Z68">
        <f t="shared" si="9"/>
        <v>0.65</v>
      </c>
      <c r="AA68">
        <f t="shared" si="11"/>
        <v>0.22749999999999998</v>
      </c>
      <c r="AB68" s="2"/>
    </row>
    <row r="69" spans="3:28" x14ac:dyDescent="0.5">
      <c r="C69" s="1">
        <v>14</v>
      </c>
      <c r="D69" s="2">
        <v>0</v>
      </c>
      <c r="E69" s="2">
        <v>0</v>
      </c>
      <c r="F69" s="2">
        <v>11</v>
      </c>
      <c r="G69" s="2">
        <v>10</v>
      </c>
      <c r="H69" s="2">
        <v>0</v>
      </c>
      <c r="I69" s="2">
        <v>0</v>
      </c>
      <c r="J69" s="2">
        <v>10</v>
      </c>
      <c r="K69" s="2">
        <v>10</v>
      </c>
      <c r="L69" s="2">
        <v>11</v>
      </c>
      <c r="M69" s="2">
        <v>10</v>
      </c>
      <c r="N69" s="2">
        <v>0</v>
      </c>
      <c r="O69" s="2">
        <v>11</v>
      </c>
      <c r="P69" s="2">
        <v>0</v>
      </c>
      <c r="Q69" s="2">
        <v>1</v>
      </c>
      <c r="R69" s="2">
        <v>1</v>
      </c>
      <c r="S69" s="2">
        <v>1</v>
      </c>
      <c r="T69" s="2">
        <v>11</v>
      </c>
      <c r="U69" s="2">
        <v>0</v>
      </c>
      <c r="V69" s="2">
        <v>11</v>
      </c>
      <c r="W69" s="2">
        <v>10</v>
      </c>
      <c r="Y69" s="2">
        <f t="shared" si="10"/>
        <v>12</v>
      </c>
      <c r="Z69">
        <f t="shared" si="9"/>
        <v>0.6</v>
      </c>
      <c r="AA69">
        <f t="shared" si="11"/>
        <v>0.24</v>
      </c>
      <c r="AB69" s="2"/>
    </row>
    <row r="70" spans="3:28" x14ac:dyDescent="0.5">
      <c r="C70" s="1">
        <v>15</v>
      </c>
      <c r="D70" s="2">
        <v>1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10</v>
      </c>
      <c r="K70" s="2">
        <v>11</v>
      </c>
      <c r="L70" s="2">
        <v>10</v>
      </c>
      <c r="M70" s="2">
        <v>1</v>
      </c>
      <c r="N70" s="2">
        <v>0</v>
      </c>
      <c r="O70" s="2">
        <v>0</v>
      </c>
      <c r="P70" s="2">
        <v>1</v>
      </c>
      <c r="Q70" s="2">
        <v>0</v>
      </c>
      <c r="R70" s="2">
        <v>0</v>
      </c>
      <c r="S70" s="2">
        <v>11</v>
      </c>
      <c r="T70" s="2">
        <v>1</v>
      </c>
      <c r="U70" s="2">
        <v>0</v>
      </c>
      <c r="V70" s="2">
        <v>0</v>
      </c>
      <c r="W70" s="2">
        <v>0</v>
      </c>
      <c r="Y70" s="2">
        <f t="shared" si="10"/>
        <v>14</v>
      </c>
      <c r="Z70">
        <f t="shared" si="9"/>
        <v>0.7</v>
      </c>
      <c r="AA70">
        <f t="shared" si="11"/>
        <v>0.21000000000000002</v>
      </c>
      <c r="AB70" s="2"/>
    </row>
    <row r="71" spans="3:28" x14ac:dyDescent="0.5">
      <c r="C71" s="1">
        <v>16</v>
      </c>
      <c r="D71" s="2">
        <v>0</v>
      </c>
      <c r="E71" s="2">
        <v>0</v>
      </c>
      <c r="F71" s="2">
        <v>11</v>
      </c>
      <c r="G71" s="2">
        <v>0</v>
      </c>
      <c r="H71" s="2">
        <v>0</v>
      </c>
      <c r="I71" s="2">
        <v>0</v>
      </c>
      <c r="J71" s="2">
        <v>10</v>
      </c>
      <c r="K71" s="2">
        <v>1</v>
      </c>
      <c r="L71" s="2">
        <v>0</v>
      </c>
      <c r="M71" s="2">
        <v>0</v>
      </c>
      <c r="N71" s="2">
        <v>1</v>
      </c>
      <c r="O71" s="2">
        <v>0</v>
      </c>
      <c r="P71" s="2">
        <v>0</v>
      </c>
      <c r="Q71" s="2">
        <v>0</v>
      </c>
      <c r="R71" s="2">
        <v>11</v>
      </c>
      <c r="S71" s="2">
        <v>1</v>
      </c>
      <c r="T71" s="2">
        <v>1</v>
      </c>
      <c r="U71" s="2">
        <v>0</v>
      </c>
      <c r="V71" s="2">
        <v>11</v>
      </c>
      <c r="W71" s="2">
        <v>0</v>
      </c>
      <c r="Y71" s="2">
        <f t="shared" si="10"/>
        <v>15</v>
      </c>
      <c r="Z71">
        <f t="shared" si="9"/>
        <v>0.75</v>
      </c>
      <c r="AA71">
        <f t="shared" si="11"/>
        <v>0.1875</v>
      </c>
      <c r="AB71" s="2"/>
    </row>
    <row r="72" spans="3:28" x14ac:dyDescent="0.5">
      <c r="C72" t="s">
        <v>14</v>
      </c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3:28" x14ac:dyDescent="0.5">
      <c r="C73" s="1">
        <v>1</v>
      </c>
      <c r="D73" s="2">
        <v>0</v>
      </c>
      <c r="E73" s="2">
        <v>11</v>
      </c>
      <c r="F73" s="2">
        <v>11</v>
      </c>
      <c r="G73" s="2">
        <v>1</v>
      </c>
      <c r="H73" s="2">
        <v>1</v>
      </c>
      <c r="I73" s="2">
        <v>0</v>
      </c>
      <c r="J73" s="2">
        <v>0</v>
      </c>
      <c r="K73" s="2">
        <v>11</v>
      </c>
      <c r="L73" s="2">
        <v>11</v>
      </c>
      <c r="M73" s="2">
        <v>10</v>
      </c>
      <c r="N73" s="2">
        <v>1</v>
      </c>
      <c r="O73" s="2">
        <v>0</v>
      </c>
      <c r="P73" s="2">
        <v>11</v>
      </c>
      <c r="Q73" s="2">
        <v>11</v>
      </c>
      <c r="R73" s="2">
        <v>11</v>
      </c>
      <c r="S73" s="2">
        <v>11</v>
      </c>
      <c r="T73" s="2">
        <v>11</v>
      </c>
      <c r="U73" s="2">
        <v>11</v>
      </c>
      <c r="V73" s="2">
        <v>11</v>
      </c>
      <c r="W73" s="2">
        <v>1</v>
      </c>
      <c r="Y73" s="2">
        <f>COUNTIF(D73:W73,11)+COUNTIF(D73:W73,0)</f>
        <v>15</v>
      </c>
      <c r="Z73">
        <f t="shared" ref="Z73:Z88" si="12">Y73/20</f>
        <v>0.75</v>
      </c>
      <c r="AA73">
        <f>Z73*(1-Z73)</f>
        <v>0.1875</v>
      </c>
      <c r="AB73" s="2"/>
    </row>
    <row r="74" spans="3:28" x14ac:dyDescent="0.5">
      <c r="C74" s="1">
        <v>2</v>
      </c>
      <c r="D74" s="2">
        <v>0</v>
      </c>
      <c r="E74" s="2">
        <v>11</v>
      </c>
      <c r="F74" s="2">
        <v>10</v>
      </c>
      <c r="G74" s="2">
        <v>11</v>
      </c>
      <c r="H74" s="2">
        <v>10</v>
      </c>
      <c r="I74" s="2">
        <v>1</v>
      </c>
      <c r="J74" s="2">
        <v>11</v>
      </c>
      <c r="K74" s="2">
        <v>11</v>
      </c>
      <c r="L74" s="2">
        <v>11</v>
      </c>
      <c r="M74" s="2">
        <v>1</v>
      </c>
      <c r="N74" s="2">
        <v>10</v>
      </c>
      <c r="O74" s="2">
        <v>11</v>
      </c>
      <c r="P74" s="2">
        <v>11</v>
      </c>
      <c r="Q74" s="2">
        <v>11</v>
      </c>
      <c r="R74" s="2">
        <v>11</v>
      </c>
      <c r="S74" s="2">
        <v>11</v>
      </c>
      <c r="T74" s="2">
        <v>11</v>
      </c>
      <c r="U74" s="2">
        <v>1</v>
      </c>
      <c r="V74" s="2">
        <v>10</v>
      </c>
      <c r="W74" s="2">
        <v>11</v>
      </c>
      <c r="Y74" s="2">
        <f t="shared" ref="Y74:Y88" si="13">COUNTIF(D74:W74,11)+COUNTIF(D74:W74,0)</f>
        <v>13</v>
      </c>
      <c r="Z74">
        <f t="shared" si="12"/>
        <v>0.65</v>
      </c>
      <c r="AA74">
        <f t="shared" ref="AA74:AA88" si="14">Z74*(1-Z74)</f>
        <v>0.22749999999999998</v>
      </c>
      <c r="AB74" s="2"/>
    </row>
    <row r="75" spans="3:28" x14ac:dyDescent="0.5">
      <c r="C75" s="1">
        <v>3</v>
      </c>
      <c r="D75" s="2">
        <v>11</v>
      </c>
      <c r="E75" s="2">
        <v>11</v>
      </c>
      <c r="F75" s="2">
        <v>11</v>
      </c>
      <c r="G75" s="2">
        <v>11</v>
      </c>
      <c r="H75" s="2">
        <v>11</v>
      </c>
      <c r="I75" s="2">
        <v>11</v>
      </c>
      <c r="J75" s="2">
        <v>11</v>
      </c>
      <c r="K75" s="2">
        <v>10</v>
      </c>
      <c r="L75" s="2">
        <v>11</v>
      </c>
      <c r="M75" s="2">
        <v>1</v>
      </c>
      <c r="N75" s="2">
        <v>11</v>
      </c>
      <c r="O75" s="2">
        <v>11</v>
      </c>
      <c r="P75" s="2">
        <v>11</v>
      </c>
      <c r="Q75" s="2">
        <v>11</v>
      </c>
      <c r="R75" s="2">
        <v>11</v>
      </c>
      <c r="S75" s="2">
        <v>1</v>
      </c>
      <c r="T75" s="2">
        <v>11</v>
      </c>
      <c r="U75" s="2">
        <v>1</v>
      </c>
      <c r="V75" s="2">
        <v>11</v>
      </c>
      <c r="W75" s="2">
        <v>11</v>
      </c>
      <c r="Y75" s="2">
        <f t="shared" si="13"/>
        <v>16</v>
      </c>
      <c r="Z75">
        <f t="shared" si="12"/>
        <v>0.8</v>
      </c>
      <c r="AA75">
        <f t="shared" si="14"/>
        <v>0.15999999999999998</v>
      </c>
      <c r="AB75" s="2"/>
    </row>
    <row r="76" spans="3:28" x14ac:dyDescent="0.5">
      <c r="C76" s="1">
        <v>4</v>
      </c>
      <c r="D76" s="2">
        <v>10</v>
      </c>
      <c r="E76" s="2">
        <v>11</v>
      </c>
      <c r="F76" s="2">
        <v>11</v>
      </c>
      <c r="G76" s="2">
        <v>11</v>
      </c>
      <c r="H76" s="2">
        <v>11</v>
      </c>
      <c r="I76" s="2">
        <v>0</v>
      </c>
      <c r="J76" s="2">
        <v>11</v>
      </c>
      <c r="K76" s="2">
        <v>1</v>
      </c>
      <c r="L76" s="2">
        <v>0</v>
      </c>
      <c r="M76" s="2">
        <v>1</v>
      </c>
      <c r="N76" s="2">
        <v>0</v>
      </c>
      <c r="O76" s="2">
        <v>11</v>
      </c>
      <c r="P76" s="2">
        <v>11</v>
      </c>
      <c r="Q76" s="2">
        <v>0</v>
      </c>
      <c r="R76" s="2">
        <v>11</v>
      </c>
      <c r="S76" s="2">
        <v>1</v>
      </c>
      <c r="T76" s="2">
        <v>11</v>
      </c>
      <c r="U76" s="2">
        <v>1</v>
      </c>
      <c r="V76" s="2">
        <v>11</v>
      </c>
      <c r="W76" s="2">
        <v>11</v>
      </c>
      <c r="Y76" s="2">
        <f t="shared" si="13"/>
        <v>15</v>
      </c>
      <c r="Z76">
        <f t="shared" si="12"/>
        <v>0.75</v>
      </c>
      <c r="AA76">
        <f t="shared" si="14"/>
        <v>0.1875</v>
      </c>
      <c r="AB76" s="2"/>
    </row>
    <row r="77" spans="3:28" x14ac:dyDescent="0.5">
      <c r="C77" s="1">
        <v>5</v>
      </c>
      <c r="D77" s="2">
        <v>0</v>
      </c>
      <c r="E77" s="2">
        <v>10</v>
      </c>
      <c r="F77" s="2">
        <v>11</v>
      </c>
      <c r="G77" s="2">
        <v>1</v>
      </c>
      <c r="H77" s="2">
        <v>0</v>
      </c>
      <c r="I77" s="2">
        <v>0</v>
      </c>
      <c r="J77" s="2">
        <v>1</v>
      </c>
      <c r="K77" s="2">
        <v>11</v>
      </c>
      <c r="L77" s="2">
        <v>0</v>
      </c>
      <c r="M77" s="2">
        <v>11</v>
      </c>
      <c r="N77" s="2">
        <v>0</v>
      </c>
      <c r="O77" s="2">
        <v>0</v>
      </c>
      <c r="P77" s="2">
        <v>11</v>
      </c>
      <c r="Q77" s="2">
        <v>11</v>
      </c>
      <c r="R77" s="2">
        <v>1</v>
      </c>
      <c r="S77" s="2">
        <v>10</v>
      </c>
      <c r="T77" s="2">
        <v>11</v>
      </c>
      <c r="U77" s="2">
        <v>0</v>
      </c>
      <c r="V77" s="2">
        <v>11</v>
      </c>
      <c r="W77" s="2">
        <v>1</v>
      </c>
      <c r="Y77" s="2">
        <f t="shared" si="13"/>
        <v>14</v>
      </c>
      <c r="Z77">
        <f t="shared" si="12"/>
        <v>0.7</v>
      </c>
      <c r="AA77">
        <f t="shared" si="14"/>
        <v>0.21000000000000002</v>
      </c>
      <c r="AB77" s="2"/>
    </row>
    <row r="78" spans="3:28" x14ac:dyDescent="0.5">
      <c r="C78" s="1">
        <v>6</v>
      </c>
      <c r="D78" s="2">
        <v>0</v>
      </c>
      <c r="E78" s="2">
        <v>0</v>
      </c>
      <c r="F78" s="2">
        <v>0</v>
      </c>
      <c r="G78" s="2">
        <v>1</v>
      </c>
      <c r="H78" s="2">
        <v>1</v>
      </c>
      <c r="I78" s="2">
        <v>10</v>
      </c>
      <c r="J78" s="2">
        <v>0</v>
      </c>
      <c r="K78" s="2">
        <v>10</v>
      </c>
      <c r="L78" s="2">
        <v>11</v>
      </c>
      <c r="M78" s="2">
        <v>0</v>
      </c>
      <c r="N78" s="2">
        <v>11</v>
      </c>
      <c r="O78" s="2">
        <v>10</v>
      </c>
      <c r="P78" s="2">
        <v>11</v>
      </c>
      <c r="Q78" s="2">
        <v>11</v>
      </c>
      <c r="R78" s="2">
        <v>11</v>
      </c>
      <c r="S78" s="2">
        <v>1</v>
      </c>
      <c r="T78" s="2">
        <v>11</v>
      </c>
      <c r="U78" s="2">
        <v>1</v>
      </c>
      <c r="V78" s="2">
        <v>0</v>
      </c>
      <c r="W78" s="2">
        <v>1</v>
      </c>
      <c r="Y78" s="2">
        <f t="shared" si="13"/>
        <v>12</v>
      </c>
      <c r="Z78">
        <f t="shared" si="12"/>
        <v>0.6</v>
      </c>
      <c r="AA78">
        <f t="shared" si="14"/>
        <v>0.24</v>
      </c>
      <c r="AB78" s="2"/>
    </row>
    <row r="79" spans="3:28" x14ac:dyDescent="0.5">
      <c r="C79" s="1">
        <v>7</v>
      </c>
      <c r="D79" s="2">
        <v>11</v>
      </c>
      <c r="E79" s="2">
        <v>10</v>
      </c>
      <c r="F79" s="2">
        <v>11</v>
      </c>
      <c r="G79" s="2">
        <v>11</v>
      </c>
      <c r="H79" s="2">
        <v>11</v>
      </c>
      <c r="I79" s="2">
        <v>11</v>
      </c>
      <c r="J79" s="2">
        <v>11</v>
      </c>
      <c r="K79" s="2">
        <v>1</v>
      </c>
      <c r="L79" s="2">
        <v>10</v>
      </c>
      <c r="M79" s="2">
        <v>0</v>
      </c>
      <c r="N79" s="2">
        <v>10</v>
      </c>
      <c r="O79" s="2">
        <v>11</v>
      </c>
      <c r="P79" s="2">
        <v>10</v>
      </c>
      <c r="Q79" s="2">
        <v>11</v>
      </c>
      <c r="R79" s="2">
        <v>11</v>
      </c>
      <c r="S79" s="2">
        <v>0</v>
      </c>
      <c r="T79" s="2">
        <v>11</v>
      </c>
      <c r="U79" s="2">
        <v>1</v>
      </c>
      <c r="V79" s="2">
        <v>11</v>
      </c>
      <c r="W79" s="2">
        <v>11</v>
      </c>
      <c r="Y79" s="2">
        <f t="shared" si="13"/>
        <v>14</v>
      </c>
      <c r="Z79">
        <f t="shared" si="12"/>
        <v>0.7</v>
      </c>
      <c r="AA79">
        <f t="shared" si="14"/>
        <v>0.21000000000000002</v>
      </c>
      <c r="AB79" s="2"/>
    </row>
    <row r="80" spans="3:28" x14ac:dyDescent="0.5">
      <c r="C80" s="1">
        <v>8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10</v>
      </c>
      <c r="L80" s="2">
        <v>1</v>
      </c>
      <c r="M80" s="2">
        <v>0</v>
      </c>
      <c r="N80" s="2">
        <v>0</v>
      </c>
      <c r="O80" s="2">
        <v>0</v>
      </c>
      <c r="P80" s="2">
        <v>0</v>
      </c>
      <c r="Q80" s="2">
        <v>11</v>
      </c>
      <c r="R80" s="2">
        <v>11</v>
      </c>
      <c r="S80" s="2">
        <v>11</v>
      </c>
      <c r="T80" s="2">
        <v>11</v>
      </c>
      <c r="U80" s="2">
        <v>10</v>
      </c>
      <c r="V80" s="2">
        <v>0</v>
      </c>
      <c r="W80" s="2">
        <v>0</v>
      </c>
      <c r="Y80" s="2">
        <f t="shared" si="13"/>
        <v>17</v>
      </c>
      <c r="Z80">
        <f t="shared" si="12"/>
        <v>0.85</v>
      </c>
      <c r="AA80">
        <f t="shared" si="14"/>
        <v>0.1275</v>
      </c>
      <c r="AB80" s="2"/>
    </row>
    <row r="81" spans="3:28" x14ac:dyDescent="0.5">
      <c r="C81" s="1">
        <v>9</v>
      </c>
      <c r="D81" s="2">
        <v>0</v>
      </c>
      <c r="E81" s="2">
        <v>0</v>
      </c>
      <c r="F81" s="2">
        <v>0</v>
      </c>
      <c r="G81" s="2">
        <v>10</v>
      </c>
      <c r="H81" s="2">
        <v>0</v>
      </c>
      <c r="I81" s="2">
        <v>1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1</v>
      </c>
      <c r="Q81" s="2">
        <v>11</v>
      </c>
      <c r="R81" s="2">
        <v>11</v>
      </c>
      <c r="S81" s="2">
        <v>1</v>
      </c>
      <c r="T81" s="2">
        <v>1</v>
      </c>
      <c r="U81" s="2">
        <v>0</v>
      </c>
      <c r="V81" s="2">
        <v>0</v>
      </c>
      <c r="W81" s="2">
        <v>10</v>
      </c>
      <c r="Y81" s="2">
        <f t="shared" si="13"/>
        <v>14</v>
      </c>
      <c r="Z81">
        <f t="shared" si="12"/>
        <v>0.7</v>
      </c>
      <c r="AA81">
        <f t="shared" si="14"/>
        <v>0.21000000000000002</v>
      </c>
      <c r="AB81" s="2"/>
    </row>
    <row r="82" spans="3:28" x14ac:dyDescent="0.5">
      <c r="C82" s="1">
        <v>10</v>
      </c>
      <c r="D82" s="2">
        <v>0</v>
      </c>
      <c r="E82" s="2">
        <v>11</v>
      </c>
      <c r="F82" s="2">
        <v>11</v>
      </c>
      <c r="G82" s="2">
        <v>11</v>
      </c>
      <c r="H82" s="2">
        <v>11</v>
      </c>
      <c r="I82" s="2">
        <v>11</v>
      </c>
      <c r="J82" s="2">
        <v>11</v>
      </c>
      <c r="K82" s="2">
        <v>1</v>
      </c>
      <c r="L82" s="2">
        <v>10</v>
      </c>
      <c r="M82" s="2">
        <v>1</v>
      </c>
      <c r="N82" s="2">
        <v>11</v>
      </c>
      <c r="O82" s="2">
        <v>11</v>
      </c>
      <c r="P82" s="2">
        <v>11</v>
      </c>
      <c r="Q82" s="2">
        <v>11</v>
      </c>
      <c r="R82" s="2">
        <v>11</v>
      </c>
      <c r="S82" s="2">
        <v>1</v>
      </c>
      <c r="T82" s="2">
        <v>10</v>
      </c>
      <c r="U82" s="2">
        <v>11</v>
      </c>
      <c r="V82" s="2">
        <v>11</v>
      </c>
      <c r="W82" s="2">
        <v>11</v>
      </c>
      <c r="Y82" s="2">
        <f t="shared" si="13"/>
        <v>15</v>
      </c>
      <c r="Z82">
        <f t="shared" si="12"/>
        <v>0.75</v>
      </c>
      <c r="AA82">
        <f t="shared" si="14"/>
        <v>0.1875</v>
      </c>
      <c r="AB82" s="2"/>
    </row>
    <row r="83" spans="3:28" x14ac:dyDescent="0.5">
      <c r="C83" s="1">
        <v>11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1</v>
      </c>
      <c r="Q83" s="2">
        <v>0</v>
      </c>
      <c r="R83" s="2">
        <v>0</v>
      </c>
      <c r="S83" s="2">
        <v>10</v>
      </c>
      <c r="T83" s="2">
        <v>0</v>
      </c>
      <c r="U83" s="2">
        <v>0</v>
      </c>
      <c r="V83" s="2">
        <v>0</v>
      </c>
      <c r="W83" s="2">
        <v>0</v>
      </c>
      <c r="Y83" s="2">
        <f t="shared" si="13"/>
        <v>18</v>
      </c>
      <c r="Z83">
        <f t="shared" si="12"/>
        <v>0.9</v>
      </c>
      <c r="AA83">
        <f t="shared" si="14"/>
        <v>8.9999999999999983E-2</v>
      </c>
      <c r="AB83" s="2"/>
    </row>
    <row r="84" spans="3:28" x14ac:dyDescent="0.5">
      <c r="C84" s="1">
        <v>12</v>
      </c>
      <c r="D84" s="2">
        <v>0</v>
      </c>
      <c r="E84" s="2">
        <v>11</v>
      </c>
      <c r="F84" s="2">
        <v>11</v>
      </c>
      <c r="G84" s="2">
        <v>0</v>
      </c>
      <c r="H84" s="2">
        <v>10</v>
      </c>
      <c r="I84" s="2">
        <v>1</v>
      </c>
      <c r="J84" s="2">
        <v>11</v>
      </c>
      <c r="K84" s="2">
        <v>11</v>
      </c>
      <c r="L84" s="2">
        <v>0</v>
      </c>
      <c r="M84" s="2">
        <v>1</v>
      </c>
      <c r="N84" s="2">
        <v>0</v>
      </c>
      <c r="O84" s="2">
        <v>11</v>
      </c>
      <c r="P84" s="2">
        <v>11</v>
      </c>
      <c r="Q84" s="2">
        <v>0</v>
      </c>
      <c r="R84" s="2">
        <v>0</v>
      </c>
      <c r="S84" s="2">
        <v>11</v>
      </c>
      <c r="T84" s="2">
        <v>1</v>
      </c>
      <c r="U84" s="2">
        <v>0</v>
      </c>
      <c r="V84" s="2">
        <v>11</v>
      </c>
      <c r="W84" s="2">
        <v>0</v>
      </c>
      <c r="Y84" s="2">
        <f t="shared" si="13"/>
        <v>16</v>
      </c>
      <c r="Z84">
        <f t="shared" si="12"/>
        <v>0.8</v>
      </c>
      <c r="AA84">
        <f t="shared" si="14"/>
        <v>0.15999999999999998</v>
      </c>
      <c r="AB84" s="2"/>
    </row>
    <row r="85" spans="3:28" x14ac:dyDescent="0.5">
      <c r="C85" s="1">
        <v>13</v>
      </c>
      <c r="D85" s="2">
        <v>0</v>
      </c>
      <c r="E85" s="2">
        <v>0</v>
      </c>
      <c r="F85" s="2">
        <v>10</v>
      </c>
      <c r="G85" s="2">
        <v>10</v>
      </c>
      <c r="H85" s="2">
        <v>0</v>
      </c>
      <c r="I85" s="2">
        <v>0</v>
      </c>
      <c r="J85" s="2">
        <v>1</v>
      </c>
      <c r="K85" s="2">
        <v>0</v>
      </c>
      <c r="L85" s="2">
        <v>0</v>
      </c>
      <c r="M85" s="2">
        <v>0</v>
      </c>
      <c r="N85" s="2">
        <v>0</v>
      </c>
      <c r="O85" s="2">
        <v>11</v>
      </c>
      <c r="P85" s="2">
        <v>11</v>
      </c>
      <c r="Q85" s="2">
        <v>0</v>
      </c>
      <c r="R85" s="2">
        <v>1</v>
      </c>
      <c r="S85" s="2">
        <v>1</v>
      </c>
      <c r="T85" s="2">
        <v>1</v>
      </c>
      <c r="U85" s="2">
        <v>0</v>
      </c>
      <c r="V85" s="2">
        <v>10</v>
      </c>
      <c r="W85" s="2">
        <v>10</v>
      </c>
      <c r="Y85" s="2">
        <f t="shared" si="13"/>
        <v>12</v>
      </c>
      <c r="Z85">
        <f t="shared" si="12"/>
        <v>0.6</v>
      </c>
      <c r="AA85">
        <f t="shared" si="14"/>
        <v>0.24</v>
      </c>
      <c r="AB85" s="2"/>
    </row>
    <row r="86" spans="3:28" x14ac:dyDescent="0.5">
      <c r="C86" s="1">
        <v>14</v>
      </c>
      <c r="D86" s="2">
        <v>0</v>
      </c>
      <c r="E86" s="2">
        <v>1</v>
      </c>
      <c r="F86" s="2">
        <v>0</v>
      </c>
      <c r="G86" s="2">
        <v>0</v>
      </c>
      <c r="H86" s="2">
        <v>1</v>
      </c>
      <c r="I86" s="2">
        <v>10</v>
      </c>
      <c r="J86" s="2">
        <v>0</v>
      </c>
      <c r="K86" s="2">
        <v>11</v>
      </c>
      <c r="L86" s="2">
        <v>11</v>
      </c>
      <c r="M86" s="2">
        <v>1</v>
      </c>
      <c r="N86" s="2">
        <v>1</v>
      </c>
      <c r="O86" s="2">
        <v>0</v>
      </c>
      <c r="P86" s="2">
        <v>11</v>
      </c>
      <c r="Q86" s="2">
        <v>11</v>
      </c>
      <c r="R86" s="2">
        <v>1</v>
      </c>
      <c r="S86" s="2">
        <v>0</v>
      </c>
      <c r="T86" s="2">
        <v>10</v>
      </c>
      <c r="U86" s="2">
        <v>10</v>
      </c>
      <c r="V86" s="2">
        <v>0</v>
      </c>
      <c r="W86" s="2">
        <v>0</v>
      </c>
      <c r="Y86" s="2">
        <f t="shared" si="13"/>
        <v>12</v>
      </c>
      <c r="Z86">
        <f t="shared" si="12"/>
        <v>0.6</v>
      </c>
      <c r="AA86">
        <f t="shared" si="14"/>
        <v>0.24</v>
      </c>
      <c r="AB86" s="2"/>
    </row>
    <row r="87" spans="3:28" x14ac:dyDescent="0.5">
      <c r="C87" s="1">
        <v>15</v>
      </c>
      <c r="D87" s="2">
        <v>0</v>
      </c>
      <c r="E87" s="2">
        <v>0</v>
      </c>
      <c r="F87" s="2">
        <v>0</v>
      </c>
      <c r="G87" s="2">
        <v>0</v>
      </c>
      <c r="H87" s="2">
        <v>1</v>
      </c>
      <c r="I87" s="2">
        <v>10</v>
      </c>
      <c r="J87" s="2">
        <v>0</v>
      </c>
      <c r="K87" s="2">
        <v>10</v>
      </c>
      <c r="L87" s="2">
        <v>1</v>
      </c>
      <c r="M87" s="2">
        <v>1</v>
      </c>
      <c r="N87" s="2">
        <v>1</v>
      </c>
      <c r="O87" s="2">
        <v>0</v>
      </c>
      <c r="P87" s="2">
        <v>0</v>
      </c>
      <c r="Q87" s="2">
        <v>0</v>
      </c>
      <c r="R87" s="2">
        <v>11</v>
      </c>
      <c r="S87" s="2">
        <v>10</v>
      </c>
      <c r="T87" s="2">
        <v>0</v>
      </c>
      <c r="U87" s="2">
        <v>1</v>
      </c>
      <c r="V87" s="2">
        <v>0</v>
      </c>
      <c r="W87" s="2">
        <v>0</v>
      </c>
      <c r="Y87" s="2">
        <f t="shared" si="13"/>
        <v>12</v>
      </c>
      <c r="Z87">
        <f t="shared" si="12"/>
        <v>0.6</v>
      </c>
      <c r="AA87">
        <f t="shared" si="14"/>
        <v>0.24</v>
      </c>
      <c r="AB87" s="2"/>
    </row>
    <row r="88" spans="3:28" x14ac:dyDescent="0.5">
      <c r="C88" s="1">
        <v>16</v>
      </c>
      <c r="D88" s="2">
        <v>0</v>
      </c>
      <c r="E88" s="2">
        <v>1</v>
      </c>
      <c r="F88" s="2">
        <v>0</v>
      </c>
      <c r="G88" s="2">
        <v>0</v>
      </c>
      <c r="H88" s="2">
        <v>0</v>
      </c>
      <c r="I88" s="2">
        <v>10</v>
      </c>
      <c r="J88" s="2">
        <v>0</v>
      </c>
      <c r="K88" s="2">
        <v>11</v>
      </c>
      <c r="L88" s="2">
        <v>1</v>
      </c>
      <c r="M88" s="2">
        <v>1</v>
      </c>
      <c r="N88" s="2">
        <v>1</v>
      </c>
      <c r="O88" s="2">
        <v>1</v>
      </c>
      <c r="P88" s="2">
        <v>10</v>
      </c>
      <c r="Q88" s="2">
        <v>10</v>
      </c>
      <c r="R88" s="2">
        <v>11</v>
      </c>
      <c r="S88" s="2">
        <v>11</v>
      </c>
      <c r="T88" s="2">
        <v>1</v>
      </c>
      <c r="U88" s="2">
        <v>1</v>
      </c>
      <c r="V88" s="2">
        <v>0</v>
      </c>
      <c r="W88" s="2">
        <v>0</v>
      </c>
      <c r="Y88" s="2">
        <f t="shared" si="13"/>
        <v>10</v>
      </c>
      <c r="Z88">
        <f t="shared" si="12"/>
        <v>0.5</v>
      </c>
      <c r="AA88">
        <f t="shared" si="14"/>
        <v>0.25</v>
      </c>
      <c r="AB88" s="2"/>
    </row>
    <row r="89" spans="3:28" x14ac:dyDescent="0.5">
      <c r="C89" t="s">
        <v>15</v>
      </c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3:28" x14ac:dyDescent="0.5">
      <c r="C90" s="1">
        <v>1</v>
      </c>
      <c r="D90" s="2">
        <v>0</v>
      </c>
      <c r="E90" s="2">
        <v>1</v>
      </c>
      <c r="F90" s="2">
        <v>0</v>
      </c>
      <c r="G90" s="2">
        <v>10</v>
      </c>
      <c r="H90" s="2">
        <v>0</v>
      </c>
      <c r="I90" s="2">
        <v>0</v>
      </c>
      <c r="J90" s="2">
        <v>11</v>
      </c>
      <c r="K90" s="2">
        <v>10</v>
      </c>
      <c r="L90" s="2">
        <v>1</v>
      </c>
      <c r="M90" s="2">
        <v>0</v>
      </c>
      <c r="N90" s="2">
        <v>10</v>
      </c>
      <c r="O90" s="2">
        <v>0</v>
      </c>
      <c r="P90" s="2">
        <v>11</v>
      </c>
      <c r="Q90" s="2">
        <v>1</v>
      </c>
      <c r="R90" s="2">
        <v>11</v>
      </c>
      <c r="S90" s="2">
        <v>11</v>
      </c>
      <c r="T90" s="2">
        <v>1</v>
      </c>
      <c r="U90" s="2">
        <v>1</v>
      </c>
      <c r="V90" s="2">
        <v>0</v>
      </c>
      <c r="W90" s="2">
        <v>10</v>
      </c>
      <c r="Y90" s="2">
        <f>COUNTIF(D90:W90,11)+COUNTIF(D90:W90,0)</f>
        <v>11</v>
      </c>
      <c r="Z90">
        <f t="shared" ref="Z90:Z105" si="15">Y90/20</f>
        <v>0.55000000000000004</v>
      </c>
      <c r="AA90">
        <f>Z90*(1-Z90)</f>
        <v>0.2475</v>
      </c>
      <c r="AB90" s="2"/>
    </row>
    <row r="91" spans="3:28" x14ac:dyDescent="0.5">
      <c r="C91" s="1">
        <v>2</v>
      </c>
      <c r="D91" s="2">
        <v>10</v>
      </c>
      <c r="E91" s="2">
        <v>11</v>
      </c>
      <c r="F91" s="2">
        <v>0</v>
      </c>
      <c r="G91" s="2">
        <v>0</v>
      </c>
      <c r="H91" s="2">
        <v>11</v>
      </c>
      <c r="I91" s="2">
        <v>11</v>
      </c>
      <c r="J91" s="2">
        <v>1</v>
      </c>
      <c r="K91" s="2">
        <v>10</v>
      </c>
      <c r="L91" s="2">
        <v>1</v>
      </c>
      <c r="M91" s="2">
        <v>1</v>
      </c>
      <c r="N91" s="2">
        <v>11</v>
      </c>
      <c r="O91" s="2">
        <v>11</v>
      </c>
      <c r="P91" s="2">
        <v>11</v>
      </c>
      <c r="Q91" s="2">
        <v>11</v>
      </c>
      <c r="R91" s="2">
        <v>11</v>
      </c>
      <c r="S91" s="2">
        <v>11</v>
      </c>
      <c r="T91" s="2">
        <v>1</v>
      </c>
      <c r="U91" s="2">
        <v>11</v>
      </c>
      <c r="V91" s="2">
        <v>0</v>
      </c>
      <c r="W91" s="2">
        <v>0</v>
      </c>
      <c r="Y91" s="2">
        <f t="shared" ref="Y91:Y105" si="16">COUNTIF(D91:W91,11)+COUNTIF(D91:W91,0)</f>
        <v>14</v>
      </c>
      <c r="Z91">
        <f t="shared" si="15"/>
        <v>0.7</v>
      </c>
      <c r="AA91">
        <f t="shared" ref="AA91:AA105" si="17">Z91*(1-Z91)</f>
        <v>0.21000000000000002</v>
      </c>
      <c r="AB91" s="2"/>
    </row>
    <row r="92" spans="3:28" x14ac:dyDescent="0.5">
      <c r="C92" s="1">
        <v>3</v>
      </c>
      <c r="D92" s="2">
        <v>10</v>
      </c>
      <c r="E92" s="2">
        <v>10</v>
      </c>
      <c r="F92" s="2">
        <v>0</v>
      </c>
      <c r="G92" s="2">
        <v>0</v>
      </c>
      <c r="H92" s="2">
        <v>1</v>
      </c>
      <c r="I92" s="2">
        <v>10</v>
      </c>
      <c r="J92" s="2">
        <v>0</v>
      </c>
      <c r="K92" s="2">
        <v>10</v>
      </c>
      <c r="L92" s="2">
        <v>1</v>
      </c>
      <c r="M92" s="2">
        <v>1</v>
      </c>
      <c r="N92" s="2">
        <v>11</v>
      </c>
      <c r="O92" s="2">
        <v>11</v>
      </c>
      <c r="P92" s="2">
        <v>11</v>
      </c>
      <c r="Q92" s="2">
        <v>11</v>
      </c>
      <c r="R92" s="2">
        <v>11</v>
      </c>
      <c r="S92" s="2">
        <v>11</v>
      </c>
      <c r="T92" s="2">
        <v>11</v>
      </c>
      <c r="U92" s="2">
        <v>11</v>
      </c>
      <c r="V92" s="2">
        <v>0</v>
      </c>
      <c r="W92" s="2">
        <v>0</v>
      </c>
      <c r="Y92" s="2">
        <f t="shared" si="16"/>
        <v>13</v>
      </c>
      <c r="Z92">
        <f t="shared" si="15"/>
        <v>0.65</v>
      </c>
      <c r="AA92">
        <f t="shared" si="17"/>
        <v>0.22749999999999998</v>
      </c>
      <c r="AB92" s="2"/>
    </row>
    <row r="93" spans="3:28" x14ac:dyDescent="0.5">
      <c r="C93" s="1">
        <v>4</v>
      </c>
      <c r="D93" s="2">
        <v>0</v>
      </c>
      <c r="E93" s="2">
        <v>10</v>
      </c>
      <c r="F93" s="2">
        <v>11</v>
      </c>
      <c r="G93" s="2">
        <v>11</v>
      </c>
      <c r="H93" s="2">
        <v>10</v>
      </c>
      <c r="I93" s="2">
        <v>11</v>
      </c>
      <c r="J93" s="2">
        <v>10</v>
      </c>
      <c r="K93" s="2">
        <v>11</v>
      </c>
      <c r="L93" s="2">
        <v>11</v>
      </c>
      <c r="M93" s="2">
        <v>1</v>
      </c>
      <c r="N93" s="2">
        <v>1</v>
      </c>
      <c r="O93" s="2">
        <v>0</v>
      </c>
      <c r="P93" s="2">
        <v>10</v>
      </c>
      <c r="Q93" s="2">
        <v>10</v>
      </c>
      <c r="R93" s="2">
        <v>11</v>
      </c>
      <c r="S93" s="2">
        <v>0</v>
      </c>
      <c r="T93" s="2">
        <v>1</v>
      </c>
      <c r="U93" s="2">
        <v>11</v>
      </c>
      <c r="V93" s="2">
        <v>11</v>
      </c>
      <c r="W93" s="2">
        <v>11</v>
      </c>
      <c r="Y93" s="2">
        <f t="shared" si="16"/>
        <v>12</v>
      </c>
      <c r="Z93">
        <f t="shared" si="15"/>
        <v>0.6</v>
      </c>
      <c r="AA93">
        <f t="shared" si="17"/>
        <v>0.24</v>
      </c>
      <c r="AB93" s="2"/>
    </row>
    <row r="94" spans="3:28" x14ac:dyDescent="0.5">
      <c r="C94" s="1">
        <v>5</v>
      </c>
      <c r="D94" s="2">
        <v>0</v>
      </c>
      <c r="E94" s="2">
        <v>10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10</v>
      </c>
      <c r="O94" s="2">
        <v>0</v>
      </c>
      <c r="P94" s="2">
        <v>0</v>
      </c>
      <c r="Q94" s="2">
        <v>1</v>
      </c>
      <c r="R94" s="2">
        <v>1</v>
      </c>
      <c r="S94" s="2">
        <v>0</v>
      </c>
      <c r="T94" s="2">
        <v>11</v>
      </c>
      <c r="U94" s="2">
        <v>0</v>
      </c>
      <c r="V94" s="2">
        <v>0</v>
      </c>
      <c r="W94" s="2">
        <v>1</v>
      </c>
      <c r="Y94" s="2">
        <f t="shared" si="16"/>
        <v>14</v>
      </c>
      <c r="Z94">
        <f t="shared" si="15"/>
        <v>0.7</v>
      </c>
      <c r="AA94">
        <f t="shared" si="17"/>
        <v>0.21000000000000002</v>
      </c>
      <c r="AB94" s="2"/>
    </row>
    <row r="95" spans="3:28" x14ac:dyDescent="0.5">
      <c r="C95" s="1">
        <v>6</v>
      </c>
      <c r="D95" s="2">
        <v>10</v>
      </c>
      <c r="E95" s="2">
        <v>11</v>
      </c>
      <c r="F95" s="2">
        <v>11</v>
      </c>
      <c r="G95" s="2">
        <v>11</v>
      </c>
      <c r="H95" s="2">
        <v>10</v>
      </c>
      <c r="I95" s="2">
        <v>10</v>
      </c>
      <c r="J95" s="2">
        <v>10</v>
      </c>
      <c r="K95" s="2">
        <v>10</v>
      </c>
      <c r="L95" s="2">
        <v>1</v>
      </c>
      <c r="M95" s="2">
        <v>1</v>
      </c>
      <c r="N95" s="2">
        <v>10</v>
      </c>
      <c r="O95" s="2">
        <v>11</v>
      </c>
      <c r="P95" s="2">
        <v>0</v>
      </c>
      <c r="Q95" s="2">
        <v>11</v>
      </c>
      <c r="R95" s="2">
        <v>11</v>
      </c>
      <c r="S95" s="2">
        <v>11</v>
      </c>
      <c r="T95" s="2">
        <v>11</v>
      </c>
      <c r="U95" s="2">
        <v>11</v>
      </c>
      <c r="V95" s="2">
        <v>11</v>
      </c>
      <c r="W95" s="2">
        <v>11</v>
      </c>
      <c r="Y95" s="2">
        <f t="shared" si="16"/>
        <v>12</v>
      </c>
      <c r="Z95">
        <f t="shared" si="15"/>
        <v>0.6</v>
      </c>
      <c r="AA95">
        <f t="shared" si="17"/>
        <v>0.24</v>
      </c>
      <c r="AB95" s="2"/>
    </row>
    <row r="96" spans="3:28" x14ac:dyDescent="0.5">
      <c r="C96" s="1">
        <v>7</v>
      </c>
      <c r="D96" s="2">
        <v>0</v>
      </c>
      <c r="E96" s="2">
        <v>10</v>
      </c>
      <c r="F96" s="2">
        <v>11</v>
      </c>
      <c r="G96" s="2">
        <v>11</v>
      </c>
      <c r="H96" s="2">
        <v>11</v>
      </c>
      <c r="I96" s="2">
        <v>0</v>
      </c>
      <c r="J96" s="2">
        <v>11</v>
      </c>
      <c r="K96" s="2">
        <v>10</v>
      </c>
      <c r="L96" s="2">
        <v>1</v>
      </c>
      <c r="M96" s="2">
        <v>1</v>
      </c>
      <c r="N96" s="2">
        <v>0</v>
      </c>
      <c r="O96" s="2">
        <v>11</v>
      </c>
      <c r="P96" s="2">
        <v>0</v>
      </c>
      <c r="Q96" s="2">
        <v>10</v>
      </c>
      <c r="R96" s="2">
        <v>11</v>
      </c>
      <c r="S96" s="2">
        <v>11</v>
      </c>
      <c r="T96" s="2">
        <v>11</v>
      </c>
      <c r="U96" s="2">
        <v>10</v>
      </c>
      <c r="V96" s="2">
        <v>11</v>
      </c>
      <c r="W96" s="2">
        <v>11</v>
      </c>
      <c r="Y96" s="2">
        <f t="shared" si="16"/>
        <v>14</v>
      </c>
      <c r="Z96">
        <f t="shared" si="15"/>
        <v>0.7</v>
      </c>
      <c r="AA96">
        <f t="shared" si="17"/>
        <v>0.21000000000000002</v>
      </c>
      <c r="AB96" s="2"/>
    </row>
    <row r="97" spans="2:28" x14ac:dyDescent="0.5">
      <c r="C97" s="1">
        <v>8</v>
      </c>
      <c r="D97" s="2">
        <v>0</v>
      </c>
      <c r="E97" s="2">
        <v>10</v>
      </c>
      <c r="F97" s="2">
        <v>11</v>
      </c>
      <c r="G97" s="2">
        <v>11</v>
      </c>
      <c r="H97" s="2">
        <v>10</v>
      </c>
      <c r="I97" s="2">
        <v>10</v>
      </c>
      <c r="J97" s="2">
        <v>10</v>
      </c>
      <c r="K97" s="2">
        <v>1</v>
      </c>
      <c r="L97" s="2">
        <v>0</v>
      </c>
      <c r="M97" s="2">
        <v>1</v>
      </c>
      <c r="N97" s="2">
        <v>10</v>
      </c>
      <c r="O97" s="2">
        <v>11</v>
      </c>
      <c r="P97" s="2">
        <v>0</v>
      </c>
      <c r="Q97" s="2">
        <v>10</v>
      </c>
      <c r="R97" s="2">
        <v>11</v>
      </c>
      <c r="S97" s="2">
        <v>10</v>
      </c>
      <c r="T97" s="2">
        <v>1</v>
      </c>
      <c r="U97" s="2">
        <v>10</v>
      </c>
      <c r="V97" s="2">
        <v>11</v>
      </c>
      <c r="W97" s="2">
        <v>11</v>
      </c>
      <c r="Y97" s="2">
        <f t="shared" si="16"/>
        <v>9</v>
      </c>
      <c r="Z97">
        <f t="shared" si="15"/>
        <v>0.45</v>
      </c>
      <c r="AA97">
        <f t="shared" si="17"/>
        <v>0.24750000000000003</v>
      </c>
      <c r="AB97" s="2"/>
    </row>
    <row r="98" spans="2:28" x14ac:dyDescent="0.5">
      <c r="C98" s="1">
        <v>9</v>
      </c>
      <c r="D98" s="2">
        <v>0</v>
      </c>
      <c r="E98" s="2">
        <v>11</v>
      </c>
      <c r="F98" s="2">
        <v>0</v>
      </c>
      <c r="G98" s="2">
        <v>1</v>
      </c>
      <c r="H98" s="2">
        <v>0</v>
      </c>
      <c r="I98" s="2">
        <v>11</v>
      </c>
      <c r="J98" s="2">
        <v>11</v>
      </c>
      <c r="K98" s="2">
        <v>10</v>
      </c>
      <c r="L98" s="2">
        <v>11</v>
      </c>
      <c r="M98" s="2">
        <v>11</v>
      </c>
      <c r="N98" s="2">
        <v>11</v>
      </c>
      <c r="O98" s="2">
        <v>0</v>
      </c>
      <c r="P98" s="2">
        <v>11</v>
      </c>
      <c r="Q98" s="2">
        <v>1</v>
      </c>
      <c r="R98" s="2">
        <v>11</v>
      </c>
      <c r="S98" s="2">
        <v>11</v>
      </c>
      <c r="T98" s="2">
        <v>1</v>
      </c>
      <c r="U98" s="2">
        <v>11</v>
      </c>
      <c r="V98" s="2">
        <v>0</v>
      </c>
      <c r="W98" s="2">
        <v>1</v>
      </c>
      <c r="Y98" s="2">
        <f t="shared" si="16"/>
        <v>15</v>
      </c>
      <c r="Z98">
        <f t="shared" si="15"/>
        <v>0.75</v>
      </c>
      <c r="AA98">
        <f t="shared" si="17"/>
        <v>0.1875</v>
      </c>
      <c r="AB98" s="2"/>
    </row>
    <row r="99" spans="2:28" x14ac:dyDescent="0.5">
      <c r="C99" s="1">
        <v>10</v>
      </c>
      <c r="D99" s="2">
        <v>0</v>
      </c>
      <c r="E99" s="2">
        <v>11</v>
      </c>
      <c r="F99" s="2">
        <v>11</v>
      </c>
      <c r="G99" s="2">
        <v>10</v>
      </c>
      <c r="H99" s="2">
        <v>0</v>
      </c>
      <c r="I99" s="2">
        <v>10</v>
      </c>
      <c r="J99" s="2">
        <v>0</v>
      </c>
      <c r="K99" s="2">
        <v>10</v>
      </c>
      <c r="L99" s="2">
        <v>0</v>
      </c>
      <c r="M99" s="2">
        <v>0</v>
      </c>
      <c r="N99" s="2">
        <v>1</v>
      </c>
      <c r="O99" s="2">
        <v>11</v>
      </c>
      <c r="P99" s="2">
        <v>11</v>
      </c>
      <c r="Q99" s="2">
        <v>11</v>
      </c>
      <c r="R99" s="2">
        <v>1</v>
      </c>
      <c r="S99" s="2">
        <v>11</v>
      </c>
      <c r="T99" s="2">
        <v>1</v>
      </c>
      <c r="U99" s="2">
        <v>0</v>
      </c>
      <c r="V99" s="2">
        <v>11</v>
      </c>
      <c r="W99" s="2">
        <v>10</v>
      </c>
      <c r="Y99" s="2">
        <f t="shared" si="16"/>
        <v>13</v>
      </c>
      <c r="Z99">
        <f t="shared" si="15"/>
        <v>0.65</v>
      </c>
      <c r="AA99">
        <f t="shared" si="17"/>
        <v>0.22749999999999998</v>
      </c>
      <c r="AB99" s="2"/>
    </row>
    <row r="100" spans="2:28" x14ac:dyDescent="0.5">
      <c r="C100" s="1">
        <v>11</v>
      </c>
      <c r="D100" s="2">
        <v>0</v>
      </c>
      <c r="E100" s="2">
        <v>11</v>
      </c>
      <c r="F100" s="2">
        <v>11</v>
      </c>
      <c r="G100" s="2">
        <v>1</v>
      </c>
      <c r="H100" s="2">
        <v>10</v>
      </c>
      <c r="I100" s="2">
        <v>11</v>
      </c>
      <c r="J100" s="2">
        <v>11</v>
      </c>
      <c r="K100" s="2">
        <v>11</v>
      </c>
      <c r="L100" s="2">
        <v>1</v>
      </c>
      <c r="M100" s="2">
        <v>1</v>
      </c>
      <c r="N100" s="2">
        <v>11</v>
      </c>
      <c r="O100" s="2">
        <v>0</v>
      </c>
      <c r="P100" s="2">
        <v>11</v>
      </c>
      <c r="Q100" s="2">
        <v>10</v>
      </c>
      <c r="R100" s="2">
        <v>1</v>
      </c>
      <c r="S100" s="2">
        <v>10</v>
      </c>
      <c r="T100" s="2">
        <v>11</v>
      </c>
      <c r="U100" s="2">
        <v>11</v>
      </c>
      <c r="V100" s="2">
        <v>11</v>
      </c>
      <c r="W100" s="2">
        <v>1</v>
      </c>
      <c r="Y100" s="2">
        <f t="shared" si="16"/>
        <v>12</v>
      </c>
      <c r="Z100">
        <f t="shared" si="15"/>
        <v>0.6</v>
      </c>
      <c r="AA100">
        <f t="shared" si="17"/>
        <v>0.24</v>
      </c>
      <c r="AB100" s="2"/>
    </row>
    <row r="101" spans="2:28" x14ac:dyDescent="0.5">
      <c r="C101" s="1">
        <v>12</v>
      </c>
      <c r="D101" s="2">
        <v>0</v>
      </c>
      <c r="E101" s="2">
        <v>11</v>
      </c>
      <c r="F101" s="2">
        <v>10</v>
      </c>
      <c r="G101" s="2">
        <v>1</v>
      </c>
      <c r="H101" s="2">
        <v>1</v>
      </c>
      <c r="I101" s="2">
        <v>1</v>
      </c>
      <c r="J101" s="2">
        <v>0</v>
      </c>
      <c r="K101" s="2">
        <v>11</v>
      </c>
      <c r="L101" s="2">
        <v>1</v>
      </c>
      <c r="M101" s="2">
        <v>1</v>
      </c>
      <c r="N101" s="2">
        <v>10</v>
      </c>
      <c r="O101" s="2">
        <v>1</v>
      </c>
      <c r="P101" s="2">
        <v>11</v>
      </c>
      <c r="Q101" s="2">
        <v>10</v>
      </c>
      <c r="R101" s="2">
        <v>1</v>
      </c>
      <c r="S101" s="2">
        <v>11</v>
      </c>
      <c r="T101" s="2">
        <v>11</v>
      </c>
      <c r="U101" s="2">
        <v>0</v>
      </c>
      <c r="V101" s="2">
        <v>10</v>
      </c>
      <c r="W101" s="2">
        <v>1</v>
      </c>
      <c r="Y101" s="2">
        <f t="shared" si="16"/>
        <v>8</v>
      </c>
      <c r="Z101">
        <f t="shared" si="15"/>
        <v>0.4</v>
      </c>
      <c r="AA101">
        <f t="shared" si="17"/>
        <v>0.24</v>
      </c>
      <c r="AB101" s="2"/>
    </row>
    <row r="102" spans="2:28" x14ac:dyDescent="0.5">
      <c r="C102" s="1">
        <v>13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1</v>
      </c>
      <c r="N102" s="2">
        <v>0</v>
      </c>
      <c r="O102" s="2">
        <v>0</v>
      </c>
      <c r="P102" s="2">
        <v>0</v>
      </c>
      <c r="Q102" s="2">
        <v>1</v>
      </c>
      <c r="R102" s="2">
        <v>11</v>
      </c>
      <c r="S102" s="2">
        <v>11</v>
      </c>
      <c r="T102" s="2">
        <v>11</v>
      </c>
      <c r="U102" s="2">
        <v>0</v>
      </c>
      <c r="V102" s="2">
        <v>0</v>
      </c>
      <c r="W102" s="2">
        <v>0</v>
      </c>
      <c r="Y102" s="2">
        <f t="shared" si="16"/>
        <v>18</v>
      </c>
      <c r="Z102">
        <f t="shared" si="15"/>
        <v>0.9</v>
      </c>
      <c r="AA102">
        <f t="shared" si="17"/>
        <v>8.9999999999999983E-2</v>
      </c>
      <c r="AB102" s="2"/>
    </row>
    <row r="103" spans="2:28" x14ac:dyDescent="0.5">
      <c r="C103" s="1">
        <v>14</v>
      </c>
      <c r="D103" s="2">
        <v>0</v>
      </c>
      <c r="E103" s="2">
        <v>10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10</v>
      </c>
      <c r="O103" s="2">
        <v>0</v>
      </c>
      <c r="P103" s="2">
        <v>0</v>
      </c>
      <c r="Q103" s="2">
        <v>0</v>
      </c>
      <c r="R103" s="2">
        <v>1</v>
      </c>
      <c r="S103" s="2">
        <v>10</v>
      </c>
      <c r="T103" s="2">
        <v>11</v>
      </c>
      <c r="U103" s="2">
        <v>0</v>
      </c>
      <c r="V103" s="2">
        <v>0</v>
      </c>
      <c r="W103" s="2">
        <v>0</v>
      </c>
      <c r="Y103" s="2">
        <f t="shared" si="16"/>
        <v>16</v>
      </c>
      <c r="Z103">
        <f t="shared" si="15"/>
        <v>0.8</v>
      </c>
      <c r="AA103">
        <f t="shared" si="17"/>
        <v>0.15999999999999998</v>
      </c>
      <c r="AB103" s="2"/>
    </row>
    <row r="104" spans="2:28" x14ac:dyDescent="0.5">
      <c r="C104" s="1">
        <v>15</v>
      </c>
      <c r="D104" s="2">
        <v>0</v>
      </c>
      <c r="E104" s="2">
        <v>0</v>
      </c>
      <c r="F104" s="2">
        <v>0</v>
      </c>
      <c r="G104" s="2">
        <v>10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10</v>
      </c>
      <c r="O104" s="2">
        <v>0</v>
      </c>
      <c r="P104" s="2">
        <v>0</v>
      </c>
      <c r="Q104" s="2">
        <v>0</v>
      </c>
      <c r="R104" s="2">
        <v>1</v>
      </c>
      <c r="S104" s="2">
        <v>11</v>
      </c>
      <c r="T104" s="2">
        <v>11</v>
      </c>
      <c r="U104" s="2">
        <v>0</v>
      </c>
      <c r="V104" s="2">
        <v>0</v>
      </c>
      <c r="W104" s="2">
        <v>10</v>
      </c>
      <c r="Y104" s="2">
        <f t="shared" si="16"/>
        <v>16</v>
      </c>
      <c r="Z104">
        <f t="shared" si="15"/>
        <v>0.8</v>
      </c>
      <c r="AA104">
        <f t="shared" si="17"/>
        <v>0.15999999999999998</v>
      </c>
      <c r="AB104" s="2"/>
    </row>
    <row r="105" spans="2:28" x14ac:dyDescent="0.5">
      <c r="C105" s="1">
        <v>16</v>
      </c>
      <c r="D105" s="2">
        <v>0</v>
      </c>
      <c r="E105" s="2">
        <v>11</v>
      </c>
      <c r="F105" s="2">
        <v>11</v>
      </c>
      <c r="G105" s="2">
        <v>0</v>
      </c>
      <c r="H105" s="2">
        <v>0</v>
      </c>
      <c r="I105" s="2">
        <v>10</v>
      </c>
      <c r="J105" s="2">
        <v>1</v>
      </c>
      <c r="K105" s="2">
        <v>11</v>
      </c>
      <c r="L105" s="2">
        <v>1</v>
      </c>
      <c r="M105" s="2">
        <v>1</v>
      </c>
      <c r="N105" s="2">
        <v>10</v>
      </c>
      <c r="O105" s="2">
        <v>10</v>
      </c>
      <c r="P105" s="2">
        <v>10</v>
      </c>
      <c r="Q105" s="2">
        <v>1</v>
      </c>
      <c r="R105" s="2">
        <v>1</v>
      </c>
      <c r="S105" s="2">
        <v>11</v>
      </c>
      <c r="T105" s="2">
        <v>10</v>
      </c>
      <c r="U105" s="2">
        <v>10</v>
      </c>
      <c r="V105" s="2">
        <v>11</v>
      </c>
      <c r="W105" s="2">
        <v>0</v>
      </c>
      <c r="Y105" s="2">
        <f t="shared" si="16"/>
        <v>9</v>
      </c>
      <c r="Z105">
        <f t="shared" si="15"/>
        <v>0.45</v>
      </c>
      <c r="AA105">
        <f t="shared" si="17"/>
        <v>0.24750000000000003</v>
      </c>
      <c r="AB105" s="2"/>
    </row>
    <row r="107" spans="2:28" x14ac:dyDescent="0.5">
      <c r="B107" t="s">
        <v>149</v>
      </c>
      <c r="C107" t="s">
        <v>9</v>
      </c>
      <c r="D107" s="2">
        <f>COUNTIF(D5:D105,11)+COUNTIF(D5:D105,0)</f>
        <v>86</v>
      </c>
      <c r="E107" s="2">
        <f t="shared" ref="E107:W107" si="18">COUNTIF(E5:E105,11)+COUNTIF(E5:E105,0)</f>
        <v>73</v>
      </c>
      <c r="F107" s="2">
        <f t="shared" si="18"/>
        <v>77</v>
      </c>
      <c r="G107" s="2">
        <f t="shared" si="18"/>
        <v>59</v>
      </c>
      <c r="H107" s="2">
        <f t="shared" si="18"/>
        <v>66</v>
      </c>
      <c r="I107" s="2">
        <f t="shared" si="18"/>
        <v>63</v>
      </c>
      <c r="J107" s="2">
        <f t="shared" si="18"/>
        <v>55</v>
      </c>
      <c r="K107" s="2">
        <f t="shared" si="18"/>
        <v>46</v>
      </c>
      <c r="L107" s="2">
        <f t="shared" si="18"/>
        <v>63</v>
      </c>
      <c r="M107" s="2">
        <f t="shared" si="18"/>
        <v>42</v>
      </c>
      <c r="N107" s="2">
        <f t="shared" si="18"/>
        <v>48</v>
      </c>
      <c r="O107" s="2">
        <f t="shared" si="18"/>
        <v>70</v>
      </c>
      <c r="P107" s="2">
        <f t="shared" si="18"/>
        <v>67</v>
      </c>
      <c r="Q107" s="2">
        <f t="shared" si="18"/>
        <v>69</v>
      </c>
      <c r="R107" s="2">
        <f t="shared" si="18"/>
        <v>72</v>
      </c>
      <c r="S107" s="2">
        <f t="shared" si="18"/>
        <v>54</v>
      </c>
      <c r="T107" s="2">
        <f t="shared" si="18"/>
        <v>58</v>
      </c>
      <c r="U107" s="2">
        <f t="shared" si="18"/>
        <v>59</v>
      </c>
      <c r="V107" s="2">
        <f t="shared" si="18"/>
        <v>77</v>
      </c>
      <c r="W107" s="2">
        <f t="shared" si="18"/>
        <v>59</v>
      </c>
      <c r="X107" s="2"/>
      <c r="Z107" t="s">
        <v>3</v>
      </c>
      <c r="AA107">
        <f>SUM(AA5:AA105)</f>
        <v>19.582499999999992</v>
      </c>
    </row>
    <row r="108" spans="2:28" x14ac:dyDescent="0.5">
      <c r="C108" t="s">
        <v>97</v>
      </c>
      <c r="Z108" t="s">
        <v>4</v>
      </c>
      <c r="AA108">
        <f>_xlfn.VAR.P(D107:W107)</f>
        <v>119.22750000000001</v>
      </c>
    </row>
    <row r="109" spans="2:28" x14ac:dyDescent="0.5">
      <c r="Z109" t="s">
        <v>5</v>
      </c>
      <c r="AA109">
        <f>AA107/AA108</f>
        <v>0.16424482606781146</v>
      </c>
    </row>
    <row r="110" spans="2:28" x14ac:dyDescent="0.5">
      <c r="Z110" t="s">
        <v>6</v>
      </c>
      <c r="AA110">
        <f>1-AA109</f>
        <v>0.83575517393218857</v>
      </c>
    </row>
    <row r="111" spans="2:28" x14ac:dyDescent="0.5">
      <c r="Z111" t="s">
        <v>23</v>
      </c>
      <c r="AA111">
        <f>16*6</f>
        <v>96</v>
      </c>
    </row>
    <row r="114" spans="25:29" x14ac:dyDescent="0.5">
      <c r="Y114" s="4" t="s">
        <v>8</v>
      </c>
      <c r="Z114" s="3"/>
      <c r="AA114" s="4">
        <f>AA110*AA111/(AA111-1)</f>
        <v>0.84455259681568529</v>
      </c>
      <c r="AC114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14"/>
  <sheetViews>
    <sheetView workbookViewId="0">
      <selection activeCell="B110" sqref="B110:W110"/>
    </sheetView>
  </sheetViews>
  <sheetFormatPr defaultRowHeight="14.35" x14ac:dyDescent="0.5"/>
  <cols>
    <col min="3" max="3" width="13.1171875" customWidth="1"/>
    <col min="5" max="23" width="4.1171875" customWidth="1"/>
    <col min="25" max="25" width="6.703125" customWidth="1"/>
    <col min="26" max="31" width="7.703125" customWidth="1"/>
    <col min="32" max="37" width="13.703125" customWidth="1"/>
    <col min="38" max="40" width="7.1171875" customWidth="1"/>
    <col min="41" max="41" width="13.703125" customWidth="1"/>
    <col min="42" max="42" width="9.1171875" style="2"/>
  </cols>
  <sheetData>
    <row r="1" spans="1:42" ht="15.7" x14ac:dyDescent="0.55000000000000004">
      <c r="A1" s="7" t="s">
        <v>114</v>
      </c>
      <c r="B1" s="7"/>
      <c r="C1" s="7"/>
      <c r="E1" s="62" t="s">
        <v>45</v>
      </c>
      <c r="F1" s="62"/>
      <c r="G1" s="62"/>
      <c r="H1" s="62" t="s">
        <v>46</v>
      </c>
      <c r="I1" s="62"/>
      <c r="J1" s="62"/>
      <c r="K1" s="62" t="s">
        <v>47</v>
      </c>
      <c r="L1" s="62"/>
    </row>
    <row r="2" spans="1:42" x14ac:dyDescent="0.5">
      <c r="D2" t="s">
        <v>0</v>
      </c>
      <c r="Y2" t="s">
        <v>16</v>
      </c>
      <c r="AC2" t="s">
        <v>17</v>
      </c>
      <c r="AG2" t="s">
        <v>101</v>
      </c>
      <c r="AL2" t="s">
        <v>99</v>
      </c>
      <c r="AP2" s="2" t="s">
        <v>41</v>
      </c>
    </row>
    <row r="3" spans="1:42" x14ac:dyDescent="0.5">
      <c r="B3" s="58" t="s">
        <v>27</v>
      </c>
      <c r="C3" s="58"/>
      <c r="D3">
        <v>1</v>
      </c>
      <c r="E3">
        <v>2</v>
      </c>
      <c r="F3">
        <v>3</v>
      </c>
      <c r="G3">
        <v>4</v>
      </c>
      <c r="H3">
        <v>5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Y3" t="s">
        <v>9</v>
      </c>
      <c r="AC3" t="s">
        <v>18</v>
      </c>
      <c r="AL3" t="s">
        <v>18</v>
      </c>
      <c r="AP3" s="2">
        <v>6</v>
      </c>
    </row>
    <row r="4" spans="1:42" x14ac:dyDescent="0.5">
      <c r="C4" s="61" t="s">
        <v>10</v>
      </c>
      <c r="Y4" t="s">
        <v>22</v>
      </c>
      <c r="Z4" s="5" t="s">
        <v>1</v>
      </c>
      <c r="AA4" s="5" t="s">
        <v>2</v>
      </c>
      <c r="AB4" s="5"/>
      <c r="AC4" s="5" t="s">
        <v>22</v>
      </c>
      <c r="AD4" s="5" t="s">
        <v>1</v>
      </c>
      <c r="AE4" s="5" t="s">
        <v>2</v>
      </c>
      <c r="AG4" s="5" t="s">
        <v>1</v>
      </c>
      <c r="AH4" s="5" t="s">
        <v>2</v>
      </c>
      <c r="AL4" s="5" t="s">
        <v>22</v>
      </c>
      <c r="AM4" s="5" t="s">
        <v>1</v>
      </c>
      <c r="AN4" s="5" t="s">
        <v>2</v>
      </c>
    </row>
    <row r="5" spans="1:42" x14ac:dyDescent="0.5">
      <c r="C5" s="1">
        <v>1</v>
      </c>
      <c r="D5" s="2">
        <v>20</v>
      </c>
      <c r="E5" s="2">
        <v>10</v>
      </c>
      <c r="F5" s="2">
        <v>2</v>
      </c>
      <c r="G5" s="2">
        <v>1</v>
      </c>
      <c r="H5" s="2">
        <v>10</v>
      </c>
      <c r="I5" s="2"/>
      <c r="J5" s="2">
        <v>0</v>
      </c>
      <c r="K5" s="2">
        <v>11</v>
      </c>
      <c r="L5" s="2">
        <v>12</v>
      </c>
      <c r="M5" s="2">
        <v>22</v>
      </c>
      <c r="N5" s="2">
        <v>2</v>
      </c>
      <c r="O5" s="2">
        <v>10</v>
      </c>
      <c r="P5" s="2">
        <v>2</v>
      </c>
      <c r="Q5" s="2">
        <v>2</v>
      </c>
      <c r="R5" s="2">
        <v>21</v>
      </c>
      <c r="S5" s="2">
        <v>22</v>
      </c>
      <c r="T5" s="2">
        <v>22</v>
      </c>
      <c r="U5" s="2">
        <v>21</v>
      </c>
      <c r="V5" s="2">
        <v>10</v>
      </c>
      <c r="W5" s="2">
        <v>2</v>
      </c>
      <c r="Y5" s="2">
        <f t="shared" ref="Y5:Y20" si="0">COUNTIF(D5:W5,22)+COUNTIF(D5:W5,11)+COUNTIF(D5:W5,0)+COUNTIF(D5:W5,10)+COUNTIF(D5:W5,1)</f>
        <v>10</v>
      </c>
      <c r="Z5">
        <f>Y5/19</f>
        <v>0.52631578947368418</v>
      </c>
      <c r="AA5">
        <f>Z5*(1-Z5)</f>
        <v>0.24930747922437674</v>
      </c>
      <c r="AC5" s="2">
        <f t="shared" ref="AC5:AC20" si="1">COUNTIF(D5:W5,22)+COUNTIF(D5:W5,11)+COUNTIF(D5:W5,0)+COUNTIF(D5:W5,21)+COUNTIF(D5:W5,12)</f>
        <v>8</v>
      </c>
      <c r="AD5">
        <f>AC5/19</f>
        <v>0.42105263157894735</v>
      </c>
      <c r="AE5">
        <f>AD5*(1-AD5)</f>
        <v>0.24376731301939059</v>
      </c>
      <c r="AG5">
        <f>AVERAGE(Z5,AD5)</f>
        <v>0.47368421052631576</v>
      </c>
      <c r="AH5">
        <f>AG5*(1-AG5)</f>
        <v>0.24930747922437677</v>
      </c>
      <c r="AL5" s="2">
        <f>COUNTIF(D5:W5,22)+COUNTIF(D5:W5,11)+COUNTIF(D5:W5,0)</f>
        <v>5</v>
      </c>
      <c r="AM5">
        <f>AL5/19</f>
        <v>0.26315789473684209</v>
      </c>
      <c r="AN5">
        <f>AM5*(1-AM5)</f>
        <v>0.19390581717451524</v>
      </c>
      <c r="AP5" s="2">
        <v>22</v>
      </c>
    </row>
    <row r="6" spans="1:42" x14ac:dyDescent="0.5">
      <c r="A6" s="4" t="s">
        <v>8</v>
      </c>
      <c r="B6" s="4"/>
      <c r="C6" s="1">
        <v>2</v>
      </c>
      <c r="D6" s="2">
        <v>22</v>
      </c>
      <c r="E6" s="2">
        <v>22</v>
      </c>
      <c r="F6" s="2">
        <v>22</v>
      </c>
      <c r="G6" s="2">
        <v>20</v>
      </c>
      <c r="H6" s="2">
        <v>10</v>
      </c>
      <c r="I6" s="2"/>
      <c r="J6" s="2">
        <v>0</v>
      </c>
      <c r="K6" s="2">
        <v>0</v>
      </c>
      <c r="L6" s="2">
        <v>2</v>
      </c>
      <c r="M6" s="2">
        <v>22</v>
      </c>
      <c r="N6" s="2">
        <v>12</v>
      </c>
      <c r="O6" s="2">
        <v>21</v>
      </c>
      <c r="P6" s="2">
        <v>11</v>
      </c>
      <c r="Q6" s="2">
        <v>21</v>
      </c>
      <c r="R6" s="2">
        <v>22</v>
      </c>
      <c r="S6" s="2">
        <v>11</v>
      </c>
      <c r="T6" s="2">
        <v>21</v>
      </c>
      <c r="U6" s="2">
        <v>1</v>
      </c>
      <c r="V6" s="2">
        <v>22</v>
      </c>
      <c r="W6" s="2">
        <v>22</v>
      </c>
      <c r="Y6" s="2">
        <f t="shared" si="0"/>
        <v>13</v>
      </c>
      <c r="Z6">
        <f t="shared" ref="Z6:Z20" si="2">Y6/19</f>
        <v>0.68421052631578949</v>
      </c>
      <c r="AA6">
        <f t="shared" ref="AA6:AA20" si="3">Z6*(1-Z6)</f>
        <v>0.21606648199445982</v>
      </c>
      <c r="AC6" s="2">
        <f t="shared" si="1"/>
        <v>15</v>
      </c>
      <c r="AD6">
        <f t="shared" ref="AD6:AD20" si="4">AC6/19</f>
        <v>0.78947368421052633</v>
      </c>
      <c r="AE6">
        <f t="shared" ref="AE6:AE20" si="5">AD6*(1-AD6)</f>
        <v>0.16620498614958448</v>
      </c>
      <c r="AG6">
        <f t="shared" ref="AG6:AG20" si="6">AVERAGE(Z6,AD6)</f>
        <v>0.73684210526315796</v>
      </c>
      <c r="AH6">
        <f t="shared" ref="AH6:AH20" si="7">AG6*(1-AG6)</f>
        <v>0.19390581717451522</v>
      </c>
      <c r="AL6" s="2">
        <f t="shared" ref="AL6:AL20" si="8">COUNTIF(D6:W6,22)+COUNTIF(D6:W6,11)+COUNTIF(D6:W6,0)</f>
        <v>11</v>
      </c>
      <c r="AM6">
        <f t="shared" ref="AM6:AM20" si="9">AL6/19</f>
        <v>0.57894736842105265</v>
      </c>
      <c r="AN6">
        <f t="shared" ref="AN6:AN20" si="10">AM6*(1-AM6)</f>
        <v>0.24376731301939059</v>
      </c>
      <c r="AP6" s="2">
        <v>22</v>
      </c>
    </row>
    <row r="7" spans="1:42" x14ac:dyDescent="0.5">
      <c r="A7" s="4" t="s">
        <v>19</v>
      </c>
      <c r="B7" s="6">
        <f>AA114</f>
        <v>0.86707717983869848</v>
      </c>
      <c r="C7" s="1">
        <v>3</v>
      </c>
      <c r="D7" s="2">
        <v>20</v>
      </c>
      <c r="E7" s="2">
        <v>21</v>
      </c>
      <c r="F7" s="2">
        <v>22</v>
      </c>
      <c r="G7" s="2">
        <v>2</v>
      </c>
      <c r="H7" s="2">
        <v>0</v>
      </c>
      <c r="I7" s="2"/>
      <c r="J7" s="2">
        <v>22</v>
      </c>
      <c r="K7" s="2">
        <v>0</v>
      </c>
      <c r="L7" s="2">
        <v>21</v>
      </c>
      <c r="M7" s="2">
        <v>22</v>
      </c>
      <c r="N7" s="2">
        <v>12</v>
      </c>
      <c r="O7" s="2">
        <v>1</v>
      </c>
      <c r="P7" s="2">
        <v>2</v>
      </c>
      <c r="Q7" s="2">
        <v>1</v>
      </c>
      <c r="R7" s="2">
        <v>0</v>
      </c>
      <c r="S7" s="2">
        <v>22</v>
      </c>
      <c r="T7" s="2">
        <v>22</v>
      </c>
      <c r="U7" s="2">
        <v>10</v>
      </c>
      <c r="V7" s="2">
        <v>21</v>
      </c>
      <c r="W7" s="2">
        <v>22</v>
      </c>
      <c r="Y7" s="2">
        <f t="shared" si="0"/>
        <v>12</v>
      </c>
      <c r="Z7">
        <f t="shared" si="2"/>
        <v>0.63157894736842102</v>
      </c>
      <c r="AA7">
        <f t="shared" si="3"/>
        <v>0.23268698060941828</v>
      </c>
      <c r="AC7" s="2">
        <f t="shared" si="1"/>
        <v>13</v>
      </c>
      <c r="AD7">
        <f t="shared" si="4"/>
        <v>0.68421052631578949</v>
      </c>
      <c r="AE7">
        <f t="shared" si="5"/>
        <v>0.21606648199445982</v>
      </c>
      <c r="AG7">
        <f t="shared" si="6"/>
        <v>0.65789473684210531</v>
      </c>
      <c r="AH7">
        <f t="shared" si="7"/>
        <v>0.22506925207756232</v>
      </c>
      <c r="AL7" s="2">
        <f t="shared" si="8"/>
        <v>9</v>
      </c>
      <c r="AM7">
        <f t="shared" si="9"/>
        <v>0.47368421052631576</v>
      </c>
      <c r="AN7">
        <f t="shared" si="10"/>
        <v>0.24930747922437677</v>
      </c>
      <c r="AP7" s="2">
        <v>22</v>
      </c>
    </row>
    <row r="8" spans="1:42" x14ac:dyDescent="0.5">
      <c r="A8" s="4"/>
      <c r="B8" s="4"/>
      <c r="C8" s="1">
        <v>4</v>
      </c>
      <c r="D8" s="2">
        <v>1</v>
      </c>
      <c r="E8" s="2">
        <v>10</v>
      </c>
      <c r="F8" s="2">
        <v>2</v>
      </c>
      <c r="G8" s="2">
        <v>0</v>
      </c>
      <c r="H8" s="2">
        <v>10</v>
      </c>
      <c r="I8" s="2"/>
      <c r="J8" s="2">
        <v>0</v>
      </c>
      <c r="K8" s="2">
        <v>1</v>
      </c>
      <c r="L8" s="2">
        <v>2</v>
      </c>
      <c r="M8" s="2">
        <v>0</v>
      </c>
      <c r="N8" s="2">
        <v>0</v>
      </c>
      <c r="O8" s="2">
        <v>10</v>
      </c>
      <c r="P8" s="2">
        <v>0</v>
      </c>
      <c r="Q8" s="2">
        <v>0</v>
      </c>
      <c r="R8" s="2">
        <v>11</v>
      </c>
      <c r="S8" s="2">
        <v>10</v>
      </c>
      <c r="T8" s="2">
        <v>2</v>
      </c>
      <c r="U8" s="2">
        <v>22</v>
      </c>
      <c r="V8" s="2">
        <v>10</v>
      </c>
      <c r="W8" s="2">
        <v>2</v>
      </c>
      <c r="Y8" s="2">
        <f t="shared" si="0"/>
        <v>15</v>
      </c>
      <c r="Z8">
        <f t="shared" si="2"/>
        <v>0.78947368421052633</v>
      </c>
      <c r="AA8">
        <f t="shared" si="3"/>
        <v>0.16620498614958448</v>
      </c>
      <c r="AC8" s="2">
        <f t="shared" si="1"/>
        <v>8</v>
      </c>
      <c r="AD8">
        <f t="shared" si="4"/>
        <v>0.42105263157894735</v>
      </c>
      <c r="AE8">
        <f t="shared" si="5"/>
        <v>0.24376731301939059</v>
      </c>
      <c r="AG8">
        <f t="shared" si="6"/>
        <v>0.60526315789473684</v>
      </c>
      <c r="AH8">
        <f t="shared" si="7"/>
        <v>0.2389196675900277</v>
      </c>
      <c r="AL8" s="2">
        <f t="shared" si="8"/>
        <v>8</v>
      </c>
      <c r="AM8">
        <f t="shared" si="9"/>
        <v>0.42105263157894735</v>
      </c>
      <c r="AN8">
        <f t="shared" si="10"/>
        <v>0.24376731301939059</v>
      </c>
      <c r="AP8" s="2">
        <v>12</v>
      </c>
    </row>
    <row r="9" spans="1:42" x14ac:dyDescent="0.5">
      <c r="A9" s="4" t="s">
        <v>20</v>
      </c>
      <c r="B9" s="6">
        <f>AE114</f>
        <v>0.81445220847490207</v>
      </c>
      <c r="C9" s="1">
        <v>5</v>
      </c>
      <c r="D9" s="2">
        <v>12</v>
      </c>
      <c r="E9" s="2">
        <v>22</v>
      </c>
      <c r="F9" s="2">
        <v>2</v>
      </c>
      <c r="G9" s="2">
        <v>22</v>
      </c>
      <c r="H9" s="2">
        <v>10</v>
      </c>
      <c r="I9" s="2"/>
      <c r="J9" s="2">
        <v>0</v>
      </c>
      <c r="K9" s="2">
        <v>22</v>
      </c>
      <c r="L9" s="2">
        <v>21</v>
      </c>
      <c r="M9" s="2">
        <v>22</v>
      </c>
      <c r="N9" s="2">
        <v>21</v>
      </c>
      <c r="O9" s="2">
        <v>12</v>
      </c>
      <c r="P9" s="2">
        <v>0</v>
      </c>
      <c r="Q9" s="2">
        <v>22</v>
      </c>
      <c r="R9" s="2">
        <v>21</v>
      </c>
      <c r="S9" s="2">
        <v>22</v>
      </c>
      <c r="T9" s="2">
        <v>0</v>
      </c>
      <c r="U9" s="2">
        <v>22</v>
      </c>
      <c r="V9" s="2">
        <v>22</v>
      </c>
      <c r="W9" s="2">
        <v>2</v>
      </c>
      <c r="Y9" s="2">
        <f t="shared" si="0"/>
        <v>12</v>
      </c>
      <c r="Z9">
        <f t="shared" si="2"/>
        <v>0.63157894736842102</v>
      </c>
      <c r="AA9">
        <f t="shared" si="3"/>
        <v>0.23268698060941828</v>
      </c>
      <c r="AC9" s="2">
        <f t="shared" si="1"/>
        <v>16</v>
      </c>
      <c r="AD9">
        <f t="shared" si="4"/>
        <v>0.84210526315789469</v>
      </c>
      <c r="AE9">
        <f t="shared" si="5"/>
        <v>0.13296398891966763</v>
      </c>
      <c r="AG9">
        <f t="shared" si="6"/>
        <v>0.73684210526315785</v>
      </c>
      <c r="AH9">
        <f t="shared" si="7"/>
        <v>0.19390581717451524</v>
      </c>
      <c r="AL9" s="2">
        <f t="shared" si="8"/>
        <v>11</v>
      </c>
      <c r="AM9">
        <f t="shared" si="9"/>
        <v>0.57894736842105265</v>
      </c>
      <c r="AN9">
        <f t="shared" si="10"/>
        <v>0.24376731301939059</v>
      </c>
      <c r="AP9" s="2">
        <v>12</v>
      </c>
    </row>
    <row r="10" spans="1:42" x14ac:dyDescent="0.5">
      <c r="A10" s="4"/>
      <c r="B10" s="6"/>
      <c r="C10" s="1">
        <v>6</v>
      </c>
      <c r="D10" s="2">
        <v>0</v>
      </c>
      <c r="E10" s="2">
        <v>10</v>
      </c>
      <c r="F10" s="2">
        <v>0</v>
      </c>
      <c r="G10" s="2">
        <v>0</v>
      </c>
      <c r="H10" s="2">
        <v>1</v>
      </c>
      <c r="I10" s="2"/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2</v>
      </c>
      <c r="Q10" s="2">
        <v>0</v>
      </c>
      <c r="R10" s="2">
        <v>20</v>
      </c>
      <c r="S10" s="2">
        <v>12</v>
      </c>
      <c r="T10" s="2">
        <v>12</v>
      </c>
      <c r="U10" s="2">
        <v>0</v>
      </c>
      <c r="V10" s="2">
        <v>10</v>
      </c>
      <c r="W10" s="2">
        <v>0</v>
      </c>
      <c r="Y10" s="2">
        <f t="shared" si="0"/>
        <v>15</v>
      </c>
      <c r="Z10">
        <f t="shared" si="2"/>
        <v>0.78947368421052633</v>
      </c>
      <c r="AA10">
        <f t="shared" si="3"/>
        <v>0.16620498614958448</v>
      </c>
      <c r="AC10" s="2">
        <f t="shared" si="1"/>
        <v>14</v>
      </c>
      <c r="AD10">
        <f t="shared" si="4"/>
        <v>0.73684210526315785</v>
      </c>
      <c r="AE10">
        <f t="shared" si="5"/>
        <v>0.19390581717451524</v>
      </c>
      <c r="AG10">
        <f t="shared" si="6"/>
        <v>0.76315789473684204</v>
      </c>
      <c r="AH10">
        <f t="shared" si="7"/>
        <v>0.18074792243767318</v>
      </c>
      <c r="AL10" s="2">
        <f t="shared" si="8"/>
        <v>12</v>
      </c>
      <c r="AM10">
        <f t="shared" si="9"/>
        <v>0.63157894736842102</v>
      </c>
      <c r="AN10">
        <f t="shared" si="10"/>
        <v>0.23268698060941828</v>
      </c>
      <c r="AP10" s="2">
        <v>20</v>
      </c>
    </row>
    <row r="11" spans="1:42" x14ac:dyDescent="0.5">
      <c r="A11" s="4" t="s">
        <v>101</v>
      </c>
      <c r="B11" s="6">
        <f>AH114</f>
        <v>0.77019156870000827</v>
      </c>
      <c r="C11" s="1">
        <v>7</v>
      </c>
      <c r="D11" s="2">
        <v>2</v>
      </c>
      <c r="E11" s="2">
        <v>20</v>
      </c>
      <c r="F11" s="2">
        <v>12</v>
      </c>
      <c r="G11" s="2">
        <v>0</v>
      </c>
      <c r="H11" s="2">
        <v>10</v>
      </c>
      <c r="I11" s="2"/>
      <c r="J11" s="2">
        <v>22</v>
      </c>
      <c r="K11" s="2">
        <v>0</v>
      </c>
      <c r="L11" s="2">
        <v>10</v>
      </c>
      <c r="M11" s="2">
        <v>22</v>
      </c>
      <c r="N11" s="2">
        <v>0</v>
      </c>
      <c r="O11" s="2">
        <v>0</v>
      </c>
      <c r="P11" s="2">
        <v>2</v>
      </c>
      <c r="Q11" s="2">
        <v>21</v>
      </c>
      <c r="R11" s="2">
        <v>1</v>
      </c>
      <c r="S11" s="2">
        <v>0</v>
      </c>
      <c r="T11" s="2">
        <v>0</v>
      </c>
      <c r="U11" s="2">
        <v>22</v>
      </c>
      <c r="V11" s="2">
        <v>20</v>
      </c>
      <c r="W11" s="2">
        <v>12</v>
      </c>
      <c r="Y11" s="2">
        <f t="shared" si="0"/>
        <v>12</v>
      </c>
      <c r="Z11">
        <f t="shared" si="2"/>
        <v>0.63157894736842102</v>
      </c>
      <c r="AA11">
        <f t="shared" si="3"/>
        <v>0.23268698060941828</v>
      </c>
      <c r="AC11" s="2">
        <f t="shared" si="1"/>
        <v>12</v>
      </c>
      <c r="AD11">
        <f t="shared" si="4"/>
        <v>0.63157894736842102</v>
      </c>
      <c r="AE11">
        <f t="shared" si="5"/>
        <v>0.23268698060941828</v>
      </c>
      <c r="AG11">
        <f t="shared" si="6"/>
        <v>0.63157894736842102</v>
      </c>
      <c r="AH11">
        <f t="shared" si="7"/>
        <v>0.23268698060941828</v>
      </c>
      <c r="AL11" s="2">
        <f t="shared" si="8"/>
        <v>9</v>
      </c>
      <c r="AM11">
        <f t="shared" si="9"/>
        <v>0.47368421052631576</v>
      </c>
      <c r="AN11">
        <f t="shared" si="10"/>
        <v>0.24930747922437677</v>
      </c>
      <c r="AP11" s="2">
        <v>10</v>
      </c>
    </row>
    <row r="12" spans="1:42" x14ac:dyDescent="0.5">
      <c r="A12" s="4"/>
      <c r="B12" s="4"/>
      <c r="C12" s="1">
        <v>8</v>
      </c>
      <c r="D12" s="2">
        <v>0</v>
      </c>
      <c r="E12" s="2">
        <v>20</v>
      </c>
      <c r="F12" s="2">
        <v>12</v>
      </c>
      <c r="G12" s="2">
        <v>0</v>
      </c>
      <c r="H12" s="2">
        <v>10</v>
      </c>
      <c r="I12" s="2"/>
      <c r="J12" s="2">
        <v>2</v>
      </c>
      <c r="K12" s="2">
        <v>0</v>
      </c>
      <c r="L12" s="2">
        <v>20</v>
      </c>
      <c r="M12" s="2">
        <v>22</v>
      </c>
      <c r="N12" s="2">
        <v>0</v>
      </c>
      <c r="O12" s="2">
        <v>0</v>
      </c>
      <c r="P12" s="2">
        <v>12</v>
      </c>
      <c r="Q12" s="2">
        <v>21</v>
      </c>
      <c r="R12" s="2">
        <v>1</v>
      </c>
      <c r="S12" s="2">
        <v>0</v>
      </c>
      <c r="T12" s="2">
        <v>0</v>
      </c>
      <c r="U12" s="2">
        <v>22</v>
      </c>
      <c r="V12" s="2">
        <v>20</v>
      </c>
      <c r="W12" s="2">
        <v>12</v>
      </c>
      <c r="Y12" s="2">
        <f t="shared" si="0"/>
        <v>11</v>
      </c>
      <c r="Z12">
        <f t="shared" si="2"/>
        <v>0.57894736842105265</v>
      </c>
      <c r="AA12">
        <f t="shared" si="3"/>
        <v>0.24376731301939059</v>
      </c>
      <c r="AC12" s="2">
        <f t="shared" si="1"/>
        <v>13</v>
      </c>
      <c r="AD12">
        <f t="shared" si="4"/>
        <v>0.68421052631578949</v>
      </c>
      <c r="AE12">
        <f t="shared" si="5"/>
        <v>0.21606648199445982</v>
      </c>
      <c r="AG12">
        <f t="shared" si="6"/>
        <v>0.63157894736842102</v>
      </c>
      <c r="AH12">
        <f t="shared" si="7"/>
        <v>0.23268698060941828</v>
      </c>
      <c r="AL12" s="2">
        <f t="shared" si="8"/>
        <v>9</v>
      </c>
      <c r="AM12">
        <f t="shared" si="9"/>
        <v>0.47368421052631576</v>
      </c>
      <c r="AN12">
        <f t="shared" si="10"/>
        <v>0.24930747922437677</v>
      </c>
      <c r="AP12" s="2">
        <v>10</v>
      </c>
    </row>
    <row r="13" spans="1:42" x14ac:dyDescent="0.5">
      <c r="A13" s="4"/>
      <c r="B13" s="4"/>
      <c r="C13" s="1">
        <v>9</v>
      </c>
      <c r="D13" s="2">
        <v>0</v>
      </c>
      <c r="E13" s="2">
        <v>0</v>
      </c>
      <c r="F13" s="2">
        <v>0</v>
      </c>
      <c r="G13" s="2">
        <v>21</v>
      </c>
      <c r="H13" s="2">
        <v>10</v>
      </c>
      <c r="I13" s="2"/>
      <c r="J13" s="2">
        <v>2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11</v>
      </c>
      <c r="U13" s="2">
        <v>0</v>
      </c>
      <c r="V13" s="2">
        <v>0</v>
      </c>
      <c r="W13" s="2">
        <v>0</v>
      </c>
      <c r="Y13" s="2">
        <f t="shared" si="0"/>
        <v>17</v>
      </c>
      <c r="Z13">
        <f t="shared" si="2"/>
        <v>0.89473684210526316</v>
      </c>
      <c r="AA13">
        <f t="shared" si="3"/>
        <v>9.4182825484764532E-2</v>
      </c>
      <c r="AC13" s="2">
        <f t="shared" si="1"/>
        <v>17</v>
      </c>
      <c r="AD13">
        <f t="shared" si="4"/>
        <v>0.89473684210526316</v>
      </c>
      <c r="AE13">
        <f t="shared" si="5"/>
        <v>9.4182825484764532E-2</v>
      </c>
      <c r="AG13">
        <f t="shared" si="6"/>
        <v>0.89473684210526316</v>
      </c>
      <c r="AH13">
        <f t="shared" si="7"/>
        <v>9.4182825484764532E-2</v>
      </c>
      <c r="AL13" s="2">
        <f t="shared" si="8"/>
        <v>16</v>
      </c>
      <c r="AM13">
        <f t="shared" si="9"/>
        <v>0.84210526315789469</v>
      </c>
      <c r="AN13">
        <f t="shared" si="10"/>
        <v>0.13296398891966763</v>
      </c>
      <c r="AP13" s="2">
        <v>12</v>
      </c>
    </row>
    <row r="14" spans="1:42" x14ac:dyDescent="0.5">
      <c r="C14" s="1">
        <v>10</v>
      </c>
      <c r="D14" s="2">
        <v>1</v>
      </c>
      <c r="E14" s="2">
        <v>2</v>
      </c>
      <c r="F14" s="2">
        <v>0</v>
      </c>
      <c r="G14" s="2">
        <v>22</v>
      </c>
      <c r="H14" s="2">
        <v>10</v>
      </c>
      <c r="I14" s="2"/>
      <c r="J14" s="2">
        <v>20</v>
      </c>
      <c r="K14" s="2">
        <v>0</v>
      </c>
      <c r="L14" s="2">
        <v>1</v>
      </c>
      <c r="M14" s="2">
        <v>0</v>
      </c>
      <c r="N14" s="2">
        <v>0</v>
      </c>
      <c r="O14" s="2">
        <v>10</v>
      </c>
      <c r="P14" s="2">
        <v>10</v>
      </c>
      <c r="Q14" s="2">
        <v>12</v>
      </c>
      <c r="R14" s="2">
        <v>2</v>
      </c>
      <c r="S14" s="2">
        <v>1</v>
      </c>
      <c r="T14" s="2">
        <v>2</v>
      </c>
      <c r="U14" s="2">
        <v>21</v>
      </c>
      <c r="V14" s="2">
        <v>2</v>
      </c>
      <c r="W14" s="2">
        <v>0</v>
      </c>
      <c r="Y14" s="2">
        <f t="shared" si="0"/>
        <v>12</v>
      </c>
      <c r="Z14">
        <f t="shared" si="2"/>
        <v>0.63157894736842102</v>
      </c>
      <c r="AA14">
        <f t="shared" si="3"/>
        <v>0.23268698060941828</v>
      </c>
      <c r="AC14" s="2">
        <f t="shared" si="1"/>
        <v>8</v>
      </c>
      <c r="AD14">
        <f t="shared" si="4"/>
        <v>0.42105263157894735</v>
      </c>
      <c r="AE14">
        <f t="shared" si="5"/>
        <v>0.24376731301939059</v>
      </c>
      <c r="AG14">
        <f t="shared" si="6"/>
        <v>0.52631578947368418</v>
      </c>
      <c r="AH14">
        <f t="shared" si="7"/>
        <v>0.24930747922437674</v>
      </c>
      <c r="AL14" s="2">
        <f t="shared" si="8"/>
        <v>6</v>
      </c>
      <c r="AM14">
        <f t="shared" si="9"/>
        <v>0.31578947368421051</v>
      </c>
      <c r="AN14">
        <f t="shared" si="10"/>
        <v>0.21606648199445982</v>
      </c>
      <c r="AP14" s="2">
        <v>10</v>
      </c>
    </row>
    <row r="15" spans="1:42" x14ac:dyDescent="0.5">
      <c r="A15" s="37" t="s">
        <v>146</v>
      </c>
      <c r="B15" s="37"/>
      <c r="C15" s="1">
        <v>11</v>
      </c>
      <c r="D15" s="2">
        <v>10</v>
      </c>
      <c r="E15" s="2">
        <v>22</v>
      </c>
      <c r="F15" s="2">
        <v>22</v>
      </c>
      <c r="G15" s="2">
        <v>22</v>
      </c>
      <c r="H15" s="2">
        <v>20</v>
      </c>
      <c r="I15" s="2"/>
      <c r="J15" s="2">
        <v>0</v>
      </c>
      <c r="K15" s="2">
        <v>21</v>
      </c>
      <c r="L15" s="2">
        <v>21</v>
      </c>
      <c r="M15" s="2">
        <v>11</v>
      </c>
      <c r="N15" s="2">
        <v>21</v>
      </c>
      <c r="O15" s="2">
        <v>2</v>
      </c>
      <c r="P15" s="2">
        <v>1</v>
      </c>
      <c r="Q15" s="2">
        <v>12</v>
      </c>
      <c r="R15" s="2">
        <v>2</v>
      </c>
      <c r="S15" s="2">
        <v>0</v>
      </c>
      <c r="T15" s="2">
        <v>2</v>
      </c>
      <c r="U15" s="2">
        <v>21</v>
      </c>
      <c r="V15" s="2">
        <v>22</v>
      </c>
      <c r="W15" s="2">
        <v>22</v>
      </c>
      <c r="Y15" s="2">
        <f t="shared" si="0"/>
        <v>10</v>
      </c>
      <c r="Z15">
        <f t="shared" si="2"/>
        <v>0.52631578947368418</v>
      </c>
      <c r="AA15">
        <f t="shared" si="3"/>
        <v>0.24930747922437674</v>
      </c>
      <c r="AC15" s="2">
        <f t="shared" si="1"/>
        <v>13</v>
      </c>
      <c r="AD15">
        <f t="shared" si="4"/>
        <v>0.68421052631578949</v>
      </c>
      <c r="AE15">
        <f t="shared" si="5"/>
        <v>0.21606648199445982</v>
      </c>
      <c r="AG15">
        <f t="shared" si="6"/>
        <v>0.60526315789473684</v>
      </c>
      <c r="AH15">
        <f t="shared" si="7"/>
        <v>0.2389196675900277</v>
      </c>
      <c r="AL15" s="2">
        <f t="shared" si="8"/>
        <v>8</v>
      </c>
      <c r="AM15">
        <f t="shared" si="9"/>
        <v>0.42105263157894735</v>
      </c>
      <c r="AN15">
        <f t="shared" si="10"/>
        <v>0.24376731301939059</v>
      </c>
      <c r="AP15" s="2">
        <v>12</v>
      </c>
    </row>
    <row r="16" spans="1:42" x14ac:dyDescent="0.5">
      <c r="A16" s="37" t="s">
        <v>143</v>
      </c>
      <c r="B16" s="65">
        <f>AVERAGE(D107:W107)/96</f>
        <v>0.70394736842105265</v>
      </c>
      <c r="C16" s="1">
        <v>12</v>
      </c>
      <c r="D16" s="2">
        <v>12</v>
      </c>
      <c r="E16" s="2">
        <v>2</v>
      </c>
      <c r="F16" s="2">
        <v>12</v>
      </c>
      <c r="G16" s="2">
        <v>21</v>
      </c>
      <c r="H16" s="2">
        <v>20</v>
      </c>
      <c r="I16" s="2"/>
      <c r="J16" s="2">
        <v>10</v>
      </c>
      <c r="K16" s="2">
        <v>10</v>
      </c>
      <c r="L16" s="2">
        <v>22</v>
      </c>
      <c r="M16" s="2">
        <v>20</v>
      </c>
      <c r="N16" s="2">
        <v>1</v>
      </c>
      <c r="O16" s="2">
        <v>0</v>
      </c>
      <c r="P16" s="2">
        <v>2</v>
      </c>
      <c r="Q16" s="2">
        <v>12</v>
      </c>
      <c r="R16" s="2">
        <v>2</v>
      </c>
      <c r="S16" s="2">
        <v>0</v>
      </c>
      <c r="T16" s="2">
        <v>0</v>
      </c>
      <c r="U16" s="2">
        <v>0</v>
      </c>
      <c r="V16" s="2">
        <v>2</v>
      </c>
      <c r="W16" s="2">
        <v>12</v>
      </c>
      <c r="Y16" s="2">
        <f t="shared" si="0"/>
        <v>8</v>
      </c>
      <c r="Z16">
        <f t="shared" si="2"/>
        <v>0.42105263157894735</v>
      </c>
      <c r="AA16">
        <f t="shared" si="3"/>
        <v>0.24376731301939059</v>
      </c>
      <c r="AC16" s="2">
        <f t="shared" si="1"/>
        <v>10</v>
      </c>
      <c r="AD16">
        <f t="shared" si="4"/>
        <v>0.52631578947368418</v>
      </c>
      <c r="AE16">
        <f t="shared" si="5"/>
        <v>0.24930747922437674</v>
      </c>
      <c r="AG16">
        <f t="shared" si="6"/>
        <v>0.47368421052631576</v>
      </c>
      <c r="AH16">
        <f t="shared" si="7"/>
        <v>0.24930747922437677</v>
      </c>
      <c r="AL16" s="2">
        <f t="shared" si="8"/>
        <v>5</v>
      </c>
      <c r="AM16">
        <f t="shared" si="9"/>
        <v>0.26315789473684209</v>
      </c>
      <c r="AN16">
        <f t="shared" si="10"/>
        <v>0.19390581717451524</v>
      </c>
      <c r="AP16" s="2">
        <v>12</v>
      </c>
    </row>
    <row r="17" spans="1:42" x14ac:dyDescent="0.5">
      <c r="A17" s="37" t="s">
        <v>144</v>
      </c>
      <c r="B17" s="65">
        <f t="shared" ref="B17:B18" si="11">AVERAGE(D108:W108)/96</f>
        <v>0.71217105263157887</v>
      </c>
      <c r="C17" s="1">
        <v>13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/>
      <c r="J17" s="2">
        <v>0</v>
      </c>
      <c r="K17" s="2">
        <v>0</v>
      </c>
      <c r="L17" s="2">
        <v>0</v>
      </c>
      <c r="M17" s="2">
        <v>20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Y17" s="2">
        <f t="shared" si="0"/>
        <v>18</v>
      </c>
      <c r="Z17">
        <f t="shared" si="2"/>
        <v>0.94736842105263153</v>
      </c>
      <c r="AA17">
        <f t="shared" si="3"/>
        <v>4.9861495844875391E-2</v>
      </c>
      <c r="AC17" s="2">
        <f t="shared" si="1"/>
        <v>18</v>
      </c>
      <c r="AD17">
        <f t="shared" si="4"/>
        <v>0.94736842105263153</v>
      </c>
      <c r="AE17">
        <f t="shared" si="5"/>
        <v>4.9861495844875391E-2</v>
      </c>
      <c r="AG17">
        <f t="shared" si="6"/>
        <v>0.94736842105263153</v>
      </c>
      <c r="AH17">
        <f t="shared" si="7"/>
        <v>4.9861495844875391E-2</v>
      </c>
      <c r="AL17" s="2">
        <f t="shared" si="8"/>
        <v>18</v>
      </c>
      <c r="AM17">
        <f t="shared" si="9"/>
        <v>0.94736842105263153</v>
      </c>
      <c r="AN17">
        <f t="shared" si="10"/>
        <v>4.9861495844875391E-2</v>
      </c>
      <c r="AP17" s="2">
        <v>22</v>
      </c>
    </row>
    <row r="18" spans="1:42" x14ac:dyDescent="0.5">
      <c r="A18" s="37" t="s">
        <v>103</v>
      </c>
      <c r="B18" s="65">
        <f t="shared" si="11"/>
        <v>0.70805921052631582</v>
      </c>
      <c r="C18" s="1">
        <v>14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/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Y18" s="2">
        <f t="shared" si="0"/>
        <v>19</v>
      </c>
      <c r="Z18">
        <f t="shared" si="2"/>
        <v>1</v>
      </c>
      <c r="AA18">
        <f t="shared" si="3"/>
        <v>0</v>
      </c>
      <c r="AC18" s="2">
        <f t="shared" si="1"/>
        <v>18</v>
      </c>
      <c r="AD18">
        <f t="shared" si="4"/>
        <v>0.94736842105263153</v>
      </c>
      <c r="AE18">
        <f t="shared" si="5"/>
        <v>4.9861495844875391E-2</v>
      </c>
      <c r="AG18">
        <f t="shared" si="6"/>
        <v>0.97368421052631571</v>
      </c>
      <c r="AH18">
        <f t="shared" si="7"/>
        <v>2.562326869806102E-2</v>
      </c>
      <c r="AL18" s="2">
        <f t="shared" si="8"/>
        <v>18</v>
      </c>
      <c r="AM18">
        <f t="shared" si="9"/>
        <v>0.94736842105263153</v>
      </c>
      <c r="AN18">
        <f t="shared" si="10"/>
        <v>4.9861495844875391E-2</v>
      </c>
      <c r="AP18" s="2">
        <v>12</v>
      </c>
    </row>
    <row r="19" spans="1:42" x14ac:dyDescent="0.5">
      <c r="C19" s="1">
        <v>15</v>
      </c>
      <c r="D19" s="2">
        <v>22</v>
      </c>
      <c r="E19" s="2">
        <v>22</v>
      </c>
      <c r="F19" s="2">
        <v>22</v>
      </c>
      <c r="G19" s="2">
        <v>22</v>
      </c>
      <c r="H19" s="2">
        <v>22</v>
      </c>
      <c r="I19" s="2"/>
      <c r="J19" s="2">
        <v>22</v>
      </c>
      <c r="K19" s="2">
        <v>22</v>
      </c>
      <c r="L19" s="2">
        <v>22</v>
      </c>
      <c r="M19" s="2">
        <v>22</v>
      </c>
      <c r="N19" s="2">
        <v>22</v>
      </c>
      <c r="O19" s="2">
        <v>22</v>
      </c>
      <c r="P19" s="2">
        <v>20</v>
      </c>
      <c r="Q19" s="2">
        <v>22</v>
      </c>
      <c r="R19" s="2">
        <v>12</v>
      </c>
      <c r="S19" s="2">
        <v>22</v>
      </c>
      <c r="T19" s="2">
        <v>22</v>
      </c>
      <c r="U19" s="2">
        <v>22</v>
      </c>
      <c r="V19" s="2">
        <v>22</v>
      </c>
      <c r="W19" s="2">
        <v>22</v>
      </c>
      <c r="Y19" s="2">
        <f t="shared" si="0"/>
        <v>17</v>
      </c>
      <c r="Z19">
        <f t="shared" si="2"/>
        <v>0.89473684210526316</v>
      </c>
      <c r="AA19">
        <f t="shared" si="3"/>
        <v>9.4182825484764532E-2</v>
      </c>
      <c r="AC19" s="2">
        <f t="shared" si="1"/>
        <v>18</v>
      </c>
      <c r="AD19">
        <f t="shared" si="4"/>
        <v>0.94736842105263153</v>
      </c>
      <c r="AE19">
        <f t="shared" si="5"/>
        <v>4.9861495844875391E-2</v>
      </c>
      <c r="AG19">
        <f t="shared" si="6"/>
        <v>0.92105263157894735</v>
      </c>
      <c r="AH19">
        <f t="shared" si="7"/>
        <v>7.2714681440443227E-2</v>
      </c>
      <c r="AL19" s="2">
        <f t="shared" si="8"/>
        <v>17</v>
      </c>
      <c r="AM19">
        <f t="shared" si="9"/>
        <v>0.89473684210526316</v>
      </c>
      <c r="AN19">
        <f t="shared" si="10"/>
        <v>9.4182825484764532E-2</v>
      </c>
      <c r="AP19" s="2">
        <v>20</v>
      </c>
    </row>
    <row r="20" spans="1:42" x14ac:dyDescent="0.5">
      <c r="C20" s="1">
        <v>16</v>
      </c>
      <c r="D20" s="2">
        <v>1</v>
      </c>
      <c r="E20" s="2">
        <v>0</v>
      </c>
      <c r="F20" s="2">
        <v>20</v>
      </c>
      <c r="G20" s="2">
        <v>0</v>
      </c>
      <c r="H20" s="2">
        <v>10</v>
      </c>
      <c r="I20" s="2"/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 s="2">
        <v>0</v>
      </c>
      <c r="T20" s="2">
        <v>0</v>
      </c>
      <c r="U20" s="2">
        <v>0</v>
      </c>
      <c r="V20" s="2">
        <v>0</v>
      </c>
      <c r="W20" s="2">
        <v>20</v>
      </c>
      <c r="Y20" s="2">
        <f t="shared" si="0"/>
        <v>17</v>
      </c>
      <c r="Z20">
        <f t="shared" si="2"/>
        <v>0.89473684210526316</v>
      </c>
      <c r="AA20">
        <f t="shared" si="3"/>
        <v>9.4182825484764532E-2</v>
      </c>
      <c r="AC20" s="2">
        <f t="shared" si="1"/>
        <v>14</v>
      </c>
      <c r="AD20">
        <f t="shared" si="4"/>
        <v>0.73684210526315785</v>
      </c>
      <c r="AE20">
        <f t="shared" si="5"/>
        <v>0.19390581717451524</v>
      </c>
      <c r="AG20">
        <f t="shared" si="6"/>
        <v>0.81578947368421051</v>
      </c>
      <c r="AH20">
        <f t="shared" si="7"/>
        <v>0.15027700831024932</v>
      </c>
      <c r="AL20" s="2">
        <f t="shared" si="8"/>
        <v>14</v>
      </c>
      <c r="AM20">
        <f t="shared" si="9"/>
        <v>0.73684210526315785</v>
      </c>
      <c r="AN20">
        <f t="shared" si="10"/>
        <v>0.19390581717451524</v>
      </c>
      <c r="AP20" s="2">
        <v>12</v>
      </c>
    </row>
    <row r="21" spans="1:42" x14ac:dyDescent="0.5">
      <c r="C21" t="s">
        <v>11</v>
      </c>
    </row>
    <row r="22" spans="1:42" x14ac:dyDescent="0.5">
      <c r="C22" s="1">
        <v>1</v>
      </c>
      <c r="D22" s="2">
        <v>22</v>
      </c>
      <c r="E22" s="2">
        <v>22</v>
      </c>
      <c r="F22" s="2">
        <v>22</v>
      </c>
      <c r="G22" s="2">
        <v>22</v>
      </c>
      <c r="H22" s="2">
        <v>22</v>
      </c>
      <c r="I22" s="2"/>
      <c r="J22" s="2">
        <v>0</v>
      </c>
      <c r="K22" s="2">
        <v>22</v>
      </c>
      <c r="L22" s="2">
        <v>22</v>
      </c>
      <c r="M22" s="2">
        <v>22</v>
      </c>
      <c r="N22" s="2">
        <v>22</v>
      </c>
      <c r="O22" s="2">
        <v>22</v>
      </c>
      <c r="P22" s="2">
        <v>22</v>
      </c>
      <c r="Q22" s="2">
        <v>2</v>
      </c>
      <c r="R22" s="2">
        <v>22</v>
      </c>
      <c r="S22" s="2">
        <v>10</v>
      </c>
      <c r="T22" s="2">
        <v>22</v>
      </c>
      <c r="U22" s="2">
        <v>22</v>
      </c>
      <c r="V22" s="2">
        <v>22</v>
      </c>
      <c r="W22" s="2">
        <v>22</v>
      </c>
      <c r="Y22" s="2">
        <f t="shared" ref="Y22:Y37" si="12">COUNTIF(D22:W22,22)+COUNTIF(D22:W22,11)+COUNTIF(D22:W22,0)+COUNTIF(D22:W22,10)+COUNTIF(D22:W22,1)</f>
        <v>18</v>
      </c>
      <c r="Z22">
        <f>Y22/19</f>
        <v>0.94736842105263153</v>
      </c>
      <c r="AA22">
        <f>Z22*(1-Z22)</f>
        <v>4.9861495844875391E-2</v>
      </c>
      <c r="AC22" s="2">
        <f t="shared" ref="AC22:AC37" si="13">COUNTIF(D22:W22,22)+COUNTIF(D22:W22,11)+COUNTIF(D22:W22,0)+COUNTIF(D22:W22,21)+COUNTIF(D22:W22,12)</f>
        <v>17</v>
      </c>
      <c r="AD22">
        <f>AC22/19</f>
        <v>0.89473684210526316</v>
      </c>
      <c r="AE22">
        <f>AD22*(1-AD22)</f>
        <v>9.4182825484764532E-2</v>
      </c>
      <c r="AG22">
        <f>AVERAGE(Z22,AD22)</f>
        <v>0.92105263157894735</v>
      </c>
      <c r="AH22">
        <f>AG22*(1-AG22)</f>
        <v>7.2714681440443227E-2</v>
      </c>
      <c r="AL22" s="2">
        <f>COUNTIF(D22:W22,22)+COUNTIF(D22:W22,11)+COUNTIF(D22:W22,0)</f>
        <v>17</v>
      </c>
      <c r="AM22">
        <f>AL22/19</f>
        <v>0.89473684210526316</v>
      </c>
      <c r="AN22">
        <f>AM22*(1-AM22)</f>
        <v>9.4182825484764532E-2</v>
      </c>
      <c r="AP22" s="2">
        <v>12</v>
      </c>
    </row>
    <row r="23" spans="1:42" x14ac:dyDescent="0.5">
      <c r="C23" s="1">
        <v>2</v>
      </c>
      <c r="D23" s="2">
        <v>12</v>
      </c>
      <c r="E23" s="2">
        <v>22</v>
      </c>
      <c r="F23" s="2">
        <v>12</v>
      </c>
      <c r="G23" s="2">
        <v>11</v>
      </c>
      <c r="H23" s="2">
        <v>12</v>
      </c>
      <c r="I23" s="2"/>
      <c r="J23" s="2">
        <v>11</v>
      </c>
      <c r="K23" s="2">
        <v>11</v>
      </c>
      <c r="L23" s="2">
        <v>12</v>
      </c>
      <c r="M23" s="2">
        <v>11</v>
      </c>
      <c r="N23" s="2">
        <v>1</v>
      </c>
      <c r="O23" s="2">
        <v>20</v>
      </c>
      <c r="P23" s="2">
        <v>11</v>
      </c>
      <c r="Q23" s="2">
        <v>12</v>
      </c>
      <c r="R23" s="2">
        <v>12</v>
      </c>
      <c r="S23" s="2">
        <v>22</v>
      </c>
      <c r="T23" s="2">
        <v>2</v>
      </c>
      <c r="U23" s="2">
        <v>11</v>
      </c>
      <c r="V23" s="2">
        <v>22</v>
      </c>
      <c r="W23" s="2">
        <v>12</v>
      </c>
      <c r="Y23" s="2">
        <f t="shared" si="12"/>
        <v>10</v>
      </c>
      <c r="Z23">
        <f t="shared" ref="Z23:Z37" si="14">Y23/19</f>
        <v>0.52631578947368418</v>
      </c>
      <c r="AA23">
        <f t="shared" ref="AA23:AA37" si="15">Z23*(1-Z23)</f>
        <v>0.24930747922437674</v>
      </c>
      <c r="AC23" s="2">
        <f t="shared" si="13"/>
        <v>16</v>
      </c>
      <c r="AD23">
        <f t="shared" ref="AD23:AD37" si="16">AC23/19</f>
        <v>0.84210526315789469</v>
      </c>
      <c r="AE23">
        <f t="shared" ref="AE23:AE37" si="17">AD23*(1-AD23)</f>
        <v>0.13296398891966763</v>
      </c>
      <c r="AG23">
        <f t="shared" ref="AG23:AG37" si="18">AVERAGE(Z23,AD23)</f>
        <v>0.68421052631578938</v>
      </c>
      <c r="AH23">
        <f t="shared" ref="AH23:AH37" si="19">AG23*(1-AG23)</f>
        <v>0.21606648199445988</v>
      </c>
      <c r="AL23" s="2">
        <f t="shared" ref="AL23:AL37" si="20">COUNTIF(D23:W23,22)+COUNTIF(D23:W23,11)+COUNTIF(D23:W23,0)</f>
        <v>9</v>
      </c>
      <c r="AM23">
        <f t="shared" ref="AM23:AM37" si="21">AL23/19</f>
        <v>0.47368421052631576</v>
      </c>
      <c r="AN23">
        <f t="shared" ref="AN23:AN37" si="22">AM23*(1-AM23)</f>
        <v>0.24930747922437677</v>
      </c>
      <c r="AP23" s="2">
        <v>12</v>
      </c>
    </row>
    <row r="24" spans="1:42" x14ac:dyDescent="0.5">
      <c r="C24" s="1">
        <v>3</v>
      </c>
      <c r="D24" s="2">
        <v>2</v>
      </c>
      <c r="E24" s="2">
        <v>22</v>
      </c>
      <c r="F24" s="2">
        <v>12</v>
      </c>
      <c r="G24" s="2">
        <v>11</v>
      </c>
      <c r="H24" s="2">
        <v>12</v>
      </c>
      <c r="I24" s="2"/>
      <c r="J24" s="2">
        <v>0</v>
      </c>
      <c r="K24" s="2">
        <v>22</v>
      </c>
      <c r="L24" s="2">
        <v>12</v>
      </c>
      <c r="M24" s="2">
        <v>22</v>
      </c>
      <c r="N24" s="2">
        <v>10</v>
      </c>
      <c r="O24" s="2">
        <v>21</v>
      </c>
      <c r="P24" s="2">
        <v>12</v>
      </c>
      <c r="Q24" s="2">
        <v>22</v>
      </c>
      <c r="R24" s="2">
        <v>12</v>
      </c>
      <c r="S24" s="2">
        <v>0</v>
      </c>
      <c r="T24" s="2">
        <v>1</v>
      </c>
      <c r="U24" s="2">
        <v>22</v>
      </c>
      <c r="V24" s="2">
        <v>22</v>
      </c>
      <c r="W24" s="2">
        <v>12</v>
      </c>
      <c r="Y24" s="2">
        <f t="shared" si="12"/>
        <v>11</v>
      </c>
      <c r="Z24">
        <f t="shared" si="14"/>
        <v>0.57894736842105265</v>
      </c>
      <c r="AA24">
        <f t="shared" si="15"/>
        <v>0.24376731301939059</v>
      </c>
      <c r="AC24" s="2">
        <f t="shared" si="13"/>
        <v>16</v>
      </c>
      <c r="AD24">
        <f t="shared" si="16"/>
        <v>0.84210526315789469</v>
      </c>
      <c r="AE24">
        <f t="shared" si="17"/>
        <v>0.13296398891966763</v>
      </c>
      <c r="AG24">
        <f t="shared" si="18"/>
        <v>0.71052631578947367</v>
      </c>
      <c r="AH24">
        <f t="shared" si="19"/>
        <v>0.20567867036011081</v>
      </c>
      <c r="AL24" s="2">
        <f t="shared" si="20"/>
        <v>9</v>
      </c>
      <c r="AM24">
        <f t="shared" si="21"/>
        <v>0.47368421052631576</v>
      </c>
      <c r="AN24">
        <f t="shared" si="22"/>
        <v>0.24930747922437677</v>
      </c>
      <c r="AP24" s="2">
        <v>12</v>
      </c>
    </row>
    <row r="25" spans="1:42" x14ac:dyDescent="0.5">
      <c r="C25" s="1">
        <v>4</v>
      </c>
      <c r="D25" s="2">
        <v>20</v>
      </c>
      <c r="E25" s="2">
        <v>22</v>
      </c>
      <c r="F25" s="2">
        <v>12</v>
      </c>
      <c r="G25" s="2">
        <v>0</v>
      </c>
      <c r="H25" s="2">
        <v>12</v>
      </c>
      <c r="I25" s="2"/>
      <c r="J25" s="2">
        <v>10</v>
      </c>
      <c r="K25" s="2">
        <v>22</v>
      </c>
      <c r="L25" s="2">
        <v>22</v>
      </c>
      <c r="M25" s="2">
        <v>2</v>
      </c>
      <c r="N25" s="2">
        <v>22</v>
      </c>
      <c r="O25" s="2">
        <v>22</v>
      </c>
      <c r="P25" s="2">
        <v>21</v>
      </c>
      <c r="Q25" s="2">
        <v>2</v>
      </c>
      <c r="R25" s="2">
        <v>1</v>
      </c>
      <c r="S25" s="2">
        <v>10</v>
      </c>
      <c r="T25" s="2">
        <v>2</v>
      </c>
      <c r="U25" s="2">
        <v>11</v>
      </c>
      <c r="V25" s="2">
        <v>22</v>
      </c>
      <c r="W25" s="2">
        <v>12</v>
      </c>
      <c r="Y25" s="2">
        <f t="shared" si="12"/>
        <v>11</v>
      </c>
      <c r="Z25">
        <f t="shared" si="14"/>
        <v>0.57894736842105265</v>
      </c>
      <c r="AA25">
        <f t="shared" si="15"/>
        <v>0.24376731301939059</v>
      </c>
      <c r="AC25" s="2">
        <f t="shared" si="13"/>
        <v>12</v>
      </c>
      <c r="AD25">
        <f t="shared" si="16"/>
        <v>0.63157894736842102</v>
      </c>
      <c r="AE25">
        <f t="shared" si="17"/>
        <v>0.23268698060941828</v>
      </c>
      <c r="AG25">
        <f t="shared" si="18"/>
        <v>0.60526315789473684</v>
      </c>
      <c r="AH25">
        <f t="shared" si="19"/>
        <v>0.2389196675900277</v>
      </c>
      <c r="AL25" s="2">
        <f t="shared" si="20"/>
        <v>8</v>
      </c>
      <c r="AM25">
        <f t="shared" si="21"/>
        <v>0.42105263157894735</v>
      </c>
      <c r="AN25">
        <f t="shared" si="22"/>
        <v>0.24376731301939059</v>
      </c>
      <c r="AP25" s="2">
        <v>12</v>
      </c>
    </row>
    <row r="26" spans="1:42" x14ac:dyDescent="0.5">
      <c r="C26" s="1">
        <v>5</v>
      </c>
      <c r="D26" s="2">
        <v>2</v>
      </c>
      <c r="E26" s="2">
        <v>22</v>
      </c>
      <c r="F26" s="2">
        <v>12</v>
      </c>
      <c r="G26" s="2">
        <v>22</v>
      </c>
      <c r="H26" s="2">
        <v>21</v>
      </c>
      <c r="I26" s="2"/>
      <c r="J26" s="2">
        <v>21</v>
      </c>
      <c r="K26" s="2">
        <v>22</v>
      </c>
      <c r="L26" s="2">
        <v>22</v>
      </c>
      <c r="M26" s="2">
        <v>22</v>
      </c>
      <c r="N26" s="2">
        <v>20</v>
      </c>
      <c r="O26" s="2">
        <v>22</v>
      </c>
      <c r="P26" s="2">
        <v>22</v>
      </c>
      <c r="Q26" s="2">
        <v>2</v>
      </c>
      <c r="R26" s="2">
        <v>1</v>
      </c>
      <c r="S26" s="2">
        <v>10</v>
      </c>
      <c r="T26" s="2">
        <v>2</v>
      </c>
      <c r="U26" s="2">
        <v>22</v>
      </c>
      <c r="V26" s="2">
        <v>22</v>
      </c>
      <c r="W26" s="2">
        <v>12</v>
      </c>
      <c r="Y26" s="2">
        <f t="shared" si="12"/>
        <v>11</v>
      </c>
      <c r="Z26">
        <f t="shared" si="14"/>
        <v>0.57894736842105265</v>
      </c>
      <c r="AA26">
        <f t="shared" si="15"/>
        <v>0.24376731301939059</v>
      </c>
      <c r="AC26" s="2">
        <f t="shared" si="13"/>
        <v>13</v>
      </c>
      <c r="AD26">
        <f t="shared" si="16"/>
        <v>0.68421052631578949</v>
      </c>
      <c r="AE26">
        <f t="shared" si="17"/>
        <v>0.21606648199445982</v>
      </c>
      <c r="AG26">
        <f t="shared" si="18"/>
        <v>0.63157894736842102</v>
      </c>
      <c r="AH26">
        <f t="shared" si="19"/>
        <v>0.23268698060941828</v>
      </c>
      <c r="AL26" s="2">
        <f t="shared" si="20"/>
        <v>9</v>
      </c>
      <c r="AM26">
        <f t="shared" si="21"/>
        <v>0.47368421052631576</v>
      </c>
      <c r="AN26">
        <f t="shared" si="22"/>
        <v>0.24930747922437677</v>
      </c>
      <c r="AP26" s="2">
        <v>12</v>
      </c>
    </row>
    <row r="27" spans="1:42" x14ac:dyDescent="0.5">
      <c r="C27" s="1">
        <v>6</v>
      </c>
      <c r="D27" s="2">
        <v>10</v>
      </c>
      <c r="E27" s="2">
        <v>21</v>
      </c>
      <c r="F27" s="2">
        <v>22</v>
      </c>
      <c r="G27" s="2">
        <v>11</v>
      </c>
      <c r="H27" s="2">
        <v>21</v>
      </c>
      <c r="I27" s="2"/>
      <c r="J27" s="2">
        <v>11</v>
      </c>
      <c r="K27" s="2">
        <v>22</v>
      </c>
      <c r="L27" s="2">
        <v>22</v>
      </c>
      <c r="M27" s="2">
        <v>1</v>
      </c>
      <c r="N27" s="2">
        <v>11</v>
      </c>
      <c r="O27" s="2">
        <v>11</v>
      </c>
      <c r="P27" s="2">
        <v>2</v>
      </c>
      <c r="Q27" s="2">
        <v>22</v>
      </c>
      <c r="R27" s="2">
        <v>22</v>
      </c>
      <c r="S27" s="2">
        <v>10</v>
      </c>
      <c r="T27" s="2">
        <v>12</v>
      </c>
      <c r="U27" s="2">
        <v>0</v>
      </c>
      <c r="V27" s="2">
        <v>21</v>
      </c>
      <c r="W27" s="2">
        <v>22</v>
      </c>
      <c r="Y27" s="2">
        <f t="shared" si="12"/>
        <v>14</v>
      </c>
      <c r="Z27">
        <f t="shared" si="14"/>
        <v>0.73684210526315785</v>
      </c>
      <c r="AA27">
        <f t="shared" si="15"/>
        <v>0.19390581717451524</v>
      </c>
      <c r="AC27" s="2">
        <f t="shared" si="13"/>
        <v>15</v>
      </c>
      <c r="AD27">
        <f t="shared" si="16"/>
        <v>0.78947368421052633</v>
      </c>
      <c r="AE27">
        <f t="shared" si="17"/>
        <v>0.16620498614958448</v>
      </c>
      <c r="AG27">
        <f t="shared" si="18"/>
        <v>0.76315789473684204</v>
      </c>
      <c r="AH27">
        <f t="shared" si="19"/>
        <v>0.18074792243767318</v>
      </c>
      <c r="AL27" s="2">
        <f t="shared" si="20"/>
        <v>11</v>
      </c>
      <c r="AM27">
        <f t="shared" si="21"/>
        <v>0.57894736842105265</v>
      </c>
      <c r="AN27">
        <f t="shared" si="22"/>
        <v>0.24376731301939059</v>
      </c>
      <c r="AP27" s="2">
        <v>12</v>
      </c>
    </row>
    <row r="28" spans="1:42" x14ac:dyDescent="0.5">
      <c r="C28" s="1">
        <v>7</v>
      </c>
      <c r="D28" s="2">
        <v>21</v>
      </c>
      <c r="E28" s="2">
        <v>21</v>
      </c>
      <c r="F28" s="2">
        <v>22</v>
      </c>
      <c r="G28" s="2">
        <v>0</v>
      </c>
      <c r="H28" s="2">
        <v>11</v>
      </c>
      <c r="I28" s="2"/>
      <c r="J28" s="2">
        <v>0</v>
      </c>
      <c r="K28" s="2">
        <v>12</v>
      </c>
      <c r="L28" s="2">
        <v>22</v>
      </c>
      <c r="M28" s="2">
        <v>1</v>
      </c>
      <c r="N28" s="2">
        <v>12</v>
      </c>
      <c r="O28" s="2">
        <v>11</v>
      </c>
      <c r="P28" s="2">
        <v>2</v>
      </c>
      <c r="Q28" s="2">
        <v>21</v>
      </c>
      <c r="R28" s="2">
        <v>12</v>
      </c>
      <c r="S28" s="2">
        <v>10</v>
      </c>
      <c r="T28" s="2">
        <v>22</v>
      </c>
      <c r="U28" s="2">
        <v>0</v>
      </c>
      <c r="V28" s="2">
        <v>21</v>
      </c>
      <c r="W28" s="2">
        <v>22</v>
      </c>
      <c r="Y28" s="2">
        <f t="shared" si="12"/>
        <v>11</v>
      </c>
      <c r="Z28">
        <f t="shared" si="14"/>
        <v>0.57894736842105265</v>
      </c>
      <c r="AA28">
        <f t="shared" si="15"/>
        <v>0.24376731301939059</v>
      </c>
      <c r="AC28" s="2">
        <f t="shared" si="13"/>
        <v>16</v>
      </c>
      <c r="AD28">
        <f t="shared" si="16"/>
        <v>0.84210526315789469</v>
      </c>
      <c r="AE28">
        <f t="shared" si="17"/>
        <v>0.13296398891966763</v>
      </c>
      <c r="AG28">
        <f t="shared" si="18"/>
        <v>0.71052631578947367</v>
      </c>
      <c r="AH28">
        <f t="shared" si="19"/>
        <v>0.20567867036011081</v>
      </c>
      <c r="AL28" s="2">
        <f t="shared" si="20"/>
        <v>9</v>
      </c>
      <c r="AM28">
        <f t="shared" si="21"/>
        <v>0.47368421052631576</v>
      </c>
      <c r="AN28">
        <f t="shared" si="22"/>
        <v>0.24930747922437677</v>
      </c>
      <c r="AP28" s="2">
        <v>12</v>
      </c>
    </row>
    <row r="29" spans="1:42" x14ac:dyDescent="0.5">
      <c r="C29" s="1">
        <v>8</v>
      </c>
      <c r="D29" s="2">
        <v>0</v>
      </c>
      <c r="E29" s="2">
        <v>10</v>
      </c>
      <c r="F29" s="2">
        <v>22</v>
      </c>
      <c r="G29" s="2">
        <v>0</v>
      </c>
      <c r="H29" s="2">
        <v>2</v>
      </c>
      <c r="I29" s="2"/>
      <c r="J29" s="2">
        <v>0</v>
      </c>
      <c r="K29" s="2">
        <v>11</v>
      </c>
      <c r="L29" s="2">
        <v>22</v>
      </c>
      <c r="M29" s="2">
        <v>2</v>
      </c>
      <c r="N29" s="2">
        <v>20</v>
      </c>
      <c r="O29" s="2">
        <v>2</v>
      </c>
      <c r="P29" s="2">
        <v>2</v>
      </c>
      <c r="Q29" s="2">
        <v>21</v>
      </c>
      <c r="R29" s="2">
        <v>2</v>
      </c>
      <c r="S29" s="2">
        <v>10</v>
      </c>
      <c r="T29" s="2">
        <v>0</v>
      </c>
      <c r="U29" s="2">
        <v>20</v>
      </c>
      <c r="V29" s="2">
        <v>10</v>
      </c>
      <c r="W29" s="2">
        <v>22</v>
      </c>
      <c r="Y29" s="2">
        <f t="shared" si="12"/>
        <v>11</v>
      </c>
      <c r="Z29">
        <f t="shared" si="14"/>
        <v>0.57894736842105265</v>
      </c>
      <c r="AA29">
        <f t="shared" si="15"/>
        <v>0.24376731301939059</v>
      </c>
      <c r="AC29" s="2">
        <f t="shared" si="13"/>
        <v>9</v>
      </c>
      <c r="AD29">
        <f t="shared" si="16"/>
        <v>0.47368421052631576</v>
      </c>
      <c r="AE29">
        <f t="shared" si="17"/>
        <v>0.24930747922437677</v>
      </c>
      <c r="AG29">
        <f t="shared" si="18"/>
        <v>0.52631578947368418</v>
      </c>
      <c r="AH29">
        <f t="shared" si="19"/>
        <v>0.24930747922437674</v>
      </c>
      <c r="AL29" s="2">
        <f t="shared" si="20"/>
        <v>8</v>
      </c>
      <c r="AM29">
        <f t="shared" si="21"/>
        <v>0.42105263157894735</v>
      </c>
      <c r="AN29">
        <f t="shared" si="22"/>
        <v>0.24376731301939059</v>
      </c>
      <c r="AP29" s="2">
        <v>12</v>
      </c>
    </row>
    <row r="30" spans="1:42" x14ac:dyDescent="0.5">
      <c r="C30" s="1">
        <v>9</v>
      </c>
      <c r="D30" s="2">
        <v>2</v>
      </c>
      <c r="E30" s="2">
        <v>10</v>
      </c>
      <c r="F30" s="2">
        <v>2</v>
      </c>
      <c r="G30" s="2">
        <v>22</v>
      </c>
      <c r="H30" s="2">
        <v>2</v>
      </c>
      <c r="I30" s="2"/>
      <c r="J30" s="2">
        <v>0</v>
      </c>
      <c r="K30" s="2">
        <v>22</v>
      </c>
      <c r="L30" s="2">
        <v>2</v>
      </c>
      <c r="M30" s="2">
        <v>0</v>
      </c>
      <c r="N30" s="2">
        <v>0</v>
      </c>
      <c r="O30" s="2">
        <v>0</v>
      </c>
      <c r="P30" s="2">
        <v>2</v>
      </c>
      <c r="Q30" s="2">
        <v>1</v>
      </c>
      <c r="R30" s="2">
        <v>2</v>
      </c>
      <c r="S30" s="2">
        <v>0</v>
      </c>
      <c r="T30" s="2">
        <v>0</v>
      </c>
      <c r="U30" s="2">
        <v>0</v>
      </c>
      <c r="V30" s="2">
        <v>10</v>
      </c>
      <c r="W30" s="2">
        <v>2</v>
      </c>
      <c r="Y30" s="2">
        <f t="shared" si="12"/>
        <v>12</v>
      </c>
      <c r="Z30">
        <f t="shared" si="14"/>
        <v>0.63157894736842102</v>
      </c>
      <c r="AA30">
        <f t="shared" si="15"/>
        <v>0.23268698060941828</v>
      </c>
      <c r="AC30" s="2">
        <f t="shared" si="13"/>
        <v>9</v>
      </c>
      <c r="AD30">
        <f t="shared" si="16"/>
        <v>0.47368421052631576</v>
      </c>
      <c r="AE30">
        <f t="shared" si="17"/>
        <v>0.24930747922437677</v>
      </c>
      <c r="AG30">
        <f t="shared" si="18"/>
        <v>0.55263157894736836</v>
      </c>
      <c r="AH30">
        <f t="shared" si="19"/>
        <v>0.24722991689750692</v>
      </c>
      <c r="AL30" s="2">
        <f t="shared" si="20"/>
        <v>9</v>
      </c>
      <c r="AM30">
        <f t="shared" si="21"/>
        <v>0.47368421052631576</v>
      </c>
      <c r="AN30">
        <f t="shared" si="22"/>
        <v>0.24930747922437677</v>
      </c>
      <c r="AP30" s="2">
        <v>12</v>
      </c>
    </row>
    <row r="31" spans="1:42" x14ac:dyDescent="0.5">
      <c r="C31" s="1">
        <v>10</v>
      </c>
      <c r="D31" s="2">
        <v>2</v>
      </c>
      <c r="E31" s="2">
        <v>10</v>
      </c>
      <c r="F31" s="2">
        <v>22</v>
      </c>
      <c r="G31" s="2">
        <v>22</v>
      </c>
      <c r="H31" s="2">
        <v>12</v>
      </c>
      <c r="I31" s="2"/>
      <c r="J31" s="2">
        <v>1</v>
      </c>
      <c r="K31" s="2">
        <v>22</v>
      </c>
      <c r="L31" s="2">
        <v>12</v>
      </c>
      <c r="M31" s="2">
        <v>2</v>
      </c>
      <c r="N31" s="2">
        <v>10</v>
      </c>
      <c r="O31" s="2">
        <v>21</v>
      </c>
      <c r="P31" s="2">
        <v>0</v>
      </c>
      <c r="Q31" s="2">
        <v>1</v>
      </c>
      <c r="R31" s="2">
        <v>2</v>
      </c>
      <c r="S31" s="2">
        <v>0</v>
      </c>
      <c r="T31" s="2">
        <v>2</v>
      </c>
      <c r="U31" s="2">
        <v>22</v>
      </c>
      <c r="V31" s="2">
        <v>10</v>
      </c>
      <c r="W31" s="2">
        <v>22</v>
      </c>
      <c r="Y31" s="2">
        <f t="shared" si="12"/>
        <v>12</v>
      </c>
      <c r="Z31">
        <f t="shared" si="14"/>
        <v>0.63157894736842102</v>
      </c>
      <c r="AA31">
        <f t="shared" si="15"/>
        <v>0.23268698060941828</v>
      </c>
      <c r="AC31" s="2">
        <f t="shared" si="13"/>
        <v>10</v>
      </c>
      <c r="AD31">
        <f t="shared" si="16"/>
        <v>0.52631578947368418</v>
      </c>
      <c r="AE31">
        <f t="shared" si="17"/>
        <v>0.24930747922437674</v>
      </c>
      <c r="AG31">
        <f t="shared" si="18"/>
        <v>0.57894736842105265</v>
      </c>
      <c r="AH31">
        <f t="shared" si="19"/>
        <v>0.24376731301939059</v>
      </c>
      <c r="AL31" s="2">
        <f t="shared" si="20"/>
        <v>7</v>
      </c>
      <c r="AM31">
        <f t="shared" si="21"/>
        <v>0.36842105263157893</v>
      </c>
      <c r="AN31">
        <f t="shared" si="22"/>
        <v>0.23268698060941825</v>
      </c>
      <c r="AP31" s="2">
        <v>12</v>
      </c>
    </row>
    <row r="32" spans="1:42" x14ac:dyDescent="0.5">
      <c r="C32" s="1">
        <v>11</v>
      </c>
      <c r="D32" s="2">
        <v>1</v>
      </c>
      <c r="E32" s="2">
        <v>0</v>
      </c>
      <c r="F32" s="2">
        <v>22</v>
      </c>
      <c r="G32" s="2">
        <v>11</v>
      </c>
      <c r="H32" s="2">
        <v>12</v>
      </c>
      <c r="I32" s="2"/>
      <c r="J32" s="2">
        <v>0</v>
      </c>
      <c r="K32" s="2">
        <v>22</v>
      </c>
      <c r="L32" s="2">
        <v>12</v>
      </c>
      <c r="M32" s="2">
        <v>11</v>
      </c>
      <c r="N32" s="2">
        <v>0</v>
      </c>
      <c r="O32" s="2">
        <v>10</v>
      </c>
      <c r="P32" s="2">
        <v>10</v>
      </c>
      <c r="Q32" s="2">
        <v>11</v>
      </c>
      <c r="R32" s="2">
        <v>2</v>
      </c>
      <c r="S32" s="2">
        <v>10</v>
      </c>
      <c r="T32" s="2">
        <v>11</v>
      </c>
      <c r="U32" s="2">
        <v>11</v>
      </c>
      <c r="V32" s="2">
        <v>0</v>
      </c>
      <c r="W32" s="2">
        <v>22</v>
      </c>
      <c r="Y32" s="2">
        <f t="shared" si="12"/>
        <v>16</v>
      </c>
      <c r="Z32">
        <f t="shared" si="14"/>
        <v>0.84210526315789469</v>
      </c>
      <c r="AA32">
        <f t="shared" si="15"/>
        <v>0.13296398891966763</v>
      </c>
      <c r="AC32" s="2">
        <f t="shared" si="13"/>
        <v>14</v>
      </c>
      <c r="AD32">
        <f t="shared" si="16"/>
        <v>0.73684210526315785</v>
      </c>
      <c r="AE32">
        <f t="shared" si="17"/>
        <v>0.19390581717451524</v>
      </c>
      <c r="AG32">
        <f t="shared" si="18"/>
        <v>0.78947368421052633</v>
      </c>
      <c r="AH32">
        <f t="shared" si="19"/>
        <v>0.16620498614958448</v>
      </c>
      <c r="AL32" s="2">
        <f t="shared" si="20"/>
        <v>12</v>
      </c>
      <c r="AM32">
        <f t="shared" si="21"/>
        <v>0.63157894736842102</v>
      </c>
      <c r="AN32">
        <f t="shared" si="22"/>
        <v>0.23268698060941828</v>
      </c>
      <c r="AP32" s="2">
        <v>12</v>
      </c>
    </row>
    <row r="33" spans="3:42" x14ac:dyDescent="0.5">
      <c r="C33" s="1">
        <v>12</v>
      </c>
      <c r="D33" s="2">
        <v>22</v>
      </c>
      <c r="E33" s="2">
        <v>22</v>
      </c>
      <c r="F33" s="2">
        <v>12</v>
      </c>
      <c r="G33" s="2">
        <v>22</v>
      </c>
      <c r="H33" s="2">
        <v>22</v>
      </c>
      <c r="I33" s="2"/>
      <c r="J33" s="2">
        <v>1</v>
      </c>
      <c r="K33" s="2">
        <v>22</v>
      </c>
      <c r="L33" s="2">
        <v>22</v>
      </c>
      <c r="M33" s="2">
        <v>20</v>
      </c>
      <c r="N33" s="2">
        <v>22</v>
      </c>
      <c r="O33" s="2">
        <v>22</v>
      </c>
      <c r="P33" s="2">
        <v>21</v>
      </c>
      <c r="Q33" s="2">
        <v>22</v>
      </c>
      <c r="R33" s="2">
        <v>22</v>
      </c>
      <c r="S33" s="2">
        <v>22</v>
      </c>
      <c r="T33" s="2">
        <v>2</v>
      </c>
      <c r="U33" s="2">
        <v>22</v>
      </c>
      <c r="V33" s="2">
        <v>22</v>
      </c>
      <c r="W33" s="2">
        <v>12</v>
      </c>
      <c r="Y33" s="2">
        <f t="shared" si="12"/>
        <v>14</v>
      </c>
      <c r="Z33">
        <f t="shared" si="14"/>
        <v>0.73684210526315785</v>
      </c>
      <c r="AA33">
        <f t="shared" si="15"/>
        <v>0.19390581717451524</v>
      </c>
      <c r="AC33" s="2">
        <f t="shared" si="13"/>
        <v>16</v>
      </c>
      <c r="AD33">
        <f t="shared" si="16"/>
        <v>0.84210526315789469</v>
      </c>
      <c r="AE33">
        <f t="shared" si="17"/>
        <v>0.13296398891966763</v>
      </c>
      <c r="AG33">
        <f t="shared" si="18"/>
        <v>0.78947368421052633</v>
      </c>
      <c r="AH33">
        <f t="shared" si="19"/>
        <v>0.16620498614958448</v>
      </c>
      <c r="AL33" s="2">
        <f t="shared" si="20"/>
        <v>13</v>
      </c>
      <c r="AM33">
        <f t="shared" si="21"/>
        <v>0.68421052631578949</v>
      </c>
      <c r="AN33">
        <f t="shared" si="22"/>
        <v>0.21606648199445982</v>
      </c>
      <c r="AP33" s="2">
        <v>12</v>
      </c>
    </row>
    <row r="34" spans="3:42" x14ac:dyDescent="0.5">
      <c r="C34" s="1">
        <v>13</v>
      </c>
      <c r="D34" s="2">
        <v>1</v>
      </c>
      <c r="E34" s="2">
        <v>0</v>
      </c>
      <c r="F34" s="2">
        <v>2</v>
      </c>
      <c r="G34" s="2">
        <v>0</v>
      </c>
      <c r="H34" s="2">
        <v>1</v>
      </c>
      <c r="I34" s="2"/>
      <c r="J34" s="2">
        <v>0</v>
      </c>
      <c r="K34" s="2">
        <v>10</v>
      </c>
      <c r="L34" s="2">
        <v>1</v>
      </c>
      <c r="M34" s="2">
        <v>0</v>
      </c>
      <c r="N34" s="2">
        <v>0</v>
      </c>
      <c r="O34" s="2">
        <v>0</v>
      </c>
      <c r="P34" s="2">
        <v>2</v>
      </c>
      <c r="Q34" s="2">
        <v>0</v>
      </c>
      <c r="R34" s="2">
        <v>10</v>
      </c>
      <c r="S34" s="2">
        <v>0</v>
      </c>
      <c r="T34" s="2">
        <v>20</v>
      </c>
      <c r="U34" s="2">
        <v>0</v>
      </c>
      <c r="V34" s="2">
        <v>0</v>
      </c>
      <c r="W34" s="2">
        <v>2</v>
      </c>
      <c r="Y34" s="2">
        <f t="shared" si="12"/>
        <v>15</v>
      </c>
      <c r="Z34">
        <f t="shared" si="14"/>
        <v>0.78947368421052633</v>
      </c>
      <c r="AA34">
        <f t="shared" si="15"/>
        <v>0.16620498614958448</v>
      </c>
      <c r="AC34" s="2">
        <f t="shared" si="13"/>
        <v>10</v>
      </c>
      <c r="AD34">
        <f t="shared" si="16"/>
        <v>0.52631578947368418</v>
      </c>
      <c r="AE34">
        <f t="shared" si="17"/>
        <v>0.24930747922437674</v>
      </c>
      <c r="AG34">
        <f t="shared" si="18"/>
        <v>0.65789473684210531</v>
      </c>
      <c r="AH34">
        <f t="shared" si="19"/>
        <v>0.22506925207756232</v>
      </c>
      <c r="AL34" s="2">
        <f t="shared" si="20"/>
        <v>10</v>
      </c>
      <c r="AM34">
        <f t="shared" si="21"/>
        <v>0.52631578947368418</v>
      </c>
      <c r="AN34">
        <f t="shared" si="22"/>
        <v>0.24930747922437674</v>
      </c>
      <c r="AP34" s="2">
        <v>10</v>
      </c>
    </row>
    <row r="35" spans="3:42" x14ac:dyDescent="0.5">
      <c r="C35" s="1">
        <v>14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/>
      <c r="J35" s="2">
        <v>1</v>
      </c>
      <c r="K35" s="2">
        <v>22</v>
      </c>
      <c r="L35" s="2">
        <v>0</v>
      </c>
      <c r="M35" s="2">
        <v>0</v>
      </c>
      <c r="N35" s="2">
        <v>0</v>
      </c>
      <c r="O35" s="2">
        <v>0</v>
      </c>
      <c r="P35" s="2">
        <v>1</v>
      </c>
      <c r="Q35" s="2">
        <v>10</v>
      </c>
      <c r="R35" s="2">
        <v>0</v>
      </c>
      <c r="S35" s="2">
        <v>0</v>
      </c>
      <c r="T35" s="2">
        <v>22</v>
      </c>
      <c r="U35" s="2">
        <v>0</v>
      </c>
      <c r="V35" s="2">
        <v>0</v>
      </c>
      <c r="W35" s="2">
        <v>0</v>
      </c>
      <c r="Y35" s="2">
        <f t="shared" si="12"/>
        <v>19</v>
      </c>
      <c r="Z35">
        <f t="shared" si="14"/>
        <v>1</v>
      </c>
      <c r="AA35">
        <f t="shared" si="15"/>
        <v>0</v>
      </c>
      <c r="AC35" s="2">
        <f t="shared" si="13"/>
        <v>16</v>
      </c>
      <c r="AD35">
        <f t="shared" si="16"/>
        <v>0.84210526315789469</v>
      </c>
      <c r="AE35">
        <f t="shared" si="17"/>
        <v>0.13296398891966763</v>
      </c>
      <c r="AG35">
        <f t="shared" si="18"/>
        <v>0.92105263157894735</v>
      </c>
      <c r="AH35">
        <f t="shared" si="19"/>
        <v>7.2714681440443227E-2</v>
      </c>
      <c r="AL35" s="2">
        <f t="shared" si="20"/>
        <v>16</v>
      </c>
      <c r="AM35">
        <f t="shared" si="21"/>
        <v>0.84210526315789469</v>
      </c>
      <c r="AN35">
        <f t="shared" si="22"/>
        <v>0.13296398891966763</v>
      </c>
      <c r="AP35" s="2">
        <v>10</v>
      </c>
    </row>
    <row r="36" spans="3:42" x14ac:dyDescent="0.5">
      <c r="C36" s="1">
        <v>15</v>
      </c>
      <c r="D36" s="2">
        <v>0</v>
      </c>
      <c r="E36" s="2">
        <v>0</v>
      </c>
      <c r="F36" s="2">
        <v>12</v>
      </c>
      <c r="G36" s="2">
        <v>0</v>
      </c>
      <c r="H36" s="2">
        <v>0</v>
      </c>
      <c r="I36" s="2"/>
      <c r="J36" s="2">
        <v>1</v>
      </c>
      <c r="K36" s="2">
        <v>22</v>
      </c>
      <c r="L36" s="2">
        <v>12</v>
      </c>
      <c r="M36" s="2">
        <v>2</v>
      </c>
      <c r="N36" s="2">
        <v>0</v>
      </c>
      <c r="O36" s="2">
        <v>10</v>
      </c>
      <c r="P36" s="2">
        <v>0</v>
      </c>
      <c r="Q36" s="2">
        <v>0</v>
      </c>
      <c r="R36" s="2">
        <v>0</v>
      </c>
      <c r="S36" s="2">
        <v>10</v>
      </c>
      <c r="T36" s="2">
        <v>22</v>
      </c>
      <c r="U36" s="2">
        <v>22</v>
      </c>
      <c r="V36" s="2">
        <v>0</v>
      </c>
      <c r="W36" s="2">
        <v>12</v>
      </c>
      <c r="Y36" s="2">
        <f t="shared" si="12"/>
        <v>15</v>
      </c>
      <c r="Z36">
        <f t="shared" si="14"/>
        <v>0.78947368421052633</v>
      </c>
      <c r="AA36">
        <f t="shared" si="15"/>
        <v>0.16620498614958448</v>
      </c>
      <c r="AC36" s="2">
        <f t="shared" si="13"/>
        <v>15</v>
      </c>
      <c r="AD36">
        <f t="shared" si="16"/>
        <v>0.78947368421052633</v>
      </c>
      <c r="AE36">
        <f t="shared" si="17"/>
        <v>0.16620498614958448</v>
      </c>
      <c r="AG36">
        <f t="shared" si="18"/>
        <v>0.78947368421052633</v>
      </c>
      <c r="AH36">
        <f t="shared" si="19"/>
        <v>0.16620498614958448</v>
      </c>
      <c r="AL36" s="2">
        <f t="shared" si="20"/>
        <v>12</v>
      </c>
      <c r="AM36">
        <f t="shared" si="21"/>
        <v>0.63157894736842102</v>
      </c>
      <c r="AN36">
        <f t="shared" si="22"/>
        <v>0.23268698060941828</v>
      </c>
      <c r="AP36" s="2">
        <v>2</v>
      </c>
    </row>
    <row r="37" spans="3:42" x14ac:dyDescent="0.5">
      <c r="C37" s="1">
        <v>16</v>
      </c>
      <c r="D37" s="2">
        <v>0</v>
      </c>
      <c r="E37" s="2">
        <v>0</v>
      </c>
      <c r="F37" s="2">
        <v>2</v>
      </c>
      <c r="G37" s="2">
        <v>0</v>
      </c>
      <c r="H37" s="2">
        <v>0</v>
      </c>
      <c r="I37" s="2"/>
      <c r="J37" s="2">
        <v>0</v>
      </c>
      <c r="K37" s="2">
        <v>22</v>
      </c>
      <c r="L37" s="2">
        <v>12</v>
      </c>
      <c r="M37" s="2">
        <v>0</v>
      </c>
      <c r="N37" s="2">
        <v>0</v>
      </c>
      <c r="O37" s="2">
        <v>0</v>
      </c>
      <c r="P37" s="2">
        <v>1</v>
      </c>
      <c r="Q37" s="2">
        <v>10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2</v>
      </c>
      <c r="Y37" s="2">
        <f t="shared" si="12"/>
        <v>16</v>
      </c>
      <c r="Z37">
        <f t="shared" si="14"/>
        <v>0.84210526315789469</v>
      </c>
      <c r="AA37">
        <f t="shared" si="15"/>
        <v>0.13296398891966763</v>
      </c>
      <c r="AC37" s="2">
        <f t="shared" si="13"/>
        <v>15</v>
      </c>
      <c r="AD37">
        <f t="shared" si="16"/>
        <v>0.78947368421052633</v>
      </c>
      <c r="AE37">
        <f t="shared" si="17"/>
        <v>0.16620498614958448</v>
      </c>
      <c r="AG37">
        <f t="shared" si="18"/>
        <v>0.81578947368421051</v>
      </c>
      <c r="AH37">
        <f t="shared" si="19"/>
        <v>0.15027700831024932</v>
      </c>
      <c r="AL37" s="2">
        <f t="shared" si="20"/>
        <v>14</v>
      </c>
      <c r="AM37">
        <f t="shared" si="21"/>
        <v>0.73684210526315785</v>
      </c>
      <c r="AN37">
        <f t="shared" si="22"/>
        <v>0.19390581717451524</v>
      </c>
      <c r="AP37" s="2">
        <v>2</v>
      </c>
    </row>
    <row r="38" spans="3:42" x14ac:dyDescent="0.5">
      <c r="C38" s="61" t="s">
        <v>12</v>
      </c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3:42" x14ac:dyDescent="0.5">
      <c r="C39" s="1">
        <v>1</v>
      </c>
      <c r="D39" s="2">
        <v>10</v>
      </c>
      <c r="E39" s="2">
        <v>12</v>
      </c>
      <c r="F39" s="2">
        <v>22</v>
      </c>
      <c r="G39" s="2">
        <v>0</v>
      </c>
      <c r="H39" s="2">
        <v>11</v>
      </c>
      <c r="I39" s="2"/>
      <c r="J39" s="2">
        <v>21</v>
      </c>
      <c r="K39" s="2">
        <v>11</v>
      </c>
      <c r="L39" s="2">
        <v>22</v>
      </c>
      <c r="M39" s="2">
        <v>20</v>
      </c>
      <c r="N39" s="2">
        <v>1</v>
      </c>
      <c r="O39" s="2">
        <v>20</v>
      </c>
      <c r="P39" s="2">
        <v>2</v>
      </c>
      <c r="Q39" s="2">
        <v>22</v>
      </c>
      <c r="R39" s="2">
        <v>12</v>
      </c>
      <c r="S39" s="2">
        <v>0</v>
      </c>
      <c r="T39" s="2">
        <v>22</v>
      </c>
      <c r="U39" s="2">
        <v>0</v>
      </c>
      <c r="V39" s="2">
        <v>12</v>
      </c>
      <c r="W39" s="2">
        <v>22</v>
      </c>
      <c r="Y39" s="2">
        <f t="shared" ref="Y39:Y54" si="23">COUNTIF(D39:W39,22)+COUNTIF(D39:W39,11)+COUNTIF(D39:W39,0)+COUNTIF(D39:W39,10)+COUNTIF(D39:W39,1)</f>
        <v>12</v>
      </c>
      <c r="Z39">
        <f>Y39/19</f>
        <v>0.63157894736842102</v>
      </c>
      <c r="AA39">
        <f>Z39*(1-Z39)</f>
        <v>0.23268698060941828</v>
      </c>
      <c r="AC39" s="2">
        <f t="shared" ref="AC39:AC54" si="24">COUNTIF(D39:W39,22)+COUNTIF(D39:W39,11)+COUNTIF(D39:W39,0)+COUNTIF(D39:W39,21)+COUNTIF(D39:W39,12)</f>
        <v>14</v>
      </c>
      <c r="AD39">
        <f>AC39/19</f>
        <v>0.73684210526315785</v>
      </c>
      <c r="AE39">
        <f>AD39*(1-AD39)</f>
        <v>0.19390581717451524</v>
      </c>
      <c r="AG39">
        <f>AVERAGE(Z39,AD39)</f>
        <v>0.68421052631578938</v>
      </c>
      <c r="AH39">
        <f>AG39*(1-AG39)</f>
        <v>0.21606648199445988</v>
      </c>
      <c r="AL39" s="2">
        <f>COUNTIF(D39:W39,22)+COUNTIF(D39:W39,11)+COUNTIF(D39:W39,0)</f>
        <v>10</v>
      </c>
      <c r="AM39">
        <f>AL39/19</f>
        <v>0.52631578947368418</v>
      </c>
      <c r="AN39">
        <f>AM39*(1-AM39)</f>
        <v>0.24930747922437674</v>
      </c>
      <c r="AP39" s="2">
        <v>2</v>
      </c>
    </row>
    <row r="40" spans="3:42" x14ac:dyDescent="0.5">
      <c r="C40" s="1">
        <v>2</v>
      </c>
      <c r="D40" s="2">
        <v>1</v>
      </c>
      <c r="E40" s="2">
        <v>2</v>
      </c>
      <c r="F40" s="2">
        <v>12</v>
      </c>
      <c r="G40" s="2">
        <v>0</v>
      </c>
      <c r="H40" s="2">
        <v>1</v>
      </c>
      <c r="I40" s="2"/>
      <c r="J40" s="2">
        <v>21</v>
      </c>
      <c r="K40" s="2">
        <v>22</v>
      </c>
      <c r="L40" s="2">
        <v>20</v>
      </c>
      <c r="M40" s="2">
        <v>20</v>
      </c>
      <c r="N40" s="2">
        <v>0</v>
      </c>
      <c r="O40" s="2">
        <v>20</v>
      </c>
      <c r="P40" s="2">
        <v>20</v>
      </c>
      <c r="Q40" s="2">
        <v>2</v>
      </c>
      <c r="R40" s="2">
        <v>12</v>
      </c>
      <c r="S40" s="2">
        <v>20</v>
      </c>
      <c r="T40" s="2">
        <v>22</v>
      </c>
      <c r="U40" s="2">
        <v>11</v>
      </c>
      <c r="V40" s="2">
        <v>2</v>
      </c>
      <c r="W40" s="2">
        <v>12</v>
      </c>
      <c r="Y40" s="2">
        <f t="shared" si="23"/>
        <v>7</v>
      </c>
      <c r="Z40">
        <f t="shared" ref="Z40:Z54" si="25">Y40/19</f>
        <v>0.36842105263157893</v>
      </c>
      <c r="AA40">
        <f t="shared" ref="AA40:AA54" si="26">Z40*(1-Z40)</f>
        <v>0.23268698060941825</v>
      </c>
      <c r="AC40" s="2">
        <f t="shared" si="24"/>
        <v>9</v>
      </c>
      <c r="AD40">
        <f t="shared" ref="AD40:AD54" si="27">AC40/19</f>
        <v>0.47368421052631576</v>
      </c>
      <c r="AE40">
        <f t="shared" ref="AE40:AE54" si="28">AD40*(1-AD40)</f>
        <v>0.24930747922437677</v>
      </c>
      <c r="AG40">
        <f t="shared" ref="AG40:AG54" si="29">AVERAGE(Z40,AD40)</f>
        <v>0.42105263157894735</v>
      </c>
      <c r="AH40">
        <f t="shared" ref="AH40:AH54" si="30">AG40*(1-AG40)</f>
        <v>0.24376731301939059</v>
      </c>
      <c r="AL40" s="2">
        <f t="shared" ref="AL40:AL54" si="31">COUNTIF(D40:W40,22)+COUNTIF(D40:W40,11)+COUNTIF(D40:W40,0)</f>
        <v>5</v>
      </c>
      <c r="AM40">
        <f t="shared" ref="AM40:AM54" si="32">AL40/19</f>
        <v>0.26315789473684209</v>
      </c>
      <c r="AN40">
        <f t="shared" ref="AN40:AN54" si="33">AM40*(1-AM40)</f>
        <v>0.19390581717451524</v>
      </c>
      <c r="AP40" s="2">
        <v>2</v>
      </c>
    </row>
    <row r="41" spans="3:42" x14ac:dyDescent="0.5">
      <c r="C41" s="1">
        <v>3</v>
      </c>
      <c r="D41" s="2">
        <v>0</v>
      </c>
      <c r="E41" s="2">
        <v>2</v>
      </c>
      <c r="F41" s="2">
        <v>12</v>
      </c>
      <c r="G41" s="2">
        <v>0</v>
      </c>
      <c r="H41" s="2">
        <v>0</v>
      </c>
      <c r="I41" s="2"/>
      <c r="J41" s="2">
        <v>11</v>
      </c>
      <c r="K41" s="2">
        <v>22</v>
      </c>
      <c r="L41" s="2">
        <v>20</v>
      </c>
      <c r="M41" s="2">
        <v>20</v>
      </c>
      <c r="N41" s="2">
        <v>0</v>
      </c>
      <c r="O41" s="2">
        <v>10</v>
      </c>
      <c r="P41" s="2">
        <v>2</v>
      </c>
      <c r="Q41" s="2">
        <v>22</v>
      </c>
      <c r="R41" s="2">
        <v>12</v>
      </c>
      <c r="S41" s="2">
        <v>20</v>
      </c>
      <c r="T41" s="2">
        <v>0</v>
      </c>
      <c r="U41" s="2">
        <v>0</v>
      </c>
      <c r="V41" s="2">
        <v>2</v>
      </c>
      <c r="W41" s="2">
        <v>12</v>
      </c>
      <c r="Y41" s="2">
        <f t="shared" si="23"/>
        <v>10</v>
      </c>
      <c r="Z41">
        <f t="shared" si="25"/>
        <v>0.52631578947368418</v>
      </c>
      <c r="AA41">
        <f t="shared" si="26"/>
        <v>0.24930747922437674</v>
      </c>
      <c r="AC41" s="2">
        <f t="shared" si="24"/>
        <v>12</v>
      </c>
      <c r="AD41">
        <f t="shared" si="27"/>
        <v>0.63157894736842102</v>
      </c>
      <c r="AE41">
        <f t="shared" si="28"/>
        <v>0.23268698060941828</v>
      </c>
      <c r="AG41">
        <f t="shared" si="29"/>
        <v>0.57894736842105265</v>
      </c>
      <c r="AH41">
        <f t="shared" si="30"/>
        <v>0.24376731301939059</v>
      </c>
      <c r="AL41" s="2">
        <f t="shared" si="31"/>
        <v>9</v>
      </c>
      <c r="AM41">
        <f t="shared" si="32"/>
        <v>0.47368421052631576</v>
      </c>
      <c r="AN41">
        <f t="shared" si="33"/>
        <v>0.24930747922437677</v>
      </c>
      <c r="AP41" s="2">
        <v>2</v>
      </c>
    </row>
    <row r="42" spans="3:42" x14ac:dyDescent="0.5">
      <c r="C42" s="1">
        <v>4</v>
      </c>
      <c r="D42" s="2">
        <v>11</v>
      </c>
      <c r="E42" s="2">
        <v>22</v>
      </c>
      <c r="F42" s="2">
        <v>12</v>
      </c>
      <c r="G42" s="2">
        <v>0</v>
      </c>
      <c r="H42" s="2">
        <v>0</v>
      </c>
      <c r="I42" s="2"/>
      <c r="J42" s="2">
        <v>10</v>
      </c>
      <c r="K42" s="2">
        <v>22</v>
      </c>
      <c r="L42" s="2">
        <v>22</v>
      </c>
      <c r="M42" s="2">
        <v>20</v>
      </c>
      <c r="N42" s="2">
        <v>1</v>
      </c>
      <c r="O42" s="2">
        <v>0</v>
      </c>
      <c r="P42" s="2">
        <v>1</v>
      </c>
      <c r="Q42" s="2">
        <v>12</v>
      </c>
      <c r="R42" s="2">
        <v>0</v>
      </c>
      <c r="S42" s="2">
        <v>0</v>
      </c>
      <c r="T42" s="2">
        <v>0</v>
      </c>
      <c r="U42" s="2">
        <v>0</v>
      </c>
      <c r="V42" s="2">
        <v>22</v>
      </c>
      <c r="W42" s="2">
        <v>12</v>
      </c>
      <c r="Y42" s="2">
        <f t="shared" si="23"/>
        <v>15</v>
      </c>
      <c r="Z42">
        <f t="shared" si="25"/>
        <v>0.78947368421052633</v>
      </c>
      <c r="AA42">
        <f t="shared" si="26"/>
        <v>0.16620498614958448</v>
      </c>
      <c r="AC42" s="2">
        <f t="shared" si="24"/>
        <v>15</v>
      </c>
      <c r="AD42">
        <f t="shared" si="27"/>
        <v>0.78947368421052633</v>
      </c>
      <c r="AE42">
        <f t="shared" si="28"/>
        <v>0.16620498614958448</v>
      </c>
      <c r="AG42">
        <f t="shared" si="29"/>
        <v>0.78947368421052633</v>
      </c>
      <c r="AH42">
        <f t="shared" si="30"/>
        <v>0.16620498614958448</v>
      </c>
      <c r="AL42" s="2">
        <f t="shared" si="31"/>
        <v>12</v>
      </c>
      <c r="AM42">
        <f t="shared" si="32"/>
        <v>0.63157894736842102</v>
      </c>
      <c r="AN42">
        <f t="shared" si="33"/>
        <v>0.23268698060941828</v>
      </c>
      <c r="AP42" s="2">
        <v>12</v>
      </c>
    </row>
    <row r="43" spans="3:42" x14ac:dyDescent="0.5">
      <c r="C43" s="1">
        <v>5</v>
      </c>
      <c r="D43" s="2">
        <v>22</v>
      </c>
      <c r="E43" s="2">
        <v>22</v>
      </c>
      <c r="F43" s="2">
        <v>12</v>
      </c>
      <c r="G43" s="2">
        <v>22</v>
      </c>
      <c r="H43" s="2">
        <v>1</v>
      </c>
      <c r="I43" s="2"/>
      <c r="J43" s="2">
        <v>20</v>
      </c>
      <c r="K43" s="2">
        <v>21</v>
      </c>
      <c r="L43" s="2">
        <v>20</v>
      </c>
      <c r="M43" s="2">
        <v>22</v>
      </c>
      <c r="N43" s="2">
        <v>22</v>
      </c>
      <c r="O43" s="2">
        <v>12</v>
      </c>
      <c r="P43" s="2">
        <v>22</v>
      </c>
      <c r="Q43" s="2">
        <v>22</v>
      </c>
      <c r="R43" s="2">
        <v>22</v>
      </c>
      <c r="S43" s="2">
        <v>22</v>
      </c>
      <c r="T43" s="2">
        <v>20</v>
      </c>
      <c r="U43" s="2">
        <v>2</v>
      </c>
      <c r="V43" s="2">
        <v>22</v>
      </c>
      <c r="W43" s="2">
        <v>12</v>
      </c>
      <c r="Y43" s="2">
        <f t="shared" si="23"/>
        <v>11</v>
      </c>
      <c r="Z43">
        <f t="shared" si="25"/>
        <v>0.57894736842105265</v>
      </c>
      <c r="AA43">
        <f t="shared" si="26"/>
        <v>0.24376731301939059</v>
      </c>
      <c r="AC43" s="2">
        <f t="shared" si="24"/>
        <v>14</v>
      </c>
      <c r="AD43">
        <f t="shared" si="27"/>
        <v>0.73684210526315785</v>
      </c>
      <c r="AE43">
        <f t="shared" si="28"/>
        <v>0.19390581717451524</v>
      </c>
      <c r="AG43">
        <f t="shared" si="29"/>
        <v>0.65789473684210531</v>
      </c>
      <c r="AH43">
        <f t="shared" si="30"/>
        <v>0.22506925207756232</v>
      </c>
      <c r="AL43" s="2">
        <f t="shared" si="31"/>
        <v>10</v>
      </c>
      <c r="AM43">
        <f t="shared" si="32"/>
        <v>0.52631578947368418</v>
      </c>
      <c r="AN43">
        <f t="shared" si="33"/>
        <v>0.24930747922437674</v>
      </c>
      <c r="AP43" s="2">
        <v>2</v>
      </c>
    </row>
    <row r="44" spans="3:42" x14ac:dyDescent="0.5">
      <c r="C44" s="1">
        <v>6</v>
      </c>
      <c r="D44" s="2">
        <v>0</v>
      </c>
      <c r="E44" s="2">
        <v>22</v>
      </c>
      <c r="F44" s="2">
        <v>12</v>
      </c>
      <c r="G44" s="2">
        <v>0</v>
      </c>
      <c r="H44" s="2">
        <v>1</v>
      </c>
      <c r="I44" s="2"/>
      <c r="J44" s="2">
        <v>20</v>
      </c>
      <c r="K44" s="2">
        <v>0</v>
      </c>
      <c r="L44" s="2">
        <v>12</v>
      </c>
      <c r="M44" s="2">
        <v>0</v>
      </c>
      <c r="N44" s="2">
        <v>0</v>
      </c>
      <c r="O44" s="2">
        <v>0</v>
      </c>
      <c r="P44" s="2">
        <v>0</v>
      </c>
      <c r="Q44" s="2">
        <v>1</v>
      </c>
      <c r="R44" s="2">
        <v>0</v>
      </c>
      <c r="S44" s="2">
        <v>0</v>
      </c>
      <c r="T44" s="2">
        <v>0</v>
      </c>
      <c r="U44" s="2">
        <v>0</v>
      </c>
      <c r="V44" s="2">
        <v>22</v>
      </c>
      <c r="W44" s="2">
        <v>12</v>
      </c>
      <c r="Y44" s="2">
        <f t="shared" si="23"/>
        <v>15</v>
      </c>
      <c r="Z44">
        <f t="shared" si="25"/>
        <v>0.78947368421052633</v>
      </c>
      <c r="AA44">
        <f t="shared" si="26"/>
        <v>0.16620498614958448</v>
      </c>
      <c r="AC44" s="2">
        <f t="shared" si="24"/>
        <v>16</v>
      </c>
      <c r="AD44">
        <f t="shared" si="27"/>
        <v>0.84210526315789469</v>
      </c>
      <c r="AE44">
        <f t="shared" si="28"/>
        <v>0.13296398891966763</v>
      </c>
      <c r="AG44">
        <f t="shared" si="29"/>
        <v>0.81578947368421051</v>
      </c>
      <c r="AH44">
        <f t="shared" si="30"/>
        <v>0.15027700831024932</v>
      </c>
      <c r="AL44" s="2">
        <f t="shared" si="31"/>
        <v>13</v>
      </c>
      <c r="AM44">
        <f t="shared" si="32"/>
        <v>0.68421052631578949</v>
      </c>
      <c r="AN44">
        <f t="shared" si="33"/>
        <v>0.21606648199445982</v>
      </c>
      <c r="AP44" s="2">
        <v>2</v>
      </c>
    </row>
    <row r="45" spans="3:42" x14ac:dyDescent="0.5">
      <c r="C45" s="1">
        <v>7</v>
      </c>
      <c r="D45" s="2">
        <v>11</v>
      </c>
      <c r="E45" s="2">
        <v>22</v>
      </c>
      <c r="F45" s="2">
        <v>12</v>
      </c>
      <c r="G45" s="2">
        <v>0</v>
      </c>
      <c r="H45" s="2">
        <v>22</v>
      </c>
      <c r="I45" s="2"/>
      <c r="J45" s="2">
        <v>12</v>
      </c>
      <c r="K45" s="2">
        <v>12</v>
      </c>
      <c r="L45" s="2">
        <v>22</v>
      </c>
      <c r="M45" s="2">
        <v>22</v>
      </c>
      <c r="N45" s="2">
        <v>21</v>
      </c>
      <c r="O45" s="2">
        <v>12</v>
      </c>
      <c r="P45" s="2">
        <v>0</v>
      </c>
      <c r="Q45" s="2">
        <v>1</v>
      </c>
      <c r="R45" s="2">
        <v>1</v>
      </c>
      <c r="S45" s="2">
        <v>2</v>
      </c>
      <c r="T45" s="2">
        <v>2</v>
      </c>
      <c r="U45" s="2">
        <v>0</v>
      </c>
      <c r="V45" s="2">
        <v>22</v>
      </c>
      <c r="W45" s="2">
        <v>12</v>
      </c>
      <c r="Y45" s="2">
        <f t="shared" si="23"/>
        <v>11</v>
      </c>
      <c r="Z45">
        <f t="shared" si="25"/>
        <v>0.57894736842105265</v>
      </c>
      <c r="AA45">
        <f t="shared" si="26"/>
        <v>0.24376731301939059</v>
      </c>
      <c r="AC45" s="2">
        <f t="shared" si="24"/>
        <v>15</v>
      </c>
      <c r="AD45">
        <f t="shared" si="27"/>
        <v>0.78947368421052633</v>
      </c>
      <c r="AE45">
        <f t="shared" si="28"/>
        <v>0.16620498614958448</v>
      </c>
      <c r="AG45">
        <f t="shared" si="29"/>
        <v>0.68421052631578949</v>
      </c>
      <c r="AH45">
        <f t="shared" si="30"/>
        <v>0.21606648199445982</v>
      </c>
      <c r="AL45" s="2">
        <f t="shared" si="31"/>
        <v>9</v>
      </c>
      <c r="AM45">
        <f t="shared" si="32"/>
        <v>0.47368421052631576</v>
      </c>
      <c r="AN45">
        <f t="shared" si="33"/>
        <v>0.24930747922437677</v>
      </c>
      <c r="AP45" s="2">
        <v>2</v>
      </c>
    </row>
    <row r="46" spans="3:42" x14ac:dyDescent="0.5">
      <c r="C46" s="1">
        <v>8</v>
      </c>
      <c r="D46" s="2">
        <v>10</v>
      </c>
      <c r="E46" s="2">
        <v>12</v>
      </c>
      <c r="F46" s="2">
        <v>22</v>
      </c>
      <c r="G46" s="2">
        <v>0</v>
      </c>
      <c r="H46" s="2">
        <v>1</v>
      </c>
      <c r="I46" s="2"/>
      <c r="J46" s="2">
        <v>0</v>
      </c>
      <c r="K46" s="2">
        <v>22</v>
      </c>
      <c r="L46" s="2">
        <v>22</v>
      </c>
      <c r="M46" s="2">
        <v>22</v>
      </c>
      <c r="N46" s="2">
        <v>21</v>
      </c>
      <c r="O46" s="2">
        <v>2</v>
      </c>
      <c r="P46" s="2">
        <v>1</v>
      </c>
      <c r="Q46" s="2">
        <v>11</v>
      </c>
      <c r="R46" s="2">
        <v>11</v>
      </c>
      <c r="S46" s="2">
        <v>0</v>
      </c>
      <c r="T46" s="2">
        <v>20</v>
      </c>
      <c r="U46" s="2">
        <v>0</v>
      </c>
      <c r="V46" s="2">
        <v>12</v>
      </c>
      <c r="W46" s="2">
        <v>22</v>
      </c>
      <c r="Y46" s="2">
        <f t="shared" si="23"/>
        <v>14</v>
      </c>
      <c r="Z46">
        <f t="shared" si="25"/>
        <v>0.73684210526315785</v>
      </c>
      <c r="AA46">
        <f t="shared" si="26"/>
        <v>0.19390581717451524</v>
      </c>
      <c r="AC46" s="2">
        <f t="shared" si="24"/>
        <v>14</v>
      </c>
      <c r="AD46">
        <f t="shared" si="27"/>
        <v>0.73684210526315785</v>
      </c>
      <c r="AE46">
        <f t="shared" si="28"/>
        <v>0.19390581717451524</v>
      </c>
      <c r="AG46">
        <f t="shared" si="29"/>
        <v>0.73684210526315785</v>
      </c>
      <c r="AH46">
        <f t="shared" si="30"/>
        <v>0.19390581717451524</v>
      </c>
      <c r="AL46" s="2">
        <f t="shared" si="31"/>
        <v>11</v>
      </c>
      <c r="AM46">
        <f t="shared" si="32"/>
        <v>0.57894736842105265</v>
      </c>
      <c r="AN46">
        <f t="shared" si="33"/>
        <v>0.24376731301939059</v>
      </c>
      <c r="AP46" s="2">
        <v>2</v>
      </c>
    </row>
    <row r="47" spans="3:42" x14ac:dyDescent="0.5">
      <c r="C47" s="1">
        <v>9</v>
      </c>
      <c r="D47" s="2">
        <v>10</v>
      </c>
      <c r="E47" s="2">
        <v>22</v>
      </c>
      <c r="F47" s="2">
        <v>2</v>
      </c>
      <c r="G47" s="2">
        <v>20</v>
      </c>
      <c r="H47" s="2">
        <v>2</v>
      </c>
      <c r="I47" s="2"/>
      <c r="J47" s="2">
        <v>11</v>
      </c>
      <c r="K47" s="2">
        <v>20</v>
      </c>
      <c r="L47" s="2">
        <v>20</v>
      </c>
      <c r="M47" s="2">
        <v>21</v>
      </c>
      <c r="N47" s="2">
        <v>1</v>
      </c>
      <c r="O47" s="2">
        <v>20</v>
      </c>
      <c r="P47" s="2">
        <v>2</v>
      </c>
      <c r="Q47" s="2">
        <v>22</v>
      </c>
      <c r="R47" s="2">
        <v>12</v>
      </c>
      <c r="S47" s="2">
        <v>12</v>
      </c>
      <c r="T47" s="2">
        <v>0</v>
      </c>
      <c r="U47" s="2">
        <v>0</v>
      </c>
      <c r="V47" s="2">
        <v>22</v>
      </c>
      <c r="W47" s="2">
        <v>2</v>
      </c>
      <c r="Y47" s="2">
        <f t="shared" si="23"/>
        <v>8</v>
      </c>
      <c r="Z47">
        <f t="shared" si="25"/>
        <v>0.42105263157894735</v>
      </c>
      <c r="AA47">
        <f t="shared" si="26"/>
        <v>0.24376731301939059</v>
      </c>
      <c r="AC47" s="2">
        <f t="shared" si="24"/>
        <v>9</v>
      </c>
      <c r="AD47">
        <f t="shared" si="27"/>
        <v>0.47368421052631576</v>
      </c>
      <c r="AE47">
        <f t="shared" si="28"/>
        <v>0.24930747922437677</v>
      </c>
      <c r="AG47">
        <f t="shared" si="29"/>
        <v>0.44736842105263153</v>
      </c>
      <c r="AH47">
        <f t="shared" si="30"/>
        <v>0.24722991689750692</v>
      </c>
      <c r="AL47" s="2">
        <f t="shared" si="31"/>
        <v>6</v>
      </c>
      <c r="AM47">
        <f t="shared" si="32"/>
        <v>0.31578947368421051</v>
      </c>
      <c r="AN47">
        <f t="shared" si="33"/>
        <v>0.21606648199445982</v>
      </c>
      <c r="AP47" s="2">
        <v>2</v>
      </c>
    </row>
    <row r="48" spans="3:42" x14ac:dyDescent="0.5">
      <c r="C48" s="1">
        <v>10</v>
      </c>
      <c r="D48" s="2">
        <v>0</v>
      </c>
      <c r="E48" s="2">
        <v>22</v>
      </c>
      <c r="F48" s="2">
        <v>2</v>
      </c>
      <c r="G48" s="2">
        <v>0</v>
      </c>
      <c r="H48" s="2">
        <v>0</v>
      </c>
      <c r="I48" s="2"/>
      <c r="J48" s="2">
        <v>21</v>
      </c>
      <c r="K48" s="2">
        <v>20</v>
      </c>
      <c r="L48" s="2">
        <v>20</v>
      </c>
      <c r="M48" s="2">
        <v>0</v>
      </c>
      <c r="N48" s="2">
        <v>0</v>
      </c>
      <c r="O48" s="2">
        <v>10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22</v>
      </c>
      <c r="W48" s="2">
        <v>2</v>
      </c>
      <c r="Y48" s="2">
        <f t="shared" si="23"/>
        <v>14</v>
      </c>
      <c r="Z48">
        <f t="shared" si="25"/>
        <v>0.73684210526315785</v>
      </c>
      <c r="AA48">
        <f t="shared" si="26"/>
        <v>0.19390581717451524</v>
      </c>
      <c r="AC48" s="2">
        <f t="shared" si="24"/>
        <v>14</v>
      </c>
      <c r="AD48">
        <f t="shared" si="27"/>
        <v>0.73684210526315785</v>
      </c>
      <c r="AE48">
        <f t="shared" si="28"/>
        <v>0.19390581717451524</v>
      </c>
      <c r="AG48">
        <f t="shared" si="29"/>
        <v>0.73684210526315785</v>
      </c>
      <c r="AH48">
        <f t="shared" si="30"/>
        <v>0.19390581717451524</v>
      </c>
      <c r="AL48" s="2">
        <f t="shared" si="31"/>
        <v>13</v>
      </c>
      <c r="AM48">
        <f t="shared" si="32"/>
        <v>0.68421052631578949</v>
      </c>
      <c r="AN48">
        <f t="shared" si="33"/>
        <v>0.21606648199445982</v>
      </c>
      <c r="AP48" s="2">
        <v>2</v>
      </c>
    </row>
    <row r="49" spans="3:42" x14ac:dyDescent="0.5">
      <c r="C49" s="1">
        <v>11</v>
      </c>
      <c r="D49" s="2">
        <v>1</v>
      </c>
      <c r="E49" s="2">
        <v>0</v>
      </c>
      <c r="F49" s="2">
        <v>22</v>
      </c>
      <c r="G49" s="2">
        <v>0</v>
      </c>
      <c r="H49" s="2">
        <v>22</v>
      </c>
      <c r="I49" s="2"/>
      <c r="J49" s="2">
        <v>22</v>
      </c>
      <c r="K49" s="2">
        <v>10</v>
      </c>
      <c r="L49" s="2">
        <v>12</v>
      </c>
      <c r="M49" s="2">
        <v>0</v>
      </c>
      <c r="N49" s="2">
        <v>0</v>
      </c>
      <c r="O49" s="2">
        <v>0</v>
      </c>
      <c r="P49" s="2">
        <v>1</v>
      </c>
      <c r="Q49" s="2">
        <v>11</v>
      </c>
      <c r="R49" s="2">
        <v>12</v>
      </c>
      <c r="S49" s="2">
        <v>0</v>
      </c>
      <c r="T49" s="2">
        <v>20</v>
      </c>
      <c r="U49" s="2">
        <v>0</v>
      </c>
      <c r="V49" s="2">
        <v>0</v>
      </c>
      <c r="W49" s="2">
        <v>22</v>
      </c>
      <c r="Y49" s="2">
        <f t="shared" si="23"/>
        <v>16</v>
      </c>
      <c r="Z49">
        <f t="shared" si="25"/>
        <v>0.84210526315789469</v>
      </c>
      <c r="AA49">
        <f t="shared" si="26"/>
        <v>0.13296398891966763</v>
      </c>
      <c r="AC49" s="2">
        <f t="shared" si="24"/>
        <v>15</v>
      </c>
      <c r="AD49">
        <f t="shared" si="27"/>
        <v>0.78947368421052633</v>
      </c>
      <c r="AE49">
        <f t="shared" si="28"/>
        <v>0.16620498614958448</v>
      </c>
      <c r="AG49">
        <f t="shared" si="29"/>
        <v>0.81578947368421051</v>
      </c>
      <c r="AH49">
        <f t="shared" si="30"/>
        <v>0.15027700831024932</v>
      </c>
      <c r="AL49" s="2">
        <f t="shared" si="31"/>
        <v>13</v>
      </c>
      <c r="AM49">
        <f t="shared" si="32"/>
        <v>0.68421052631578949</v>
      </c>
      <c r="AN49">
        <f t="shared" si="33"/>
        <v>0.21606648199445982</v>
      </c>
      <c r="AP49" s="2">
        <v>2</v>
      </c>
    </row>
    <row r="50" spans="3:42" x14ac:dyDescent="0.5">
      <c r="C50" s="1">
        <v>12</v>
      </c>
      <c r="D50" s="2">
        <v>2</v>
      </c>
      <c r="E50" s="2">
        <v>22</v>
      </c>
      <c r="F50" s="2">
        <v>12</v>
      </c>
      <c r="G50" s="2">
        <v>0</v>
      </c>
      <c r="H50" s="2">
        <v>10</v>
      </c>
      <c r="I50" s="2"/>
      <c r="J50" s="2">
        <v>22</v>
      </c>
      <c r="K50" s="2">
        <v>22</v>
      </c>
      <c r="L50" s="2">
        <v>22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22</v>
      </c>
      <c r="W50" s="2">
        <v>12</v>
      </c>
      <c r="Y50" s="2">
        <f t="shared" si="23"/>
        <v>16</v>
      </c>
      <c r="Z50">
        <f t="shared" si="25"/>
        <v>0.84210526315789469</v>
      </c>
      <c r="AA50">
        <f t="shared" si="26"/>
        <v>0.13296398891966763</v>
      </c>
      <c r="AC50" s="2">
        <f t="shared" si="24"/>
        <v>17</v>
      </c>
      <c r="AD50">
        <f t="shared" si="27"/>
        <v>0.89473684210526316</v>
      </c>
      <c r="AE50">
        <f t="shared" si="28"/>
        <v>9.4182825484764532E-2</v>
      </c>
      <c r="AG50">
        <f t="shared" si="29"/>
        <v>0.86842105263157898</v>
      </c>
      <c r="AH50">
        <f t="shared" si="30"/>
        <v>0.11426592797783931</v>
      </c>
      <c r="AL50" s="2">
        <f t="shared" si="31"/>
        <v>15</v>
      </c>
      <c r="AM50">
        <f t="shared" si="32"/>
        <v>0.78947368421052633</v>
      </c>
      <c r="AN50">
        <f t="shared" si="33"/>
        <v>0.16620498614958448</v>
      </c>
      <c r="AP50" s="2">
        <v>2</v>
      </c>
    </row>
    <row r="51" spans="3:42" x14ac:dyDescent="0.5">
      <c r="C51" s="1">
        <v>13</v>
      </c>
      <c r="D51" s="2">
        <v>1</v>
      </c>
      <c r="E51" s="2">
        <v>22</v>
      </c>
      <c r="F51" s="2">
        <v>2</v>
      </c>
      <c r="G51" s="2">
        <v>2</v>
      </c>
      <c r="H51" s="2">
        <v>22</v>
      </c>
      <c r="I51" s="2"/>
      <c r="J51" s="2">
        <v>21</v>
      </c>
      <c r="K51" s="2">
        <v>1</v>
      </c>
      <c r="L51" s="2">
        <v>22</v>
      </c>
      <c r="M51" s="2">
        <v>0</v>
      </c>
      <c r="N51" s="2">
        <v>0</v>
      </c>
      <c r="O51" s="2">
        <v>20</v>
      </c>
      <c r="P51" s="2">
        <v>0</v>
      </c>
      <c r="Q51" s="2">
        <v>2</v>
      </c>
      <c r="R51" s="2">
        <v>2</v>
      </c>
      <c r="S51" s="2">
        <v>10</v>
      </c>
      <c r="T51" s="2">
        <v>20</v>
      </c>
      <c r="U51" s="2">
        <v>2</v>
      </c>
      <c r="V51" s="2">
        <v>22</v>
      </c>
      <c r="W51" s="2">
        <v>2</v>
      </c>
      <c r="Y51" s="2">
        <f t="shared" si="23"/>
        <v>10</v>
      </c>
      <c r="Z51">
        <f t="shared" si="25"/>
        <v>0.52631578947368418</v>
      </c>
      <c r="AA51">
        <f t="shared" si="26"/>
        <v>0.24930747922437674</v>
      </c>
      <c r="AC51" s="2">
        <f t="shared" si="24"/>
        <v>8</v>
      </c>
      <c r="AD51">
        <f t="shared" si="27"/>
        <v>0.42105263157894735</v>
      </c>
      <c r="AE51">
        <f t="shared" si="28"/>
        <v>0.24376731301939059</v>
      </c>
      <c r="AG51">
        <f t="shared" si="29"/>
        <v>0.47368421052631576</v>
      </c>
      <c r="AH51">
        <f t="shared" si="30"/>
        <v>0.24930747922437677</v>
      </c>
      <c r="AL51" s="2">
        <f t="shared" si="31"/>
        <v>7</v>
      </c>
      <c r="AM51">
        <f t="shared" si="32"/>
        <v>0.36842105263157893</v>
      </c>
      <c r="AN51">
        <f t="shared" si="33"/>
        <v>0.23268698060941825</v>
      </c>
      <c r="AP51" s="2">
        <v>2</v>
      </c>
    </row>
    <row r="52" spans="3:42" x14ac:dyDescent="0.5">
      <c r="C52" s="1">
        <v>14</v>
      </c>
      <c r="D52" s="2">
        <v>0</v>
      </c>
      <c r="E52" s="2">
        <v>22</v>
      </c>
      <c r="F52" s="2">
        <v>2</v>
      </c>
      <c r="G52" s="2">
        <v>20</v>
      </c>
      <c r="H52" s="2">
        <v>10</v>
      </c>
      <c r="I52" s="2"/>
      <c r="J52" s="2">
        <v>12</v>
      </c>
      <c r="K52" s="2">
        <v>1</v>
      </c>
      <c r="L52" s="2">
        <v>20</v>
      </c>
      <c r="M52" s="2">
        <v>20</v>
      </c>
      <c r="N52" s="2">
        <v>0</v>
      </c>
      <c r="O52" s="2">
        <v>10</v>
      </c>
      <c r="P52" s="2">
        <v>1</v>
      </c>
      <c r="Q52" s="2">
        <v>11</v>
      </c>
      <c r="R52" s="2">
        <v>2</v>
      </c>
      <c r="S52" s="2">
        <v>0</v>
      </c>
      <c r="T52" s="2">
        <v>2</v>
      </c>
      <c r="U52" s="2">
        <v>1</v>
      </c>
      <c r="V52" s="2">
        <v>22</v>
      </c>
      <c r="W52" s="2">
        <v>2</v>
      </c>
      <c r="Y52" s="2">
        <f t="shared" si="23"/>
        <v>11</v>
      </c>
      <c r="Z52">
        <f t="shared" si="25"/>
        <v>0.57894736842105265</v>
      </c>
      <c r="AA52">
        <f t="shared" si="26"/>
        <v>0.24376731301939059</v>
      </c>
      <c r="AC52" s="2">
        <f t="shared" si="24"/>
        <v>7</v>
      </c>
      <c r="AD52">
        <f t="shared" si="27"/>
        <v>0.36842105263157893</v>
      </c>
      <c r="AE52">
        <f t="shared" si="28"/>
        <v>0.23268698060941825</v>
      </c>
      <c r="AG52">
        <f t="shared" si="29"/>
        <v>0.47368421052631582</v>
      </c>
      <c r="AH52">
        <f t="shared" si="30"/>
        <v>0.24930747922437674</v>
      </c>
      <c r="AL52" s="2">
        <f t="shared" si="31"/>
        <v>6</v>
      </c>
      <c r="AM52">
        <f t="shared" si="32"/>
        <v>0.31578947368421051</v>
      </c>
      <c r="AN52">
        <f t="shared" si="33"/>
        <v>0.21606648199445982</v>
      </c>
      <c r="AP52" s="2">
        <v>2</v>
      </c>
    </row>
    <row r="53" spans="3:42" x14ac:dyDescent="0.5">
      <c r="C53" s="1">
        <v>15</v>
      </c>
      <c r="D53" s="2">
        <v>0</v>
      </c>
      <c r="E53" s="2">
        <v>0</v>
      </c>
      <c r="F53" s="2">
        <v>22</v>
      </c>
      <c r="G53" s="2">
        <v>0</v>
      </c>
      <c r="H53" s="2">
        <v>12</v>
      </c>
      <c r="I53" s="2"/>
      <c r="J53" s="2">
        <v>11</v>
      </c>
      <c r="K53" s="2">
        <v>21</v>
      </c>
      <c r="L53" s="2">
        <v>22</v>
      </c>
      <c r="M53" s="2">
        <v>0</v>
      </c>
      <c r="N53" s="2">
        <v>20</v>
      </c>
      <c r="O53" s="2">
        <v>2</v>
      </c>
      <c r="P53" s="2">
        <v>2</v>
      </c>
      <c r="Q53" s="2">
        <v>21</v>
      </c>
      <c r="R53" s="2">
        <v>1</v>
      </c>
      <c r="S53" s="2">
        <v>0</v>
      </c>
      <c r="T53" s="2">
        <v>0</v>
      </c>
      <c r="U53" s="2">
        <v>1</v>
      </c>
      <c r="V53" s="2">
        <v>0</v>
      </c>
      <c r="W53" s="2">
        <v>22</v>
      </c>
      <c r="Y53" s="2">
        <f t="shared" si="23"/>
        <v>13</v>
      </c>
      <c r="Z53">
        <f t="shared" si="25"/>
        <v>0.68421052631578949</v>
      </c>
      <c r="AA53">
        <f t="shared" si="26"/>
        <v>0.21606648199445982</v>
      </c>
      <c r="AC53" s="2">
        <f t="shared" si="24"/>
        <v>14</v>
      </c>
      <c r="AD53">
        <f t="shared" si="27"/>
        <v>0.73684210526315785</v>
      </c>
      <c r="AE53">
        <f t="shared" si="28"/>
        <v>0.19390581717451524</v>
      </c>
      <c r="AG53">
        <f t="shared" si="29"/>
        <v>0.71052631578947367</v>
      </c>
      <c r="AH53">
        <f t="shared" si="30"/>
        <v>0.20567867036011081</v>
      </c>
      <c r="AL53" s="2">
        <f t="shared" si="31"/>
        <v>11</v>
      </c>
      <c r="AM53">
        <f t="shared" si="32"/>
        <v>0.57894736842105265</v>
      </c>
      <c r="AN53">
        <f t="shared" si="33"/>
        <v>0.24376731301939059</v>
      </c>
      <c r="AP53" s="2">
        <v>2</v>
      </c>
    </row>
    <row r="54" spans="3:42" x14ac:dyDescent="0.5">
      <c r="C54" s="1">
        <v>16</v>
      </c>
      <c r="D54" s="2">
        <v>2</v>
      </c>
      <c r="E54" s="2">
        <v>0</v>
      </c>
      <c r="F54" s="2">
        <v>22</v>
      </c>
      <c r="G54" s="2">
        <v>0</v>
      </c>
      <c r="H54" s="2">
        <v>12</v>
      </c>
      <c r="I54" s="2"/>
      <c r="J54" s="2">
        <v>10</v>
      </c>
      <c r="K54" s="2">
        <v>22</v>
      </c>
      <c r="L54" s="2">
        <v>20</v>
      </c>
      <c r="M54" s="2">
        <v>0</v>
      </c>
      <c r="N54" s="2">
        <v>10</v>
      </c>
      <c r="O54" s="2">
        <v>11</v>
      </c>
      <c r="P54" s="2">
        <v>2</v>
      </c>
      <c r="Q54" s="2">
        <v>22</v>
      </c>
      <c r="R54" s="2">
        <v>22</v>
      </c>
      <c r="S54" s="2">
        <v>0</v>
      </c>
      <c r="T54" s="2">
        <v>22</v>
      </c>
      <c r="U54" s="2">
        <v>1</v>
      </c>
      <c r="V54" s="2">
        <v>0</v>
      </c>
      <c r="W54" s="2">
        <v>22</v>
      </c>
      <c r="Y54" s="2">
        <f t="shared" si="23"/>
        <v>15</v>
      </c>
      <c r="Z54">
        <f t="shared" si="25"/>
        <v>0.78947368421052633</v>
      </c>
      <c r="AA54">
        <f t="shared" si="26"/>
        <v>0.16620498614958448</v>
      </c>
      <c r="AC54" s="2">
        <f t="shared" si="24"/>
        <v>13</v>
      </c>
      <c r="AD54">
        <f t="shared" si="27"/>
        <v>0.68421052631578949</v>
      </c>
      <c r="AE54">
        <f t="shared" si="28"/>
        <v>0.21606648199445982</v>
      </c>
      <c r="AG54">
        <f t="shared" si="29"/>
        <v>0.73684210526315796</v>
      </c>
      <c r="AH54">
        <f t="shared" si="30"/>
        <v>0.19390581717451522</v>
      </c>
      <c r="AL54" s="2">
        <f t="shared" si="31"/>
        <v>12</v>
      </c>
      <c r="AM54">
        <f t="shared" si="32"/>
        <v>0.63157894736842102</v>
      </c>
      <c r="AN54">
        <f t="shared" si="33"/>
        <v>0.23268698060941828</v>
      </c>
      <c r="AP54" s="2">
        <v>2</v>
      </c>
    </row>
    <row r="55" spans="3:42" x14ac:dyDescent="0.5">
      <c r="C55" t="s">
        <v>13</v>
      </c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3:42" x14ac:dyDescent="0.5">
      <c r="C56" s="1">
        <v>1</v>
      </c>
      <c r="D56" s="2">
        <v>22</v>
      </c>
      <c r="E56" s="2">
        <v>22</v>
      </c>
      <c r="F56" s="2">
        <v>22</v>
      </c>
      <c r="G56" s="2">
        <v>22</v>
      </c>
      <c r="H56" s="2">
        <v>22</v>
      </c>
      <c r="I56" s="2"/>
      <c r="J56" s="2">
        <v>22</v>
      </c>
      <c r="K56" s="2">
        <v>22</v>
      </c>
      <c r="L56" s="2">
        <v>22</v>
      </c>
      <c r="M56" s="2">
        <v>22</v>
      </c>
      <c r="N56" s="2">
        <v>22</v>
      </c>
      <c r="O56" s="2">
        <v>22</v>
      </c>
      <c r="P56" s="2">
        <v>22</v>
      </c>
      <c r="Q56" s="2">
        <v>22</v>
      </c>
      <c r="R56" s="2">
        <v>22</v>
      </c>
      <c r="S56" s="2">
        <v>22</v>
      </c>
      <c r="T56" s="2">
        <v>2</v>
      </c>
      <c r="U56" s="2">
        <v>22</v>
      </c>
      <c r="V56" s="2">
        <v>22</v>
      </c>
      <c r="W56" s="2">
        <v>22</v>
      </c>
      <c r="Y56" s="2">
        <f t="shared" ref="Y56:Y71" si="34">COUNTIF(D56:W56,22)+COUNTIF(D56:W56,11)+COUNTIF(D56:W56,0)+COUNTIF(D56:W56,10)+COUNTIF(D56:W56,1)</f>
        <v>18</v>
      </c>
      <c r="Z56">
        <f>Y56/19</f>
        <v>0.94736842105263153</v>
      </c>
      <c r="AA56">
        <f>Z56*(1-Z56)</f>
        <v>4.9861495844875391E-2</v>
      </c>
      <c r="AC56" s="2">
        <f t="shared" ref="AC56:AC71" si="35">COUNTIF(D56:W56,22)+COUNTIF(D56:W56,11)+COUNTIF(D56:W56,0)+COUNTIF(D56:W56,21)+COUNTIF(D56:W56,12)</f>
        <v>18</v>
      </c>
      <c r="AD56">
        <f>AC56/19</f>
        <v>0.94736842105263153</v>
      </c>
      <c r="AE56">
        <f>AD56*(1-AD56)</f>
        <v>4.9861495844875391E-2</v>
      </c>
      <c r="AG56">
        <f>AVERAGE(Z56,AD56)</f>
        <v>0.94736842105263153</v>
      </c>
      <c r="AH56">
        <f>AG56*(1-AG56)</f>
        <v>4.9861495844875391E-2</v>
      </c>
      <c r="AL56" s="2">
        <f>COUNTIF(D56:W56,22)+COUNTIF(D56:W56,11)+COUNTIF(D56:W56,0)</f>
        <v>18</v>
      </c>
      <c r="AM56">
        <f>AL56/19</f>
        <v>0.94736842105263153</v>
      </c>
      <c r="AN56">
        <f>AM56*(1-AM56)</f>
        <v>4.9861495844875391E-2</v>
      </c>
      <c r="AP56" s="2">
        <v>12</v>
      </c>
    </row>
    <row r="57" spans="3:42" x14ac:dyDescent="0.5">
      <c r="C57" s="1">
        <v>2</v>
      </c>
      <c r="D57" s="2">
        <v>0</v>
      </c>
      <c r="E57" s="2">
        <v>2</v>
      </c>
      <c r="F57" s="2">
        <v>22</v>
      </c>
      <c r="G57" s="2">
        <v>0</v>
      </c>
      <c r="H57" s="2">
        <v>12</v>
      </c>
      <c r="I57" s="2"/>
      <c r="J57" s="2">
        <v>0</v>
      </c>
      <c r="K57" s="2">
        <v>2</v>
      </c>
      <c r="L57" s="2">
        <v>22</v>
      </c>
      <c r="M57" s="2">
        <v>0</v>
      </c>
      <c r="N57" s="2">
        <v>10</v>
      </c>
      <c r="O57" s="2">
        <v>1</v>
      </c>
      <c r="P57" s="2">
        <v>2</v>
      </c>
      <c r="Q57" s="2">
        <v>22</v>
      </c>
      <c r="R57" s="2">
        <v>20</v>
      </c>
      <c r="S57" s="2">
        <v>0</v>
      </c>
      <c r="T57" s="2">
        <v>20</v>
      </c>
      <c r="U57" s="2">
        <v>2</v>
      </c>
      <c r="V57" s="2">
        <v>2</v>
      </c>
      <c r="W57" s="2">
        <v>22</v>
      </c>
      <c r="Y57" s="2">
        <f t="shared" si="34"/>
        <v>11</v>
      </c>
      <c r="Z57">
        <f t="shared" ref="Z57:Z71" si="36">Y57/19</f>
        <v>0.57894736842105265</v>
      </c>
      <c r="AA57">
        <f t="shared" ref="AA57:AA71" si="37">Z57*(1-Z57)</f>
        <v>0.24376731301939059</v>
      </c>
      <c r="AC57" s="2">
        <f t="shared" si="35"/>
        <v>10</v>
      </c>
      <c r="AD57">
        <f t="shared" ref="AD57:AD71" si="38">AC57/19</f>
        <v>0.52631578947368418</v>
      </c>
      <c r="AE57">
        <f t="shared" ref="AE57:AE71" si="39">AD57*(1-AD57)</f>
        <v>0.24930747922437674</v>
      </c>
      <c r="AG57">
        <f t="shared" ref="AG57:AG71" si="40">AVERAGE(Z57,AD57)</f>
        <v>0.55263157894736836</v>
      </c>
      <c r="AH57">
        <f t="shared" ref="AH57:AH71" si="41">AG57*(1-AG57)</f>
        <v>0.24722991689750692</v>
      </c>
      <c r="AL57" s="2">
        <f t="shared" ref="AL57:AL71" si="42">COUNTIF(D57:W57,22)+COUNTIF(D57:W57,11)+COUNTIF(D57:W57,0)</f>
        <v>9</v>
      </c>
      <c r="AM57">
        <f t="shared" ref="AM57:AM71" si="43">AL57/19</f>
        <v>0.47368421052631576</v>
      </c>
      <c r="AN57">
        <f t="shared" ref="AN57:AN71" si="44">AM57*(1-AM57)</f>
        <v>0.24930747922437677</v>
      </c>
      <c r="AP57" s="2">
        <v>2</v>
      </c>
    </row>
    <row r="58" spans="3:42" x14ac:dyDescent="0.5">
      <c r="C58" s="1">
        <v>3</v>
      </c>
      <c r="D58" s="2">
        <v>22</v>
      </c>
      <c r="E58" s="2">
        <v>22</v>
      </c>
      <c r="F58" s="2">
        <v>22</v>
      </c>
      <c r="G58" s="2">
        <v>22</v>
      </c>
      <c r="H58" s="2">
        <v>22</v>
      </c>
      <c r="I58" s="2"/>
      <c r="J58" s="2">
        <v>22</v>
      </c>
      <c r="K58" s="2">
        <v>22</v>
      </c>
      <c r="L58" s="2">
        <v>21</v>
      </c>
      <c r="M58" s="2">
        <v>1</v>
      </c>
      <c r="N58" s="2">
        <v>22</v>
      </c>
      <c r="O58" s="2">
        <v>2</v>
      </c>
      <c r="P58" s="2">
        <v>22</v>
      </c>
      <c r="Q58" s="2">
        <v>22</v>
      </c>
      <c r="R58" s="2">
        <v>22</v>
      </c>
      <c r="S58" s="2">
        <v>22</v>
      </c>
      <c r="T58" s="2">
        <v>0</v>
      </c>
      <c r="U58" s="2">
        <v>11</v>
      </c>
      <c r="V58" s="2">
        <v>22</v>
      </c>
      <c r="W58" s="2">
        <v>22</v>
      </c>
      <c r="Y58" s="2">
        <f t="shared" si="34"/>
        <v>17</v>
      </c>
      <c r="Z58">
        <f t="shared" si="36"/>
        <v>0.89473684210526316</v>
      </c>
      <c r="AA58">
        <f t="shared" si="37"/>
        <v>9.4182825484764532E-2</v>
      </c>
      <c r="AC58" s="2">
        <f t="shared" si="35"/>
        <v>17</v>
      </c>
      <c r="AD58">
        <f t="shared" si="38"/>
        <v>0.89473684210526316</v>
      </c>
      <c r="AE58">
        <f t="shared" si="39"/>
        <v>9.4182825484764532E-2</v>
      </c>
      <c r="AG58">
        <f t="shared" si="40"/>
        <v>0.89473684210526316</v>
      </c>
      <c r="AH58">
        <f t="shared" si="41"/>
        <v>9.4182825484764532E-2</v>
      </c>
      <c r="AL58" s="2">
        <f t="shared" si="42"/>
        <v>16</v>
      </c>
      <c r="AM58">
        <f t="shared" si="43"/>
        <v>0.84210526315789469</v>
      </c>
      <c r="AN58">
        <f t="shared" si="44"/>
        <v>0.13296398891966763</v>
      </c>
      <c r="AP58" s="2">
        <v>2</v>
      </c>
    </row>
    <row r="59" spans="3:42" x14ac:dyDescent="0.5">
      <c r="C59" s="1">
        <v>4</v>
      </c>
      <c r="D59" s="2">
        <v>0</v>
      </c>
      <c r="E59" s="2">
        <v>10</v>
      </c>
      <c r="F59" s="2">
        <v>22</v>
      </c>
      <c r="G59" s="2">
        <v>0</v>
      </c>
      <c r="H59" s="2">
        <v>11</v>
      </c>
      <c r="I59" s="2"/>
      <c r="J59" s="2">
        <v>2</v>
      </c>
      <c r="K59" s="2">
        <v>12</v>
      </c>
      <c r="L59" s="2">
        <v>22</v>
      </c>
      <c r="M59" s="2">
        <v>0</v>
      </c>
      <c r="N59" s="2">
        <v>0</v>
      </c>
      <c r="O59" s="2">
        <v>10</v>
      </c>
      <c r="P59" s="2">
        <v>1</v>
      </c>
      <c r="Q59" s="2">
        <v>12</v>
      </c>
      <c r="R59" s="2">
        <v>21</v>
      </c>
      <c r="S59" s="2">
        <v>20</v>
      </c>
      <c r="T59" s="2">
        <v>0</v>
      </c>
      <c r="U59" s="2">
        <v>22</v>
      </c>
      <c r="V59" s="2">
        <v>10</v>
      </c>
      <c r="W59" s="2">
        <v>22</v>
      </c>
      <c r="Y59" s="2">
        <f t="shared" si="34"/>
        <v>14</v>
      </c>
      <c r="Z59">
        <f t="shared" si="36"/>
        <v>0.73684210526315785</v>
      </c>
      <c r="AA59">
        <f t="shared" si="37"/>
        <v>0.19390581717451524</v>
      </c>
      <c r="AC59" s="2">
        <f t="shared" si="35"/>
        <v>13</v>
      </c>
      <c r="AD59">
        <f t="shared" si="38"/>
        <v>0.68421052631578949</v>
      </c>
      <c r="AE59">
        <f t="shared" si="39"/>
        <v>0.21606648199445982</v>
      </c>
      <c r="AG59">
        <f t="shared" si="40"/>
        <v>0.71052631578947367</v>
      </c>
      <c r="AH59">
        <f t="shared" si="41"/>
        <v>0.20567867036011081</v>
      </c>
      <c r="AL59" s="2">
        <f t="shared" si="42"/>
        <v>10</v>
      </c>
      <c r="AM59">
        <f t="shared" si="43"/>
        <v>0.52631578947368418</v>
      </c>
      <c r="AN59">
        <f t="shared" si="44"/>
        <v>0.24930747922437674</v>
      </c>
      <c r="AP59" s="2">
        <v>2</v>
      </c>
    </row>
    <row r="60" spans="3:42" x14ac:dyDescent="0.5">
      <c r="C60" s="1">
        <v>5</v>
      </c>
      <c r="D60" s="2">
        <v>20</v>
      </c>
      <c r="E60" s="2">
        <v>12</v>
      </c>
      <c r="F60" s="2">
        <v>22</v>
      </c>
      <c r="G60" s="2">
        <v>0</v>
      </c>
      <c r="H60" s="2">
        <v>11</v>
      </c>
      <c r="I60" s="2"/>
      <c r="J60" s="2">
        <v>22</v>
      </c>
      <c r="K60" s="2">
        <v>22</v>
      </c>
      <c r="L60" s="2">
        <v>22</v>
      </c>
      <c r="M60" s="2">
        <v>0</v>
      </c>
      <c r="N60" s="2">
        <v>2</v>
      </c>
      <c r="O60" s="2">
        <v>0</v>
      </c>
      <c r="P60" s="2">
        <v>0</v>
      </c>
      <c r="Q60" s="2">
        <v>2</v>
      </c>
      <c r="R60" s="2">
        <v>21</v>
      </c>
      <c r="S60" s="2">
        <v>10</v>
      </c>
      <c r="T60" s="2">
        <v>20</v>
      </c>
      <c r="U60" s="2">
        <v>22</v>
      </c>
      <c r="V60" s="2">
        <v>12</v>
      </c>
      <c r="W60" s="2">
        <v>22</v>
      </c>
      <c r="Y60" s="2">
        <f t="shared" si="34"/>
        <v>12</v>
      </c>
      <c r="Z60">
        <f t="shared" si="36"/>
        <v>0.63157894736842102</v>
      </c>
      <c r="AA60">
        <f t="shared" si="37"/>
        <v>0.23268698060941828</v>
      </c>
      <c r="AC60" s="2">
        <f t="shared" si="35"/>
        <v>14</v>
      </c>
      <c r="AD60">
        <f t="shared" si="38"/>
        <v>0.73684210526315785</v>
      </c>
      <c r="AE60">
        <f t="shared" si="39"/>
        <v>0.19390581717451524</v>
      </c>
      <c r="AG60">
        <f t="shared" si="40"/>
        <v>0.68421052631578938</v>
      </c>
      <c r="AH60">
        <f t="shared" si="41"/>
        <v>0.21606648199445988</v>
      </c>
      <c r="AL60" s="2">
        <f t="shared" si="42"/>
        <v>11</v>
      </c>
      <c r="AM60">
        <f t="shared" si="43"/>
        <v>0.57894736842105265</v>
      </c>
      <c r="AN60">
        <f t="shared" si="44"/>
        <v>0.24376731301939059</v>
      </c>
      <c r="AP60" s="2">
        <v>2</v>
      </c>
    </row>
    <row r="61" spans="3:42" x14ac:dyDescent="0.5">
      <c r="C61" s="1">
        <v>6</v>
      </c>
      <c r="D61" s="2">
        <v>20</v>
      </c>
      <c r="E61" s="2">
        <v>22</v>
      </c>
      <c r="F61" s="2">
        <v>22</v>
      </c>
      <c r="G61" s="2">
        <v>0</v>
      </c>
      <c r="H61" s="2">
        <v>21</v>
      </c>
      <c r="I61" s="2"/>
      <c r="J61" s="2">
        <v>21</v>
      </c>
      <c r="K61" s="2">
        <v>22</v>
      </c>
      <c r="L61" s="2">
        <v>22</v>
      </c>
      <c r="M61" s="2">
        <v>20</v>
      </c>
      <c r="N61" s="2">
        <v>2</v>
      </c>
      <c r="O61" s="2">
        <v>0</v>
      </c>
      <c r="P61" s="2">
        <v>1</v>
      </c>
      <c r="Q61" s="2">
        <v>11</v>
      </c>
      <c r="R61" s="2">
        <v>21</v>
      </c>
      <c r="S61" s="2">
        <v>20</v>
      </c>
      <c r="T61" s="2">
        <v>20</v>
      </c>
      <c r="U61" s="2">
        <v>22</v>
      </c>
      <c r="V61" s="2">
        <v>22</v>
      </c>
      <c r="W61" s="2">
        <v>22</v>
      </c>
      <c r="Y61" s="2">
        <f t="shared" si="34"/>
        <v>11</v>
      </c>
      <c r="Z61">
        <f t="shared" si="36"/>
        <v>0.57894736842105265</v>
      </c>
      <c r="AA61">
        <f t="shared" si="37"/>
        <v>0.24376731301939059</v>
      </c>
      <c r="AC61" s="2">
        <f t="shared" si="35"/>
        <v>13</v>
      </c>
      <c r="AD61">
        <f t="shared" si="38"/>
        <v>0.68421052631578949</v>
      </c>
      <c r="AE61">
        <f t="shared" si="39"/>
        <v>0.21606648199445982</v>
      </c>
      <c r="AG61">
        <f t="shared" si="40"/>
        <v>0.63157894736842102</v>
      </c>
      <c r="AH61">
        <f t="shared" si="41"/>
        <v>0.23268698060941828</v>
      </c>
      <c r="AL61" s="2">
        <f t="shared" si="42"/>
        <v>10</v>
      </c>
      <c r="AM61">
        <f t="shared" si="43"/>
        <v>0.52631578947368418</v>
      </c>
      <c r="AN61">
        <f t="shared" si="44"/>
        <v>0.24930747922437674</v>
      </c>
      <c r="AP61" s="2">
        <v>12</v>
      </c>
    </row>
    <row r="62" spans="3:42" x14ac:dyDescent="0.5">
      <c r="C62" s="1">
        <v>7</v>
      </c>
      <c r="D62" s="2">
        <v>20</v>
      </c>
      <c r="E62" s="2">
        <v>22</v>
      </c>
      <c r="F62" s="2">
        <v>22</v>
      </c>
      <c r="G62" s="2">
        <v>0</v>
      </c>
      <c r="H62" s="2">
        <v>21</v>
      </c>
      <c r="I62" s="2"/>
      <c r="J62" s="2">
        <v>20</v>
      </c>
      <c r="K62" s="2">
        <v>22</v>
      </c>
      <c r="L62" s="2">
        <v>22</v>
      </c>
      <c r="M62" s="2">
        <v>22</v>
      </c>
      <c r="N62" s="2">
        <v>22</v>
      </c>
      <c r="O62" s="2">
        <v>2</v>
      </c>
      <c r="P62" s="2">
        <v>0</v>
      </c>
      <c r="Q62" s="2">
        <v>2</v>
      </c>
      <c r="R62" s="2">
        <v>22</v>
      </c>
      <c r="S62" s="2">
        <v>0</v>
      </c>
      <c r="T62" s="2">
        <v>0</v>
      </c>
      <c r="U62" s="2">
        <v>22</v>
      </c>
      <c r="V62" s="2">
        <v>22</v>
      </c>
      <c r="W62" s="2">
        <v>22</v>
      </c>
      <c r="Y62" s="2">
        <f t="shared" si="34"/>
        <v>14</v>
      </c>
      <c r="Z62">
        <f t="shared" si="36"/>
        <v>0.73684210526315785</v>
      </c>
      <c r="AA62">
        <f t="shared" si="37"/>
        <v>0.19390581717451524</v>
      </c>
      <c r="AC62" s="2">
        <f t="shared" si="35"/>
        <v>15</v>
      </c>
      <c r="AD62">
        <f t="shared" si="38"/>
        <v>0.78947368421052633</v>
      </c>
      <c r="AE62">
        <f t="shared" si="39"/>
        <v>0.16620498614958448</v>
      </c>
      <c r="AG62">
        <f t="shared" si="40"/>
        <v>0.76315789473684204</v>
      </c>
      <c r="AH62">
        <f t="shared" si="41"/>
        <v>0.18074792243767318</v>
      </c>
      <c r="AL62" s="2">
        <f t="shared" si="42"/>
        <v>14</v>
      </c>
      <c r="AM62">
        <f t="shared" si="43"/>
        <v>0.73684210526315785</v>
      </c>
      <c r="AN62">
        <f t="shared" si="44"/>
        <v>0.19390581717451524</v>
      </c>
      <c r="AP62" s="2">
        <v>2</v>
      </c>
    </row>
    <row r="63" spans="3:42" x14ac:dyDescent="0.5">
      <c r="C63" s="1">
        <v>8</v>
      </c>
      <c r="D63" s="2">
        <v>22</v>
      </c>
      <c r="E63" s="2">
        <v>20</v>
      </c>
      <c r="F63" s="2">
        <v>22</v>
      </c>
      <c r="G63" s="2">
        <v>22</v>
      </c>
      <c r="H63" s="2">
        <v>22</v>
      </c>
      <c r="I63" s="2"/>
      <c r="J63" s="2">
        <v>10</v>
      </c>
      <c r="K63" s="2">
        <v>22</v>
      </c>
      <c r="L63" s="2">
        <v>22</v>
      </c>
      <c r="M63" s="2">
        <v>22</v>
      </c>
      <c r="N63" s="2">
        <v>22</v>
      </c>
      <c r="O63" s="2">
        <v>22</v>
      </c>
      <c r="P63" s="2">
        <v>2</v>
      </c>
      <c r="Q63" s="2">
        <v>22</v>
      </c>
      <c r="R63" s="2">
        <v>22</v>
      </c>
      <c r="S63" s="2">
        <v>22</v>
      </c>
      <c r="T63" s="2">
        <v>0</v>
      </c>
      <c r="U63" s="2">
        <v>11</v>
      </c>
      <c r="V63" s="2">
        <v>20</v>
      </c>
      <c r="W63" s="2">
        <v>22</v>
      </c>
      <c r="Y63" s="2">
        <f t="shared" si="34"/>
        <v>16</v>
      </c>
      <c r="Z63">
        <f t="shared" si="36"/>
        <v>0.84210526315789469</v>
      </c>
      <c r="AA63">
        <f t="shared" si="37"/>
        <v>0.13296398891966763</v>
      </c>
      <c r="AC63" s="2">
        <f t="shared" si="35"/>
        <v>15</v>
      </c>
      <c r="AD63">
        <f t="shared" si="38"/>
        <v>0.78947368421052633</v>
      </c>
      <c r="AE63">
        <f t="shared" si="39"/>
        <v>0.16620498614958448</v>
      </c>
      <c r="AG63">
        <f t="shared" si="40"/>
        <v>0.81578947368421051</v>
      </c>
      <c r="AH63">
        <f t="shared" si="41"/>
        <v>0.15027700831024932</v>
      </c>
      <c r="AL63" s="2">
        <f t="shared" si="42"/>
        <v>15</v>
      </c>
      <c r="AM63">
        <f t="shared" si="43"/>
        <v>0.78947368421052633</v>
      </c>
      <c r="AN63">
        <f t="shared" si="44"/>
        <v>0.16620498614958448</v>
      </c>
      <c r="AP63" s="2">
        <v>12</v>
      </c>
    </row>
    <row r="64" spans="3:42" x14ac:dyDescent="0.5">
      <c r="C64" s="1">
        <v>9</v>
      </c>
      <c r="D64" s="2">
        <v>10</v>
      </c>
      <c r="E64" s="2">
        <v>22</v>
      </c>
      <c r="F64" s="2">
        <v>22</v>
      </c>
      <c r="G64" s="2">
        <v>0</v>
      </c>
      <c r="H64" s="2">
        <v>22</v>
      </c>
      <c r="I64" s="2"/>
      <c r="J64" s="2">
        <v>22</v>
      </c>
      <c r="K64" s="2">
        <v>12</v>
      </c>
      <c r="L64" s="2">
        <v>21</v>
      </c>
      <c r="M64" s="2">
        <v>0</v>
      </c>
      <c r="N64" s="2">
        <v>1</v>
      </c>
      <c r="O64" s="2">
        <v>0</v>
      </c>
      <c r="P64" s="2">
        <v>0</v>
      </c>
      <c r="Q64" s="2">
        <v>1</v>
      </c>
      <c r="R64" s="2">
        <v>21</v>
      </c>
      <c r="S64" s="2">
        <v>0</v>
      </c>
      <c r="T64" s="2">
        <v>22</v>
      </c>
      <c r="U64" s="2">
        <v>22</v>
      </c>
      <c r="V64" s="2">
        <v>22</v>
      </c>
      <c r="W64" s="2">
        <v>22</v>
      </c>
      <c r="Y64" s="2">
        <f t="shared" si="34"/>
        <v>16</v>
      </c>
      <c r="Z64">
        <f t="shared" si="36"/>
        <v>0.84210526315789469</v>
      </c>
      <c r="AA64">
        <f t="shared" si="37"/>
        <v>0.13296398891966763</v>
      </c>
      <c r="AC64" s="2">
        <f t="shared" si="35"/>
        <v>16</v>
      </c>
      <c r="AD64">
        <f t="shared" si="38"/>
        <v>0.84210526315789469</v>
      </c>
      <c r="AE64">
        <f t="shared" si="39"/>
        <v>0.13296398891966763</v>
      </c>
      <c r="AG64">
        <f t="shared" si="40"/>
        <v>0.84210526315789469</v>
      </c>
      <c r="AH64">
        <f t="shared" si="41"/>
        <v>0.13296398891966763</v>
      </c>
      <c r="AL64" s="2">
        <f t="shared" si="42"/>
        <v>13</v>
      </c>
      <c r="AM64">
        <f t="shared" si="43"/>
        <v>0.68421052631578949</v>
      </c>
      <c r="AN64">
        <f t="shared" si="44"/>
        <v>0.21606648199445982</v>
      </c>
      <c r="AP64" s="2">
        <v>2</v>
      </c>
    </row>
    <row r="65" spans="3:42" x14ac:dyDescent="0.5">
      <c r="C65" s="1">
        <v>10</v>
      </c>
      <c r="D65" s="2">
        <v>12</v>
      </c>
      <c r="E65" s="2">
        <v>22</v>
      </c>
      <c r="F65" s="2">
        <v>22</v>
      </c>
      <c r="G65" s="2">
        <v>0</v>
      </c>
      <c r="H65" s="2">
        <v>22</v>
      </c>
      <c r="I65" s="2"/>
      <c r="J65" s="2">
        <v>10</v>
      </c>
      <c r="K65" s="2">
        <v>12</v>
      </c>
      <c r="L65" s="2">
        <v>22</v>
      </c>
      <c r="M65" s="2">
        <v>0</v>
      </c>
      <c r="N65" s="2">
        <v>1</v>
      </c>
      <c r="O65" s="2">
        <v>0</v>
      </c>
      <c r="P65" s="2">
        <v>0</v>
      </c>
      <c r="Q65" s="2">
        <v>1</v>
      </c>
      <c r="R65" s="2">
        <v>20</v>
      </c>
      <c r="S65" s="2">
        <v>0</v>
      </c>
      <c r="T65" s="2">
        <v>2</v>
      </c>
      <c r="U65" s="2">
        <v>0</v>
      </c>
      <c r="V65" s="2">
        <v>22</v>
      </c>
      <c r="W65" s="2">
        <v>22</v>
      </c>
      <c r="Y65" s="2">
        <f t="shared" si="34"/>
        <v>15</v>
      </c>
      <c r="Z65">
        <f t="shared" si="36"/>
        <v>0.78947368421052633</v>
      </c>
      <c r="AA65">
        <f t="shared" si="37"/>
        <v>0.16620498614958448</v>
      </c>
      <c r="AC65" s="2">
        <f t="shared" si="35"/>
        <v>14</v>
      </c>
      <c r="AD65">
        <f t="shared" si="38"/>
        <v>0.73684210526315785</v>
      </c>
      <c r="AE65">
        <f t="shared" si="39"/>
        <v>0.19390581717451524</v>
      </c>
      <c r="AG65">
        <f t="shared" si="40"/>
        <v>0.76315789473684204</v>
      </c>
      <c r="AH65">
        <f t="shared" si="41"/>
        <v>0.18074792243767318</v>
      </c>
      <c r="AL65" s="2">
        <f t="shared" si="42"/>
        <v>12</v>
      </c>
      <c r="AM65">
        <f t="shared" si="43"/>
        <v>0.63157894736842102</v>
      </c>
      <c r="AN65">
        <f t="shared" si="44"/>
        <v>0.23268698060941828</v>
      </c>
      <c r="AP65" s="2">
        <v>2</v>
      </c>
    </row>
    <row r="66" spans="3:42" x14ac:dyDescent="0.5">
      <c r="C66" s="1">
        <v>11</v>
      </c>
      <c r="D66" s="2">
        <v>0</v>
      </c>
      <c r="E66" s="2">
        <v>0</v>
      </c>
      <c r="F66" s="2">
        <v>22</v>
      </c>
      <c r="G66" s="2">
        <v>0</v>
      </c>
      <c r="H66" s="2">
        <v>22</v>
      </c>
      <c r="I66" s="2"/>
      <c r="J66" s="2">
        <v>20</v>
      </c>
      <c r="K66" s="2">
        <v>1</v>
      </c>
      <c r="L66" s="2">
        <v>22</v>
      </c>
      <c r="M66" s="2">
        <v>0</v>
      </c>
      <c r="N66" s="2">
        <v>1</v>
      </c>
      <c r="O66" s="2">
        <v>10</v>
      </c>
      <c r="P66" s="2">
        <v>1</v>
      </c>
      <c r="Q66" s="2">
        <v>12</v>
      </c>
      <c r="R66" s="2">
        <v>20</v>
      </c>
      <c r="S66" s="2">
        <v>0</v>
      </c>
      <c r="T66" s="2">
        <v>22</v>
      </c>
      <c r="U66" s="2">
        <v>22</v>
      </c>
      <c r="V66" s="2">
        <v>0</v>
      </c>
      <c r="W66" s="2">
        <v>22</v>
      </c>
      <c r="Y66" s="2">
        <f t="shared" si="34"/>
        <v>16</v>
      </c>
      <c r="Z66">
        <f t="shared" si="36"/>
        <v>0.84210526315789469</v>
      </c>
      <c r="AA66">
        <f t="shared" si="37"/>
        <v>0.13296398891966763</v>
      </c>
      <c r="AC66" s="2">
        <f t="shared" si="35"/>
        <v>13</v>
      </c>
      <c r="AD66">
        <f t="shared" si="38"/>
        <v>0.68421052631578949</v>
      </c>
      <c r="AE66">
        <f t="shared" si="39"/>
        <v>0.21606648199445982</v>
      </c>
      <c r="AG66">
        <f t="shared" si="40"/>
        <v>0.76315789473684204</v>
      </c>
      <c r="AH66">
        <f t="shared" si="41"/>
        <v>0.18074792243767318</v>
      </c>
      <c r="AL66" s="2">
        <f t="shared" si="42"/>
        <v>12</v>
      </c>
      <c r="AM66">
        <f t="shared" si="43"/>
        <v>0.63157894736842102</v>
      </c>
      <c r="AN66">
        <f t="shared" si="44"/>
        <v>0.23268698060941828</v>
      </c>
      <c r="AP66" s="2">
        <v>2</v>
      </c>
    </row>
    <row r="67" spans="3:42" x14ac:dyDescent="0.5">
      <c r="C67" s="1">
        <v>12</v>
      </c>
      <c r="D67" s="2">
        <v>0</v>
      </c>
      <c r="E67" s="2">
        <v>0</v>
      </c>
      <c r="F67" s="2">
        <v>22</v>
      </c>
      <c r="G67" s="2">
        <v>0</v>
      </c>
      <c r="H67" s="2">
        <v>11</v>
      </c>
      <c r="I67" s="2"/>
      <c r="J67" s="2">
        <v>20</v>
      </c>
      <c r="K67" s="2">
        <v>12</v>
      </c>
      <c r="L67" s="2">
        <v>22</v>
      </c>
      <c r="M67" s="2">
        <v>0</v>
      </c>
      <c r="N67" s="2">
        <v>1</v>
      </c>
      <c r="O67" s="2">
        <v>0</v>
      </c>
      <c r="P67" s="2">
        <v>1</v>
      </c>
      <c r="Q67" s="2">
        <v>12</v>
      </c>
      <c r="R67" s="2">
        <v>20</v>
      </c>
      <c r="S67" s="2">
        <v>0</v>
      </c>
      <c r="T67" s="2">
        <v>20</v>
      </c>
      <c r="U67" s="2">
        <v>22</v>
      </c>
      <c r="V67" s="2">
        <v>0</v>
      </c>
      <c r="W67" s="2">
        <v>22</v>
      </c>
      <c r="Y67" s="2">
        <f t="shared" si="34"/>
        <v>14</v>
      </c>
      <c r="Z67">
        <f t="shared" si="36"/>
        <v>0.73684210526315785</v>
      </c>
      <c r="AA67">
        <f t="shared" si="37"/>
        <v>0.19390581717451524</v>
      </c>
      <c r="AC67" s="2">
        <f t="shared" si="35"/>
        <v>14</v>
      </c>
      <c r="AD67">
        <f t="shared" si="38"/>
        <v>0.73684210526315785</v>
      </c>
      <c r="AE67">
        <f t="shared" si="39"/>
        <v>0.19390581717451524</v>
      </c>
      <c r="AG67">
        <f t="shared" si="40"/>
        <v>0.73684210526315785</v>
      </c>
      <c r="AH67">
        <f t="shared" si="41"/>
        <v>0.19390581717451524</v>
      </c>
      <c r="AL67" s="2">
        <f t="shared" si="42"/>
        <v>12</v>
      </c>
      <c r="AM67">
        <f t="shared" si="43"/>
        <v>0.63157894736842102</v>
      </c>
      <c r="AN67">
        <f t="shared" si="44"/>
        <v>0.23268698060941828</v>
      </c>
      <c r="AP67" s="2">
        <v>12</v>
      </c>
    </row>
    <row r="68" spans="3:42" x14ac:dyDescent="0.5">
      <c r="C68" s="1">
        <v>13</v>
      </c>
      <c r="D68" s="2">
        <v>0</v>
      </c>
      <c r="E68" s="2">
        <v>0</v>
      </c>
      <c r="F68" s="2">
        <v>22</v>
      </c>
      <c r="G68" s="2">
        <v>0</v>
      </c>
      <c r="H68" s="2">
        <v>21</v>
      </c>
      <c r="I68" s="2"/>
      <c r="J68" s="2">
        <v>20</v>
      </c>
      <c r="K68" s="2">
        <v>22</v>
      </c>
      <c r="L68" s="2">
        <v>22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20</v>
      </c>
      <c r="S68" s="2">
        <v>0</v>
      </c>
      <c r="T68" s="2">
        <v>0</v>
      </c>
      <c r="U68" s="2">
        <v>22</v>
      </c>
      <c r="V68" s="2">
        <v>0</v>
      </c>
      <c r="W68" s="2">
        <v>22</v>
      </c>
      <c r="Y68" s="2">
        <f t="shared" si="34"/>
        <v>16</v>
      </c>
      <c r="Z68">
        <f t="shared" si="36"/>
        <v>0.84210526315789469</v>
      </c>
      <c r="AA68">
        <f t="shared" si="37"/>
        <v>0.13296398891966763</v>
      </c>
      <c r="AC68" s="2">
        <f t="shared" si="35"/>
        <v>17</v>
      </c>
      <c r="AD68">
        <f t="shared" si="38"/>
        <v>0.89473684210526316</v>
      </c>
      <c r="AE68">
        <f t="shared" si="39"/>
        <v>9.4182825484764532E-2</v>
      </c>
      <c r="AG68">
        <f t="shared" si="40"/>
        <v>0.86842105263157898</v>
      </c>
      <c r="AH68">
        <f t="shared" si="41"/>
        <v>0.11426592797783931</v>
      </c>
      <c r="AL68" s="2">
        <f t="shared" si="42"/>
        <v>16</v>
      </c>
      <c r="AM68">
        <f t="shared" si="43"/>
        <v>0.84210526315789469</v>
      </c>
      <c r="AN68">
        <f t="shared" si="44"/>
        <v>0.13296398891966763</v>
      </c>
      <c r="AP68" s="2">
        <v>2</v>
      </c>
    </row>
    <row r="69" spans="3:42" x14ac:dyDescent="0.5">
      <c r="C69" s="1">
        <v>14</v>
      </c>
      <c r="D69" s="2">
        <v>2</v>
      </c>
      <c r="E69" s="2">
        <v>0</v>
      </c>
      <c r="F69" s="2">
        <v>21</v>
      </c>
      <c r="G69" s="2">
        <v>0</v>
      </c>
      <c r="H69" s="2">
        <v>21</v>
      </c>
      <c r="I69" s="2"/>
      <c r="J69" s="2">
        <v>10</v>
      </c>
      <c r="K69" s="2">
        <v>11</v>
      </c>
      <c r="L69" s="2">
        <v>21</v>
      </c>
      <c r="M69" s="2">
        <v>0</v>
      </c>
      <c r="N69" s="2">
        <v>0</v>
      </c>
      <c r="O69" s="2">
        <v>0</v>
      </c>
      <c r="P69" s="2">
        <v>22</v>
      </c>
      <c r="Q69" s="2">
        <v>21</v>
      </c>
      <c r="R69" s="2">
        <v>0</v>
      </c>
      <c r="S69" s="2">
        <v>2</v>
      </c>
      <c r="T69" s="2">
        <v>2</v>
      </c>
      <c r="U69" s="2">
        <v>22</v>
      </c>
      <c r="V69" s="2">
        <v>0</v>
      </c>
      <c r="W69" s="2">
        <v>21</v>
      </c>
      <c r="Y69" s="2">
        <f t="shared" si="34"/>
        <v>11</v>
      </c>
      <c r="Z69">
        <f t="shared" si="36"/>
        <v>0.57894736842105265</v>
      </c>
      <c r="AA69">
        <f t="shared" si="37"/>
        <v>0.24376731301939059</v>
      </c>
      <c r="AC69" s="2">
        <f t="shared" si="35"/>
        <v>15</v>
      </c>
      <c r="AD69">
        <f t="shared" si="38"/>
        <v>0.78947368421052633</v>
      </c>
      <c r="AE69">
        <f t="shared" si="39"/>
        <v>0.16620498614958448</v>
      </c>
      <c r="AG69">
        <f t="shared" si="40"/>
        <v>0.68421052631578949</v>
      </c>
      <c r="AH69">
        <f t="shared" si="41"/>
        <v>0.21606648199445982</v>
      </c>
      <c r="AL69" s="2">
        <f t="shared" si="42"/>
        <v>10</v>
      </c>
      <c r="AM69">
        <f t="shared" si="43"/>
        <v>0.52631578947368418</v>
      </c>
      <c r="AN69">
        <f t="shared" si="44"/>
        <v>0.24930747922437674</v>
      </c>
      <c r="AP69" s="2">
        <v>2</v>
      </c>
    </row>
    <row r="70" spans="3:42" x14ac:dyDescent="0.5">
      <c r="C70" s="1">
        <v>15</v>
      </c>
      <c r="D70" s="2">
        <v>2</v>
      </c>
      <c r="E70" s="2">
        <v>0</v>
      </c>
      <c r="F70" s="2">
        <v>21</v>
      </c>
      <c r="G70" s="2">
        <v>0</v>
      </c>
      <c r="H70" s="2">
        <v>21</v>
      </c>
      <c r="I70" s="2"/>
      <c r="J70" s="2">
        <v>1</v>
      </c>
      <c r="K70" s="2">
        <v>11</v>
      </c>
      <c r="L70" s="2">
        <v>22</v>
      </c>
      <c r="M70" s="2">
        <v>0</v>
      </c>
      <c r="N70" s="2">
        <v>0</v>
      </c>
      <c r="O70" s="2">
        <v>10</v>
      </c>
      <c r="P70" s="2">
        <v>2</v>
      </c>
      <c r="Q70" s="2">
        <v>20</v>
      </c>
      <c r="R70" s="2">
        <v>21</v>
      </c>
      <c r="S70" s="2">
        <v>0</v>
      </c>
      <c r="T70" s="2">
        <v>22</v>
      </c>
      <c r="U70" s="2">
        <v>20</v>
      </c>
      <c r="V70" s="2">
        <v>0</v>
      </c>
      <c r="W70" s="2">
        <v>21</v>
      </c>
      <c r="Y70" s="2">
        <f t="shared" si="34"/>
        <v>11</v>
      </c>
      <c r="Z70">
        <f t="shared" si="36"/>
        <v>0.57894736842105265</v>
      </c>
      <c r="AA70">
        <f t="shared" si="37"/>
        <v>0.24376731301939059</v>
      </c>
      <c r="AC70" s="2">
        <f t="shared" si="35"/>
        <v>13</v>
      </c>
      <c r="AD70">
        <f t="shared" si="38"/>
        <v>0.68421052631578949</v>
      </c>
      <c r="AE70">
        <f t="shared" si="39"/>
        <v>0.21606648199445982</v>
      </c>
      <c r="AG70">
        <f t="shared" si="40"/>
        <v>0.63157894736842102</v>
      </c>
      <c r="AH70">
        <f t="shared" si="41"/>
        <v>0.23268698060941828</v>
      </c>
      <c r="AL70" s="2">
        <f t="shared" si="42"/>
        <v>9</v>
      </c>
      <c r="AM70">
        <f t="shared" si="43"/>
        <v>0.47368421052631576</v>
      </c>
      <c r="AN70">
        <f t="shared" si="44"/>
        <v>0.24930747922437677</v>
      </c>
      <c r="AP70" s="2">
        <v>2</v>
      </c>
    </row>
    <row r="71" spans="3:42" x14ac:dyDescent="0.5">
      <c r="C71" s="1">
        <v>16</v>
      </c>
      <c r="D71" s="2">
        <v>0</v>
      </c>
      <c r="E71" s="2">
        <v>0</v>
      </c>
      <c r="F71" s="2">
        <v>21</v>
      </c>
      <c r="G71" s="2">
        <v>0</v>
      </c>
      <c r="H71" s="2">
        <v>10</v>
      </c>
      <c r="I71" s="2"/>
      <c r="J71" s="2">
        <v>0</v>
      </c>
      <c r="K71" s="2">
        <v>1</v>
      </c>
      <c r="L71" s="2">
        <v>22</v>
      </c>
      <c r="M71" s="2">
        <v>0</v>
      </c>
      <c r="N71" s="2">
        <v>0</v>
      </c>
      <c r="O71" s="2">
        <v>10</v>
      </c>
      <c r="P71" s="2">
        <v>1</v>
      </c>
      <c r="Q71" s="2">
        <v>10</v>
      </c>
      <c r="R71" s="2">
        <v>0</v>
      </c>
      <c r="S71" s="2">
        <v>0</v>
      </c>
      <c r="T71" s="2">
        <v>0</v>
      </c>
      <c r="U71" s="2">
        <v>1</v>
      </c>
      <c r="V71" s="2">
        <v>0</v>
      </c>
      <c r="W71" s="2">
        <v>21</v>
      </c>
      <c r="Y71" s="2">
        <f t="shared" si="34"/>
        <v>17</v>
      </c>
      <c r="Z71">
        <f t="shared" si="36"/>
        <v>0.89473684210526316</v>
      </c>
      <c r="AA71">
        <f t="shared" si="37"/>
        <v>9.4182825484764532E-2</v>
      </c>
      <c r="AC71" s="2">
        <f t="shared" si="35"/>
        <v>13</v>
      </c>
      <c r="AD71">
        <f t="shared" si="38"/>
        <v>0.68421052631578949</v>
      </c>
      <c r="AE71">
        <f t="shared" si="39"/>
        <v>0.21606648199445982</v>
      </c>
      <c r="AG71">
        <f t="shared" si="40"/>
        <v>0.78947368421052633</v>
      </c>
      <c r="AH71">
        <f t="shared" si="41"/>
        <v>0.16620498614958448</v>
      </c>
      <c r="AL71" s="2">
        <f t="shared" si="42"/>
        <v>11</v>
      </c>
      <c r="AM71">
        <f t="shared" si="43"/>
        <v>0.57894736842105265</v>
      </c>
      <c r="AN71">
        <f t="shared" si="44"/>
        <v>0.24376731301939059</v>
      </c>
      <c r="AP71" s="2">
        <v>2</v>
      </c>
    </row>
    <row r="72" spans="3:42" x14ac:dyDescent="0.5">
      <c r="C72" t="s">
        <v>14</v>
      </c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3:42" x14ac:dyDescent="0.5">
      <c r="C73" s="1">
        <v>1</v>
      </c>
      <c r="D73" s="2">
        <v>11</v>
      </c>
      <c r="E73" s="2">
        <v>22</v>
      </c>
      <c r="F73" s="2">
        <v>22</v>
      </c>
      <c r="G73" s="2">
        <v>2</v>
      </c>
      <c r="H73" s="2">
        <v>22</v>
      </c>
      <c r="I73" s="2"/>
      <c r="J73" s="2">
        <v>22</v>
      </c>
      <c r="K73" s="2">
        <v>22</v>
      </c>
      <c r="L73" s="2">
        <v>22</v>
      </c>
      <c r="M73" s="2">
        <v>22</v>
      </c>
      <c r="N73" s="2">
        <v>21</v>
      </c>
      <c r="O73" s="2">
        <v>22</v>
      </c>
      <c r="P73" s="2">
        <v>2</v>
      </c>
      <c r="Q73" s="2">
        <v>22</v>
      </c>
      <c r="R73" s="2">
        <v>22</v>
      </c>
      <c r="S73" s="2">
        <v>22</v>
      </c>
      <c r="T73" s="2">
        <v>2</v>
      </c>
      <c r="U73" s="2">
        <v>0</v>
      </c>
      <c r="V73" s="2">
        <v>22</v>
      </c>
      <c r="W73" s="2">
        <v>22</v>
      </c>
      <c r="Y73" s="2">
        <f t="shared" ref="Y73:Y88" si="45">COUNTIF(D73:W73,22)+COUNTIF(D73:W73,11)+COUNTIF(D73:W73,0)+COUNTIF(D73:W73,10)+COUNTIF(D73:W73,1)</f>
        <v>15</v>
      </c>
      <c r="Z73">
        <f>Y73/19</f>
        <v>0.78947368421052633</v>
      </c>
      <c r="AA73">
        <f>Z73*(1-Z73)</f>
        <v>0.16620498614958448</v>
      </c>
      <c r="AC73" s="2">
        <f t="shared" ref="AC73:AC88" si="46">COUNTIF(D73:W73,22)+COUNTIF(D73:W73,11)+COUNTIF(D73:W73,0)+COUNTIF(D73:W73,21)+COUNTIF(D73:W73,12)</f>
        <v>16</v>
      </c>
      <c r="AD73">
        <f>AC73/19</f>
        <v>0.84210526315789469</v>
      </c>
      <c r="AE73">
        <f>AD73*(1-AD73)</f>
        <v>0.13296398891966763</v>
      </c>
      <c r="AG73">
        <f>AVERAGE(Z73,AD73)</f>
        <v>0.81578947368421051</v>
      </c>
      <c r="AH73">
        <f>AG73*(1-AG73)</f>
        <v>0.15027700831024932</v>
      </c>
      <c r="AL73" s="2">
        <f>COUNTIF(D73:W73,22)+COUNTIF(D73:W73,11)+COUNTIF(D73:W73,0)</f>
        <v>15</v>
      </c>
      <c r="AM73">
        <f>AL73/19</f>
        <v>0.78947368421052633</v>
      </c>
      <c r="AN73">
        <f>AM73*(1-AM73)</f>
        <v>0.16620498614958448</v>
      </c>
      <c r="AP73" s="2">
        <v>2</v>
      </c>
    </row>
    <row r="74" spans="3:42" x14ac:dyDescent="0.5">
      <c r="C74" s="1">
        <v>2</v>
      </c>
      <c r="D74" s="2">
        <v>22</v>
      </c>
      <c r="E74" s="2">
        <v>22</v>
      </c>
      <c r="F74" s="2">
        <v>22</v>
      </c>
      <c r="G74" s="2">
        <v>22</v>
      </c>
      <c r="H74" s="2">
        <v>12</v>
      </c>
      <c r="I74" s="2"/>
      <c r="J74" s="2">
        <v>20</v>
      </c>
      <c r="K74" s="2">
        <v>22</v>
      </c>
      <c r="L74" s="2">
        <v>22</v>
      </c>
      <c r="M74" s="2">
        <v>22</v>
      </c>
      <c r="N74" s="2">
        <v>22</v>
      </c>
      <c r="O74" s="2">
        <v>2</v>
      </c>
      <c r="P74" s="2">
        <v>22</v>
      </c>
      <c r="Q74" s="2">
        <v>22</v>
      </c>
      <c r="R74" s="2">
        <v>22</v>
      </c>
      <c r="S74" s="2">
        <v>21</v>
      </c>
      <c r="T74" s="2">
        <v>0</v>
      </c>
      <c r="U74" s="2">
        <v>22</v>
      </c>
      <c r="V74" s="2">
        <v>22</v>
      </c>
      <c r="W74" s="2">
        <v>22</v>
      </c>
      <c r="Y74" s="2">
        <f t="shared" si="45"/>
        <v>15</v>
      </c>
      <c r="Z74">
        <f t="shared" ref="Z74:Z88" si="47">Y74/19</f>
        <v>0.78947368421052633</v>
      </c>
      <c r="AA74">
        <f t="shared" ref="AA74:AA88" si="48">Z74*(1-Z74)</f>
        <v>0.16620498614958448</v>
      </c>
      <c r="AC74" s="2">
        <f t="shared" si="46"/>
        <v>17</v>
      </c>
      <c r="AD74">
        <f t="shared" ref="AD74:AD88" si="49">AC74/19</f>
        <v>0.89473684210526316</v>
      </c>
      <c r="AE74">
        <f t="shared" ref="AE74:AE88" si="50">AD74*(1-AD74)</f>
        <v>9.4182825484764532E-2</v>
      </c>
      <c r="AG74">
        <f t="shared" ref="AG74:AG88" si="51">AVERAGE(Z74,AD74)</f>
        <v>0.84210526315789469</v>
      </c>
      <c r="AH74">
        <f t="shared" ref="AH74:AH88" si="52">AG74*(1-AG74)</f>
        <v>0.13296398891966763</v>
      </c>
      <c r="AL74" s="2">
        <f t="shared" ref="AL74:AL88" si="53">COUNTIF(D74:W74,22)+COUNTIF(D74:W74,11)+COUNTIF(D74:W74,0)</f>
        <v>15</v>
      </c>
      <c r="AM74">
        <f t="shared" ref="AM74:AM88" si="54">AL74/19</f>
        <v>0.78947368421052633</v>
      </c>
      <c r="AN74">
        <f t="shared" ref="AN74:AN88" si="55">AM74*(1-AM74)</f>
        <v>0.16620498614958448</v>
      </c>
      <c r="AP74" s="2">
        <v>12</v>
      </c>
    </row>
    <row r="75" spans="3:42" x14ac:dyDescent="0.5">
      <c r="C75" s="1">
        <v>3</v>
      </c>
      <c r="D75" s="2">
        <v>22</v>
      </c>
      <c r="E75" s="2">
        <v>0</v>
      </c>
      <c r="F75" s="2">
        <v>22</v>
      </c>
      <c r="G75" s="2">
        <v>22</v>
      </c>
      <c r="H75" s="2">
        <v>22</v>
      </c>
      <c r="I75" s="2"/>
      <c r="J75" s="2">
        <v>20</v>
      </c>
      <c r="K75" s="2">
        <v>22</v>
      </c>
      <c r="L75" s="2">
        <v>22</v>
      </c>
      <c r="M75" s="2">
        <v>22</v>
      </c>
      <c r="N75" s="2">
        <v>22</v>
      </c>
      <c r="O75" s="2">
        <v>12</v>
      </c>
      <c r="P75" s="2">
        <v>20</v>
      </c>
      <c r="Q75" s="2">
        <v>2</v>
      </c>
      <c r="R75" s="2">
        <v>22</v>
      </c>
      <c r="S75" s="2">
        <v>22</v>
      </c>
      <c r="T75" s="2">
        <v>0</v>
      </c>
      <c r="U75" s="2">
        <v>22</v>
      </c>
      <c r="V75" s="2">
        <v>0</v>
      </c>
      <c r="W75" s="2">
        <v>22</v>
      </c>
      <c r="Y75" s="2">
        <f t="shared" si="45"/>
        <v>15</v>
      </c>
      <c r="Z75">
        <f t="shared" si="47"/>
        <v>0.78947368421052633</v>
      </c>
      <c r="AA75">
        <f t="shared" si="48"/>
        <v>0.16620498614958448</v>
      </c>
      <c r="AC75" s="2">
        <f t="shared" si="46"/>
        <v>16</v>
      </c>
      <c r="AD75">
        <f t="shared" si="49"/>
        <v>0.84210526315789469</v>
      </c>
      <c r="AE75">
        <f t="shared" si="50"/>
        <v>0.13296398891966763</v>
      </c>
      <c r="AG75">
        <f t="shared" si="51"/>
        <v>0.81578947368421051</v>
      </c>
      <c r="AH75">
        <f t="shared" si="52"/>
        <v>0.15027700831024932</v>
      </c>
      <c r="AL75" s="2">
        <f t="shared" si="53"/>
        <v>15</v>
      </c>
      <c r="AM75">
        <f t="shared" si="54"/>
        <v>0.78947368421052633</v>
      </c>
      <c r="AN75">
        <f t="shared" si="55"/>
        <v>0.16620498614958448</v>
      </c>
      <c r="AP75" s="2">
        <v>12</v>
      </c>
    </row>
    <row r="76" spans="3:42" x14ac:dyDescent="0.5">
      <c r="C76" s="1">
        <v>4</v>
      </c>
      <c r="D76" s="2">
        <v>1</v>
      </c>
      <c r="E76" s="2">
        <v>0</v>
      </c>
      <c r="F76" s="2">
        <v>22</v>
      </c>
      <c r="G76" s="2">
        <v>22</v>
      </c>
      <c r="H76" s="2">
        <v>10</v>
      </c>
      <c r="I76" s="2"/>
      <c r="J76" s="2">
        <v>20</v>
      </c>
      <c r="K76" s="2">
        <v>11</v>
      </c>
      <c r="L76" s="2">
        <v>22</v>
      </c>
      <c r="M76" s="2">
        <v>20</v>
      </c>
      <c r="N76" s="2">
        <v>0</v>
      </c>
      <c r="O76" s="2">
        <v>0</v>
      </c>
      <c r="P76" s="2">
        <v>2</v>
      </c>
      <c r="Q76" s="2">
        <v>20</v>
      </c>
      <c r="R76" s="2">
        <v>21</v>
      </c>
      <c r="S76" s="2">
        <v>12</v>
      </c>
      <c r="T76" s="2">
        <v>20</v>
      </c>
      <c r="U76" s="2">
        <v>1</v>
      </c>
      <c r="V76" s="2">
        <v>0</v>
      </c>
      <c r="W76" s="2">
        <v>22</v>
      </c>
      <c r="Y76" s="2">
        <f t="shared" si="45"/>
        <v>12</v>
      </c>
      <c r="Z76">
        <f t="shared" si="47"/>
        <v>0.63157894736842102</v>
      </c>
      <c r="AA76">
        <f t="shared" si="48"/>
        <v>0.23268698060941828</v>
      </c>
      <c r="AC76" s="2">
        <f t="shared" si="46"/>
        <v>11</v>
      </c>
      <c r="AD76">
        <f t="shared" si="49"/>
        <v>0.57894736842105265</v>
      </c>
      <c r="AE76">
        <f t="shared" si="50"/>
        <v>0.24376731301939059</v>
      </c>
      <c r="AG76">
        <f t="shared" si="51"/>
        <v>0.60526315789473684</v>
      </c>
      <c r="AH76">
        <f t="shared" si="52"/>
        <v>0.2389196675900277</v>
      </c>
      <c r="AL76" s="2">
        <f t="shared" si="53"/>
        <v>9</v>
      </c>
      <c r="AM76">
        <f t="shared" si="54"/>
        <v>0.47368421052631576</v>
      </c>
      <c r="AN76">
        <f t="shared" si="55"/>
        <v>0.24930747922437677</v>
      </c>
      <c r="AP76" s="2">
        <v>12</v>
      </c>
    </row>
    <row r="77" spans="3:42" x14ac:dyDescent="0.5">
      <c r="C77" s="1">
        <v>5</v>
      </c>
      <c r="D77" s="2">
        <v>1</v>
      </c>
      <c r="E77" s="2">
        <v>0</v>
      </c>
      <c r="F77" s="2">
        <v>2</v>
      </c>
      <c r="G77" s="2">
        <v>0</v>
      </c>
      <c r="H77" s="2">
        <v>20</v>
      </c>
      <c r="I77" s="2"/>
      <c r="J77" s="2">
        <v>10</v>
      </c>
      <c r="K77" s="2">
        <v>22</v>
      </c>
      <c r="L77" s="2">
        <v>22</v>
      </c>
      <c r="M77" s="2">
        <v>22</v>
      </c>
      <c r="N77" s="2">
        <v>20</v>
      </c>
      <c r="O77" s="2">
        <v>2</v>
      </c>
      <c r="P77" s="2">
        <v>0</v>
      </c>
      <c r="Q77" s="2">
        <v>1</v>
      </c>
      <c r="R77" s="2">
        <v>21</v>
      </c>
      <c r="S77" s="2">
        <v>1</v>
      </c>
      <c r="T77" s="2">
        <v>0</v>
      </c>
      <c r="U77" s="2">
        <v>1</v>
      </c>
      <c r="V77" s="2">
        <v>0</v>
      </c>
      <c r="W77" s="2">
        <v>2</v>
      </c>
      <c r="Y77" s="2">
        <f t="shared" si="45"/>
        <v>13</v>
      </c>
      <c r="Z77">
        <f t="shared" si="47"/>
        <v>0.68421052631578949</v>
      </c>
      <c r="AA77">
        <f t="shared" si="48"/>
        <v>0.21606648199445982</v>
      </c>
      <c r="AC77" s="2">
        <f t="shared" si="46"/>
        <v>9</v>
      </c>
      <c r="AD77">
        <f t="shared" si="49"/>
        <v>0.47368421052631576</v>
      </c>
      <c r="AE77">
        <f t="shared" si="50"/>
        <v>0.24930747922437677</v>
      </c>
      <c r="AG77">
        <f t="shared" si="51"/>
        <v>0.57894736842105265</v>
      </c>
      <c r="AH77">
        <f t="shared" si="52"/>
        <v>0.24376731301939059</v>
      </c>
      <c r="AL77" s="2">
        <f t="shared" si="53"/>
        <v>8</v>
      </c>
      <c r="AM77">
        <f t="shared" si="54"/>
        <v>0.42105263157894735</v>
      </c>
      <c r="AN77">
        <f t="shared" si="55"/>
        <v>0.24376731301939059</v>
      </c>
      <c r="AP77" s="2">
        <v>2</v>
      </c>
    </row>
    <row r="78" spans="3:42" x14ac:dyDescent="0.5">
      <c r="C78" s="1">
        <v>6</v>
      </c>
      <c r="D78" s="2">
        <v>0</v>
      </c>
      <c r="E78" s="2">
        <v>22</v>
      </c>
      <c r="F78" s="2">
        <v>2</v>
      </c>
      <c r="G78" s="2">
        <v>0</v>
      </c>
      <c r="H78" s="2">
        <v>22</v>
      </c>
      <c r="I78" s="2"/>
      <c r="J78" s="2">
        <v>0</v>
      </c>
      <c r="K78" s="2">
        <v>22</v>
      </c>
      <c r="L78" s="2">
        <v>22</v>
      </c>
      <c r="M78" s="2">
        <v>20</v>
      </c>
      <c r="N78" s="2">
        <v>20</v>
      </c>
      <c r="O78" s="2">
        <v>12</v>
      </c>
      <c r="P78" s="2">
        <v>21</v>
      </c>
      <c r="Q78" s="2">
        <v>11</v>
      </c>
      <c r="R78" s="2">
        <v>1</v>
      </c>
      <c r="S78" s="2">
        <v>22</v>
      </c>
      <c r="T78" s="2">
        <v>0</v>
      </c>
      <c r="U78" s="2">
        <v>22</v>
      </c>
      <c r="V78" s="2">
        <v>22</v>
      </c>
      <c r="W78" s="2">
        <v>2</v>
      </c>
      <c r="Y78" s="2">
        <f t="shared" si="45"/>
        <v>13</v>
      </c>
      <c r="Z78">
        <f t="shared" si="47"/>
        <v>0.68421052631578949</v>
      </c>
      <c r="AA78">
        <f t="shared" si="48"/>
        <v>0.21606648199445982</v>
      </c>
      <c r="AC78" s="2">
        <f t="shared" si="46"/>
        <v>14</v>
      </c>
      <c r="AD78">
        <f t="shared" si="49"/>
        <v>0.73684210526315785</v>
      </c>
      <c r="AE78">
        <f t="shared" si="50"/>
        <v>0.19390581717451524</v>
      </c>
      <c r="AG78">
        <f t="shared" si="51"/>
        <v>0.71052631578947367</v>
      </c>
      <c r="AH78">
        <f t="shared" si="52"/>
        <v>0.20567867036011081</v>
      </c>
      <c r="AL78" s="2">
        <f t="shared" si="53"/>
        <v>12</v>
      </c>
      <c r="AM78">
        <f t="shared" si="54"/>
        <v>0.63157894736842102</v>
      </c>
      <c r="AN78">
        <f t="shared" si="55"/>
        <v>0.23268698060941828</v>
      </c>
      <c r="AP78" s="2">
        <v>12</v>
      </c>
    </row>
    <row r="79" spans="3:42" x14ac:dyDescent="0.5">
      <c r="C79" s="1">
        <v>7</v>
      </c>
      <c r="D79" s="2">
        <v>21</v>
      </c>
      <c r="E79" s="2">
        <v>0</v>
      </c>
      <c r="F79" s="2">
        <v>2</v>
      </c>
      <c r="G79" s="2">
        <v>2</v>
      </c>
      <c r="H79" s="2">
        <v>2</v>
      </c>
      <c r="I79" s="2"/>
      <c r="J79" s="2">
        <v>12</v>
      </c>
      <c r="K79" s="2">
        <v>12</v>
      </c>
      <c r="L79" s="2">
        <v>22</v>
      </c>
      <c r="M79" s="2">
        <v>20</v>
      </c>
      <c r="N79" s="2">
        <v>22</v>
      </c>
      <c r="O79" s="2">
        <v>12</v>
      </c>
      <c r="P79" s="2">
        <v>22</v>
      </c>
      <c r="Q79" s="2">
        <v>20</v>
      </c>
      <c r="R79" s="2">
        <v>21</v>
      </c>
      <c r="S79" s="2">
        <v>1</v>
      </c>
      <c r="T79" s="2">
        <v>22</v>
      </c>
      <c r="U79" s="2">
        <v>22</v>
      </c>
      <c r="V79" s="2">
        <v>0</v>
      </c>
      <c r="W79" s="2">
        <v>2</v>
      </c>
      <c r="Y79" s="2">
        <f t="shared" si="45"/>
        <v>8</v>
      </c>
      <c r="Z79">
        <f t="shared" si="47"/>
        <v>0.42105263157894735</v>
      </c>
      <c r="AA79">
        <f t="shared" si="48"/>
        <v>0.24376731301939059</v>
      </c>
      <c r="AC79" s="2">
        <f t="shared" si="46"/>
        <v>12</v>
      </c>
      <c r="AD79">
        <f t="shared" si="49"/>
        <v>0.63157894736842102</v>
      </c>
      <c r="AE79">
        <f t="shared" si="50"/>
        <v>0.23268698060941828</v>
      </c>
      <c r="AG79">
        <f t="shared" si="51"/>
        <v>0.52631578947368418</v>
      </c>
      <c r="AH79">
        <f t="shared" si="52"/>
        <v>0.24930747922437674</v>
      </c>
      <c r="AL79" s="2">
        <f t="shared" si="53"/>
        <v>7</v>
      </c>
      <c r="AM79">
        <f t="shared" si="54"/>
        <v>0.36842105263157893</v>
      </c>
      <c r="AN79">
        <f t="shared" si="55"/>
        <v>0.23268698060941825</v>
      </c>
      <c r="AP79" s="2">
        <v>2</v>
      </c>
    </row>
    <row r="80" spans="3:42" x14ac:dyDescent="0.5">
      <c r="C80" s="1">
        <v>8</v>
      </c>
      <c r="D80" s="2">
        <v>1</v>
      </c>
      <c r="E80" s="2">
        <v>22</v>
      </c>
      <c r="F80" s="2">
        <v>2</v>
      </c>
      <c r="G80" s="2">
        <v>0</v>
      </c>
      <c r="H80" s="2">
        <v>1</v>
      </c>
      <c r="I80" s="2"/>
      <c r="J80" s="2">
        <v>0</v>
      </c>
      <c r="K80" s="2">
        <v>0</v>
      </c>
      <c r="L80" s="2">
        <v>22</v>
      </c>
      <c r="M80" s="2">
        <v>20</v>
      </c>
      <c r="N80" s="2">
        <v>0</v>
      </c>
      <c r="O80" s="2">
        <v>0</v>
      </c>
      <c r="P80" s="2">
        <v>20</v>
      </c>
      <c r="Q80" s="2">
        <v>0</v>
      </c>
      <c r="R80" s="2">
        <v>20</v>
      </c>
      <c r="S80" s="2">
        <v>22</v>
      </c>
      <c r="T80" s="2">
        <v>20</v>
      </c>
      <c r="U80" s="2">
        <v>0</v>
      </c>
      <c r="V80" s="2">
        <v>22</v>
      </c>
      <c r="W80" s="2">
        <v>2</v>
      </c>
      <c r="Y80" s="2">
        <f t="shared" si="45"/>
        <v>13</v>
      </c>
      <c r="Z80">
        <f t="shared" si="47"/>
        <v>0.68421052631578949</v>
      </c>
      <c r="AA80">
        <f t="shared" si="48"/>
        <v>0.21606648199445982</v>
      </c>
      <c r="AC80" s="2">
        <f t="shared" si="46"/>
        <v>11</v>
      </c>
      <c r="AD80">
        <f t="shared" si="49"/>
        <v>0.57894736842105265</v>
      </c>
      <c r="AE80">
        <f t="shared" si="50"/>
        <v>0.24376731301939059</v>
      </c>
      <c r="AG80">
        <f t="shared" si="51"/>
        <v>0.63157894736842102</v>
      </c>
      <c r="AH80">
        <f t="shared" si="52"/>
        <v>0.23268698060941828</v>
      </c>
      <c r="AL80" s="2">
        <f t="shared" si="53"/>
        <v>11</v>
      </c>
      <c r="AM80">
        <f t="shared" si="54"/>
        <v>0.57894736842105265</v>
      </c>
      <c r="AN80">
        <f t="shared" si="55"/>
        <v>0.24376731301939059</v>
      </c>
      <c r="AP80" s="2">
        <v>2</v>
      </c>
    </row>
    <row r="81" spans="3:42" x14ac:dyDescent="0.5">
      <c r="C81" s="1">
        <v>9</v>
      </c>
      <c r="D81" s="2">
        <v>0</v>
      </c>
      <c r="E81" s="2">
        <v>20</v>
      </c>
      <c r="F81" s="2">
        <v>2</v>
      </c>
      <c r="G81" s="2">
        <v>0</v>
      </c>
      <c r="H81" s="2">
        <v>1</v>
      </c>
      <c r="I81" s="2"/>
      <c r="J81" s="2">
        <v>0</v>
      </c>
      <c r="K81" s="2">
        <v>0</v>
      </c>
      <c r="L81" s="2">
        <v>22</v>
      </c>
      <c r="M81" s="2">
        <v>20</v>
      </c>
      <c r="N81" s="2">
        <v>20</v>
      </c>
      <c r="O81" s="2">
        <v>2</v>
      </c>
      <c r="P81" s="2">
        <v>0</v>
      </c>
      <c r="Q81" s="2">
        <v>0</v>
      </c>
      <c r="R81" s="2">
        <v>20</v>
      </c>
      <c r="S81" s="2">
        <v>0</v>
      </c>
      <c r="T81" s="2">
        <v>20</v>
      </c>
      <c r="U81" s="2">
        <v>0</v>
      </c>
      <c r="V81" s="2">
        <v>20</v>
      </c>
      <c r="W81" s="2">
        <v>2</v>
      </c>
      <c r="Y81" s="2">
        <f t="shared" si="45"/>
        <v>10</v>
      </c>
      <c r="Z81">
        <f t="shared" si="47"/>
        <v>0.52631578947368418</v>
      </c>
      <c r="AA81">
        <f t="shared" si="48"/>
        <v>0.24930747922437674</v>
      </c>
      <c r="AC81" s="2">
        <f t="shared" si="46"/>
        <v>9</v>
      </c>
      <c r="AD81">
        <f t="shared" si="49"/>
        <v>0.47368421052631576</v>
      </c>
      <c r="AE81">
        <f t="shared" si="50"/>
        <v>0.24930747922437677</v>
      </c>
      <c r="AG81">
        <f t="shared" si="51"/>
        <v>0.5</v>
      </c>
      <c r="AH81">
        <f t="shared" si="52"/>
        <v>0.25</v>
      </c>
      <c r="AL81" s="2">
        <f t="shared" si="53"/>
        <v>9</v>
      </c>
      <c r="AM81">
        <f t="shared" si="54"/>
        <v>0.47368421052631576</v>
      </c>
      <c r="AN81">
        <f t="shared" si="55"/>
        <v>0.24930747922437677</v>
      </c>
      <c r="AP81" s="2">
        <v>12</v>
      </c>
    </row>
    <row r="82" spans="3:42" x14ac:dyDescent="0.5">
      <c r="C82" s="1">
        <v>10</v>
      </c>
      <c r="D82" s="2">
        <v>20</v>
      </c>
      <c r="E82" s="2">
        <v>10</v>
      </c>
      <c r="F82" s="2">
        <v>22</v>
      </c>
      <c r="G82" s="2">
        <v>22</v>
      </c>
      <c r="H82" s="2">
        <v>21</v>
      </c>
      <c r="I82" s="2"/>
      <c r="J82" s="2">
        <v>10</v>
      </c>
      <c r="K82" s="2">
        <v>21</v>
      </c>
      <c r="L82" s="2">
        <v>22</v>
      </c>
      <c r="M82" s="2">
        <v>22</v>
      </c>
      <c r="N82" s="2">
        <v>2</v>
      </c>
      <c r="O82" s="2">
        <v>20</v>
      </c>
      <c r="P82" s="2">
        <v>2</v>
      </c>
      <c r="Q82" s="2">
        <v>22</v>
      </c>
      <c r="R82" s="2">
        <v>22</v>
      </c>
      <c r="S82" s="2">
        <v>22</v>
      </c>
      <c r="T82" s="2">
        <v>2</v>
      </c>
      <c r="U82" s="2">
        <v>22</v>
      </c>
      <c r="V82" s="2">
        <v>10</v>
      </c>
      <c r="W82" s="2">
        <v>22</v>
      </c>
      <c r="Y82" s="2">
        <f t="shared" si="45"/>
        <v>12</v>
      </c>
      <c r="Z82">
        <f t="shared" si="47"/>
        <v>0.63157894736842102</v>
      </c>
      <c r="AA82">
        <f t="shared" si="48"/>
        <v>0.23268698060941828</v>
      </c>
      <c r="AC82" s="2">
        <f t="shared" si="46"/>
        <v>11</v>
      </c>
      <c r="AD82">
        <f t="shared" si="49"/>
        <v>0.57894736842105265</v>
      </c>
      <c r="AE82">
        <f t="shared" si="50"/>
        <v>0.24376731301939059</v>
      </c>
      <c r="AG82">
        <f t="shared" si="51"/>
        <v>0.60526315789473684</v>
      </c>
      <c r="AH82">
        <f t="shared" si="52"/>
        <v>0.2389196675900277</v>
      </c>
      <c r="AL82" s="2">
        <f t="shared" si="53"/>
        <v>9</v>
      </c>
      <c r="AM82">
        <f t="shared" si="54"/>
        <v>0.47368421052631576</v>
      </c>
      <c r="AN82">
        <f t="shared" si="55"/>
        <v>0.24930747922437677</v>
      </c>
      <c r="AP82" s="2">
        <v>12</v>
      </c>
    </row>
    <row r="83" spans="3:42" x14ac:dyDescent="0.5">
      <c r="C83" s="1">
        <v>11</v>
      </c>
      <c r="D83" s="2">
        <v>0</v>
      </c>
      <c r="E83" s="2">
        <v>10</v>
      </c>
      <c r="F83" s="2">
        <v>2</v>
      </c>
      <c r="G83" s="2">
        <v>0</v>
      </c>
      <c r="H83" s="2">
        <v>1</v>
      </c>
      <c r="I83" s="2"/>
      <c r="J83" s="2">
        <v>0</v>
      </c>
      <c r="K83" s="2">
        <v>11</v>
      </c>
      <c r="L83" s="2">
        <v>22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</v>
      </c>
      <c r="S83" s="2">
        <v>0</v>
      </c>
      <c r="T83" s="2">
        <v>20</v>
      </c>
      <c r="U83" s="2">
        <v>2</v>
      </c>
      <c r="V83" s="2">
        <v>10</v>
      </c>
      <c r="W83" s="2">
        <v>2</v>
      </c>
      <c r="Y83" s="2">
        <f t="shared" si="45"/>
        <v>14</v>
      </c>
      <c r="Z83">
        <f t="shared" si="47"/>
        <v>0.73684210526315785</v>
      </c>
      <c r="AA83">
        <f t="shared" si="48"/>
        <v>0.19390581717451524</v>
      </c>
      <c r="AC83" s="2">
        <f t="shared" si="46"/>
        <v>11</v>
      </c>
      <c r="AD83">
        <f t="shared" si="49"/>
        <v>0.57894736842105265</v>
      </c>
      <c r="AE83">
        <f t="shared" si="50"/>
        <v>0.24376731301939059</v>
      </c>
      <c r="AG83">
        <f t="shared" si="51"/>
        <v>0.65789473684210531</v>
      </c>
      <c r="AH83">
        <f t="shared" si="52"/>
        <v>0.22506925207756232</v>
      </c>
      <c r="AL83" s="2">
        <f t="shared" si="53"/>
        <v>11</v>
      </c>
      <c r="AM83">
        <f t="shared" si="54"/>
        <v>0.57894736842105265</v>
      </c>
      <c r="AN83">
        <f t="shared" si="55"/>
        <v>0.24376731301939059</v>
      </c>
      <c r="AP83" s="2">
        <v>12</v>
      </c>
    </row>
    <row r="84" spans="3:42" x14ac:dyDescent="0.5">
      <c r="C84" s="1">
        <v>12</v>
      </c>
      <c r="D84" s="2">
        <v>0</v>
      </c>
      <c r="E84" s="2">
        <v>10</v>
      </c>
      <c r="F84" s="2">
        <v>2</v>
      </c>
      <c r="G84" s="2">
        <v>10</v>
      </c>
      <c r="H84" s="2">
        <v>1</v>
      </c>
      <c r="I84" s="2"/>
      <c r="J84" s="2">
        <v>0</v>
      </c>
      <c r="K84" s="2">
        <v>21</v>
      </c>
      <c r="L84" s="2">
        <v>22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</v>
      </c>
      <c r="S84" s="2">
        <v>11</v>
      </c>
      <c r="T84" s="2">
        <v>22</v>
      </c>
      <c r="U84" s="2">
        <v>22</v>
      </c>
      <c r="V84" s="2">
        <v>10</v>
      </c>
      <c r="W84" s="2">
        <v>2</v>
      </c>
      <c r="Y84" s="2">
        <f t="shared" si="45"/>
        <v>15</v>
      </c>
      <c r="Z84">
        <f t="shared" si="47"/>
        <v>0.78947368421052633</v>
      </c>
      <c r="AA84">
        <f t="shared" si="48"/>
        <v>0.16620498614958448</v>
      </c>
      <c r="AC84" s="2">
        <f t="shared" si="46"/>
        <v>13</v>
      </c>
      <c r="AD84">
        <f t="shared" si="49"/>
        <v>0.68421052631578949</v>
      </c>
      <c r="AE84">
        <f t="shared" si="50"/>
        <v>0.21606648199445982</v>
      </c>
      <c r="AG84">
        <f t="shared" si="51"/>
        <v>0.73684210526315796</v>
      </c>
      <c r="AH84">
        <f t="shared" si="52"/>
        <v>0.19390581717451522</v>
      </c>
      <c r="AL84" s="2">
        <f t="shared" si="53"/>
        <v>11</v>
      </c>
      <c r="AM84">
        <f t="shared" si="54"/>
        <v>0.57894736842105265</v>
      </c>
      <c r="AN84">
        <f t="shared" si="55"/>
        <v>0.24376731301939059</v>
      </c>
      <c r="AP84" s="2">
        <v>12</v>
      </c>
    </row>
    <row r="85" spans="3:42" x14ac:dyDescent="0.5">
      <c r="C85" s="1">
        <v>13</v>
      </c>
      <c r="D85" s="2">
        <v>1</v>
      </c>
      <c r="E85" s="2">
        <v>0</v>
      </c>
      <c r="F85" s="2">
        <v>22</v>
      </c>
      <c r="G85" s="2">
        <v>0</v>
      </c>
      <c r="H85" s="2">
        <v>1</v>
      </c>
      <c r="I85" s="2"/>
      <c r="J85" s="2">
        <v>1</v>
      </c>
      <c r="K85" s="2">
        <v>11</v>
      </c>
      <c r="L85" s="2">
        <v>22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</v>
      </c>
      <c r="S85" s="2">
        <v>0</v>
      </c>
      <c r="T85" s="2">
        <v>0</v>
      </c>
      <c r="U85" s="2">
        <v>0</v>
      </c>
      <c r="V85" s="2">
        <v>0</v>
      </c>
      <c r="W85" s="2">
        <v>22</v>
      </c>
      <c r="Y85" s="2">
        <f t="shared" si="45"/>
        <v>18</v>
      </c>
      <c r="Z85">
        <f t="shared" si="47"/>
        <v>0.94736842105263153</v>
      </c>
      <c r="AA85">
        <f t="shared" si="48"/>
        <v>4.9861495844875391E-2</v>
      </c>
      <c r="AC85" s="2">
        <f t="shared" si="46"/>
        <v>16</v>
      </c>
      <c r="AD85">
        <f t="shared" si="49"/>
        <v>0.84210526315789469</v>
      </c>
      <c r="AE85">
        <f t="shared" si="50"/>
        <v>0.13296398891966763</v>
      </c>
      <c r="AG85">
        <f t="shared" si="51"/>
        <v>0.89473684210526305</v>
      </c>
      <c r="AH85">
        <f t="shared" si="52"/>
        <v>9.4182825484764629E-2</v>
      </c>
      <c r="AL85" s="2">
        <f t="shared" si="53"/>
        <v>15</v>
      </c>
      <c r="AM85">
        <f t="shared" si="54"/>
        <v>0.78947368421052633</v>
      </c>
      <c r="AN85">
        <f t="shared" si="55"/>
        <v>0.16620498614958448</v>
      </c>
      <c r="AP85" s="2">
        <v>12</v>
      </c>
    </row>
    <row r="86" spans="3:42" x14ac:dyDescent="0.5">
      <c r="C86" s="1">
        <v>14</v>
      </c>
      <c r="D86" s="2">
        <v>1</v>
      </c>
      <c r="E86" s="2">
        <v>22</v>
      </c>
      <c r="F86" s="2">
        <v>2</v>
      </c>
      <c r="G86" s="2">
        <v>2</v>
      </c>
      <c r="H86" s="2">
        <v>12</v>
      </c>
      <c r="I86" s="2"/>
      <c r="J86" s="2">
        <v>0</v>
      </c>
      <c r="K86" s="2">
        <v>0</v>
      </c>
      <c r="L86" s="2">
        <v>20</v>
      </c>
      <c r="M86" s="2">
        <v>0</v>
      </c>
      <c r="N86" s="2">
        <v>10</v>
      </c>
      <c r="O86" s="2">
        <v>11</v>
      </c>
      <c r="P86" s="2">
        <v>0</v>
      </c>
      <c r="Q86" s="2">
        <v>1</v>
      </c>
      <c r="R86" s="2">
        <v>21</v>
      </c>
      <c r="S86" s="2">
        <v>22</v>
      </c>
      <c r="T86" s="2">
        <v>0</v>
      </c>
      <c r="U86" s="2">
        <v>2</v>
      </c>
      <c r="V86" s="2">
        <v>22</v>
      </c>
      <c r="W86" s="2">
        <v>2</v>
      </c>
      <c r="Y86" s="2">
        <f t="shared" si="45"/>
        <v>12</v>
      </c>
      <c r="Z86">
        <f t="shared" si="47"/>
        <v>0.63157894736842102</v>
      </c>
      <c r="AA86">
        <f t="shared" si="48"/>
        <v>0.23268698060941828</v>
      </c>
      <c r="AC86" s="2">
        <f t="shared" si="46"/>
        <v>11</v>
      </c>
      <c r="AD86">
        <f t="shared" si="49"/>
        <v>0.57894736842105265</v>
      </c>
      <c r="AE86">
        <f t="shared" si="50"/>
        <v>0.24376731301939059</v>
      </c>
      <c r="AG86">
        <f t="shared" si="51"/>
        <v>0.60526315789473684</v>
      </c>
      <c r="AH86">
        <f t="shared" si="52"/>
        <v>0.2389196675900277</v>
      </c>
      <c r="AL86" s="2">
        <f t="shared" si="53"/>
        <v>9</v>
      </c>
      <c r="AM86">
        <f t="shared" si="54"/>
        <v>0.47368421052631576</v>
      </c>
      <c r="AN86">
        <f t="shared" si="55"/>
        <v>0.24930747922437677</v>
      </c>
      <c r="AP86" s="2">
        <v>10</v>
      </c>
    </row>
    <row r="87" spans="3:42" x14ac:dyDescent="0.5">
      <c r="C87" s="1">
        <v>15</v>
      </c>
      <c r="D87" s="2">
        <v>1</v>
      </c>
      <c r="E87" s="2">
        <v>0</v>
      </c>
      <c r="F87" s="2">
        <v>2</v>
      </c>
      <c r="G87" s="2">
        <v>2</v>
      </c>
      <c r="H87" s="2">
        <v>12</v>
      </c>
      <c r="I87" s="2"/>
      <c r="J87" s="2">
        <v>1</v>
      </c>
      <c r="K87" s="2">
        <v>0</v>
      </c>
      <c r="L87" s="2">
        <v>22</v>
      </c>
      <c r="M87" s="2">
        <v>0</v>
      </c>
      <c r="N87" s="2">
        <v>0</v>
      </c>
      <c r="O87" s="2">
        <v>0</v>
      </c>
      <c r="P87" s="2">
        <v>2</v>
      </c>
      <c r="Q87" s="2">
        <v>21</v>
      </c>
      <c r="R87" s="2">
        <v>1</v>
      </c>
      <c r="S87" s="2">
        <v>0</v>
      </c>
      <c r="T87" s="2">
        <v>20</v>
      </c>
      <c r="U87" s="2">
        <v>0</v>
      </c>
      <c r="V87" s="2">
        <v>0</v>
      </c>
      <c r="W87" s="2">
        <v>2</v>
      </c>
      <c r="Y87" s="2">
        <f t="shared" si="45"/>
        <v>12</v>
      </c>
      <c r="Z87">
        <f t="shared" si="47"/>
        <v>0.63157894736842102</v>
      </c>
      <c r="AA87">
        <f t="shared" si="48"/>
        <v>0.23268698060941828</v>
      </c>
      <c r="AC87" s="2">
        <f t="shared" si="46"/>
        <v>11</v>
      </c>
      <c r="AD87">
        <f t="shared" si="49"/>
        <v>0.57894736842105265</v>
      </c>
      <c r="AE87">
        <f t="shared" si="50"/>
        <v>0.24376731301939059</v>
      </c>
      <c r="AG87">
        <f t="shared" si="51"/>
        <v>0.60526315789473684</v>
      </c>
      <c r="AH87">
        <f t="shared" si="52"/>
        <v>0.2389196675900277</v>
      </c>
      <c r="AL87" s="2">
        <f t="shared" si="53"/>
        <v>9</v>
      </c>
      <c r="AM87">
        <f t="shared" si="54"/>
        <v>0.47368421052631576</v>
      </c>
      <c r="AN87">
        <f t="shared" si="55"/>
        <v>0.24930747922437677</v>
      </c>
      <c r="AP87" s="2">
        <v>12</v>
      </c>
    </row>
    <row r="88" spans="3:42" x14ac:dyDescent="0.5">
      <c r="C88" s="1">
        <v>16</v>
      </c>
      <c r="D88" s="2">
        <v>1</v>
      </c>
      <c r="E88" s="2">
        <v>2</v>
      </c>
      <c r="F88" s="2">
        <v>22</v>
      </c>
      <c r="G88" s="2">
        <v>22</v>
      </c>
      <c r="H88" s="2">
        <v>12</v>
      </c>
      <c r="I88" s="2"/>
      <c r="J88" s="2">
        <v>1</v>
      </c>
      <c r="K88" s="2">
        <v>11</v>
      </c>
      <c r="L88" s="2">
        <v>22</v>
      </c>
      <c r="M88" s="2">
        <v>22</v>
      </c>
      <c r="N88" s="2">
        <v>0</v>
      </c>
      <c r="O88" s="2">
        <v>10</v>
      </c>
      <c r="P88" s="2">
        <v>0</v>
      </c>
      <c r="Q88" s="2">
        <v>0</v>
      </c>
      <c r="R88" s="2">
        <v>21</v>
      </c>
      <c r="S88" s="2">
        <v>0</v>
      </c>
      <c r="T88" s="2">
        <v>0</v>
      </c>
      <c r="U88" s="2">
        <v>0</v>
      </c>
      <c r="V88" s="2">
        <v>2</v>
      </c>
      <c r="W88" s="2">
        <v>22</v>
      </c>
      <c r="Y88" s="2">
        <f t="shared" si="45"/>
        <v>15</v>
      </c>
      <c r="Z88">
        <f t="shared" si="47"/>
        <v>0.78947368421052633</v>
      </c>
      <c r="AA88">
        <f t="shared" si="48"/>
        <v>0.16620498614958448</v>
      </c>
      <c r="AC88" s="2">
        <f t="shared" si="46"/>
        <v>14</v>
      </c>
      <c r="AD88">
        <f t="shared" si="49"/>
        <v>0.73684210526315785</v>
      </c>
      <c r="AE88">
        <f t="shared" si="50"/>
        <v>0.19390581717451524</v>
      </c>
      <c r="AG88">
        <f t="shared" si="51"/>
        <v>0.76315789473684204</v>
      </c>
      <c r="AH88">
        <f t="shared" si="52"/>
        <v>0.18074792243767318</v>
      </c>
      <c r="AL88" s="2">
        <f t="shared" si="53"/>
        <v>12</v>
      </c>
      <c r="AM88">
        <f t="shared" si="54"/>
        <v>0.63157894736842102</v>
      </c>
      <c r="AN88">
        <f t="shared" si="55"/>
        <v>0.23268698060941828</v>
      </c>
      <c r="AP88" s="2">
        <v>12</v>
      </c>
    </row>
    <row r="89" spans="3:42" x14ac:dyDescent="0.5">
      <c r="C89" t="s">
        <v>15</v>
      </c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3:42" x14ac:dyDescent="0.5">
      <c r="C90" s="1">
        <v>1</v>
      </c>
      <c r="D90" s="2">
        <v>10</v>
      </c>
      <c r="E90" s="2">
        <v>22</v>
      </c>
      <c r="F90" s="2">
        <v>2</v>
      </c>
      <c r="G90" s="2">
        <v>22</v>
      </c>
      <c r="H90" s="2">
        <v>22</v>
      </c>
      <c r="I90" s="2"/>
      <c r="J90" s="2">
        <v>0</v>
      </c>
      <c r="K90" s="2">
        <v>21</v>
      </c>
      <c r="L90" s="2">
        <v>22</v>
      </c>
      <c r="M90" s="2">
        <v>22</v>
      </c>
      <c r="N90" s="2">
        <v>11</v>
      </c>
      <c r="O90" s="2">
        <v>21</v>
      </c>
      <c r="P90" s="2">
        <v>22</v>
      </c>
      <c r="Q90" s="2">
        <v>11</v>
      </c>
      <c r="R90" s="2">
        <v>22</v>
      </c>
      <c r="S90" s="2">
        <v>0</v>
      </c>
      <c r="T90" s="2">
        <v>2</v>
      </c>
      <c r="U90" s="2">
        <v>22</v>
      </c>
      <c r="V90" s="2">
        <v>22</v>
      </c>
      <c r="W90" s="2">
        <v>2</v>
      </c>
      <c r="Y90" s="2">
        <f t="shared" ref="Y90:Y105" si="56">COUNTIF(D90:W90,22)+COUNTIF(D90:W90,11)+COUNTIF(D90:W90,0)+COUNTIF(D90:W90,10)+COUNTIF(D90:W90,1)</f>
        <v>14</v>
      </c>
      <c r="Z90">
        <f>Y90/19</f>
        <v>0.73684210526315785</v>
      </c>
      <c r="AA90">
        <f>Z90*(1-Z90)</f>
        <v>0.19390581717451524</v>
      </c>
      <c r="AC90" s="2">
        <f t="shared" ref="AC90:AC105" si="57">COUNTIF(D90:W90,22)+COUNTIF(D90:W90,11)+COUNTIF(D90:W90,0)+COUNTIF(D90:W90,21)+COUNTIF(D90:W90,12)</f>
        <v>15</v>
      </c>
      <c r="AD90">
        <f>AC90/19</f>
        <v>0.78947368421052633</v>
      </c>
      <c r="AE90">
        <f>AD90*(1-AD90)</f>
        <v>0.16620498614958448</v>
      </c>
      <c r="AG90">
        <f>AVERAGE(Z90,AD90)</f>
        <v>0.76315789473684204</v>
      </c>
      <c r="AH90">
        <f>AG90*(1-AG90)</f>
        <v>0.18074792243767318</v>
      </c>
      <c r="AL90" s="2">
        <f>COUNTIF(D90:W90,22)+COUNTIF(D90:W90,11)+COUNTIF(D90:W90,0)</f>
        <v>13</v>
      </c>
      <c r="AM90">
        <f>AL90/19</f>
        <v>0.68421052631578949</v>
      </c>
      <c r="AN90">
        <f>AM90*(1-AM90)</f>
        <v>0.21606648199445982</v>
      </c>
      <c r="AP90" s="2">
        <v>22</v>
      </c>
    </row>
    <row r="91" spans="3:42" x14ac:dyDescent="0.5">
      <c r="C91" s="1">
        <v>2</v>
      </c>
      <c r="D91" s="2">
        <v>21</v>
      </c>
      <c r="E91" s="2">
        <v>11</v>
      </c>
      <c r="F91" s="2">
        <v>22</v>
      </c>
      <c r="G91" s="2">
        <v>11</v>
      </c>
      <c r="H91" s="2">
        <v>22</v>
      </c>
      <c r="I91" s="2"/>
      <c r="J91" s="2">
        <v>10</v>
      </c>
      <c r="K91" s="2">
        <v>22</v>
      </c>
      <c r="L91" s="2">
        <v>22</v>
      </c>
      <c r="M91" s="2">
        <v>21</v>
      </c>
      <c r="N91" s="2">
        <v>12</v>
      </c>
      <c r="O91" s="2">
        <v>21</v>
      </c>
      <c r="P91" s="2">
        <v>22</v>
      </c>
      <c r="Q91" s="2">
        <v>22</v>
      </c>
      <c r="R91" s="2">
        <v>22</v>
      </c>
      <c r="S91" s="2">
        <v>22</v>
      </c>
      <c r="T91" s="2">
        <v>22</v>
      </c>
      <c r="U91" s="2">
        <v>22</v>
      </c>
      <c r="V91" s="2">
        <v>11</v>
      </c>
      <c r="W91" s="2">
        <v>22</v>
      </c>
      <c r="Y91" s="2">
        <f t="shared" si="56"/>
        <v>15</v>
      </c>
      <c r="Z91">
        <f t="shared" ref="Z91:Z105" si="58">Y91/19</f>
        <v>0.78947368421052633</v>
      </c>
      <c r="AA91">
        <f t="shared" ref="AA91:AA105" si="59">Z91*(1-Z91)</f>
        <v>0.16620498614958448</v>
      </c>
      <c r="AC91" s="2">
        <f t="shared" si="57"/>
        <v>18</v>
      </c>
      <c r="AD91">
        <f t="shared" ref="AD91:AD105" si="60">AC91/19</f>
        <v>0.94736842105263153</v>
      </c>
      <c r="AE91">
        <f t="shared" ref="AE91:AE105" si="61">AD91*(1-AD91)</f>
        <v>4.9861495844875391E-2</v>
      </c>
      <c r="AG91">
        <f t="shared" ref="AG91:AG105" si="62">AVERAGE(Z91,AD91)</f>
        <v>0.86842105263157898</v>
      </c>
      <c r="AH91">
        <f t="shared" ref="AH91:AH105" si="63">AG91*(1-AG91)</f>
        <v>0.11426592797783931</v>
      </c>
      <c r="AL91" s="2">
        <f t="shared" ref="AL91:AL105" si="64">COUNTIF(D91:W91,22)+COUNTIF(D91:W91,11)+COUNTIF(D91:W91,0)</f>
        <v>14</v>
      </c>
      <c r="AM91">
        <f t="shared" ref="AM91:AM105" si="65">AL91/19</f>
        <v>0.73684210526315785</v>
      </c>
      <c r="AN91">
        <f t="shared" ref="AN91:AN105" si="66">AM91*(1-AM91)</f>
        <v>0.19390581717451524</v>
      </c>
      <c r="AP91" s="2">
        <v>22</v>
      </c>
    </row>
    <row r="92" spans="3:42" x14ac:dyDescent="0.5">
      <c r="C92" s="1">
        <v>3</v>
      </c>
      <c r="D92" s="2">
        <v>21</v>
      </c>
      <c r="E92" s="2">
        <v>22</v>
      </c>
      <c r="F92" s="2">
        <v>22</v>
      </c>
      <c r="G92" s="2">
        <v>11</v>
      </c>
      <c r="H92" s="2">
        <v>22</v>
      </c>
      <c r="I92" s="2"/>
      <c r="J92" s="2">
        <v>22</v>
      </c>
      <c r="K92" s="2">
        <v>21</v>
      </c>
      <c r="L92" s="2">
        <v>22</v>
      </c>
      <c r="M92" s="2">
        <v>22</v>
      </c>
      <c r="N92" s="2">
        <v>2</v>
      </c>
      <c r="O92" s="2">
        <v>20</v>
      </c>
      <c r="P92" s="2">
        <v>22</v>
      </c>
      <c r="Q92" s="2">
        <v>22</v>
      </c>
      <c r="R92" s="2">
        <v>22</v>
      </c>
      <c r="S92" s="2">
        <v>22</v>
      </c>
      <c r="T92" s="2">
        <v>2</v>
      </c>
      <c r="U92" s="2">
        <v>22</v>
      </c>
      <c r="V92" s="2">
        <v>22</v>
      </c>
      <c r="W92" s="2">
        <v>22</v>
      </c>
      <c r="Y92" s="2">
        <f t="shared" si="56"/>
        <v>14</v>
      </c>
      <c r="Z92">
        <f t="shared" si="58"/>
        <v>0.73684210526315785</v>
      </c>
      <c r="AA92">
        <f t="shared" si="59"/>
        <v>0.19390581717451524</v>
      </c>
      <c r="AC92" s="2">
        <f t="shared" si="57"/>
        <v>16</v>
      </c>
      <c r="AD92">
        <f t="shared" si="60"/>
        <v>0.84210526315789469</v>
      </c>
      <c r="AE92">
        <f t="shared" si="61"/>
        <v>0.13296398891966763</v>
      </c>
      <c r="AG92">
        <f t="shared" si="62"/>
        <v>0.78947368421052633</v>
      </c>
      <c r="AH92">
        <f t="shared" si="63"/>
        <v>0.16620498614958448</v>
      </c>
      <c r="AL92" s="2">
        <f t="shared" si="64"/>
        <v>14</v>
      </c>
      <c r="AM92">
        <f t="shared" si="65"/>
        <v>0.73684210526315785</v>
      </c>
      <c r="AN92">
        <f t="shared" si="66"/>
        <v>0.19390581717451524</v>
      </c>
      <c r="AP92" s="2">
        <v>22</v>
      </c>
    </row>
    <row r="93" spans="3:42" x14ac:dyDescent="0.5">
      <c r="C93" s="1">
        <v>4</v>
      </c>
      <c r="D93" s="2">
        <v>20</v>
      </c>
      <c r="E93" s="2">
        <v>21</v>
      </c>
      <c r="F93" s="2">
        <v>22</v>
      </c>
      <c r="G93" s="2">
        <v>22</v>
      </c>
      <c r="H93" s="2">
        <v>22</v>
      </c>
      <c r="I93" s="2"/>
      <c r="J93" s="2">
        <v>11</v>
      </c>
      <c r="K93" s="2">
        <v>22</v>
      </c>
      <c r="L93" s="2">
        <v>22</v>
      </c>
      <c r="M93" s="2">
        <v>0</v>
      </c>
      <c r="N93" s="2">
        <v>12</v>
      </c>
      <c r="O93" s="2">
        <v>21</v>
      </c>
      <c r="P93" s="2">
        <v>12</v>
      </c>
      <c r="Q93" s="2">
        <v>21</v>
      </c>
      <c r="R93" s="2">
        <v>22</v>
      </c>
      <c r="S93" s="2">
        <v>0</v>
      </c>
      <c r="T93" s="2">
        <v>2</v>
      </c>
      <c r="U93" s="2">
        <v>22</v>
      </c>
      <c r="V93" s="2">
        <v>21</v>
      </c>
      <c r="W93" s="2">
        <v>22</v>
      </c>
      <c r="Y93" s="2">
        <f t="shared" si="56"/>
        <v>11</v>
      </c>
      <c r="Z93">
        <f t="shared" si="58"/>
        <v>0.57894736842105265</v>
      </c>
      <c r="AA93">
        <f t="shared" si="59"/>
        <v>0.24376731301939059</v>
      </c>
      <c r="AC93" s="2">
        <f t="shared" si="57"/>
        <v>17</v>
      </c>
      <c r="AD93">
        <f t="shared" si="60"/>
        <v>0.89473684210526316</v>
      </c>
      <c r="AE93">
        <f t="shared" si="61"/>
        <v>9.4182825484764532E-2</v>
      </c>
      <c r="AG93">
        <f t="shared" si="62"/>
        <v>0.73684210526315796</v>
      </c>
      <c r="AH93">
        <f t="shared" si="63"/>
        <v>0.19390581717451522</v>
      </c>
      <c r="AL93" s="2">
        <f t="shared" si="64"/>
        <v>11</v>
      </c>
      <c r="AM93">
        <f t="shared" si="65"/>
        <v>0.57894736842105265</v>
      </c>
      <c r="AN93">
        <f t="shared" si="66"/>
        <v>0.24376731301939059</v>
      </c>
      <c r="AP93" s="2">
        <v>22</v>
      </c>
    </row>
    <row r="94" spans="3:42" x14ac:dyDescent="0.5">
      <c r="C94" s="1">
        <v>5</v>
      </c>
      <c r="D94" s="2">
        <v>0</v>
      </c>
      <c r="E94" s="2">
        <v>1</v>
      </c>
      <c r="F94" s="2">
        <v>22</v>
      </c>
      <c r="G94" s="2">
        <v>22</v>
      </c>
      <c r="H94" s="2">
        <v>20</v>
      </c>
      <c r="I94" s="2"/>
      <c r="J94" s="2">
        <v>0</v>
      </c>
      <c r="K94" s="2">
        <v>22</v>
      </c>
      <c r="L94" s="2">
        <v>22</v>
      </c>
      <c r="M94" s="2">
        <v>22</v>
      </c>
      <c r="N94" s="2">
        <v>0</v>
      </c>
      <c r="O94" s="2">
        <v>0</v>
      </c>
      <c r="P94" s="2">
        <v>10</v>
      </c>
      <c r="Q94" s="2">
        <v>1</v>
      </c>
      <c r="R94" s="2">
        <v>21</v>
      </c>
      <c r="S94" s="2">
        <v>0</v>
      </c>
      <c r="T94" s="2">
        <v>0</v>
      </c>
      <c r="U94" s="2">
        <v>22</v>
      </c>
      <c r="V94" s="2">
        <v>1</v>
      </c>
      <c r="W94" s="2">
        <v>22</v>
      </c>
      <c r="Y94" s="2">
        <f t="shared" si="56"/>
        <v>17</v>
      </c>
      <c r="Z94">
        <f t="shared" si="58"/>
        <v>0.89473684210526316</v>
      </c>
      <c r="AA94">
        <f t="shared" si="59"/>
        <v>9.4182825484764532E-2</v>
      </c>
      <c r="AC94" s="2">
        <f t="shared" si="57"/>
        <v>14</v>
      </c>
      <c r="AD94">
        <f t="shared" si="60"/>
        <v>0.73684210526315785</v>
      </c>
      <c r="AE94">
        <f t="shared" si="61"/>
        <v>0.19390581717451524</v>
      </c>
      <c r="AG94">
        <f t="shared" si="62"/>
        <v>0.81578947368421051</v>
      </c>
      <c r="AH94">
        <f t="shared" si="63"/>
        <v>0.15027700831024932</v>
      </c>
      <c r="AL94" s="2">
        <f t="shared" si="64"/>
        <v>13</v>
      </c>
      <c r="AM94">
        <f t="shared" si="65"/>
        <v>0.68421052631578949</v>
      </c>
      <c r="AN94">
        <f t="shared" si="66"/>
        <v>0.21606648199445982</v>
      </c>
      <c r="AP94" s="2">
        <v>22</v>
      </c>
    </row>
    <row r="95" spans="3:42" x14ac:dyDescent="0.5">
      <c r="C95" s="1">
        <v>6</v>
      </c>
      <c r="D95" s="2">
        <v>22</v>
      </c>
      <c r="E95" s="2">
        <v>22</v>
      </c>
      <c r="F95" s="2">
        <v>22</v>
      </c>
      <c r="G95" s="2">
        <v>22</v>
      </c>
      <c r="H95" s="2">
        <v>22</v>
      </c>
      <c r="I95" s="2"/>
      <c r="J95" s="2">
        <v>10</v>
      </c>
      <c r="K95" s="2">
        <v>22</v>
      </c>
      <c r="L95" s="2">
        <v>22</v>
      </c>
      <c r="M95" s="2">
        <v>22</v>
      </c>
      <c r="N95" s="2">
        <v>2</v>
      </c>
      <c r="O95" s="2">
        <v>20</v>
      </c>
      <c r="P95" s="2">
        <v>22</v>
      </c>
      <c r="Q95" s="2">
        <v>22</v>
      </c>
      <c r="R95" s="2">
        <v>22</v>
      </c>
      <c r="S95" s="2">
        <v>22</v>
      </c>
      <c r="T95" s="2">
        <v>22</v>
      </c>
      <c r="U95" s="2">
        <v>22</v>
      </c>
      <c r="V95" s="2">
        <v>22</v>
      </c>
      <c r="W95" s="2">
        <v>22</v>
      </c>
      <c r="Y95" s="2">
        <f t="shared" si="56"/>
        <v>17</v>
      </c>
      <c r="Z95">
        <f t="shared" si="58"/>
        <v>0.89473684210526316</v>
      </c>
      <c r="AA95">
        <f t="shared" si="59"/>
        <v>9.4182825484764532E-2</v>
      </c>
      <c r="AC95" s="2">
        <f t="shared" si="57"/>
        <v>16</v>
      </c>
      <c r="AD95">
        <f t="shared" si="60"/>
        <v>0.84210526315789469</v>
      </c>
      <c r="AE95">
        <f t="shared" si="61"/>
        <v>0.13296398891966763</v>
      </c>
      <c r="AG95">
        <f t="shared" si="62"/>
        <v>0.86842105263157898</v>
      </c>
      <c r="AH95">
        <f t="shared" si="63"/>
        <v>0.11426592797783931</v>
      </c>
      <c r="AL95" s="2">
        <f t="shared" si="64"/>
        <v>16</v>
      </c>
      <c r="AM95">
        <f t="shared" si="65"/>
        <v>0.84210526315789469</v>
      </c>
      <c r="AN95">
        <f t="shared" si="66"/>
        <v>0.13296398891966763</v>
      </c>
      <c r="AP95" s="2">
        <v>22</v>
      </c>
    </row>
    <row r="96" spans="3:42" x14ac:dyDescent="0.5">
      <c r="C96" s="1">
        <v>7</v>
      </c>
      <c r="D96" s="2">
        <v>10</v>
      </c>
      <c r="E96" s="2">
        <v>1</v>
      </c>
      <c r="F96" s="2">
        <v>22</v>
      </c>
      <c r="G96" s="2">
        <v>2</v>
      </c>
      <c r="H96" s="2">
        <v>22</v>
      </c>
      <c r="I96" s="2"/>
      <c r="J96" s="2">
        <v>10</v>
      </c>
      <c r="K96" s="2">
        <v>12</v>
      </c>
      <c r="L96" s="2">
        <v>22</v>
      </c>
      <c r="M96" s="2">
        <v>22</v>
      </c>
      <c r="N96" s="2">
        <v>1</v>
      </c>
      <c r="O96" s="2">
        <v>20</v>
      </c>
      <c r="P96" s="2">
        <v>21</v>
      </c>
      <c r="Q96" s="2">
        <v>12</v>
      </c>
      <c r="R96" s="2">
        <v>22</v>
      </c>
      <c r="S96" s="2">
        <v>22</v>
      </c>
      <c r="T96" s="2">
        <v>2</v>
      </c>
      <c r="U96" s="2">
        <v>22</v>
      </c>
      <c r="V96" s="2">
        <v>1</v>
      </c>
      <c r="W96" s="2">
        <v>22</v>
      </c>
      <c r="Y96" s="2">
        <f t="shared" si="56"/>
        <v>13</v>
      </c>
      <c r="Z96">
        <f t="shared" si="58"/>
        <v>0.68421052631578949</v>
      </c>
      <c r="AA96">
        <f t="shared" si="59"/>
        <v>0.21606648199445982</v>
      </c>
      <c r="AC96" s="2">
        <f t="shared" si="57"/>
        <v>11</v>
      </c>
      <c r="AD96">
        <f t="shared" si="60"/>
        <v>0.57894736842105265</v>
      </c>
      <c r="AE96">
        <f t="shared" si="61"/>
        <v>0.24376731301939059</v>
      </c>
      <c r="AG96">
        <f t="shared" si="62"/>
        <v>0.63157894736842102</v>
      </c>
      <c r="AH96">
        <f t="shared" si="63"/>
        <v>0.23268698060941828</v>
      </c>
      <c r="AL96" s="2">
        <f t="shared" si="64"/>
        <v>8</v>
      </c>
      <c r="AM96">
        <f t="shared" si="65"/>
        <v>0.42105263157894735</v>
      </c>
      <c r="AN96">
        <f t="shared" si="66"/>
        <v>0.24376731301939059</v>
      </c>
      <c r="AP96" s="2">
        <v>12</v>
      </c>
    </row>
    <row r="97" spans="2:42" x14ac:dyDescent="0.5">
      <c r="C97" s="1">
        <v>8</v>
      </c>
      <c r="D97" s="2">
        <v>12</v>
      </c>
      <c r="E97" s="2">
        <v>1</v>
      </c>
      <c r="F97" s="2">
        <v>21</v>
      </c>
      <c r="G97" s="2">
        <v>22</v>
      </c>
      <c r="H97" s="2">
        <v>22</v>
      </c>
      <c r="I97" s="2"/>
      <c r="J97" s="2">
        <v>1</v>
      </c>
      <c r="K97" s="2">
        <v>12</v>
      </c>
      <c r="L97" s="2">
        <v>22</v>
      </c>
      <c r="M97" s="2">
        <v>22</v>
      </c>
      <c r="N97" s="2">
        <v>1</v>
      </c>
      <c r="O97" s="2">
        <v>20</v>
      </c>
      <c r="P97" s="2">
        <v>21</v>
      </c>
      <c r="Q97" s="2">
        <v>11</v>
      </c>
      <c r="R97" s="2">
        <v>0</v>
      </c>
      <c r="S97" s="2">
        <v>22</v>
      </c>
      <c r="T97" s="2">
        <v>2</v>
      </c>
      <c r="U97" s="2">
        <v>22</v>
      </c>
      <c r="V97" s="2">
        <v>1</v>
      </c>
      <c r="W97" s="2">
        <v>21</v>
      </c>
      <c r="Y97" s="2">
        <f t="shared" si="56"/>
        <v>12</v>
      </c>
      <c r="Z97">
        <f t="shared" si="58"/>
        <v>0.63157894736842102</v>
      </c>
      <c r="AA97">
        <f t="shared" si="59"/>
        <v>0.23268698060941828</v>
      </c>
      <c r="AC97" s="2">
        <f t="shared" si="57"/>
        <v>13</v>
      </c>
      <c r="AD97">
        <f t="shared" si="60"/>
        <v>0.68421052631578949</v>
      </c>
      <c r="AE97">
        <f t="shared" si="61"/>
        <v>0.21606648199445982</v>
      </c>
      <c r="AG97">
        <f t="shared" si="62"/>
        <v>0.65789473684210531</v>
      </c>
      <c r="AH97">
        <f t="shared" si="63"/>
        <v>0.22506925207756232</v>
      </c>
      <c r="AL97" s="2">
        <f t="shared" si="64"/>
        <v>8</v>
      </c>
      <c r="AM97">
        <f t="shared" si="65"/>
        <v>0.42105263157894735</v>
      </c>
      <c r="AN97">
        <f t="shared" si="66"/>
        <v>0.24376731301939059</v>
      </c>
      <c r="AP97" s="2">
        <v>12</v>
      </c>
    </row>
    <row r="98" spans="2:42" x14ac:dyDescent="0.5">
      <c r="C98" s="1">
        <v>9</v>
      </c>
      <c r="D98" s="2">
        <v>20</v>
      </c>
      <c r="E98" s="2">
        <v>22</v>
      </c>
      <c r="F98" s="2">
        <v>22</v>
      </c>
      <c r="G98" s="2">
        <v>22</v>
      </c>
      <c r="H98" s="2">
        <v>22</v>
      </c>
      <c r="I98" s="2"/>
      <c r="J98" s="2">
        <v>0</v>
      </c>
      <c r="K98" s="2">
        <v>22</v>
      </c>
      <c r="L98" s="2">
        <v>22</v>
      </c>
      <c r="M98" s="2">
        <v>22</v>
      </c>
      <c r="N98" s="2">
        <v>12</v>
      </c>
      <c r="O98" s="2">
        <v>11</v>
      </c>
      <c r="P98" s="2">
        <v>22</v>
      </c>
      <c r="Q98" s="2">
        <v>21</v>
      </c>
      <c r="R98" s="2">
        <v>21</v>
      </c>
      <c r="S98" s="2">
        <v>0</v>
      </c>
      <c r="T98" s="2">
        <v>20</v>
      </c>
      <c r="U98" s="2">
        <v>22</v>
      </c>
      <c r="V98" s="2">
        <v>22</v>
      </c>
      <c r="W98" s="2">
        <v>22</v>
      </c>
      <c r="Y98" s="2">
        <f t="shared" si="56"/>
        <v>14</v>
      </c>
      <c r="Z98">
        <f t="shared" si="58"/>
        <v>0.73684210526315785</v>
      </c>
      <c r="AA98">
        <f t="shared" si="59"/>
        <v>0.19390581717451524</v>
      </c>
      <c r="AC98" s="2">
        <f t="shared" si="57"/>
        <v>17</v>
      </c>
      <c r="AD98">
        <f t="shared" si="60"/>
        <v>0.89473684210526316</v>
      </c>
      <c r="AE98">
        <f t="shared" si="61"/>
        <v>9.4182825484764532E-2</v>
      </c>
      <c r="AG98">
        <f t="shared" si="62"/>
        <v>0.81578947368421051</v>
      </c>
      <c r="AH98">
        <f t="shared" si="63"/>
        <v>0.15027700831024932</v>
      </c>
      <c r="AL98" s="2">
        <f t="shared" si="64"/>
        <v>14</v>
      </c>
      <c r="AM98">
        <f t="shared" si="65"/>
        <v>0.73684210526315785</v>
      </c>
      <c r="AN98">
        <f t="shared" si="66"/>
        <v>0.19390581717451524</v>
      </c>
      <c r="AP98" s="2">
        <v>12</v>
      </c>
    </row>
    <row r="99" spans="2:42" x14ac:dyDescent="0.5">
      <c r="C99" s="1">
        <v>10</v>
      </c>
      <c r="D99" s="2">
        <v>10</v>
      </c>
      <c r="E99" s="2">
        <v>22</v>
      </c>
      <c r="F99" s="2">
        <v>22</v>
      </c>
      <c r="G99" s="2">
        <v>22</v>
      </c>
      <c r="H99" s="2">
        <v>22</v>
      </c>
      <c r="I99" s="2"/>
      <c r="J99" s="2">
        <v>0</v>
      </c>
      <c r="K99" s="2">
        <v>22</v>
      </c>
      <c r="L99" s="2">
        <v>21</v>
      </c>
      <c r="M99" s="2">
        <v>22</v>
      </c>
      <c r="N99" s="2">
        <v>1</v>
      </c>
      <c r="O99" s="2">
        <v>10</v>
      </c>
      <c r="P99" s="2">
        <v>21</v>
      </c>
      <c r="Q99" s="2">
        <v>10</v>
      </c>
      <c r="R99" s="2">
        <v>21</v>
      </c>
      <c r="S99" s="2">
        <v>0</v>
      </c>
      <c r="T99" s="2">
        <v>22</v>
      </c>
      <c r="U99" s="2">
        <v>22</v>
      </c>
      <c r="V99" s="2">
        <v>22</v>
      </c>
      <c r="W99" s="2">
        <v>22</v>
      </c>
      <c r="Y99" s="2">
        <f t="shared" si="56"/>
        <v>16</v>
      </c>
      <c r="Z99">
        <f t="shared" si="58"/>
        <v>0.84210526315789469</v>
      </c>
      <c r="AA99">
        <f t="shared" si="59"/>
        <v>0.13296398891966763</v>
      </c>
      <c r="AC99" s="2">
        <f t="shared" si="57"/>
        <v>15</v>
      </c>
      <c r="AD99">
        <f t="shared" si="60"/>
        <v>0.78947368421052633</v>
      </c>
      <c r="AE99">
        <f t="shared" si="61"/>
        <v>0.16620498614958448</v>
      </c>
      <c r="AG99">
        <f t="shared" si="62"/>
        <v>0.81578947368421051</v>
      </c>
      <c r="AH99">
        <f t="shared" si="63"/>
        <v>0.15027700831024932</v>
      </c>
      <c r="AL99" s="2">
        <f t="shared" si="64"/>
        <v>12</v>
      </c>
      <c r="AM99">
        <f t="shared" si="65"/>
        <v>0.63157894736842102</v>
      </c>
      <c r="AN99">
        <f t="shared" si="66"/>
        <v>0.23268698060941828</v>
      </c>
      <c r="AP99" s="2">
        <v>12</v>
      </c>
    </row>
    <row r="100" spans="2:42" x14ac:dyDescent="0.5">
      <c r="C100" s="1">
        <v>11</v>
      </c>
      <c r="D100" s="2">
        <v>12</v>
      </c>
      <c r="E100" s="2">
        <v>21</v>
      </c>
      <c r="F100" s="2">
        <v>22</v>
      </c>
      <c r="G100" s="2">
        <v>22</v>
      </c>
      <c r="H100" s="2">
        <v>20</v>
      </c>
      <c r="I100" s="2"/>
      <c r="J100" s="2">
        <v>0</v>
      </c>
      <c r="K100" s="2">
        <v>12</v>
      </c>
      <c r="L100" s="2">
        <v>20</v>
      </c>
      <c r="M100" s="2">
        <v>22</v>
      </c>
      <c r="N100" s="2">
        <v>21</v>
      </c>
      <c r="O100" s="2">
        <v>2</v>
      </c>
      <c r="P100" s="2">
        <v>22</v>
      </c>
      <c r="Q100" s="2">
        <v>21</v>
      </c>
      <c r="R100" s="2">
        <v>21</v>
      </c>
      <c r="S100" s="2">
        <v>0</v>
      </c>
      <c r="T100" s="2">
        <v>0</v>
      </c>
      <c r="U100" s="2">
        <v>22</v>
      </c>
      <c r="V100" s="2">
        <v>21</v>
      </c>
      <c r="W100" s="2">
        <v>22</v>
      </c>
      <c r="Y100" s="2">
        <f t="shared" si="56"/>
        <v>9</v>
      </c>
      <c r="Z100">
        <f t="shared" si="58"/>
        <v>0.47368421052631576</v>
      </c>
      <c r="AA100">
        <f t="shared" si="59"/>
        <v>0.24930747922437677</v>
      </c>
      <c r="AC100" s="2">
        <f t="shared" si="57"/>
        <v>16</v>
      </c>
      <c r="AD100">
        <f t="shared" si="60"/>
        <v>0.84210526315789469</v>
      </c>
      <c r="AE100">
        <f t="shared" si="61"/>
        <v>0.13296398891966763</v>
      </c>
      <c r="AG100">
        <f t="shared" si="62"/>
        <v>0.6578947368421052</v>
      </c>
      <c r="AH100">
        <f t="shared" si="63"/>
        <v>0.22506925207756234</v>
      </c>
      <c r="AL100" s="2">
        <f t="shared" si="64"/>
        <v>9</v>
      </c>
      <c r="AM100">
        <f t="shared" si="65"/>
        <v>0.47368421052631576</v>
      </c>
      <c r="AN100">
        <f t="shared" si="66"/>
        <v>0.24930747922437677</v>
      </c>
      <c r="AP100" s="2">
        <v>22</v>
      </c>
    </row>
    <row r="101" spans="2:42" x14ac:dyDescent="0.5">
      <c r="C101" s="1">
        <v>12</v>
      </c>
      <c r="D101" s="2">
        <v>12</v>
      </c>
      <c r="E101" s="2">
        <v>1</v>
      </c>
      <c r="F101" s="2">
        <v>21</v>
      </c>
      <c r="G101" s="2">
        <v>22</v>
      </c>
      <c r="H101" s="2">
        <v>20</v>
      </c>
      <c r="I101" s="2"/>
      <c r="J101" s="2">
        <v>1</v>
      </c>
      <c r="K101" s="2">
        <v>22</v>
      </c>
      <c r="L101" s="2">
        <v>20</v>
      </c>
      <c r="M101" s="2">
        <v>20</v>
      </c>
      <c r="N101" s="2">
        <v>21</v>
      </c>
      <c r="O101" s="2">
        <v>2</v>
      </c>
      <c r="P101" s="2">
        <v>22</v>
      </c>
      <c r="Q101" s="2">
        <v>21</v>
      </c>
      <c r="R101" s="2">
        <v>20</v>
      </c>
      <c r="S101" s="2">
        <v>0</v>
      </c>
      <c r="T101" s="2">
        <v>0</v>
      </c>
      <c r="U101" s="2">
        <v>22</v>
      </c>
      <c r="V101" s="2">
        <v>1</v>
      </c>
      <c r="W101" s="2">
        <v>21</v>
      </c>
      <c r="Y101" s="2">
        <f t="shared" si="56"/>
        <v>9</v>
      </c>
      <c r="Z101">
        <f t="shared" si="58"/>
        <v>0.47368421052631576</v>
      </c>
      <c r="AA101">
        <f t="shared" si="59"/>
        <v>0.24930747922437677</v>
      </c>
      <c r="AC101" s="2">
        <f t="shared" si="57"/>
        <v>11</v>
      </c>
      <c r="AD101">
        <f t="shared" si="60"/>
        <v>0.57894736842105265</v>
      </c>
      <c r="AE101">
        <f t="shared" si="61"/>
        <v>0.24376731301939059</v>
      </c>
      <c r="AG101">
        <f t="shared" si="62"/>
        <v>0.52631578947368418</v>
      </c>
      <c r="AH101">
        <f t="shared" si="63"/>
        <v>0.24930747922437674</v>
      </c>
      <c r="AL101" s="2">
        <f t="shared" si="64"/>
        <v>6</v>
      </c>
      <c r="AM101">
        <f t="shared" si="65"/>
        <v>0.31578947368421051</v>
      </c>
      <c r="AN101">
        <f t="shared" si="66"/>
        <v>0.21606648199445982</v>
      </c>
      <c r="AP101" s="2">
        <v>22</v>
      </c>
    </row>
    <row r="102" spans="2:42" x14ac:dyDescent="0.5">
      <c r="C102" s="1">
        <v>13</v>
      </c>
      <c r="D102" s="2">
        <v>1</v>
      </c>
      <c r="E102" s="2">
        <v>1</v>
      </c>
      <c r="F102" s="2">
        <v>21</v>
      </c>
      <c r="G102" s="2">
        <v>11</v>
      </c>
      <c r="H102" s="2">
        <v>20</v>
      </c>
      <c r="I102" s="2"/>
      <c r="J102" s="2">
        <v>11</v>
      </c>
      <c r="K102" s="2">
        <v>0</v>
      </c>
      <c r="L102" s="2">
        <v>21</v>
      </c>
      <c r="M102" s="2">
        <v>0</v>
      </c>
      <c r="N102" s="2">
        <v>0</v>
      </c>
      <c r="O102" s="2">
        <v>10</v>
      </c>
      <c r="P102" s="2">
        <v>20</v>
      </c>
      <c r="Q102" s="2">
        <v>2</v>
      </c>
      <c r="R102" s="2">
        <v>21</v>
      </c>
      <c r="S102" s="2">
        <v>2</v>
      </c>
      <c r="T102" s="2">
        <v>20</v>
      </c>
      <c r="U102" s="2">
        <v>22</v>
      </c>
      <c r="V102" s="2">
        <v>1</v>
      </c>
      <c r="W102" s="2">
        <v>21</v>
      </c>
      <c r="Y102" s="2">
        <f t="shared" si="56"/>
        <v>10</v>
      </c>
      <c r="Z102">
        <f t="shared" si="58"/>
        <v>0.52631578947368418</v>
      </c>
      <c r="AA102">
        <f t="shared" si="59"/>
        <v>0.24930747922437674</v>
      </c>
      <c r="AC102" s="2">
        <f t="shared" si="57"/>
        <v>10</v>
      </c>
      <c r="AD102">
        <f t="shared" si="60"/>
        <v>0.52631578947368418</v>
      </c>
      <c r="AE102">
        <f t="shared" si="61"/>
        <v>0.24930747922437674</v>
      </c>
      <c r="AG102">
        <f t="shared" si="62"/>
        <v>0.52631578947368418</v>
      </c>
      <c r="AH102">
        <f t="shared" si="63"/>
        <v>0.24930747922437674</v>
      </c>
      <c r="AL102" s="2">
        <f t="shared" si="64"/>
        <v>6</v>
      </c>
      <c r="AM102">
        <f t="shared" si="65"/>
        <v>0.31578947368421051</v>
      </c>
      <c r="AN102">
        <f t="shared" si="66"/>
        <v>0.21606648199445982</v>
      </c>
      <c r="AP102" s="2">
        <v>12</v>
      </c>
    </row>
    <row r="103" spans="2:42" x14ac:dyDescent="0.5">
      <c r="C103" s="1">
        <v>14</v>
      </c>
      <c r="D103" s="2">
        <v>0</v>
      </c>
      <c r="E103" s="2">
        <v>0</v>
      </c>
      <c r="F103" s="2">
        <v>2</v>
      </c>
      <c r="G103" s="2">
        <v>22</v>
      </c>
      <c r="H103" s="2">
        <v>21</v>
      </c>
      <c r="I103" s="2"/>
      <c r="J103" s="2">
        <v>10</v>
      </c>
      <c r="K103" s="2">
        <v>1</v>
      </c>
      <c r="L103" s="2">
        <v>21</v>
      </c>
      <c r="M103" s="2">
        <v>22</v>
      </c>
      <c r="N103" s="2">
        <v>10</v>
      </c>
      <c r="O103" s="2">
        <v>1</v>
      </c>
      <c r="P103" s="2">
        <v>21</v>
      </c>
      <c r="Q103" s="2">
        <v>11</v>
      </c>
      <c r="R103" s="2">
        <v>20</v>
      </c>
      <c r="S103" s="2">
        <v>0</v>
      </c>
      <c r="T103" s="2">
        <v>0</v>
      </c>
      <c r="U103" s="2">
        <v>20</v>
      </c>
      <c r="V103" s="2">
        <v>0</v>
      </c>
      <c r="W103" s="2">
        <v>2</v>
      </c>
      <c r="Y103" s="2">
        <f t="shared" si="56"/>
        <v>12</v>
      </c>
      <c r="Z103">
        <f t="shared" si="58"/>
        <v>0.63157894736842102</v>
      </c>
      <c r="AA103">
        <f t="shared" si="59"/>
        <v>0.23268698060941828</v>
      </c>
      <c r="AC103" s="2">
        <f t="shared" si="57"/>
        <v>11</v>
      </c>
      <c r="AD103">
        <f t="shared" si="60"/>
        <v>0.57894736842105265</v>
      </c>
      <c r="AE103">
        <f t="shared" si="61"/>
        <v>0.24376731301939059</v>
      </c>
      <c r="AG103">
        <f t="shared" si="62"/>
        <v>0.60526315789473684</v>
      </c>
      <c r="AH103">
        <f t="shared" si="63"/>
        <v>0.2389196675900277</v>
      </c>
      <c r="AL103" s="2">
        <f t="shared" si="64"/>
        <v>8</v>
      </c>
      <c r="AM103">
        <f t="shared" si="65"/>
        <v>0.42105263157894735</v>
      </c>
      <c r="AN103">
        <f t="shared" si="66"/>
        <v>0.24376731301939059</v>
      </c>
      <c r="AP103" s="2">
        <v>22</v>
      </c>
    </row>
    <row r="104" spans="2:42" x14ac:dyDescent="0.5">
      <c r="C104" s="1">
        <v>15</v>
      </c>
      <c r="D104" s="2">
        <v>0</v>
      </c>
      <c r="E104" s="2">
        <v>0</v>
      </c>
      <c r="F104" s="2">
        <v>22</v>
      </c>
      <c r="G104" s="2">
        <v>2</v>
      </c>
      <c r="H104" s="2">
        <v>21</v>
      </c>
      <c r="I104" s="2"/>
      <c r="J104" s="2">
        <v>10</v>
      </c>
      <c r="K104" s="2">
        <v>0</v>
      </c>
      <c r="L104" s="2">
        <v>21</v>
      </c>
      <c r="M104" s="2">
        <v>22</v>
      </c>
      <c r="N104" s="2">
        <v>0</v>
      </c>
      <c r="O104" s="2">
        <v>0</v>
      </c>
      <c r="P104" s="2">
        <v>2</v>
      </c>
      <c r="Q104" s="2">
        <v>0</v>
      </c>
      <c r="R104" s="2">
        <v>20</v>
      </c>
      <c r="S104" s="2">
        <v>0</v>
      </c>
      <c r="T104" s="2">
        <v>21</v>
      </c>
      <c r="U104" s="2">
        <v>20</v>
      </c>
      <c r="V104" s="2">
        <v>0</v>
      </c>
      <c r="W104" s="2">
        <v>22</v>
      </c>
      <c r="Y104" s="2">
        <f t="shared" si="56"/>
        <v>12</v>
      </c>
      <c r="Z104">
        <f t="shared" si="58"/>
        <v>0.63157894736842102</v>
      </c>
      <c r="AA104">
        <f t="shared" si="59"/>
        <v>0.23268698060941828</v>
      </c>
      <c r="AC104" s="2">
        <f t="shared" si="57"/>
        <v>14</v>
      </c>
      <c r="AD104">
        <f t="shared" si="60"/>
        <v>0.73684210526315785</v>
      </c>
      <c r="AE104">
        <f t="shared" si="61"/>
        <v>0.19390581717451524</v>
      </c>
      <c r="AG104">
        <f t="shared" si="62"/>
        <v>0.68421052631578938</v>
      </c>
      <c r="AH104">
        <f t="shared" si="63"/>
        <v>0.21606648199445988</v>
      </c>
      <c r="AL104" s="2">
        <f t="shared" si="64"/>
        <v>11</v>
      </c>
      <c r="AM104">
        <f t="shared" si="65"/>
        <v>0.57894736842105265</v>
      </c>
      <c r="AN104">
        <f t="shared" si="66"/>
        <v>0.24376731301939059</v>
      </c>
      <c r="AP104" s="2">
        <v>2</v>
      </c>
    </row>
    <row r="105" spans="2:42" x14ac:dyDescent="0.5">
      <c r="C105" s="1">
        <v>16</v>
      </c>
      <c r="D105" s="2">
        <v>1</v>
      </c>
      <c r="E105" s="2">
        <v>0</v>
      </c>
      <c r="F105" s="2">
        <v>22</v>
      </c>
      <c r="G105" s="2">
        <v>2</v>
      </c>
      <c r="H105" s="2">
        <v>22</v>
      </c>
      <c r="I105" s="2"/>
      <c r="J105" s="2">
        <v>10</v>
      </c>
      <c r="K105" s="2">
        <v>11</v>
      </c>
      <c r="L105" s="2">
        <v>22</v>
      </c>
      <c r="M105" s="2">
        <v>22</v>
      </c>
      <c r="N105" s="2">
        <v>0</v>
      </c>
      <c r="O105" s="2">
        <v>0</v>
      </c>
      <c r="P105" s="2">
        <v>22</v>
      </c>
      <c r="Q105" s="2">
        <v>1</v>
      </c>
      <c r="R105" s="2">
        <v>20</v>
      </c>
      <c r="S105" s="2">
        <v>22</v>
      </c>
      <c r="T105" s="2">
        <v>22</v>
      </c>
      <c r="U105" s="2">
        <v>20</v>
      </c>
      <c r="V105" s="2">
        <v>0</v>
      </c>
      <c r="W105" s="2">
        <v>22</v>
      </c>
      <c r="Y105" s="2">
        <f t="shared" si="56"/>
        <v>16</v>
      </c>
      <c r="Z105">
        <f t="shared" si="58"/>
        <v>0.84210526315789469</v>
      </c>
      <c r="AA105">
        <f t="shared" si="59"/>
        <v>0.13296398891966763</v>
      </c>
      <c r="AC105" s="2">
        <f t="shared" si="57"/>
        <v>13</v>
      </c>
      <c r="AD105">
        <f t="shared" si="60"/>
        <v>0.68421052631578949</v>
      </c>
      <c r="AE105">
        <f t="shared" si="61"/>
        <v>0.21606648199445982</v>
      </c>
      <c r="AG105">
        <f t="shared" si="62"/>
        <v>0.76315789473684204</v>
      </c>
      <c r="AH105">
        <f t="shared" si="63"/>
        <v>0.18074792243767318</v>
      </c>
      <c r="AL105" s="2">
        <f t="shared" si="64"/>
        <v>13</v>
      </c>
      <c r="AM105">
        <f t="shared" si="65"/>
        <v>0.68421052631578949</v>
      </c>
      <c r="AN105">
        <f t="shared" si="66"/>
        <v>0.21606648199445982</v>
      </c>
      <c r="AP105" s="2">
        <v>2</v>
      </c>
    </row>
    <row r="107" spans="2:42" x14ac:dyDescent="0.5">
      <c r="B107" t="s">
        <v>147</v>
      </c>
      <c r="C107" t="s">
        <v>9</v>
      </c>
      <c r="D107" s="2">
        <f>COUNTIF(D5:D105,22)+COUNTIF(D5:D105,11)+COUNTIF(D5:D105,0)+COUNTIF(D5:D105,1)+COUNTIF(D5:D105,10)</f>
        <v>67</v>
      </c>
      <c r="E107" s="2">
        <f t="shared" ref="E107:V107" si="67">COUNTIF(E5:E105,22)+COUNTIF(E5:E105,11)+COUNTIF(E5:E105,0)+COUNTIF(E5:E105,1)+COUNTIF(E5:E105,10)</f>
        <v>78</v>
      </c>
      <c r="F107" s="2">
        <f t="shared" si="67"/>
        <v>52</v>
      </c>
      <c r="G107" s="2">
        <f t="shared" si="67"/>
        <v>82</v>
      </c>
      <c r="H107" s="2">
        <f t="shared" si="67"/>
        <v>63</v>
      </c>
      <c r="I107" s="2"/>
      <c r="J107" s="2">
        <f t="shared" si="67"/>
        <v>74</v>
      </c>
      <c r="K107" s="2">
        <f t="shared" si="67"/>
        <v>76</v>
      </c>
      <c r="L107" s="2">
        <f t="shared" si="67"/>
        <v>63</v>
      </c>
      <c r="M107" s="2">
        <f t="shared" si="67"/>
        <v>75</v>
      </c>
      <c r="N107" s="2">
        <f t="shared" si="67"/>
        <v>71</v>
      </c>
      <c r="O107" s="2">
        <f t="shared" si="67"/>
        <v>63</v>
      </c>
      <c r="P107" s="2">
        <f t="shared" si="67"/>
        <v>58</v>
      </c>
      <c r="Q107" s="2">
        <f t="shared" si="67"/>
        <v>62</v>
      </c>
      <c r="R107" s="2">
        <f t="shared" si="67"/>
        <v>46</v>
      </c>
      <c r="S107" s="2">
        <f t="shared" si="67"/>
        <v>85</v>
      </c>
      <c r="T107" s="2">
        <f t="shared" si="67"/>
        <v>56</v>
      </c>
      <c r="U107" s="2">
        <f t="shared" si="67"/>
        <v>83</v>
      </c>
      <c r="V107" s="2">
        <f t="shared" si="67"/>
        <v>78</v>
      </c>
      <c r="W107" s="2">
        <f>COUNTIF(W5:W105,22)+COUNTIF(W5:W105,11)+COUNTIF(W5:W105,0)+COUNTIF(W5:W105,1)+COUNTIF(W5:W105,10)</f>
        <v>52</v>
      </c>
      <c r="Z107" t="s">
        <v>3</v>
      </c>
      <c r="AA107">
        <f>SUM(AA5:AA105)</f>
        <v>18.055401662049864</v>
      </c>
      <c r="AD107" t="s">
        <v>3</v>
      </c>
      <c r="AE107">
        <f>SUM(AE5:AE105)</f>
        <v>17.650969529085874</v>
      </c>
      <c r="AG107" t="s">
        <v>3</v>
      </c>
      <c r="AH107">
        <f>SUM(AH5:AH105)</f>
        <v>18.272160664819957</v>
      </c>
      <c r="AM107" t="s">
        <v>3</v>
      </c>
      <c r="AN107">
        <f>SUM(AN5:AN105)</f>
        <v>20.670360110803323</v>
      </c>
      <c r="AP107" s="2">
        <v>19</v>
      </c>
    </row>
    <row r="108" spans="2:42" x14ac:dyDescent="0.5">
      <c r="B108" t="s">
        <v>148</v>
      </c>
      <c r="C108" t="s">
        <v>9</v>
      </c>
      <c r="D108" s="2">
        <f>COUNTIF(D5:D105,22)+COUNTIF(D5:D105,11)+COUNTIF(D5:D105,0)+COUNTIF(D5:D105,12)+COUNTIF(D5:D105,21)</f>
        <v>52</v>
      </c>
      <c r="E108" s="2">
        <f t="shared" ref="E108:W108" si="68">COUNTIF(E5:E105,22)+COUNTIF(E5:E105,11)+COUNTIF(E5:E105,0)+COUNTIF(E5:E105,12)+COUNTIF(E5:E105,21)</f>
        <v>71</v>
      </c>
      <c r="F108" s="2">
        <f t="shared" si="68"/>
        <v>74</v>
      </c>
      <c r="G108" s="2">
        <f t="shared" si="68"/>
        <v>82</v>
      </c>
      <c r="H108" s="2">
        <f t="shared" si="68"/>
        <v>61</v>
      </c>
      <c r="I108" s="2"/>
      <c r="J108" s="2">
        <f t="shared" si="68"/>
        <v>58</v>
      </c>
      <c r="K108" s="2">
        <f t="shared" si="68"/>
        <v>84</v>
      </c>
      <c r="L108" s="2">
        <f t="shared" si="68"/>
        <v>79</v>
      </c>
      <c r="M108" s="2">
        <f t="shared" si="68"/>
        <v>74</v>
      </c>
      <c r="N108" s="2">
        <f t="shared" si="68"/>
        <v>66</v>
      </c>
      <c r="O108" s="2">
        <f t="shared" si="68"/>
        <v>57</v>
      </c>
      <c r="P108" s="2">
        <f t="shared" si="68"/>
        <v>52</v>
      </c>
      <c r="Q108" s="2">
        <f t="shared" si="68"/>
        <v>68</v>
      </c>
      <c r="R108" s="2">
        <f t="shared" si="68"/>
        <v>64</v>
      </c>
      <c r="S108" s="2">
        <f t="shared" si="68"/>
        <v>75</v>
      </c>
      <c r="T108" s="2">
        <f t="shared" si="68"/>
        <v>59</v>
      </c>
      <c r="U108" s="2">
        <f t="shared" si="68"/>
        <v>78</v>
      </c>
      <c r="V108" s="2">
        <f t="shared" si="68"/>
        <v>71</v>
      </c>
      <c r="W108" s="2">
        <f t="shared" si="68"/>
        <v>74</v>
      </c>
      <c r="Z108" t="s">
        <v>4</v>
      </c>
      <c r="AA108">
        <f>_xlfn.VAR.P(D107:W107)</f>
        <v>127.19113573407202</v>
      </c>
      <c r="AD108" t="s">
        <v>4</v>
      </c>
      <c r="AE108">
        <f>_xlfn.VAR.P(D108:W108)</f>
        <v>90.96952908587258</v>
      </c>
      <c r="AG108" t="s">
        <v>4</v>
      </c>
      <c r="AH108">
        <f>_xlfn.VAR.P(D109:W109)</f>
        <v>76.828254847645425</v>
      </c>
      <c r="AM108" t="s">
        <v>4</v>
      </c>
      <c r="AN108" t="e">
        <f>_xlfn.VAR.P(D110:W110)</f>
        <v>#DIV/0!</v>
      </c>
      <c r="AP108" s="2">
        <v>53</v>
      </c>
    </row>
    <row r="109" spans="2:42" x14ac:dyDescent="0.5">
      <c r="B109" t="s">
        <v>103</v>
      </c>
      <c r="C109" t="s">
        <v>9</v>
      </c>
      <c r="D109" s="2">
        <f>AVERAGE(D107:D108)</f>
        <v>59.5</v>
      </c>
      <c r="E109" s="2">
        <f t="shared" ref="E109:W109" si="69">AVERAGE(E107:E108)</f>
        <v>74.5</v>
      </c>
      <c r="F109" s="2">
        <f t="shared" si="69"/>
        <v>63</v>
      </c>
      <c r="G109" s="2">
        <f t="shared" si="69"/>
        <v>82</v>
      </c>
      <c r="H109" s="2">
        <f t="shared" si="69"/>
        <v>62</v>
      </c>
      <c r="I109" s="2"/>
      <c r="J109" s="2">
        <f t="shared" si="69"/>
        <v>66</v>
      </c>
      <c r="K109" s="2">
        <f t="shared" si="69"/>
        <v>80</v>
      </c>
      <c r="L109" s="2">
        <f t="shared" si="69"/>
        <v>71</v>
      </c>
      <c r="M109" s="2">
        <f t="shared" si="69"/>
        <v>74.5</v>
      </c>
      <c r="N109" s="2">
        <f t="shared" si="69"/>
        <v>68.5</v>
      </c>
      <c r="O109" s="2">
        <f t="shared" si="69"/>
        <v>60</v>
      </c>
      <c r="P109" s="2">
        <f t="shared" si="69"/>
        <v>55</v>
      </c>
      <c r="Q109" s="2">
        <f t="shared" si="69"/>
        <v>65</v>
      </c>
      <c r="R109" s="2">
        <f t="shared" si="69"/>
        <v>55</v>
      </c>
      <c r="S109" s="2">
        <f t="shared" si="69"/>
        <v>80</v>
      </c>
      <c r="T109" s="2">
        <f t="shared" si="69"/>
        <v>57.5</v>
      </c>
      <c r="U109" s="2">
        <f t="shared" si="69"/>
        <v>80.5</v>
      </c>
      <c r="V109" s="2">
        <f t="shared" si="69"/>
        <v>74.5</v>
      </c>
      <c r="W109" s="2">
        <f t="shared" si="69"/>
        <v>63</v>
      </c>
      <c r="Z109" t="s">
        <v>5</v>
      </c>
      <c r="AA109">
        <f>AA107/AA108</f>
        <v>0.14195487411795454</v>
      </c>
      <c r="AD109" t="s">
        <v>5</v>
      </c>
      <c r="AE109">
        <f>AE107/AE108</f>
        <v>0.19403166869671135</v>
      </c>
      <c r="AG109" t="s">
        <v>5</v>
      </c>
      <c r="AH109">
        <f>AH107/AH108</f>
        <v>0.23783126014061673</v>
      </c>
      <c r="AM109" t="s">
        <v>5</v>
      </c>
      <c r="AN109" t="e">
        <f>AN107/AN108</f>
        <v>#DIV/0!</v>
      </c>
    </row>
    <row r="110" spans="2:42" x14ac:dyDescent="0.5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Z110" t="s">
        <v>6</v>
      </c>
      <c r="AA110">
        <f>1-AA109</f>
        <v>0.8580451258820454</v>
      </c>
      <c r="AD110" t="s">
        <v>6</v>
      </c>
      <c r="AE110">
        <f>1-AE109</f>
        <v>0.8059683313032886</v>
      </c>
      <c r="AG110" t="s">
        <v>6</v>
      </c>
      <c r="AH110">
        <f>1-AH109</f>
        <v>0.76216873985938327</v>
      </c>
      <c r="AM110" t="s">
        <v>6</v>
      </c>
      <c r="AN110" t="e">
        <f>1-AN109</f>
        <v>#DIV/0!</v>
      </c>
    </row>
    <row r="111" spans="2:42" x14ac:dyDescent="0.5">
      <c r="Z111" t="s">
        <v>23</v>
      </c>
      <c r="AA111">
        <f>16*6</f>
        <v>96</v>
      </c>
      <c r="AE111">
        <v>96</v>
      </c>
      <c r="AH111">
        <v>96</v>
      </c>
      <c r="AN111">
        <v>96</v>
      </c>
    </row>
    <row r="114" spans="26:40" x14ac:dyDescent="0.5">
      <c r="Z114" s="3"/>
      <c r="AA114" s="4">
        <f>AA110*AA111/(AA111-1)</f>
        <v>0.86707717983869848</v>
      </c>
      <c r="AD114" s="3" t="s">
        <v>7</v>
      </c>
      <c r="AE114" s="4">
        <f>AE110*AE111/(AE111-1)</f>
        <v>0.81445220847490207</v>
      </c>
      <c r="AG114" s="3" t="s">
        <v>7</v>
      </c>
      <c r="AH114" s="4">
        <f>AH110*AH111/(AH111-1)</f>
        <v>0.77019156870000827</v>
      </c>
      <c r="AN114" s="4" t="e">
        <f>AN110*AN111/(AN111-1)</f>
        <v>#DIV/0!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65"/>
  <sheetViews>
    <sheetView workbookViewId="0">
      <selection activeCell="A12" sqref="A12"/>
    </sheetView>
  </sheetViews>
  <sheetFormatPr defaultRowHeight="14.35" x14ac:dyDescent="0.5"/>
  <cols>
    <col min="3" max="3" width="13.1171875" customWidth="1"/>
    <col min="5" max="23" width="4.1171875" customWidth="1"/>
    <col min="25" max="25" width="8" customWidth="1"/>
    <col min="26" max="26" width="11.234375" customWidth="1"/>
    <col min="27" max="27" width="8" customWidth="1"/>
    <col min="28" max="31" width="7.703125" customWidth="1"/>
    <col min="32" max="32" width="13.703125" customWidth="1"/>
  </cols>
  <sheetData>
    <row r="1" spans="1:31" ht="15.7" x14ac:dyDescent="0.55000000000000004">
      <c r="A1" s="7" t="s">
        <v>113</v>
      </c>
      <c r="B1" s="7"/>
      <c r="C1" s="7"/>
      <c r="E1" s="62" t="s">
        <v>43</v>
      </c>
      <c r="F1" s="62"/>
      <c r="G1" s="62" t="s">
        <v>44</v>
      </c>
    </row>
    <row r="2" spans="1:31" x14ac:dyDescent="0.5">
      <c r="D2" t="s">
        <v>0</v>
      </c>
    </row>
    <row r="3" spans="1:31" x14ac:dyDescent="0.5">
      <c r="B3" s="58" t="s">
        <v>28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Y3" t="s">
        <v>9</v>
      </c>
    </row>
    <row r="4" spans="1:31" x14ac:dyDescent="0.5">
      <c r="C4" s="1" t="s">
        <v>24</v>
      </c>
      <c r="Z4" t="s">
        <v>1</v>
      </c>
      <c r="AA4" t="s">
        <v>2</v>
      </c>
      <c r="AB4" s="5"/>
      <c r="AC4" s="5"/>
      <c r="AD4" s="5"/>
      <c r="AE4" s="5"/>
    </row>
    <row r="5" spans="1:31" x14ac:dyDescent="0.5">
      <c r="A5" s="4" t="s">
        <v>8</v>
      </c>
      <c r="B5" s="4"/>
      <c r="C5" s="1">
        <v>1</v>
      </c>
      <c r="D5" s="2">
        <v>0</v>
      </c>
      <c r="E5" s="2">
        <v>11</v>
      </c>
      <c r="F5" s="2">
        <v>11</v>
      </c>
      <c r="G5" s="2">
        <v>10</v>
      </c>
      <c r="H5" s="2">
        <v>11</v>
      </c>
      <c r="I5" s="2">
        <v>0</v>
      </c>
      <c r="J5" s="2">
        <v>10</v>
      </c>
      <c r="K5" s="2">
        <v>0</v>
      </c>
      <c r="L5" s="2">
        <v>0</v>
      </c>
      <c r="M5" s="2">
        <v>1</v>
      </c>
      <c r="N5" s="2">
        <v>0</v>
      </c>
      <c r="O5" s="2">
        <v>11</v>
      </c>
      <c r="P5" s="2">
        <v>11</v>
      </c>
      <c r="Q5" s="2">
        <v>10</v>
      </c>
      <c r="R5" s="2">
        <v>0</v>
      </c>
      <c r="S5" s="2">
        <v>10</v>
      </c>
      <c r="T5" s="2">
        <v>0</v>
      </c>
      <c r="U5" s="2">
        <v>0</v>
      </c>
      <c r="V5" s="2">
        <v>11</v>
      </c>
      <c r="W5" s="2">
        <v>10</v>
      </c>
      <c r="Y5" s="2">
        <f>COUNTIF(D5:W5,11)+COUNTIF(D5:W5,0)</f>
        <v>14</v>
      </c>
      <c r="Z5">
        <f>Y5/20</f>
        <v>0.7</v>
      </c>
      <c r="AA5">
        <f>Z5*(1-Z5)</f>
        <v>0.21000000000000002</v>
      </c>
      <c r="AC5" s="2"/>
    </row>
    <row r="6" spans="1:31" x14ac:dyDescent="0.5">
      <c r="A6" s="4"/>
      <c r="B6" s="4"/>
      <c r="C6" s="1">
        <v>2</v>
      </c>
      <c r="D6" s="2">
        <v>11</v>
      </c>
      <c r="E6" s="2">
        <v>11</v>
      </c>
      <c r="F6" s="2">
        <v>11</v>
      </c>
      <c r="G6" s="2">
        <v>11</v>
      </c>
      <c r="H6" s="2">
        <v>11</v>
      </c>
      <c r="I6" s="2">
        <v>11</v>
      </c>
      <c r="J6" s="2">
        <v>1</v>
      </c>
      <c r="K6" s="2">
        <v>11</v>
      </c>
      <c r="L6" s="2">
        <v>11</v>
      </c>
      <c r="M6" s="2">
        <v>11</v>
      </c>
      <c r="N6" s="2">
        <v>11</v>
      </c>
      <c r="O6" s="2">
        <v>11</v>
      </c>
      <c r="P6" s="2">
        <v>11</v>
      </c>
      <c r="Q6" s="2">
        <v>11</v>
      </c>
      <c r="R6" s="2">
        <v>11</v>
      </c>
      <c r="S6" s="2">
        <v>11</v>
      </c>
      <c r="T6" s="2">
        <v>11</v>
      </c>
      <c r="U6" s="2">
        <v>11</v>
      </c>
      <c r="V6" s="2">
        <v>11</v>
      </c>
      <c r="W6" s="2">
        <v>11</v>
      </c>
      <c r="Y6" s="2">
        <f t="shared" ref="Y6:Y56" si="0">COUNTIF(D6:W6,11)+COUNTIF(D6:W6,0)</f>
        <v>19</v>
      </c>
      <c r="Z6">
        <f t="shared" ref="Z6:Z56" si="1">Y6/20</f>
        <v>0.95</v>
      </c>
      <c r="AA6">
        <f t="shared" ref="AA6:AA56" si="2">Z6*(1-Z6)</f>
        <v>4.7500000000000042E-2</v>
      </c>
      <c r="AC6" s="2"/>
    </row>
    <row r="7" spans="1:31" x14ac:dyDescent="0.5">
      <c r="A7" s="4" t="s">
        <v>21</v>
      </c>
      <c r="B7" s="6">
        <f>AA65</f>
        <v>0.8602019384849946</v>
      </c>
      <c r="C7" s="1">
        <v>3</v>
      </c>
      <c r="D7" s="2">
        <v>1</v>
      </c>
      <c r="E7" s="2">
        <v>1</v>
      </c>
      <c r="F7" s="2">
        <v>11</v>
      </c>
      <c r="G7" s="2">
        <v>11</v>
      </c>
      <c r="H7" s="2">
        <v>10</v>
      </c>
      <c r="I7" s="2">
        <v>11</v>
      </c>
      <c r="J7" s="2">
        <v>1</v>
      </c>
      <c r="K7" s="2">
        <v>11</v>
      </c>
      <c r="L7" s="2">
        <v>1</v>
      </c>
      <c r="M7" s="2">
        <v>11</v>
      </c>
      <c r="N7" s="2">
        <v>11</v>
      </c>
      <c r="O7" s="2">
        <v>11</v>
      </c>
      <c r="P7" s="2">
        <v>11</v>
      </c>
      <c r="Q7" s="2">
        <v>11</v>
      </c>
      <c r="R7" s="2">
        <v>11</v>
      </c>
      <c r="S7" s="2">
        <v>11</v>
      </c>
      <c r="T7" s="2">
        <v>10</v>
      </c>
      <c r="U7" s="2">
        <v>11</v>
      </c>
      <c r="V7" s="2">
        <v>11</v>
      </c>
      <c r="W7" s="2">
        <v>11</v>
      </c>
      <c r="Y7" s="2">
        <f t="shared" si="0"/>
        <v>14</v>
      </c>
      <c r="Z7">
        <f t="shared" si="1"/>
        <v>0.7</v>
      </c>
      <c r="AA7">
        <f t="shared" si="2"/>
        <v>0.21000000000000002</v>
      </c>
      <c r="AC7" s="2"/>
    </row>
    <row r="8" spans="1:31" x14ac:dyDescent="0.5">
      <c r="A8" s="4"/>
      <c r="B8" s="6"/>
      <c r="C8" s="1">
        <v>4</v>
      </c>
      <c r="D8" s="2">
        <v>0</v>
      </c>
      <c r="E8" s="2">
        <v>0</v>
      </c>
      <c r="F8" s="2">
        <v>0</v>
      </c>
      <c r="G8" s="2">
        <v>1</v>
      </c>
      <c r="H8" s="2">
        <v>0</v>
      </c>
      <c r="I8" s="2">
        <v>10</v>
      </c>
      <c r="J8" s="2">
        <v>10</v>
      </c>
      <c r="K8" s="2">
        <v>1</v>
      </c>
      <c r="L8" s="2">
        <v>10</v>
      </c>
      <c r="M8" s="2">
        <v>10</v>
      </c>
      <c r="N8" s="2">
        <v>1</v>
      </c>
      <c r="O8" s="2">
        <v>11</v>
      </c>
      <c r="P8" s="2">
        <v>10</v>
      </c>
      <c r="Q8" s="2">
        <v>10</v>
      </c>
      <c r="R8" s="2">
        <v>11</v>
      </c>
      <c r="S8" s="2">
        <v>11</v>
      </c>
      <c r="T8" s="2">
        <v>1</v>
      </c>
      <c r="U8" s="2">
        <v>0</v>
      </c>
      <c r="V8" s="2">
        <v>0</v>
      </c>
      <c r="W8" s="2">
        <v>1</v>
      </c>
      <c r="Y8" s="2">
        <f t="shared" si="0"/>
        <v>9</v>
      </c>
      <c r="Z8">
        <f t="shared" si="1"/>
        <v>0.45</v>
      </c>
      <c r="AA8">
        <f t="shared" si="2"/>
        <v>0.24750000000000003</v>
      </c>
      <c r="AC8" s="2"/>
    </row>
    <row r="9" spans="1:31" x14ac:dyDescent="0.5">
      <c r="C9" s="1">
        <v>5</v>
      </c>
      <c r="D9" s="2">
        <v>0</v>
      </c>
      <c r="E9" s="2">
        <v>11</v>
      </c>
      <c r="F9" s="2">
        <v>11</v>
      </c>
      <c r="G9" s="2">
        <v>0</v>
      </c>
      <c r="H9" s="2">
        <v>10</v>
      </c>
      <c r="I9" s="2">
        <v>10</v>
      </c>
      <c r="J9" s="2">
        <v>10</v>
      </c>
      <c r="K9" s="2">
        <v>0</v>
      </c>
      <c r="L9" s="2">
        <v>11</v>
      </c>
      <c r="M9" s="2">
        <v>10</v>
      </c>
      <c r="N9" s="2">
        <v>10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1</v>
      </c>
      <c r="U9" s="2">
        <v>0</v>
      </c>
      <c r="V9" s="2">
        <v>11</v>
      </c>
      <c r="W9" s="2">
        <v>0</v>
      </c>
      <c r="Y9" s="2">
        <f t="shared" si="0"/>
        <v>14</v>
      </c>
      <c r="Z9">
        <f t="shared" si="1"/>
        <v>0.7</v>
      </c>
      <c r="AA9">
        <f t="shared" si="2"/>
        <v>0.21000000000000002</v>
      </c>
      <c r="AC9" s="2"/>
    </row>
    <row r="10" spans="1:31" x14ac:dyDescent="0.5">
      <c r="C10" s="1">
        <v>6</v>
      </c>
      <c r="D10" s="2">
        <v>11</v>
      </c>
      <c r="E10" s="2">
        <v>11</v>
      </c>
      <c r="F10" s="2">
        <v>10</v>
      </c>
      <c r="G10" s="2">
        <v>11</v>
      </c>
      <c r="H10" s="2">
        <v>11</v>
      </c>
      <c r="I10" s="2">
        <v>1</v>
      </c>
      <c r="J10" s="2">
        <v>1</v>
      </c>
      <c r="K10" s="2">
        <v>11</v>
      </c>
      <c r="L10" s="2">
        <v>11</v>
      </c>
      <c r="M10" s="2">
        <v>11</v>
      </c>
      <c r="N10" s="2">
        <v>10</v>
      </c>
      <c r="O10" s="2">
        <v>11</v>
      </c>
      <c r="P10" s="2">
        <v>11</v>
      </c>
      <c r="Q10" s="2">
        <v>11</v>
      </c>
      <c r="R10" s="2">
        <v>10</v>
      </c>
      <c r="S10" s="2">
        <v>11</v>
      </c>
      <c r="T10" s="2">
        <v>11</v>
      </c>
      <c r="U10" s="2">
        <v>0</v>
      </c>
      <c r="V10" s="2">
        <v>10</v>
      </c>
      <c r="W10" s="2">
        <v>11</v>
      </c>
      <c r="Y10" s="2">
        <f t="shared" si="0"/>
        <v>14</v>
      </c>
      <c r="Z10">
        <f t="shared" si="1"/>
        <v>0.7</v>
      </c>
      <c r="AA10">
        <f t="shared" si="2"/>
        <v>0.21000000000000002</v>
      </c>
      <c r="AC10" s="2"/>
    </row>
    <row r="11" spans="1:31" x14ac:dyDescent="0.5">
      <c r="A11" s="37" t="s">
        <v>145</v>
      </c>
      <c r="B11" s="37"/>
      <c r="C11" s="1">
        <v>7</v>
      </c>
      <c r="D11" s="2">
        <v>0</v>
      </c>
      <c r="E11" s="2">
        <v>0</v>
      </c>
      <c r="F11" s="2">
        <v>0</v>
      </c>
      <c r="G11" s="2">
        <v>1</v>
      </c>
      <c r="H11" s="2">
        <v>0</v>
      </c>
      <c r="I11" s="2">
        <v>10</v>
      </c>
      <c r="J11" s="2">
        <v>10</v>
      </c>
      <c r="K11" s="2">
        <v>1</v>
      </c>
      <c r="L11" s="2">
        <v>10</v>
      </c>
      <c r="M11" s="2">
        <v>1</v>
      </c>
      <c r="N11" s="2">
        <v>10</v>
      </c>
      <c r="O11" s="2">
        <v>11</v>
      </c>
      <c r="P11" s="2">
        <v>0</v>
      </c>
      <c r="Q11" s="2">
        <v>10</v>
      </c>
      <c r="R11" s="2">
        <v>0</v>
      </c>
      <c r="S11" s="2">
        <v>0</v>
      </c>
      <c r="T11" s="2">
        <v>1</v>
      </c>
      <c r="U11" s="2">
        <v>0</v>
      </c>
      <c r="V11" s="2">
        <v>0</v>
      </c>
      <c r="W11" s="2">
        <v>1</v>
      </c>
      <c r="Y11" s="2">
        <f t="shared" si="0"/>
        <v>10</v>
      </c>
      <c r="Z11">
        <f t="shared" si="1"/>
        <v>0.5</v>
      </c>
      <c r="AA11">
        <f t="shared" si="2"/>
        <v>0.25</v>
      </c>
      <c r="AC11" s="2"/>
    </row>
    <row r="12" spans="1:31" x14ac:dyDescent="0.5">
      <c r="A12" s="65">
        <f>AVERAGE(D58:W58)/52</f>
        <v>0.69615384615384623</v>
      </c>
      <c r="B12" s="37"/>
      <c r="C12" s="1">
        <v>8</v>
      </c>
      <c r="D12" s="2">
        <v>0</v>
      </c>
      <c r="E12" s="2">
        <v>11</v>
      </c>
      <c r="F12" s="2">
        <v>0</v>
      </c>
      <c r="G12" s="2">
        <v>0</v>
      </c>
      <c r="H12" s="2">
        <v>0</v>
      </c>
      <c r="I12" s="2">
        <v>1</v>
      </c>
      <c r="J12" s="2">
        <v>10</v>
      </c>
      <c r="K12" s="2">
        <v>0</v>
      </c>
      <c r="L12" s="2">
        <v>0</v>
      </c>
      <c r="M12" s="2">
        <v>1</v>
      </c>
      <c r="N12" s="2">
        <v>0</v>
      </c>
      <c r="O12" s="2">
        <v>11</v>
      </c>
      <c r="P12" s="2">
        <v>11</v>
      </c>
      <c r="Q12" s="2">
        <v>10</v>
      </c>
      <c r="R12" s="2">
        <v>10</v>
      </c>
      <c r="S12" s="2">
        <v>10</v>
      </c>
      <c r="T12" s="2">
        <v>1</v>
      </c>
      <c r="U12" s="2">
        <v>0</v>
      </c>
      <c r="V12" s="2">
        <v>0</v>
      </c>
      <c r="W12" s="2">
        <v>0</v>
      </c>
      <c r="Y12" s="2">
        <f t="shared" si="0"/>
        <v>13</v>
      </c>
      <c r="Z12">
        <f t="shared" si="1"/>
        <v>0.65</v>
      </c>
      <c r="AA12">
        <f t="shared" si="2"/>
        <v>0.22749999999999998</v>
      </c>
      <c r="AC12" s="2"/>
    </row>
    <row r="13" spans="1:31" x14ac:dyDescent="0.5">
      <c r="C13" s="1">
        <v>9</v>
      </c>
      <c r="D13" s="2">
        <v>0</v>
      </c>
      <c r="E13" s="2">
        <v>0</v>
      </c>
      <c r="F13" s="2">
        <v>10</v>
      </c>
      <c r="G13" s="2">
        <v>0</v>
      </c>
      <c r="H13" s="2">
        <v>0</v>
      </c>
      <c r="I13" s="2">
        <v>10</v>
      </c>
      <c r="J13" s="2">
        <v>11</v>
      </c>
      <c r="K13" s="2">
        <v>0</v>
      </c>
      <c r="L13" s="2">
        <v>0</v>
      </c>
      <c r="M13" s="2">
        <v>0</v>
      </c>
      <c r="N13" s="2">
        <v>10</v>
      </c>
      <c r="O13" s="2">
        <v>0</v>
      </c>
      <c r="P13" s="2">
        <v>0</v>
      </c>
      <c r="Q13" s="2">
        <v>1</v>
      </c>
      <c r="R13" s="2">
        <v>0</v>
      </c>
      <c r="S13" s="2">
        <v>0</v>
      </c>
      <c r="T13" s="2">
        <v>0</v>
      </c>
      <c r="U13" s="2">
        <v>10</v>
      </c>
      <c r="V13" s="2">
        <v>10</v>
      </c>
      <c r="W13" s="2">
        <v>0</v>
      </c>
      <c r="Y13" s="2">
        <f t="shared" si="0"/>
        <v>14</v>
      </c>
      <c r="Z13">
        <f t="shared" si="1"/>
        <v>0.7</v>
      </c>
      <c r="AA13">
        <f t="shared" si="2"/>
        <v>0.21000000000000002</v>
      </c>
      <c r="AC13" s="2"/>
    </row>
    <row r="14" spans="1:31" x14ac:dyDescent="0.5">
      <c r="C14" s="1">
        <v>10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10</v>
      </c>
      <c r="K14" s="2">
        <v>0</v>
      </c>
      <c r="L14" s="2">
        <v>0</v>
      </c>
      <c r="M14" s="2">
        <v>1</v>
      </c>
      <c r="N14" s="2">
        <v>10</v>
      </c>
      <c r="O14" s="2">
        <v>11</v>
      </c>
      <c r="P14" s="2">
        <v>0</v>
      </c>
      <c r="Q14" s="2">
        <v>10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Y14" s="2">
        <f t="shared" si="0"/>
        <v>15</v>
      </c>
      <c r="Z14">
        <f t="shared" si="1"/>
        <v>0.75</v>
      </c>
      <c r="AA14">
        <f t="shared" si="2"/>
        <v>0.1875</v>
      </c>
      <c r="AC14" s="2"/>
    </row>
    <row r="15" spans="1:31" x14ac:dyDescent="0.5">
      <c r="C15" s="1">
        <v>11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10</v>
      </c>
      <c r="K15" s="2">
        <v>11</v>
      </c>
      <c r="L15" s="2">
        <v>10</v>
      </c>
      <c r="M15" s="2">
        <v>0</v>
      </c>
      <c r="N15" s="2">
        <v>0</v>
      </c>
      <c r="O15" s="2">
        <v>0</v>
      </c>
      <c r="P15" s="2">
        <v>11</v>
      </c>
      <c r="Q15" s="2">
        <v>1</v>
      </c>
      <c r="R15" s="2">
        <v>0</v>
      </c>
      <c r="S15" s="2">
        <v>0</v>
      </c>
      <c r="T15" s="2">
        <v>1</v>
      </c>
      <c r="U15" s="2">
        <v>0</v>
      </c>
      <c r="V15" s="2">
        <v>0</v>
      </c>
      <c r="W15" s="2">
        <v>0</v>
      </c>
      <c r="Y15" s="2">
        <f t="shared" si="0"/>
        <v>16</v>
      </c>
      <c r="Z15">
        <f t="shared" si="1"/>
        <v>0.8</v>
      </c>
      <c r="AA15">
        <f t="shared" si="2"/>
        <v>0.15999999999999998</v>
      </c>
      <c r="AC15" s="2"/>
    </row>
    <row r="16" spans="1:31" x14ac:dyDescent="0.5">
      <c r="C16" s="1">
        <v>12</v>
      </c>
      <c r="D16" s="2">
        <v>10</v>
      </c>
      <c r="E16" s="2">
        <v>11</v>
      </c>
      <c r="F16" s="2">
        <v>11</v>
      </c>
      <c r="G16" s="2">
        <v>11</v>
      </c>
      <c r="H16" s="2">
        <v>11</v>
      </c>
      <c r="I16" s="2">
        <v>0</v>
      </c>
      <c r="J16" s="2">
        <v>1</v>
      </c>
      <c r="K16" s="2">
        <v>0</v>
      </c>
      <c r="L16" s="2">
        <v>0</v>
      </c>
      <c r="M16" s="2">
        <v>10</v>
      </c>
      <c r="N16" s="2">
        <v>10</v>
      </c>
      <c r="O16" s="2">
        <v>1</v>
      </c>
      <c r="P16" s="2">
        <v>11</v>
      </c>
      <c r="Q16" s="2">
        <v>0</v>
      </c>
      <c r="R16" s="2">
        <v>10</v>
      </c>
      <c r="S16" s="2">
        <v>0</v>
      </c>
      <c r="T16" s="2">
        <v>1</v>
      </c>
      <c r="U16" s="2">
        <v>0</v>
      </c>
      <c r="V16" s="2">
        <v>11</v>
      </c>
      <c r="W16" s="2">
        <v>11</v>
      </c>
      <c r="Y16" s="2">
        <f t="shared" si="0"/>
        <v>13</v>
      </c>
      <c r="Z16">
        <f t="shared" si="1"/>
        <v>0.65</v>
      </c>
      <c r="AA16">
        <f t="shared" si="2"/>
        <v>0.22749999999999998</v>
      </c>
      <c r="AC16" s="2"/>
    </row>
    <row r="17" spans="3:29" x14ac:dyDescent="0.5">
      <c r="C17" s="1">
        <v>13</v>
      </c>
      <c r="D17" s="2">
        <v>0</v>
      </c>
      <c r="E17" s="2">
        <v>0</v>
      </c>
      <c r="F17" s="2">
        <v>11</v>
      </c>
      <c r="G17" s="2">
        <v>0</v>
      </c>
      <c r="H17" s="2">
        <v>0</v>
      </c>
      <c r="I17" s="2">
        <v>1</v>
      </c>
      <c r="J17" s="2">
        <v>10</v>
      </c>
      <c r="K17" s="2">
        <v>1</v>
      </c>
      <c r="L17" s="2">
        <v>10</v>
      </c>
      <c r="M17" s="2">
        <v>1</v>
      </c>
      <c r="N17" s="2">
        <v>11</v>
      </c>
      <c r="O17" s="2">
        <v>10</v>
      </c>
      <c r="P17" s="2">
        <v>0</v>
      </c>
      <c r="Q17" s="2">
        <v>10</v>
      </c>
      <c r="R17" s="2">
        <v>0</v>
      </c>
      <c r="S17" s="2">
        <v>0</v>
      </c>
      <c r="T17" s="2">
        <v>11</v>
      </c>
      <c r="U17" s="2">
        <v>10</v>
      </c>
      <c r="V17" s="2">
        <v>11</v>
      </c>
      <c r="W17" s="2">
        <v>0</v>
      </c>
      <c r="Y17" s="2">
        <f t="shared" si="0"/>
        <v>12</v>
      </c>
      <c r="Z17">
        <f t="shared" si="1"/>
        <v>0.6</v>
      </c>
      <c r="AA17">
        <f t="shared" si="2"/>
        <v>0.24</v>
      </c>
      <c r="AC17" s="2"/>
    </row>
    <row r="18" spans="3:29" x14ac:dyDescent="0.5">
      <c r="C18" s="1">
        <v>14</v>
      </c>
      <c r="D18" s="2">
        <v>0</v>
      </c>
      <c r="E18" s="2">
        <v>0</v>
      </c>
      <c r="F18" s="2">
        <v>1</v>
      </c>
      <c r="G18" s="2">
        <v>0</v>
      </c>
      <c r="H18" s="2">
        <v>0</v>
      </c>
      <c r="I18" s="2">
        <v>10</v>
      </c>
      <c r="J18" s="2">
        <v>10</v>
      </c>
      <c r="K18" s="2">
        <v>11</v>
      </c>
      <c r="L18" s="2">
        <v>11</v>
      </c>
      <c r="M18" s="2">
        <v>11</v>
      </c>
      <c r="N18" s="2">
        <v>0</v>
      </c>
      <c r="O18" s="2">
        <v>0</v>
      </c>
      <c r="P18" s="2">
        <v>0</v>
      </c>
      <c r="Q18" s="2">
        <v>0</v>
      </c>
      <c r="R18" s="2">
        <v>10</v>
      </c>
      <c r="S18" s="2">
        <v>0</v>
      </c>
      <c r="T18" s="2">
        <v>0</v>
      </c>
      <c r="U18" s="2">
        <v>0</v>
      </c>
      <c r="V18" s="2">
        <v>1</v>
      </c>
      <c r="W18" s="2">
        <v>0</v>
      </c>
      <c r="Y18" s="2">
        <f t="shared" si="0"/>
        <v>15</v>
      </c>
      <c r="Z18">
        <f t="shared" si="1"/>
        <v>0.75</v>
      </c>
      <c r="AA18">
        <f t="shared" si="2"/>
        <v>0.1875</v>
      </c>
      <c r="AC18" s="2"/>
    </row>
    <row r="19" spans="3:29" x14ac:dyDescent="0.5">
      <c r="C19" s="1">
        <v>15</v>
      </c>
      <c r="D19" s="2">
        <v>11</v>
      </c>
      <c r="E19" s="2">
        <v>11</v>
      </c>
      <c r="F19" s="2">
        <v>1</v>
      </c>
      <c r="G19" s="2">
        <v>11</v>
      </c>
      <c r="H19" s="2">
        <v>11</v>
      </c>
      <c r="I19" s="2">
        <v>0</v>
      </c>
      <c r="J19" s="2">
        <v>1</v>
      </c>
      <c r="K19" s="2">
        <v>11</v>
      </c>
      <c r="L19" s="2">
        <v>1</v>
      </c>
      <c r="M19" s="2">
        <v>10</v>
      </c>
      <c r="N19" s="2">
        <v>1</v>
      </c>
      <c r="O19" s="2">
        <v>11</v>
      </c>
      <c r="P19" s="2">
        <v>11</v>
      </c>
      <c r="Q19" s="2">
        <v>11</v>
      </c>
      <c r="R19" s="2">
        <v>1</v>
      </c>
      <c r="S19" s="2">
        <v>11</v>
      </c>
      <c r="T19" s="2">
        <v>11</v>
      </c>
      <c r="U19" s="2">
        <v>1</v>
      </c>
      <c r="V19" s="2">
        <v>1</v>
      </c>
      <c r="W19" s="2">
        <v>11</v>
      </c>
      <c r="Y19" s="2">
        <f t="shared" si="0"/>
        <v>12</v>
      </c>
      <c r="Z19">
        <f t="shared" si="1"/>
        <v>0.6</v>
      </c>
      <c r="AA19">
        <f t="shared" si="2"/>
        <v>0.24</v>
      </c>
      <c r="AC19" s="2"/>
    </row>
    <row r="20" spans="3:29" x14ac:dyDescent="0.5">
      <c r="C20" s="1">
        <v>16</v>
      </c>
      <c r="D20" s="2">
        <v>11</v>
      </c>
      <c r="E20" s="2">
        <v>11</v>
      </c>
      <c r="F20" s="2">
        <v>10</v>
      </c>
      <c r="G20" s="2">
        <v>0</v>
      </c>
      <c r="H20" s="2">
        <v>0</v>
      </c>
      <c r="I20" s="2">
        <v>10</v>
      </c>
      <c r="J20" s="2">
        <v>10</v>
      </c>
      <c r="K20" s="2">
        <v>0</v>
      </c>
      <c r="L20" s="2">
        <v>0</v>
      </c>
      <c r="M20" s="2">
        <v>1</v>
      </c>
      <c r="N20" s="2">
        <v>11</v>
      </c>
      <c r="O20" s="2">
        <v>0</v>
      </c>
      <c r="P20" s="2">
        <v>0</v>
      </c>
      <c r="Q20" s="2">
        <v>0</v>
      </c>
      <c r="R20" s="2">
        <v>0</v>
      </c>
      <c r="S20" s="2">
        <v>10</v>
      </c>
      <c r="T20" s="2">
        <v>1</v>
      </c>
      <c r="U20" s="2">
        <v>0</v>
      </c>
      <c r="V20" s="2">
        <v>10</v>
      </c>
      <c r="W20" s="2">
        <v>0</v>
      </c>
      <c r="Y20" s="2">
        <f t="shared" si="0"/>
        <v>13</v>
      </c>
      <c r="Z20">
        <f t="shared" si="1"/>
        <v>0.65</v>
      </c>
      <c r="AA20">
        <f t="shared" si="2"/>
        <v>0.22749999999999998</v>
      </c>
      <c r="AC20" s="2"/>
    </row>
    <row r="21" spans="3:29" x14ac:dyDescent="0.5">
      <c r="C21" s="1">
        <v>17</v>
      </c>
      <c r="D21">
        <v>11</v>
      </c>
      <c r="E21">
        <v>11</v>
      </c>
      <c r="F21">
        <v>11</v>
      </c>
      <c r="G21">
        <v>11</v>
      </c>
      <c r="H21">
        <v>11</v>
      </c>
      <c r="I21">
        <v>11</v>
      </c>
      <c r="J21">
        <v>1</v>
      </c>
      <c r="K21">
        <v>11</v>
      </c>
      <c r="L21">
        <v>11</v>
      </c>
      <c r="M21">
        <v>11</v>
      </c>
      <c r="N21">
        <v>11</v>
      </c>
      <c r="O21">
        <v>11</v>
      </c>
      <c r="P21">
        <v>11</v>
      </c>
      <c r="Q21">
        <v>11</v>
      </c>
      <c r="R21">
        <v>11</v>
      </c>
      <c r="S21">
        <v>11</v>
      </c>
      <c r="T21">
        <v>11</v>
      </c>
      <c r="U21">
        <v>10</v>
      </c>
      <c r="V21">
        <v>11</v>
      </c>
      <c r="W21">
        <v>11</v>
      </c>
      <c r="Y21" s="2">
        <f t="shared" si="0"/>
        <v>18</v>
      </c>
      <c r="Z21">
        <f t="shared" si="1"/>
        <v>0.9</v>
      </c>
      <c r="AA21">
        <f t="shared" si="2"/>
        <v>8.9999999999999983E-2</v>
      </c>
    </row>
    <row r="22" spans="3:29" x14ac:dyDescent="0.5">
      <c r="C22" s="1">
        <v>18</v>
      </c>
      <c r="D22" s="2">
        <v>0</v>
      </c>
      <c r="E22" s="2">
        <v>11</v>
      </c>
      <c r="F22" s="2">
        <v>10</v>
      </c>
      <c r="G22" s="2">
        <v>11</v>
      </c>
      <c r="H22" s="2">
        <v>0</v>
      </c>
      <c r="I22" s="2">
        <v>10</v>
      </c>
      <c r="J22" s="2">
        <v>10</v>
      </c>
      <c r="K22" s="2">
        <v>10</v>
      </c>
      <c r="L22" s="2">
        <v>11</v>
      </c>
      <c r="M22" s="2">
        <v>0</v>
      </c>
      <c r="N22" s="2">
        <v>1</v>
      </c>
      <c r="O22" s="2">
        <v>11</v>
      </c>
      <c r="P22" s="2">
        <v>11</v>
      </c>
      <c r="Q22" s="2">
        <v>11</v>
      </c>
      <c r="R22" s="2">
        <v>11</v>
      </c>
      <c r="S22" s="2">
        <v>0</v>
      </c>
      <c r="T22" s="2">
        <v>1</v>
      </c>
      <c r="U22" s="2">
        <v>1</v>
      </c>
      <c r="V22" s="2">
        <v>10</v>
      </c>
      <c r="W22" s="2">
        <v>11</v>
      </c>
      <c r="Y22" s="2">
        <f t="shared" si="0"/>
        <v>12</v>
      </c>
      <c r="Z22">
        <f t="shared" si="1"/>
        <v>0.6</v>
      </c>
      <c r="AA22">
        <f t="shared" si="2"/>
        <v>0.24</v>
      </c>
      <c r="AC22" s="2"/>
    </row>
    <row r="23" spans="3:29" x14ac:dyDescent="0.5">
      <c r="C23" s="1">
        <v>19</v>
      </c>
      <c r="D23" s="2">
        <v>0</v>
      </c>
      <c r="E23" s="2">
        <v>11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  <c r="N23" s="2">
        <v>1</v>
      </c>
      <c r="O23" s="2">
        <v>1</v>
      </c>
      <c r="P23" s="2">
        <v>11</v>
      </c>
      <c r="Q23" s="2">
        <v>1</v>
      </c>
      <c r="R23" s="2">
        <v>1</v>
      </c>
      <c r="S23" s="2">
        <v>11</v>
      </c>
      <c r="T23" s="2">
        <v>11</v>
      </c>
      <c r="U23" s="2">
        <v>11</v>
      </c>
      <c r="V23" s="2">
        <v>0</v>
      </c>
      <c r="W23" s="2">
        <v>1</v>
      </c>
      <c r="Y23" s="2">
        <f t="shared" si="0"/>
        <v>13</v>
      </c>
      <c r="Z23">
        <f t="shared" si="1"/>
        <v>0.65</v>
      </c>
      <c r="AA23">
        <f t="shared" si="2"/>
        <v>0.22749999999999998</v>
      </c>
      <c r="AC23" s="2"/>
    </row>
    <row r="24" spans="3:29" x14ac:dyDescent="0.5">
      <c r="C24" s="1">
        <v>20</v>
      </c>
      <c r="D24" s="2">
        <v>1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10</v>
      </c>
      <c r="L24" s="2">
        <v>1</v>
      </c>
      <c r="M24" s="2">
        <v>0</v>
      </c>
      <c r="N24" s="2">
        <v>11</v>
      </c>
      <c r="O24" s="2">
        <v>0</v>
      </c>
      <c r="P24" s="2">
        <v>0</v>
      </c>
      <c r="Q24" s="2">
        <v>1</v>
      </c>
      <c r="R24" s="2">
        <v>0</v>
      </c>
      <c r="S24" s="2">
        <v>1</v>
      </c>
      <c r="T24" s="2">
        <v>1</v>
      </c>
      <c r="U24" s="2">
        <v>0</v>
      </c>
      <c r="V24" s="2">
        <v>0</v>
      </c>
      <c r="W24" s="2">
        <v>1</v>
      </c>
      <c r="Y24" s="2">
        <f t="shared" si="0"/>
        <v>12</v>
      </c>
      <c r="Z24">
        <f t="shared" si="1"/>
        <v>0.6</v>
      </c>
      <c r="AA24">
        <f t="shared" si="2"/>
        <v>0.24</v>
      </c>
      <c r="AC24" s="2"/>
    </row>
    <row r="25" spans="3:29" x14ac:dyDescent="0.5">
      <c r="C25" s="1">
        <v>21</v>
      </c>
      <c r="D25" s="2">
        <v>10</v>
      </c>
      <c r="E25" s="2">
        <v>11</v>
      </c>
      <c r="F25" s="2">
        <v>0</v>
      </c>
      <c r="G25" s="2">
        <v>1</v>
      </c>
      <c r="H25" s="2">
        <v>11</v>
      </c>
      <c r="I25" s="2">
        <v>0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1</v>
      </c>
      <c r="P25" s="2">
        <v>11</v>
      </c>
      <c r="Q25" s="2">
        <v>1</v>
      </c>
      <c r="R25" s="2">
        <v>1</v>
      </c>
      <c r="S25" s="2">
        <v>11</v>
      </c>
      <c r="T25" s="2">
        <v>10</v>
      </c>
      <c r="U25" s="2">
        <v>11</v>
      </c>
      <c r="V25" s="2">
        <v>0</v>
      </c>
      <c r="W25" s="2">
        <v>1</v>
      </c>
      <c r="Y25" s="2">
        <f t="shared" si="0"/>
        <v>8</v>
      </c>
      <c r="Z25">
        <f t="shared" si="1"/>
        <v>0.4</v>
      </c>
      <c r="AA25">
        <f t="shared" si="2"/>
        <v>0.24</v>
      </c>
      <c r="AC25" s="2"/>
    </row>
    <row r="26" spans="3:29" x14ac:dyDescent="0.5">
      <c r="C26" s="1">
        <v>22</v>
      </c>
      <c r="D26" s="2">
        <v>0</v>
      </c>
      <c r="E26" s="2">
        <v>0</v>
      </c>
      <c r="F26" s="2">
        <v>11</v>
      </c>
      <c r="G26" s="2">
        <v>11</v>
      </c>
      <c r="H26" s="2">
        <v>1</v>
      </c>
      <c r="I26" s="2">
        <v>11</v>
      </c>
      <c r="J26" s="2">
        <v>11</v>
      </c>
      <c r="K26" s="2">
        <v>10</v>
      </c>
      <c r="L26" s="2">
        <v>10</v>
      </c>
      <c r="M26" s="2">
        <v>11</v>
      </c>
      <c r="N26" s="2">
        <v>10</v>
      </c>
      <c r="O26" s="2">
        <v>11</v>
      </c>
      <c r="P26" s="2">
        <v>11</v>
      </c>
      <c r="Q26" s="2">
        <v>11</v>
      </c>
      <c r="R26" s="2">
        <v>11</v>
      </c>
      <c r="S26" s="2">
        <v>11</v>
      </c>
      <c r="T26" s="2">
        <v>11</v>
      </c>
      <c r="U26" s="2">
        <v>10</v>
      </c>
      <c r="V26" s="2">
        <v>11</v>
      </c>
      <c r="W26" s="2">
        <v>11</v>
      </c>
      <c r="Y26" s="2">
        <f t="shared" si="0"/>
        <v>15</v>
      </c>
      <c r="Z26">
        <f t="shared" si="1"/>
        <v>0.75</v>
      </c>
      <c r="AA26">
        <f t="shared" si="2"/>
        <v>0.1875</v>
      </c>
      <c r="AC26" s="2"/>
    </row>
    <row r="27" spans="3:29" x14ac:dyDescent="0.5">
      <c r="C27" s="1">
        <v>23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</v>
      </c>
      <c r="K27" s="2">
        <v>0</v>
      </c>
      <c r="L27" s="2">
        <v>10</v>
      </c>
      <c r="M27" s="2">
        <v>0</v>
      </c>
      <c r="N27" s="2">
        <v>1</v>
      </c>
      <c r="O27" s="2">
        <v>0</v>
      </c>
      <c r="P27" s="2">
        <v>1</v>
      </c>
      <c r="Q27" s="2">
        <v>0</v>
      </c>
      <c r="R27" s="2">
        <v>0</v>
      </c>
      <c r="S27" s="2">
        <v>0</v>
      </c>
      <c r="T27" s="2">
        <v>11</v>
      </c>
      <c r="U27" s="2">
        <v>0</v>
      </c>
      <c r="V27" s="2">
        <v>0</v>
      </c>
      <c r="W27" s="2">
        <v>0</v>
      </c>
      <c r="Y27" s="2">
        <f t="shared" si="0"/>
        <v>16</v>
      </c>
      <c r="Z27">
        <f t="shared" si="1"/>
        <v>0.8</v>
      </c>
      <c r="AA27">
        <f t="shared" si="2"/>
        <v>0.15999999999999998</v>
      </c>
      <c r="AC27" s="2"/>
    </row>
    <row r="28" spans="3:29" x14ac:dyDescent="0.5">
      <c r="C28" s="1">
        <v>24</v>
      </c>
      <c r="D28" s="2">
        <v>0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11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1</v>
      </c>
      <c r="U28" s="2">
        <v>1</v>
      </c>
      <c r="V28" s="2">
        <v>0</v>
      </c>
      <c r="W28" s="2">
        <v>0</v>
      </c>
      <c r="Y28" s="2">
        <f t="shared" si="0"/>
        <v>17</v>
      </c>
      <c r="Z28">
        <f t="shared" si="1"/>
        <v>0.85</v>
      </c>
      <c r="AA28">
        <f t="shared" si="2"/>
        <v>0.1275</v>
      </c>
      <c r="AC28" s="2"/>
    </row>
    <row r="29" spans="3:29" x14ac:dyDescent="0.5">
      <c r="C29" s="1">
        <v>25</v>
      </c>
      <c r="D29" s="2">
        <v>11</v>
      </c>
      <c r="E29" s="2">
        <v>0</v>
      </c>
      <c r="F29" s="2">
        <v>0</v>
      </c>
      <c r="G29" s="2">
        <v>10</v>
      </c>
      <c r="H29" s="2">
        <v>11</v>
      </c>
      <c r="I29" s="2">
        <v>1</v>
      </c>
      <c r="J29" s="2">
        <v>10</v>
      </c>
      <c r="K29" s="2">
        <v>11</v>
      </c>
      <c r="L29" s="2">
        <v>11</v>
      </c>
      <c r="M29" s="2">
        <v>10</v>
      </c>
      <c r="N29" s="2">
        <v>1</v>
      </c>
      <c r="O29" s="2">
        <v>1</v>
      </c>
      <c r="P29" s="2">
        <v>11</v>
      </c>
      <c r="Q29" s="2">
        <v>10</v>
      </c>
      <c r="R29" s="2">
        <v>0</v>
      </c>
      <c r="S29" s="2">
        <v>11</v>
      </c>
      <c r="T29" s="2">
        <v>1</v>
      </c>
      <c r="U29" s="2">
        <v>0</v>
      </c>
      <c r="V29" s="2">
        <v>0</v>
      </c>
      <c r="W29" s="2">
        <v>10</v>
      </c>
      <c r="Y29" s="2">
        <f t="shared" si="0"/>
        <v>11</v>
      </c>
      <c r="Z29">
        <f t="shared" si="1"/>
        <v>0.55000000000000004</v>
      </c>
      <c r="AA29">
        <f t="shared" si="2"/>
        <v>0.2475</v>
      </c>
      <c r="AC29" s="2"/>
    </row>
    <row r="30" spans="3:29" x14ac:dyDescent="0.5">
      <c r="C30" s="1">
        <v>26</v>
      </c>
      <c r="D30" s="2">
        <v>0</v>
      </c>
      <c r="E30" s="2">
        <v>10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</v>
      </c>
      <c r="O30" s="2">
        <v>0</v>
      </c>
      <c r="P30" s="2">
        <v>0</v>
      </c>
      <c r="Q30" s="2">
        <v>1</v>
      </c>
      <c r="R30" s="2">
        <v>10</v>
      </c>
      <c r="S30" s="2">
        <v>0</v>
      </c>
      <c r="T30" s="2">
        <v>1</v>
      </c>
      <c r="U30" s="2">
        <v>0</v>
      </c>
      <c r="V30" s="2">
        <v>0</v>
      </c>
      <c r="W30" s="2">
        <v>0</v>
      </c>
      <c r="Y30" s="2">
        <f t="shared" si="0"/>
        <v>13</v>
      </c>
      <c r="Z30">
        <f t="shared" si="1"/>
        <v>0.65</v>
      </c>
      <c r="AA30">
        <f t="shared" si="2"/>
        <v>0.22749999999999998</v>
      </c>
      <c r="AC30" s="2"/>
    </row>
    <row r="31" spans="3:29" x14ac:dyDescent="0.5">
      <c r="C31" s="1">
        <v>27</v>
      </c>
      <c r="D31" s="2">
        <v>11</v>
      </c>
      <c r="E31" s="2">
        <v>10</v>
      </c>
      <c r="F31" s="2">
        <v>11</v>
      </c>
      <c r="G31" s="2">
        <v>0</v>
      </c>
      <c r="H31" s="2">
        <v>0</v>
      </c>
      <c r="I31" s="2">
        <v>10</v>
      </c>
      <c r="J31" s="2">
        <v>1</v>
      </c>
      <c r="K31" s="2">
        <v>0</v>
      </c>
      <c r="L31" s="2">
        <v>0</v>
      </c>
      <c r="M31" s="2">
        <v>1</v>
      </c>
      <c r="N31" s="2">
        <v>10</v>
      </c>
      <c r="O31" s="2">
        <v>11</v>
      </c>
      <c r="P31" s="2">
        <v>0</v>
      </c>
      <c r="Q31" s="2">
        <v>10</v>
      </c>
      <c r="R31" s="2">
        <v>0</v>
      </c>
      <c r="S31" s="2">
        <v>1</v>
      </c>
      <c r="T31" s="2">
        <v>1</v>
      </c>
      <c r="U31" s="2">
        <v>0</v>
      </c>
      <c r="V31" s="2">
        <v>11</v>
      </c>
      <c r="W31" s="2">
        <v>0</v>
      </c>
      <c r="Y31" s="2">
        <f t="shared" si="0"/>
        <v>12</v>
      </c>
      <c r="Z31">
        <f t="shared" si="1"/>
        <v>0.6</v>
      </c>
      <c r="AA31">
        <f t="shared" si="2"/>
        <v>0.24</v>
      </c>
      <c r="AC31" s="2"/>
    </row>
    <row r="32" spans="3:29" x14ac:dyDescent="0.5">
      <c r="C32" s="1">
        <v>28</v>
      </c>
      <c r="D32" s="2">
        <v>11</v>
      </c>
      <c r="E32" s="2">
        <v>11</v>
      </c>
      <c r="F32" s="2">
        <v>11</v>
      </c>
      <c r="G32" s="2">
        <v>11</v>
      </c>
      <c r="H32" s="2">
        <v>11</v>
      </c>
      <c r="I32" s="2">
        <v>11</v>
      </c>
      <c r="J32" s="2">
        <v>10</v>
      </c>
      <c r="K32" s="2">
        <v>11</v>
      </c>
      <c r="L32" s="2">
        <v>11</v>
      </c>
      <c r="M32" s="2">
        <v>11</v>
      </c>
      <c r="N32" s="2">
        <v>11</v>
      </c>
      <c r="O32" s="2">
        <v>11</v>
      </c>
      <c r="P32" s="2">
        <v>10</v>
      </c>
      <c r="Q32" s="2">
        <v>11</v>
      </c>
      <c r="R32" s="2">
        <v>0</v>
      </c>
      <c r="S32" s="2">
        <v>11</v>
      </c>
      <c r="T32" s="2">
        <v>1</v>
      </c>
      <c r="U32" s="2">
        <v>11</v>
      </c>
      <c r="V32" s="2">
        <v>11</v>
      </c>
      <c r="W32" s="2">
        <v>11</v>
      </c>
      <c r="Y32" s="2">
        <f t="shared" si="0"/>
        <v>17</v>
      </c>
      <c r="Z32">
        <f t="shared" si="1"/>
        <v>0.85</v>
      </c>
      <c r="AA32">
        <f t="shared" si="2"/>
        <v>0.1275</v>
      </c>
      <c r="AC32" s="2"/>
    </row>
    <row r="33" spans="3:29" x14ac:dyDescent="0.5">
      <c r="C33" s="1">
        <v>29</v>
      </c>
      <c r="D33" s="2">
        <v>11</v>
      </c>
      <c r="E33" s="2">
        <v>1</v>
      </c>
      <c r="F33" s="2">
        <v>0</v>
      </c>
      <c r="G33" s="2">
        <v>11</v>
      </c>
      <c r="H33" s="2">
        <v>11</v>
      </c>
      <c r="I33" s="2">
        <v>0</v>
      </c>
      <c r="J33" s="2">
        <v>11</v>
      </c>
      <c r="K33" s="2">
        <v>10</v>
      </c>
      <c r="L33" s="2">
        <v>1</v>
      </c>
      <c r="M33" s="2">
        <v>1</v>
      </c>
      <c r="N33" s="2">
        <v>11</v>
      </c>
      <c r="O33" s="2">
        <v>11</v>
      </c>
      <c r="P33" s="2">
        <v>11</v>
      </c>
      <c r="Q33" s="2">
        <v>1</v>
      </c>
      <c r="R33" s="2">
        <v>11</v>
      </c>
      <c r="S33" s="2">
        <v>0</v>
      </c>
      <c r="T33" s="2">
        <v>1</v>
      </c>
      <c r="U33" s="2">
        <v>0</v>
      </c>
      <c r="V33" s="2">
        <v>0</v>
      </c>
      <c r="W33" s="2">
        <v>11</v>
      </c>
      <c r="Y33" s="2">
        <f t="shared" si="0"/>
        <v>14</v>
      </c>
      <c r="Z33">
        <f t="shared" si="1"/>
        <v>0.7</v>
      </c>
      <c r="AA33">
        <f t="shared" si="2"/>
        <v>0.21000000000000002</v>
      </c>
      <c r="AC33" s="2"/>
    </row>
    <row r="34" spans="3:29" x14ac:dyDescent="0.5">
      <c r="C34" s="1">
        <v>30</v>
      </c>
      <c r="D34" s="2">
        <v>0</v>
      </c>
      <c r="E34" s="2">
        <v>0</v>
      </c>
      <c r="F34" s="2">
        <v>0</v>
      </c>
      <c r="G34" s="2">
        <v>11</v>
      </c>
      <c r="H34" s="2">
        <v>0</v>
      </c>
      <c r="I34" s="2">
        <v>10</v>
      </c>
      <c r="J34" s="2">
        <v>11</v>
      </c>
      <c r="K34" s="2">
        <v>0</v>
      </c>
      <c r="L34" s="2">
        <v>0</v>
      </c>
      <c r="M34" s="2">
        <v>1</v>
      </c>
      <c r="N34" s="2">
        <v>10</v>
      </c>
      <c r="O34" s="2">
        <v>0</v>
      </c>
      <c r="P34" s="2">
        <v>11</v>
      </c>
      <c r="Q34" s="2">
        <v>1</v>
      </c>
      <c r="R34" s="2">
        <v>0</v>
      </c>
      <c r="S34" s="2">
        <v>10</v>
      </c>
      <c r="T34" s="2">
        <v>1</v>
      </c>
      <c r="U34" s="2">
        <v>10</v>
      </c>
      <c r="V34" s="2">
        <v>0</v>
      </c>
      <c r="W34" s="2">
        <v>11</v>
      </c>
      <c r="Y34" s="2">
        <f t="shared" si="0"/>
        <v>13</v>
      </c>
      <c r="Z34">
        <f t="shared" si="1"/>
        <v>0.65</v>
      </c>
      <c r="AA34">
        <f t="shared" si="2"/>
        <v>0.22749999999999998</v>
      </c>
      <c r="AC34" s="2"/>
    </row>
    <row r="35" spans="3:29" x14ac:dyDescent="0.5">
      <c r="C35" s="1">
        <v>31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1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10</v>
      </c>
      <c r="U35" s="2">
        <v>0</v>
      </c>
      <c r="V35" s="2">
        <v>0</v>
      </c>
      <c r="W35" s="2">
        <v>0</v>
      </c>
      <c r="Y35" s="2">
        <f t="shared" si="0"/>
        <v>18</v>
      </c>
      <c r="Z35">
        <f t="shared" si="1"/>
        <v>0.9</v>
      </c>
      <c r="AA35">
        <f t="shared" si="2"/>
        <v>8.9999999999999983E-2</v>
      </c>
      <c r="AC35" s="2"/>
    </row>
    <row r="36" spans="3:29" x14ac:dyDescent="0.5">
      <c r="C36" s="1">
        <v>32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  <c r="I36" s="2">
        <v>10</v>
      </c>
      <c r="J36" s="2">
        <v>1</v>
      </c>
      <c r="K36" s="2">
        <v>1</v>
      </c>
      <c r="L36" s="2">
        <v>10</v>
      </c>
      <c r="M36" s="2">
        <v>1</v>
      </c>
      <c r="N36" s="2">
        <v>1</v>
      </c>
      <c r="O36" s="2">
        <v>0</v>
      </c>
      <c r="P36" s="2">
        <v>1</v>
      </c>
      <c r="Q36" s="2">
        <v>0</v>
      </c>
      <c r="R36" s="2">
        <v>0</v>
      </c>
      <c r="S36" s="2">
        <v>10</v>
      </c>
      <c r="T36" s="2">
        <v>11</v>
      </c>
      <c r="U36" s="2">
        <v>0</v>
      </c>
      <c r="V36" s="2">
        <v>0</v>
      </c>
      <c r="W36" s="2">
        <v>0</v>
      </c>
      <c r="Y36" s="2">
        <f t="shared" si="0"/>
        <v>11</v>
      </c>
      <c r="Z36">
        <f t="shared" si="1"/>
        <v>0.55000000000000004</v>
      </c>
      <c r="AA36">
        <f t="shared" si="2"/>
        <v>0.2475</v>
      </c>
      <c r="AC36" s="2"/>
    </row>
    <row r="37" spans="3:29" x14ac:dyDescent="0.5">
      <c r="C37" s="1">
        <v>33</v>
      </c>
      <c r="D37" s="2">
        <v>11</v>
      </c>
      <c r="E37" s="2">
        <v>11</v>
      </c>
      <c r="F37" s="2">
        <v>11</v>
      </c>
      <c r="G37" s="2">
        <v>11</v>
      </c>
      <c r="H37" s="2">
        <v>11</v>
      </c>
      <c r="I37" s="2">
        <v>11</v>
      </c>
      <c r="J37" s="2">
        <v>10</v>
      </c>
      <c r="K37" s="2">
        <v>11</v>
      </c>
      <c r="L37" s="2">
        <v>11</v>
      </c>
      <c r="M37" s="2">
        <v>11</v>
      </c>
      <c r="N37" s="2">
        <v>11</v>
      </c>
      <c r="O37" s="2">
        <v>11</v>
      </c>
      <c r="P37" s="2">
        <v>11</v>
      </c>
      <c r="Q37" s="2">
        <v>11</v>
      </c>
      <c r="R37" s="2">
        <v>11</v>
      </c>
      <c r="S37" s="2">
        <v>11</v>
      </c>
      <c r="T37" s="2">
        <v>11</v>
      </c>
      <c r="U37" s="2">
        <v>11</v>
      </c>
      <c r="V37" s="2">
        <v>11</v>
      </c>
      <c r="W37" s="2">
        <v>11</v>
      </c>
      <c r="Y37" s="2">
        <f t="shared" si="0"/>
        <v>19</v>
      </c>
      <c r="Z37">
        <f t="shared" si="1"/>
        <v>0.95</v>
      </c>
      <c r="AA37">
        <f t="shared" si="2"/>
        <v>4.7500000000000042E-2</v>
      </c>
      <c r="AC37" s="2"/>
    </row>
    <row r="38" spans="3:29" x14ac:dyDescent="0.5">
      <c r="C38" s="1">
        <v>34</v>
      </c>
      <c r="D38" s="2">
        <v>10</v>
      </c>
      <c r="E38" s="2">
        <v>11</v>
      </c>
      <c r="F38" s="2">
        <v>11</v>
      </c>
      <c r="G38" s="2">
        <v>11</v>
      </c>
      <c r="H38" s="2">
        <v>11</v>
      </c>
      <c r="I38" s="2">
        <v>11</v>
      </c>
      <c r="J38" s="2">
        <v>10</v>
      </c>
      <c r="K38" s="2">
        <v>10</v>
      </c>
      <c r="L38" s="2">
        <v>1</v>
      </c>
      <c r="M38" s="2">
        <v>10</v>
      </c>
      <c r="N38">
        <v>1</v>
      </c>
      <c r="O38">
        <v>11</v>
      </c>
      <c r="P38">
        <v>11</v>
      </c>
      <c r="Q38">
        <v>11</v>
      </c>
      <c r="R38">
        <v>10</v>
      </c>
      <c r="S38">
        <v>1</v>
      </c>
      <c r="T38">
        <v>11</v>
      </c>
      <c r="U38">
        <v>10</v>
      </c>
      <c r="V38">
        <v>11</v>
      </c>
      <c r="W38">
        <v>11</v>
      </c>
      <c r="Y38" s="2">
        <f t="shared" si="0"/>
        <v>11</v>
      </c>
      <c r="Z38">
        <f t="shared" si="1"/>
        <v>0.55000000000000004</v>
      </c>
      <c r="AA38">
        <f t="shared" si="2"/>
        <v>0.2475</v>
      </c>
    </row>
    <row r="39" spans="3:29" x14ac:dyDescent="0.5">
      <c r="C39" s="1">
        <v>35</v>
      </c>
      <c r="D39" s="2">
        <v>0</v>
      </c>
      <c r="E39" s="2">
        <v>11</v>
      </c>
      <c r="F39" s="2">
        <v>11</v>
      </c>
      <c r="G39" s="2">
        <v>0</v>
      </c>
      <c r="H39" s="2">
        <v>0</v>
      </c>
      <c r="I39" s="2">
        <v>0</v>
      </c>
      <c r="J39" s="2">
        <v>1</v>
      </c>
      <c r="K39" s="2">
        <v>11</v>
      </c>
      <c r="L39" s="2">
        <v>11</v>
      </c>
      <c r="M39" s="2">
        <v>0</v>
      </c>
      <c r="N39" s="2">
        <v>11</v>
      </c>
      <c r="O39" s="2">
        <v>1</v>
      </c>
      <c r="P39" s="2">
        <v>0</v>
      </c>
      <c r="Q39" s="2">
        <v>0</v>
      </c>
      <c r="R39" s="2">
        <v>11</v>
      </c>
      <c r="S39" s="2">
        <v>1</v>
      </c>
      <c r="T39" s="2">
        <v>1</v>
      </c>
      <c r="U39" s="2">
        <v>0</v>
      </c>
      <c r="V39" s="2">
        <v>11</v>
      </c>
      <c r="W39" s="2">
        <v>0</v>
      </c>
      <c r="Y39" s="2">
        <f t="shared" si="0"/>
        <v>16</v>
      </c>
      <c r="Z39">
        <f t="shared" si="1"/>
        <v>0.8</v>
      </c>
      <c r="AA39">
        <f t="shared" si="2"/>
        <v>0.15999999999999998</v>
      </c>
      <c r="AC39" s="2"/>
    </row>
    <row r="40" spans="3:29" x14ac:dyDescent="0.5">
      <c r="C40" s="1">
        <v>36</v>
      </c>
      <c r="D40" s="2">
        <v>0</v>
      </c>
      <c r="E40" s="2">
        <v>0</v>
      </c>
      <c r="F40" s="2">
        <v>1</v>
      </c>
      <c r="G40" s="2">
        <v>1</v>
      </c>
      <c r="H40" s="2">
        <v>0</v>
      </c>
      <c r="I40" s="2">
        <v>1</v>
      </c>
      <c r="J40" s="2">
        <v>1</v>
      </c>
      <c r="K40" s="2">
        <v>0</v>
      </c>
      <c r="L40" s="2">
        <v>0</v>
      </c>
      <c r="M40" s="2">
        <v>10</v>
      </c>
      <c r="N40" s="2">
        <v>10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11</v>
      </c>
      <c r="U40" s="2">
        <v>10</v>
      </c>
      <c r="V40" s="2">
        <v>1</v>
      </c>
      <c r="W40" s="2">
        <v>1</v>
      </c>
      <c r="Y40" s="2">
        <f t="shared" si="0"/>
        <v>11</v>
      </c>
      <c r="Z40">
        <f t="shared" si="1"/>
        <v>0.55000000000000004</v>
      </c>
      <c r="AA40">
        <f t="shared" si="2"/>
        <v>0.2475</v>
      </c>
      <c r="AC40" s="2"/>
    </row>
    <row r="41" spans="3:29" x14ac:dyDescent="0.5">
      <c r="C41" s="1">
        <v>37</v>
      </c>
      <c r="D41" s="2">
        <v>11</v>
      </c>
      <c r="E41" s="2">
        <v>11</v>
      </c>
      <c r="F41" s="2">
        <v>1</v>
      </c>
      <c r="G41" s="2">
        <v>11</v>
      </c>
      <c r="H41" s="2">
        <v>11</v>
      </c>
      <c r="I41" s="2">
        <v>1</v>
      </c>
      <c r="J41" s="2">
        <v>10</v>
      </c>
      <c r="K41" s="2">
        <v>10</v>
      </c>
      <c r="L41" s="2">
        <v>1</v>
      </c>
      <c r="M41" s="2">
        <v>0</v>
      </c>
      <c r="N41" s="2">
        <v>10</v>
      </c>
      <c r="O41" s="2">
        <v>11</v>
      </c>
      <c r="P41" s="2">
        <v>11</v>
      </c>
      <c r="Q41" s="2">
        <v>10</v>
      </c>
      <c r="R41" s="2">
        <v>0</v>
      </c>
      <c r="S41" s="2">
        <v>11</v>
      </c>
      <c r="T41" s="2">
        <v>11</v>
      </c>
      <c r="U41" s="2">
        <v>0</v>
      </c>
      <c r="V41" s="2">
        <v>1</v>
      </c>
      <c r="W41" s="2">
        <v>11</v>
      </c>
      <c r="Y41" s="2">
        <f t="shared" si="0"/>
        <v>12</v>
      </c>
      <c r="Z41">
        <f t="shared" si="1"/>
        <v>0.6</v>
      </c>
      <c r="AA41">
        <f t="shared" si="2"/>
        <v>0.24</v>
      </c>
      <c r="AC41" s="2"/>
    </row>
    <row r="42" spans="3:29" x14ac:dyDescent="0.5">
      <c r="C42" s="1">
        <v>38</v>
      </c>
      <c r="D42" s="2">
        <v>11</v>
      </c>
      <c r="E42" s="2">
        <v>11</v>
      </c>
      <c r="F42" s="2">
        <v>11</v>
      </c>
      <c r="G42" s="2">
        <v>11</v>
      </c>
      <c r="H42" s="2">
        <v>11</v>
      </c>
      <c r="I42" s="2">
        <v>0</v>
      </c>
      <c r="J42" s="2">
        <v>10</v>
      </c>
      <c r="K42" s="2">
        <v>11</v>
      </c>
      <c r="L42" s="2">
        <v>11</v>
      </c>
      <c r="M42" s="2">
        <v>1</v>
      </c>
      <c r="N42" s="2">
        <v>11</v>
      </c>
      <c r="O42" s="2">
        <v>11</v>
      </c>
      <c r="P42" s="2">
        <v>11</v>
      </c>
      <c r="Q42" s="2">
        <v>11</v>
      </c>
      <c r="R42" s="2">
        <v>11</v>
      </c>
      <c r="S42" s="2">
        <v>11</v>
      </c>
      <c r="T42" s="2">
        <v>11</v>
      </c>
      <c r="U42" s="2">
        <v>11</v>
      </c>
      <c r="V42" s="2">
        <v>11</v>
      </c>
      <c r="W42" s="2">
        <v>11</v>
      </c>
      <c r="Y42" s="2">
        <f t="shared" si="0"/>
        <v>18</v>
      </c>
      <c r="Z42">
        <f t="shared" si="1"/>
        <v>0.9</v>
      </c>
      <c r="AA42">
        <f t="shared" si="2"/>
        <v>8.9999999999999983E-2</v>
      </c>
      <c r="AC42" s="2"/>
    </row>
    <row r="43" spans="3:29" x14ac:dyDescent="0.5">
      <c r="C43" s="1">
        <v>39</v>
      </c>
      <c r="D43" s="2">
        <v>10</v>
      </c>
      <c r="E43" s="2">
        <v>11</v>
      </c>
      <c r="F43" s="2">
        <v>10</v>
      </c>
      <c r="G43" s="2">
        <v>11</v>
      </c>
      <c r="H43" s="2">
        <v>0</v>
      </c>
      <c r="I43" s="2">
        <v>0</v>
      </c>
      <c r="J43" s="2">
        <v>1</v>
      </c>
      <c r="K43" s="2">
        <v>11</v>
      </c>
      <c r="L43" s="2">
        <v>11</v>
      </c>
      <c r="M43" s="2">
        <v>10</v>
      </c>
      <c r="N43" s="2">
        <v>0</v>
      </c>
      <c r="O43" s="2">
        <v>11</v>
      </c>
      <c r="P43" s="2">
        <v>11</v>
      </c>
      <c r="Q43" s="2">
        <v>0</v>
      </c>
      <c r="R43" s="2">
        <v>11</v>
      </c>
      <c r="S43" s="2">
        <v>0</v>
      </c>
      <c r="T43" s="2">
        <v>10</v>
      </c>
      <c r="U43" s="2">
        <v>0</v>
      </c>
      <c r="V43" s="2">
        <v>10</v>
      </c>
      <c r="W43" s="2">
        <v>11</v>
      </c>
      <c r="Y43" s="2">
        <f t="shared" si="0"/>
        <v>14</v>
      </c>
      <c r="Z43">
        <f t="shared" si="1"/>
        <v>0.7</v>
      </c>
      <c r="AA43">
        <f t="shared" si="2"/>
        <v>0.21000000000000002</v>
      </c>
      <c r="AC43" s="2"/>
    </row>
    <row r="44" spans="3:29" x14ac:dyDescent="0.5">
      <c r="C44" s="1">
        <v>40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10</v>
      </c>
      <c r="N44" s="2">
        <v>10</v>
      </c>
      <c r="O44" s="2">
        <v>11</v>
      </c>
      <c r="P44" s="2">
        <v>0</v>
      </c>
      <c r="Q44" s="2">
        <v>0</v>
      </c>
      <c r="R44" s="2">
        <v>0</v>
      </c>
      <c r="S44" s="2">
        <v>0</v>
      </c>
      <c r="T44" s="2">
        <v>1</v>
      </c>
      <c r="U44" s="2">
        <v>0</v>
      </c>
      <c r="V44" s="2">
        <v>0</v>
      </c>
      <c r="W44" s="2">
        <v>0</v>
      </c>
      <c r="Y44" s="2">
        <f t="shared" si="0"/>
        <v>17</v>
      </c>
      <c r="Z44">
        <f t="shared" si="1"/>
        <v>0.85</v>
      </c>
      <c r="AA44">
        <f t="shared" si="2"/>
        <v>0.1275</v>
      </c>
      <c r="AC44" s="2"/>
    </row>
    <row r="45" spans="3:29" x14ac:dyDescent="0.5">
      <c r="C45" s="1">
        <v>41</v>
      </c>
      <c r="D45" s="2">
        <v>11</v>
      </c>
      <c r="E45" s="2">
        <v>11</v>
      </c>
      <c r="F45" s="2">
        <v>0</v>
      </c>
      <c r="G45" s="2">
        <v>11</v>
      </c>
      <c r="H45" s="2">
        <v>10</v>
      </c>
      <c r="I45" s="2">
        <v>10</v>
      </c>
      <c r="J45" s="2">
        <v>0</v>
      </c>
      <c r="K45" s="2">
        <v>1</v>
      </c>
      <c r="L45" s="2">
        <v>0</v>
      </c>
      <c r="M45" s="2">
        <v>11</v>
      </c>
      <c r="N45" s="2">
        <v>10</v>
      </c>
      <c r="O45" s="2">
        <v>11</v>
      </c>
      <c r="P45" s="2">
        <v>11</v>
      </c>
      <c r="Q45" s="2">
        <v>11</v>
      </c>
      <c r="R45" s="2">
        <v>11</v>
      </c>
      <c r="S45" s="2">
        <v>1</v>
      </c>
      <c r="T45" s="2">
        <v>0</v>
      </c>
      <c r="U45" s="2">
        <v>11</v>
      </c>
      <c r="V45" s="2">
        <v>0</v>
      </c>
      <c r="W45" s="2">
        <v>11</v>
      </c>
      <c r="Y45" s="2">
        <f t="shared" si="0"/>
        <v>15</v>
      </c>
      <c r="Z45">
        <f t="shared" si="1"/>
        <v>0.75</v>
      </c>
      <c r="AA45">
        <f t="shared" si="2"/>
        <v>0.1875</v>
      </c>
      <c r="AC45" s="2"/>
    </row>
    <row r="46" spans="3:29" x14ac:dyDescent="0.5">
      <c r="C46" s="1">
        <v>42</v>
      </c>
      <c r="D46" s="2">
        <v>0</v>
      </c>
      <c r="E46" s="2">
        <v>0</v>
      </c>
      <c r="F46" s="2">
        <v>0</v>
      </c>
      <c r="G46" s="2">
        <v>10</v>
      </c>
      <c r="H46" s="2">
        <v>0</v>
      </c>
      <c r="I46" s="2">
        <v>0</v>
      </c>
      <c r="J46" s="2">
        <v>0</v>
      </c>
      <c r="K46" s="2">
        <v>0</v>
      </c>
      <c r="L46" s="2">
        <v>10</v>
      </c>
      <c r="M46" s="2">
        <v>11</v>
      </c>
      <c r="N46" s="2">
        <v>0</v>
      </c>
      <c r="O46" s="2">
        <v>0</v>
      </c>
      <c r="P46" s="2">
        <v>11</v>
      </c>
      <c r="Q46" s="2">
        <v>10</v>
      </c>
      <c r="R46" s="2">
        <v>0</v>
      </c>
      <c r="S46" s="2">
        <v>0</v>
      </c>
      <c r="T46" s="2">
        <v>1</v>
      </c>
      <c r="U46" s="2">
        <v>1</v>
      </c>
      <c r="V46" s="2">
        <v>0</v>
      </c>
      <c r="W46" s="2">
        <v>10</v>
      </c>
      <c r="Y46" s="2">
        <f t="shared" si="0"/>
        <v>14</v>
      </c>
      <c r="Z46">
        <f t="shared" si="1"/>
        <v>0.7</v>
      </c>
      <c r="AA46">
        <f t="shared" si="2"/>
        <v>0.21000000000000002</v>
      </c>
      <c r="AC46" s="2"/>
    </row>
    <row r="47" spans="3:29" x14ac:dyDescent="0.5">
      <c r="C47" s="1">
        <v>43</v>
      </c>
      <c r="D47" s="2">
        <v>0</v>
      </c>
      <c r="E47" s="2">
        <v>0</v>
      </c>
      <c r="F47" s="2">
        <v>0</v>
      </c>
      <c r="G47" s="2">
        <v>11</v>
      </c>
      <c r="H47" s="2">
        <v>0</v>
      </c>
      <c r="I47" s="2">
        <v>10</v>
      </c>
      <c r="J47" s="2">
        <v>1</v>
      </c>
      <c r="K47" s="2">
        <v>10</v>
      </c>
      <c r="L47" s="2">
        <v>11</v>
      </c>
      <c r="M47" s="2">
        <v>0</v>
      </c>
      <c r="N47" s="2">
        <v>11</v>
      </c>
      <c r="O47" s="2">
        <v>0</v>
      </c>
      <c r="P47" s="2">
        <v>11</v>
      </c>
      <c r="Q47" s="2">
        <v>0</v>
      </c>
      <c r="R47" s="2">
        <v>11</v>
      </c>
      <c r="S47" s="2">
        <v>11</v>
      </c>
      <c r="T47" s="2">
        <v>11</v>
      </c>
      <c r="U47" s="2">
        <v>0</v>
      </c>
      <c r="V47" s="2">
        <v>0</v>
      </c>
      <c r="W47" s="2">
        <v>11</v>
      </c>
      <c r="Y47" s="2">
        <f t="shared" si="0"/>
        <v>17</v>
      </c>
      <c r="Z47">
        <f t="shared" si="1"/>
        <v>0.85</v>
      </c>
      <c r="AA47">
        <f t="shared" si="2"/>
        <v>0.1275</v>
      </c>
      <c r="AC47" s="2"/>
    </row>
    <row r="48" spans="3:29" x14ac:dyDescent="0.5">
      <c r="C48" s="1">
        <v>44</v>
      </c>
      <c r="D48" s="2">
        <v>0</v>
      </c>
      <c r="E48" s="2">
        <v>0</v>
      </c>
      <c r="F48" s="2">
        <v>11</v>
      </c>
      <c r="G48" s="2">
        <v>11</v>
      </c>
      <c r="H48" s="2">
        <v>11</v>
      </c>
      <c r="I48" s="2">
        <v>11</v>
      </c>
      <c r="J48" s="2">
        <v>10</v>
      </c>
      <c r="K48" s="2">
        <v>11</v>
      </c>
      <c r="L48" s="2">
        <v>11</v>
      </c>
      <c r="M48" s="2">
        <v>1</v>
      </c>
      <c r="N48" s="2">
        <v>11</v>
      </c>
      <c r="O48" s="2">
        <v>11</v>
      </c>
      <c r="P48" s="2">
        <v>0</v>
      </c>
      <c r="Q48" s="2">
        <v>11</v>
      </c>
      <c r="R48" s="2">
        <v>11</v>
      </c>
      <c r="S48" s="2">
        <v>11</v>
      </c>
      <c r="T48" s="2">
        <v>11</v>
      </c>
      <c r="U48" s="2">
        <v>1</v>
      </c>
      <c r="V48" s="2">
        <v>11</v>
      </c>
      <c r="W48" s="2">
        <v>11</v>
      </c>
      <c r="Y48" s="2">
        <f t="shared" si="0"/>
        <v>17</v>
      </c>
      <c r="Z48">
        <f t="shared" si="1"/>
        <v>0.85</v>
      </c>
      <c r="AA48">
        <f t="shared" si="2"/>
        <v>0.1275</v>
      </c>
      <c r="AC48" s="2"/>
    </row>
    <row r="49" spans="3:29" x14ac:dyDescent="0.5">
      <c r="C49" s="1">
        <v>45</v>
      </c>
      <c r="D49" s="2">
        <v>11</v>
      </c>
      <c r="E49" s="2">
        <v>0</v>
      </c>
      <c r="F49" s="2">
        <v>0</v>
      </c>
      <c r="G49" s="2">
        <v>11</v>
      </c>
      <c r="H49" s="2">
        <v>11</v>
      </c>
      <c r="I49" s="2">
        <v>1</v>
      </c>
      <c r="J49" s="2">
        <v>11</v>
      </c>
      <c r="K49" s="2">
        <v>0</v>
      </c>
      <c r="L49" s="2">
        <v>0</v>
      </c>
      <c r="M49" s="2">
        <v>11</v>
      </c>
      <c r="N49" s="2">
        <v>11</v>
      </c>
      <c r="O49" s="2">
        <v>10</v>
      </c>
      <c r="P49" s="2">
        <v>11</v>
      </c>
      <c r="Q49" s="2">
        <v>10</v>
      </c>
      <c r="R49" s="2">
        <v>0</v>
      </c>
      <c r="S49" s="2">
        <v>0</v>
      </c>
      <c r="T49" s="2">
        <v>1</v>
      </c>
      <c r="U49" s="2">
        <v>11</v>
      </c>
      <c r="V49" s="2">
        <v>0</v>
      </c>
      <c r="W49" s="2">
        <v>11</v>
      </c>
      <c r="Y49" s="2">
        <f t="shared" si="0"/>
        <v>16</v>
      </c>
      <c r="Z49">
        <f t="shared" si="1"/>
        <v>0.8</v>
      </c>
      <c r="AA49">
        <f t="shared" si="2"/>
        <v>0.15999999999999998</v>
      </c>
      <c r="AC49" s="2"/>
    </row>
    <row r="50" spans="3:29" x14ac:dyDescent="0.5">
      <c r="C50" s="1">
        <v>46</v>
      </c>
      <c r="D50" s="2">
        <v>11</v>
      </c>
      <c r="E50" s="2">
        <v>0</v>
      </c>
      <c r="F50" s="2">
        <v>0</v>
      </c>
      <c r="G50" s="2">
        <v>1</v>
      </c>
      <c r="H50" s="2">
        <v>11</v>
      </c>
      <c r="I50" s="2">
        <v>0</v>
      </c>
      <c r="J50" s="2">
        <v>11</v>
      </c>
      <c r="K50" s="2">
        <v>1</v>
      </c>
      <c r="L50" s="2">
        <v>10</v>
      </c>
      <c r="M50" s="2">
        <v>11</v>
      </c>
      <c r="N50" s="2">
        <v>10</v>
      </c>
      <c r="O50" s="2">
        <v>0</v>
      </c>
      <c r="P50" s="2">
        <v>11</v>
      </c>
      <c r="Q50" s="2">
        <v>1</v>
      </c>
      <c r="R50" s="2">
        <v>0</v>
      </c>
      <c r="S50" s="2">
        <v>10</v>
      </c>
      <c r="T50" s="2">
        <v>11</v>
      </c>
      <c r="U50" s="2">
        <v>0</v>
      </c>
      <c r="V50" s="2">
        <v>0</v>
      </c>
      <c r="W50" s="2">
        <v>1</v>
      </c>
      <c r="Y50" s="2">
        <f t="shared" si="0"/>
        <v>13</v>
      </c>
      <c r="Z50">
        <f t="shared" si="1"/>
        <v>0.65</v>
      </c>
      <c r="AA50">
        <f t="shared" si="2"/>
        <v>0.22749999999999998</v>
      </c>
      <c r="AC50" s="2"/>
    </row>
    <row r="51" spans="3:29" x14ac:dyDescent="0.5">
      <c r="C51" s="1">
        <v>47</v>
      </c>
      <c r="D51" s="2">
        <v>11</v>
      </c>
      <c r="E51" s="2">
        <v>10</v>
      </c>
      <c r="F51" s="2">
        <v>0</v>
      </c>
      <c r="G51" s="2">
        <v>10</v>
      </c>
      <c r="H51" s="2">
        <v>10</v>
      </c>
      <c r="I51" s="2">
        <v>10</v>
      </c>
      <c r="J51" s="2">
        <v>10</v>
      </c>
      <c r="K51" s="2">
        <v>10</v>
      </c>
      <c r="L51" s="2">
        <v>11</v>
      </c>
      <c r="M51" s="2">
        <v>11</v>
      </c>
      <c r="N51" s="2">
        <v>10</v>
      </c>
      <c r="O51" s="2">
        <v>1</v>
      </c>
      <c r="P51" s="2">
        <v>11</v>
      </c>
      <c r="Q51" s="2">
        <v>10</v>
      </c>
      <c r="R51" s="2">
        <v>0</v>
      </c>
      <c r="S51" s="2">
        <v>10</v>
      </c>
      <c r="T51" s="2">
        <v>11</v>
      </c>
      <c r="U51" s="2">
        <v>1</v>
      </c>
      <c r="V51" s="2">
        <v>0</v>
      </c>
      <c r="W51" s="2">
        <v>10</v>
      </c>
      <c r="Y51" s="2">
        <f t="shared" si="0"/>
        <v>8</v>
      </c>
      <c r="Z51">
        <f t="shared" si="1"/>
        <v>0.4</v>
      </c>
      <c r="AA51">
        <f t="shared" si="2"/>
        <v>0.24</v>
      </c>
      <c r="AC51" s="2"/>
    </row>
    <row r="52" spans="3:29" x14ac:dyDescent="0.5">
      <c r="C52" s="1">
        <v>48</v>
      </c>
      <c r="D52" s="2">
        <v>0</v>
      </c>
      <c r="E52" s="2">
        <v>11</v>
      </c>
      <c r="F52" s="2">
        <v>1</v>
      </c>
      <c r="G52" s="2">
        <v>1</v>
      </c>
      <c r="H52" s="2">
        <v>1</v>
      </c>
      <c r="I52" s="2">
        <v>11</v>
      </c>
      <c r="J52" s="2">
        <v>10</v>
      </c>
      <c r="K52" s="2">
        <v>11</v>
      </c>
      <c r="L52" s="2">
        <v>0</v>
      </c>
      <c r="M52" s="2">
        <v>10</v>
      </c>
      <c r="N52" s="2">
        <v>11</v>
      </c>
      <c r="O52" s="2">
        <v>11</v>
      </c>
      <c r="P52" s="2">
        <v>11</v>
      </c>
      <c r="Q52" s="2">
        <v>1</v>
      </c>
      <c r="R52" s="2">
        <v>1</v>
      </c>
      <c r="S52" s="2">
        <v>0</v>
      </c>
      <c r="T52" s="2">
        <v>0</v>
      </c>
      <c r="U52" s="2">
        <v>11</v>
      </c>
      <c r="V52" s="2">
        <v>1</v>
      </c>
      <c r="W52" s="2">
        <v>1</v>
      </c>
      <c r="Y52" s="2">
        <f t="shared" si="0"/>
        <v>11</v>
      </c>
      <c r="Z52">
        <f t="shared" si="1"/>
        <v>0.55000000000000004</v>
      </c>
      <c r="AA52">
        <f t="shared" si="2"/>
        <v>0.2475</v>
      </c>
      <c r="AC52" s="2"/>
    </row>
    <row r="53" spans="3:29" x14ac:dyDescent="0.5">
      <c r="C53" s="1">
        <v>49</v>
      </c>
      <c r="D53" s="2">
        <v>11</v>
      </c>
      <c r="E53" s="2">
        <v>10</v>
      </c>
      <c r="F53" s="2">
        <v>11</v>
      </c>
      <c r="G53" s="2">
        <v>11</v>
      </c>
      <c r="H53" s="2">
        <v>1</v>
      </c>
      <c r="I53" s="2">
        <v>1</v>
      </c>
      <c r="J53" s="2">
        <v>10</v>
      </c>
      <c r="K53" s="2">
        <v>10</v>
      </c>
      <c r="L53" s="2">
        <v>1</v>
      </c>
      <c r="M53" s="2">
        <v>0</v>
      </c>
      <c r="N53" s="2">
        <v>11</v>
      </c>
      <c r="O53" s="2">
        <v>11</v>
      </c>
      <c r="P53" s="2">
        <v>11</v>
      </c>
      <c r="Q53" s="2">
        <v>11</v>
      </c>
      <c r="R53" s="2">
        <v>11</v>
      </c>
      <c r="S53" s="2">
        <v>11</v>
      </c>
      <c r="T53" s="2">
        <v>10</v>
      </c>
      <c r="U53" s="2">
        <v>11</v>
      </c>
      <c r="V53" s="2">
        <v>11</v>
      </c>
      <c r="W53" s="2">
        <v>11</v>
      </c>
      <c r="Y53" s="2">
        <f t="shared" si="0"/>
        <v>13</v>
      </c>
      <c r="Z53">
        <f t="shared" si="1"/>
        <v>0.65</v>
      </c>
      <c r="AA53">
        <f t="shared" si="2"/>
        <v>0.22749999999999998</v>
      </c>
      <c r="AC53" s="2"/>
    </row>
    <row r="54" spans="3:29" x14ac:dyDescent="0.5">
      <c r="C54" s="1">
        <v>50</v>
      </c>
      <c r="D54" s="2">
        <v>11</v>
      </c>
      <c r="E54" s="2">
        <v>11</v>
      </c>
      <c r="F54" s="2">
        <v>11</v>
      </c>
      <c r="G54" s="2">
        <v>11</v>
      </c>
      <c r="H54" s="2">
        <v>1</v>
      </c>
      <c r="I54" s="2">
        <v>11</v>
      </c>
      <c r="J54" s="2">
        <v>11</v>
      </c>
      <c r="K54" s="2">
        <v>11</v>
      </c>
      <c r="L54" s="2">
        <v>11</v>
      </c>
      <c r="M54" s="2">
        <v>1</v>
      </c>
      <c r="N54" s="2">
        <v>11</v>
      </c>
      <c r="O54" s="2">
        <v>11</v>
      </c>
      <c r="P54" s="2">
        <v>0</v>
      </c>
      <c r="Q54" s="2">
        <v>11</v>
      </c>
      <c r="R54" s="2">
        <v>11</v>
      </c>
      <c r="S54" s="2">
        <v>11</v>
      </c>
      <c r="T54" s="2">
        <v>11</v>
      </c>
      <c r="U54" s="2">
        <v>11</v>
      </c>
      <c r="V54" s="2">
        <v>11</v>
      </c>
      <c r="W54" s="2">
        <v>11</v>
      </c>
      <c r="Y54" s="2">
        <f t="shared" si="0"/>
        <v>18</v>
      </c>
      <c r="Z54">
        <f t="shared" si="1"/>
        <v>0.9</v>
      </c>
      <c r="AA54">
        <f t="shared" si="2"/>
        <v>8.9999999999999983E-2</v>
      </c>
      <c r="AC54" s="2"/>
    </row>
    <row r="55" spans="3:29" x14ac:dyDescent="0.5">
      <c r="C55" s="1">
        <v>51</v>
      </c>
      <c r="D55" s="2">
        <v>0</v>
      </c>
      <c r="E55" s="2">
        <v>0</v>
      </c>
      <c r="F55" s="2">
        <v>0</v>
      </c>
      <c r="G55" s="2">
        <v>1</v>
      </c>
      <c r="H55" s="2">
        <v>10</v>
      </c>
      <c r="I55" s="2">
        <v>10</v>
      </c>
      <c r="J55" s="2">
        <v>0</v>
      </c>
      <c r="K55" s="2">
        <v>0</v>
      </c>
      <c r="L55" s="2">
        <v>11</v>
      </c>
      <c r="M55" s="2">
        <v>11</v>
      </c>
      <c r="N55" s="2">
        <v>0</v>
      </c>
      <c r="O55" s="2">
        <v>11</v>
      </c>
      <c r="P55" s="2">
        <v>0</v>
      </c>
      <c r="Q55" s="2">
        <v>10</v>
      </c>
      <c r="R55" s="2">
        <v>0</v>
      </c>
      <c r="S55" s="2">
        <v>0</v>
      </c>
      <c r="T55" s="2">
        <v>11</v>
      </c>
      <c r="U55" s="2">
        <v>0</v>
      </c>
      <c r="V55" s="2">
        <v>0</v>
      </c>
      <c r="W55" s="2">
        <v>1</v>
      </c>
      <c r="Y55" s="2">
        <f t="shared" si="0"/>
        <v>15</v>
      </c>
      <c r="Z55">
        <f t="shared" si="1"/>
        <v>0.75</v>
      </c>
      <c r="AA55">
        <f t="shared" si="2"/>
        <v>0.1875</v>
      </c>
    </row>
    <row r="56" spans="3:29" x14ac:dyDescent="0.5">
      <c r="C56" s="1">
        <v>52</v>
      </c>
      <c r="D56" s="2">
        <v>11</v>
      </c>
      <c r="E56" s="2">
        <v>11</v>
      </c>
      <c r="F56" s="2">
        <v>11</v>
      </c>
      <c r="G56" s="2">
        <v>11</v>
      </c>
      <c r="H56" s="2">
        <v>1</v>
      </c>
      <c r="I56" s="2">
        <v>1</v>
      </c>
      <c r="J56" s="2">
        <v>10</v>
      </c>
      <c r="K56" s="2">
        <v>11</v>
      </c>
      <c r="L56" s="2">
        <v>1</v>
      </c>
      <c r="M56" s="2">
        <v>11</v>
      </c>
      <c r="N56" s="2">
        <v>10</v>
      </c>
      <c r="O56" s="2">
        <v>11</v>
      </c>
      <c r="P56" s="2">
        <v>0</v>
      </c>
      <c r="Q56" s="2">
        <v>1</v>
      </c>
      <c r="R56" s="2">
        <v>1</v>
      </c>
      <c r="S56" s="2">
        <v>10</v>
      </c>
      <c r="T56" s="2">
        <v>11</v>
      </c>
      <c r="U56" s="2">
        <v>11</v>
      </c>
      <c r="V56" s="2">
        <v>11</v>
      </c>
      <c r="W56" s="2">
        <v>11</v>
      </c>
      <c r="Y56" s="2">
        <f t="shared" si="0"/>
        <v>12</v>
      </c>
      <c r="Z56">
        <f t="shared" si="1"/>
        <v>0.6</v>
      </c>
      <c r="AA56">
        <f t="shared" si="2"/>
        <v>0.24</v>
      </c>
      <c r="AC56" s="2"/>
    </row>
    <row r="58" spans="3:29" x14ac:dyDescent="0.5">
      <c r="C58" t="s">
        <v>9</v>
      </c>
      <c r="D58" s="2">
        <f t="shared" ref="D58:W58" si="3">COUNTIF(D5:D56,11)+COUNTIF(D5:D56,0)</f>
        <v>46</v>
      </c>
      <c r="E58" s="2">
        <f t="shared" si="3"/>
        <v>43</v>
      </c>
      <c r="F58" s="2">
        <f t="shared" si="3"/>
        <v>42</v>
      </c>
      <c r="G58" s="2">
        <f t="shared" si="3"/>
        <v>39</v>
      </c>
      <c r="H58" s="2">
        <f t="shared" si="3"/>
        <v>41</v>
      </c>
      <c r="I58" s="2">
        <f t="shared" si="3"/>
        <v>29</v>
      </c>
      <c r="J58" s="2">
        <f t="shared" si="3"/>
        <v>15</v>
      </c>
      <c r="K58" s="2">
        <f t="shared" si="3"/>
        <v>36</v>
      </c>
      <c r="L58" s="2">
        <f t="shared" si="3"/>
        <v>34</v>
      </c>
      <c r="M58" s="2">
        <f t="shared" si="3"/>
        <v>26</v>
      </c>
      <c r="N58" s="2">
        <f t="shared" si="3"/>
        <v>26</v>
      </c>
      <c r="O58" s="2">
        <f t="shared" si="3"/>
        <v>44</v>
      </c>
      <c r="P58" s="2">
        <f t="shared" si="3"/>
        <v>48</v>
      </c>
      <c r="Q58" s="2">
        <f t="shared" si="3"/>
        <v>28</v>
      </c>
      <c r="R58" s="2">
        <f t="shared" si="3"/>
        <v>41</v>
      </c>
      <c r="S58" s="2">
        <f t="shared" si="3"/>
        <v>39</v>
      </c>
      <c r="T58" s="2">
        <f t="shared" si="3"/>
        <v>27</v>
      </c>
      <c r="U58" s="2">
        <f t="shared" si="3"/>
        <v>39</v>
      </c>
      <c r="V58" s="2">
        <f t="shared" si="3"/>
        <v>42</v>
      </c>
      <c r="W58" s="2">
        <f t="shared" si="3"/>
        <v>39</v>
      </c>
      <c r="Z58" t="s">
        <v>3</v>
      </c>
      <c r="AA58">
        <f>SUM(AA5:AA56)</f>
        <v>10.065</v>
      </c>
    </row>
    <row r="59" spans="3:29" x14ac:dyDescent="0.5">
      <c r="C59" t="s">
        <v>25</v>
      </c>
      <c r="Z59" t="s">
        <v>4</v>
      </c>
      <c r="AA59">
        <f>_xlfn.VAR.P(D58:W58)</f>
        <v>67.66</v>
      </c>
    </row>
    <row r="60" spans="3:29" x14ac:dyDescent="0.5">
      <c r="D60">
        <f>AVERAGE(D58:W58)/52</f>
        <v>0.69615384615384623</v>
      </c>
      <c r="Z60" t="s">
        <v>5</v>
      </c>
      <c r="AA60">
        <f>AA58/AA59</f>
        <v>0.14875849837422406</v>
      </c>
    </row>
    <row r="61" spans="3:29" x14ac:dyDescent="0.5">
      <c r="Z61" t="s">
        <v>6</v>
      </c>
      <c r="AA61">
        <f>1-AA60</f>
        <v>0.85124150162577594</v>
      </c>
    </row>
    <row r="62" spans="3:29" x14ac:dyDescent="0.5">
      <c r="Z62" t="s">
        <v>23</v>
      </c>
      <c r="AA62">
        <f>16*6</f>
        <v>96</v>
      </c>
    </row>
    <row r="65" spans="25:30" x14ac:dyDescent="0.5">
      <c r="Y65" s="4" t="s">
        <v>8</v>
      </c>
      <c r="Z65" s="8"/>
      <c r="AA65" s="4">
        <f>AA61*AA62/(AA62-1)</f>
        <v>0.8602019384849946</v>
      </c>
      <c r="AD65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65"/>
  <sheetViews>
    <sheetView topLeftCell="A3" workbookViewId="0">
      <selection activeCell="B17" sqref="B17"/>
    </sheetView>
  </sheetViews>
  <sheetFormatPr defaultRowHeight="14.35" x14ac:dyDescent="0.5"/>
  <cols>
    <col min="3" max="3" width="13.1171875" customWidth="1"/>
    <col min="5" max="23" width="4.1171875" customWidth="1"/>
    <col min="25" max="25" width="6.703125" customWidth="1"/>
    <col min="26" max="31" width="7.703125" customWidth="1"/>
    <col min="32" max="32" width="13.703125" customWidth="1"/>
  </cols>
  <sheetData>
    <row r="1" spans="1:34" ht="15.7" x14ac:dyDescent="0.55000000000000004">
      <c r="A1" s="7" t="s">
        <v>115</v>
      </c>
      <c r="B1" s="7"/>
      <c r="C1" s="7"/>
      <c r="E1" s="62" t="s">
        <v>45</v>
      </c>
      <c r="F1" s="62"/>
      <c r="G1" s="62"/>
      <c r="H1" s="62" t="s">
        <v>46</v>
      </c>
      <c r="I1" s="62"/>
      <c r="J1" s="62"/>
      <c r="K1" s="62" t="s">
        <v>47</v>
      </c>
      <c r="L1" s="62"/>
    </row>
    <row r="2" spans="1:34" x14ac:dyDescent="0.5">
      <c r="D2" t="s">
        <v>0</v>
      </c>
      <c r="Y2" t="s">
        <v>16</v>
      </c>
      <c r="AC2" t="s">
        <v>17</v>
      </c>
      <c r="AG2" t="s">
        <v>98</v>
      </c>
    </row>
    <row r="3" spans="1:34" x14ac:dyDescent="0.5">
      <c r="B3" s="58" t="s">
        <v>28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Y3" t="s">
        <v>9</v>
      </c>
      <c r="AC3" t="s">
        <v>18</v>
      </c>
    </row>
    <row r="4" spans="1:34" x14ac:dyDescent="0.5">
      <c r="C4" s="1" t="s">
        <v>24</v>
      </c>
      <c r="Y4" t="s">
        <v>22</v>
      </c>
      <c r="Z4" s="5" t="s">
        <v>1</v>
      </c>
      <c r="AA4" s="5" t="s">
        <v>2</v>
      </c>
      <c r="AB4" s="5"/>
      <c r="AC4" s="5" t="s">
        <v>22</v>
      </c>
      <c r="AD4" s="5" t="s">
        <v>1</v>
      </c>
      <c r="AE4" s="5" t="s">
        <v>2</v>
      </c>
      <c r="AG4" s="5" t="s">
        <v>1</v>
      </c>
      <c r="AH4" s="5" t="s">
        <v>2</v>
      </c>
    </row>
    <row r="5" spans="1:34" x14ac:dyDescent="0.5">
      <c r="C5" s="1">
        <v>1</v>
      </c>
      <c r="D5" s="2">
        <v>20</v>
      </c>
      <c r="E5" s="2">
        <v>2</v>
      </c>
      <c r="F5" s="2">
        <v>2</v>
      </c>
      <c r="G5" s="2">
        <v>2</v>
      </c>
      <c r="H5" s="2">
        <v>20</v>
      </c>
      <c r="I5" s="2">
        <v>22</v>
      </c>
      <c r="J5" s="2">
        <v>11</v>
      </c>
      <c r="K5" s="2">
        <v>20</v>
      </c>
      <c r="L5" s="2">
        <v>0</v>
      </c>
      <c r="M5" s="2">
        <v>22</v>
      </c>
      <c r="N5" s="2">
        <v>10</v>
      </c>
      <c r="O5" s="2">
        <v>1</v>
      </c>
      <c r="P5" s="2">
        <v>11</v>
      </c>
      <c r="Q5" s="2">
        <v>11</v>
      </c>
      <c r="R5" s="2">
        <v>10</v>
      </c>
      <c r="S5" s="2">
        <v>22</v>
      </c>
      <c r="T5" s="2">
        <v>1</v>
      </c>
      <c r="U5" s="2">
        <v>11</v>
      </c>
      <c r="V5" s="2">
        <v>2</v>
      </c>
      <c r="W5" s="2">
        <v>2</v>
      </c>
      <c r="Y5" s="2">
        <f>COUNTIF(D5:W5,22)+COUNTIF(D5:W5,11)+COUNTIF(D5:W5,0)+COUNTIF(D5:W5,10)+COUNTIF(D5:W5,1)</f>
        <v>12</v>
      </c>
      <c r="Z5">
        <f>Y5/20</f>
        <v>0.6</v>
      </c>
      <c r="AA5">
        <f>Z5*(1-Z5)</f>
        <v>0.24</v>
      </c>
      <c r="AC5" s="2">
        <f>COUNTIF(D5:W5,22)+COUNTIF(D5:W5,11)+COUNTIF(D5:W5,0)+COUNTIF(D5:W5,21)+COUNTIF(D5:W5,12)</f>
        <v>8</v>
      </c>
      <c r="AD5">
        <f>AC5/20</f>
        <v>0.4</v>
      </c>
      <c r="AE5">
        <f>AD5*(1-AD5)</f>
        <v>0.24</v>
      </c>
      <c r="AG5">
        <f>AVERAGE(Z5,AD5)</f>
        <v>0.5</v>
      </c>
      <c r="AH5">
        <f>AG5*(1-AG5)</f>
        <v>0.25</v>
      </c>
    </row>
    <row r="6" spans="1:34" x14ac:dyDescent="0.5">
      <c r="A6" s="4" t="s">
        <v>8</v>
      </c>
      <c r="B6" s="4"/>
      <c r="C6" s="1">
        <v>2</v>
      </c>
      <c r="D6" s="2">
        <v>22</v>
      </c>
      <c r="E6" s="2">
        <v>12</v>
      </c>
      <c r="F6" s="2">
        <v>22</v>
      </c>
      <c r="G6" s="2">
        <v>0</v>
      </c>
      <c r="H6" s="2">
        <v>22</v>
      </c>
      <c r="I6" s="2">
        <v>22</v>
      </c>
      <c r="J6" s="2">
        <v>22</v>
      </c>
      <c r="K6" s="2">
        <v>22</v>
      </c>
      <c r="L6" s="2">
        <v>22</v>
      </c>
      <c r="M6" s="2">
        <v>22</v>
      </c>
      <c r="N6" s="2">
        <v>22</v>
      </c>
      <c r="O6" s="2">
        <v>22</v>
      </c>
      <c r="P6" s="2">
        <v>22</v>
      </c>
      <c r="Q6" s="2">
        <v>22</v>
      </c>
      <c r="R6" s="2">
        <v>22</v>
      </c>
      <c r="S6" s="2">
        <v>22</v>
      </c>
      <c r="T6" s="2">
        <v>2</v>
      </c>
      <c r="U6" s="2">
        <v>22</v>
      </c>
      <c r="V6" s="2">
        <v>12</v>
      </c>
      <c r="W6" s="2">
        <v>22</v>
      </c>
      <c r="Y6" s="2">
        <f t="shared" ref="Y6:Y56" si="0">COUNTIF(D6:W6,22)+COUNTIF(D6:W6,11)+COUNTIF(D6:W6,0)+COUNTIF(D6:W6,10)+COUNTIF(D6:W6,1)</f>
        <v>17</v>
      </c>
      <c r="Z6">
        <f t="shared" ref="Z6:Z56" si="1">Y6/20</f>
        <v>0.85</v>
      </c>
      <c r="AA6">
        <f t="shared" ref="AA6:AA56" si="2">Z6*(1-Z6)</f>
        <v>0.1275</v>
      </c>
      <c r="AC6" s="2">
        <f t="shared" ref="AC6:AC56" si="3">COUNTIF(D6:W6,22)+COUNTIF(D6:W6,11)+COUNTIF(D6:W6,0)+COUNTIF(D6:W6,21)+COUNTIF(D6:W6,12)</f>
        <v>19</v>
      </c>
      <c r="AD6">
        <f t="shared" ref="AD6:AD56" si="4">AC6/20</f>
        <v>0.95</v>
      </c>
      <c r="AE6">
        <f t="shared" ref="AE6:AE56" si="5">AD6*(1-AD6)</f>
        <v>4.7500000000000042E-2</v>
      </c>
      <c r="AG6">
        <f t="shared" ref="AG6:AG56" si="6">AVERAGE(Z6,AD6)</f>
        <v>0.89999999999999991</v>
      </c>
      <c r="AH6">
        <f t="shared" ref="AH6:AH56" si="7">AG6*(1-AG6)</f>
        <v>9.0000000000000066E-2</v>
      </c>
    </row>
    <row r="7" spans="1:34" x14ac:dyDescent="0.5">
      <c r="A7" s="4" t="s">
        <v>19</v>
      </c>
      <c r="B7" s="6">
        <f>AA65</f>
        <v>0.8270575228432997</v>
      </c>
      <c r="C7" s="1">
        <v>3</v>
      </c>
      <c r="D7" s="2">
        <v>22</v>
      </c>
      <c r="E7" s="2">
        <v>12</v>
      </c>
      <c r="F7" s="2">
        <v>22</v>
      </c>
      <c r="G7" s="2">
        <v>22</v>
      </c>
      <c r="H7" s="2">
        <v>22</v>
      </c>
      <c r="I7" s="2">
        <v>22</v>
      </c>
      <c r="J7" s="2">
        <v>22</v>
      </c>
      <c r="K7" s="2">
        <v>22</v>
      </c>
      <c r="L7" s="2">
        <v>22</v>
      </c>
      <c r="M7" s="2">
        <v>22</v>
      </c>
      <c r="N7" s="2">
        <v>22</v>
      </c>
      <c r="O7" s="2">
        <v>22</v>
      </c>
      <c r="P7" s="2">
        <v>22</v>
      </c>
      <c r="Q7" s="2">
        <v>22</v>
      </c>
      <c r="R7" s="2">
        <v>22</v>
      </c>
      <c r="S7" s="2">
        <v>22</v>
      </c>
      <c r="T7" s="2">
        <v>2</v>
      </c>
      <c r="U7" s="2">
        <v>22</v>
      </c>
      <c r="V7" s="2">
        <v>12</v>
      </c>
      <c r="W7" s="2">
        <v>22</v>
      </c>
      <c r="Y7" s="2">
        <f t="shared" si="0"/>
        <v>17</v>
      </c>
      <c r="Z7">
        <f t="shared" si="1"/>
        <v>0.85</v>
      </c>
      <c r="AA7">
        <f t="shared" si="2"/>
        <v>0.1275</v>
      </c>
      <c r="AC7" s="2">
        <f t="shared" si="3"/>
        <v>19</v>
      </c>
      <c r="AD7">
        <f t="shared" si="4"/>
        <v>0.95</v>
      </c>
      <c r="AE7">
        <f t="shared" si="5"/>
        <v>4.7500000000000042E-2</v>
      </c>
      <c r="AG7">
        <f t="shared" si="6"/>
        <v>0.89999999999999991</v>
      </c>
      <c r="AH7">
        <f t="shared" si="7"/>
        <v>9.0000000000000066E-2</v>
      </c>
    </row>
    <row r="8" spans="1:34" x14ac:dyDescent="0.5">
      <c r="A8" s="4"/>
      <c r="B8" s="4"/>
      <c r="C8" s="1">
        <v>4</v>
      </c>
      <c r="D8" s="2">
        <v>12</v>
      </c>
      <c r="E8" s="2">
        <v>10</v>
      </c>
      <c r="F8" s="2">
        <v>21</v>
      </c>
      <c r="G8" s="2">
        <v>10</v>
      </c>
      <c r="H8" s="2">
        <v>1</v>
      </c>
      <c r="I8" s="2">
        <v>21</v>
      </c>
      <c r="J8" s="2">
        <v>22</v>
      </c>
      <c r="K8" s="2">
        <v>0</v>
      </c>
      <c r="L8" s="2">
        <v>2</v>
      </c>
      <c r="M8" s="2">
        <v>0</v>
      </c>
      <c r="N8" s="2">
        <v>2</v>
      </c>
      <c r="O8" s="2">
        <v>10</v>
      </c>
      <c r="P8" s="2">
        <v>10</v>
      </c>
      <c r="Q8" s="2">
        <v>2</v>
      </c>
      <c r="R8" s="2">
        <v>10</v>
      </c>
      <c r="S8" s="2">
        <v>0</v>
      </c>
      <c r="T8" s="2">
        <v>0</v>
      </c>
      <c r="U8" s="2">
        <v>0</v>
      </c>
      <c r="V8" s="2">
        <v>10</v>
      </c>
      <c r="W8" s="2">
        <v>21</v>
      </c>
      <c r="Y8" s="2">
        <f t="shared" si="0"/>
        <v>13</v>
      </c>
      <c r="Z8">
        <f t="shared" si="1"/>
        <v>0.65</v>
      </c>
      <c r="AA8">
        <f t="shared" si="2"/>
        <v>0.22749999999999998</v>
      </c>
      <c r="AC8" s="2">
        <f t="shared" si="3"/>
        <v>10</v>
      </c>
      <c r="AD8">
        <f t="shared" si="4"/>
        <v>0.5</v>
      </c>
      <c r="AE8">
        <f t="shared" si="5"/>
        <v>0.25</v>
      </c>
      <c r="AG8">
        <f t="shared" si="6"/>
        <v>0.57499999999999996</v>
      </c>
      <c r="AH8">
        <f t="shared" si="7"/>
        <v>0.24437500000000001</v>
      </c>
    </row>
    <row r="9" spans="1:34" x14ac:dyDescent="0.5">
      <c r="A9" s="4" t="s">
        <v>20</v>
      </c>
      <c r="B9" s="6">
        <f>AE65</f>
        <v>0.81667087435832708</v>
      </c>
      <c r="C9" s="1">
        <v>5</v>
      </c>
      <c r="D9" s="2">
        <v>10</v>
      </c>
      <c r="E9" s="2">
        <v>11</v>
      </c>
      <c r="F9" s="2">
        <v>1</v>
      </c>
      <c r="G9" s="2">
        <v>10</v>
      </c>
      <c r="H9" s="2">
        <v>2</v>
      </c>
      <c r="I9" s="2">
        <v>0</v>
      </c>
      <c r="J9" s="2">
        <v>11</v>
      </c>
      <c r="K9" s="2">
        <v>1</v>
      </c>
      <c r="L9" s="2">
        <v>2</v>
      </c>
      <c r="M9" s="2">
        <v>0</v>
      </c>
      <c r="N9" s="2">
        <v>10</v>
      </c>
      <c r="O9" s="2">
        <v>1</v>
      </c>
      <c r="P9" s="2">
        <v>2</v>
      </c>
      <c r="Q9" s="2">
        <v>22</v>
      </c>
      <c r="R9" s="2">
        <v>10</v>
      </c>
      <c r="S9" s="2">
        <v>11</v>
      </c>
      <c r="T9" s="2">
        <v>20</v>
      </c>
      <c r="U9" s="2">
        <v>0</v>
      </c>
      <c r="V9" s="2">
        <v>11</v>
      </c>
      <c r="W9" s="2">
        <v>1</v>
      </c>
      <c r="Y9" s="2">
        <f t="shared" si="0"/>
        <v>16</v>
      </c>
      <c r="Z9">
        <f t="shared" si="1"/>
        <v>0.8</v>
      </c>
      <c r="AA9">
        <f t="shared" si="2"/>
        <v>0.15999999999999998</v>
      </c>
      <c r="AC9" s="2">
        <f t="shared" si="3"/>
        <v>8</v>
      </c>
      <c r="AD9">
        <f t="shared" si="4"/>
        <v>0.4</v>
      </c>
      <c r="AE9">
        <f t="shared" si="5"/>
        <v>0.24</v>
      </c>
      <c r="AG9">
        <f t="shared" si="6"/>
        <v>0.60000000000000009</v>
      </c>
      <c r="AH9">
        <f t="shared" si="7"/>
        <v>0.24</v>
      </c>
    </row>
    <row r="10" spans="1:34" x14ac:dyDescent="0.5">
      <c r="A10" s="4"/>
      <c r="B10" s="4"/>
      <c r="C10" s="1">
        <v>6</v>
      </c>
      <c r="D10" s="2">
        <v>20</v>
      </c>
      <c r="E10" s="2">
        <v>12</v>
      </c>
      <c r="F10" s="2">
        <v>12</v>
      </c>
      <c r="G10" s="2">
        <v>21</v>
      </c>
      <c r="H10" s="2">
        <v>1</v>
      </c>
      <c r="I10" s="2">
        <v>11</v>
      </c>
      <c r="J10" s="2">
        <v>22</v>
      </c>
      <c r="K10" s="2">
        <v>11</v>
      </c>
      <c r="L10" s="2">
        <v>20</v>
      </c>
      <c r="M10" s="2">
        <v>0</v>
      </c>
      <c r="N10" s="2">
        <v>0</v>
      </c>
      <c r="O10" s="2">
        <v>0</v>
      </c>
      <c r="P10" s="2">
        <v>22</v>
      </c>
      <c r="Q10" s="2">
        <v>20</v>
      </c>
      <c r="R10" s="2">
        <v>22</v>
      </c>
      <c r="S10" s="2">
        <v>21</v>
      </c>
      <c r="T10" s="2">
        <v>0</v>
      </c>
      <c r="U10" s="2">
        <v>22</v>
      </c>
      <c r="V10" s="2">
        <v>12</v>
      </c>
      <c r="W10" s="2">
        <v>12</v>
      </c>
      <c r="Y10" s="2">
        <f t="shared" si="0"/>
        <v>11</v>
      </c>
      <c r="Z10">
        <f t="shared" si="1"/>
        <v>0.55000000000000004</v>
      </c>
      <c r="AA10">
        <f t="shared" si="2"/>
        <v>0.2475</v>
      </c>
      <c r="AC10" s="2">
        <f t="shared" si="3"/>
        <v>16</v>
      </c>
      <c r="AD10">
        <f t="shared" si="4"/>
        <v>0.8</v>
      </c>
      <c r="AE10">
        <f t="shared" si="5"/>
        <v>0.15999999999999998</v>
      </c>
      <c r="AG10">
        <f t="shared" si="6"/>
        <v>0.67500000000000004</v>
      </c>
      <c r="AH10">
        <f t="shared" si="7"/>
        <v>0.21937499999999999</v>
      </c>
    </row>
    <row r="11" spans="1:34" x14ac:dyDescent="0.5">
      <c r="A11" s="4" t="s">
        <v>104</v>
      </c>
      <c r="B11" s="6">
        <f>AH65</f>
        <v>0.78016095220676163</v>
      </c>
      <c r="C11" s="1">
        <v>7</v>
      </c>
      <c r="D11" s="2">
        <v>11</v>
      </c>
      <c r="E11" s="2">
        <v>10</v>
      </c>
      <c r="F11" s="2">
        <v>10</v>
      </c>
      <c r="G11" s="2">
        <v>10</v>
      </c>
      <c r="H11" s="2">
        <v>10</v>
      </c>
      <c r="I11" s="2">
        <v>11</v>
      </c>
      <c r="J11" s="2">
        <v>11</v>
      </c>
      <c r="K11" s="2">
        <v>11</v>
      </c>
      <c r="L11" s="2">
        <v>11</v>
      </c>
      <c r="M11" s="2">
        <v>1</v>
      </c>
      <c r="N11" s="2">
        <v>11</v>
      </c>
      <c r="O11" s="2">
        <v>11</v>
      </c>
      <c r="P11" s="2">
        <v>12</v>
      </c>
      <c r="Q11" s="2">
        <v>22</v>
      </c>
      <c r="R11" s="2">
        <v>1</v>
      </c>
      <c r="S11" s="2">
        <v>11</v>
      </c>
      <c r="T11" s="2">
        <v>22</v>
      </c>
      <c r="U11" s="2">
        <v>10</v>
      </c>
      <c r="V11" s="2">
        <v>10</v>
      </c>
      <c r="W11" s="2">
        <v>10</v>
      </c>
      <c r="Y11" s="2">
        <f t="shared" si="0"/>
        <v>19</v>
      </c>
      <c r="Z11">
        <f t="shared" si="1"/>
        <v>0.95</v>
      </c>
      <c r="AA11">
        <f t="shared" si="2"/>
        <v>4.7500000000000042E-2</v>
      </c>
      <c r="AC11" s="2">
        <f t="shared" si="3"/>
        <v>11</v>
      </c>
      <c r="AD11">
        <f t="shared" si="4"/>
        <v>0.55000000000000004</v>
      </c>
      <c r="AE11">
        <f t="shared" si="5"/>
        <v>0.2475</v>
      </c>
      <c r="AG11">
        <f t="shared" si="6"/>
        <v>0.75</v>
      </c>
      <c r="AH11">
        <f t="shared" si="7"/>
        <v>0.1875</v>
      </c>
    </row>
    <row r="12" spans="1:34" x14ac:dyDescent="0.5">
      <c r="C12" s="1">
        <v>8</v>
      </c>
      <c r="D12" s="2">
        <v>22</v>
      </c>
      <c r="E12" s="2">
        <v>0</v>
      </c>
      <c r="F12" s="2">
        <v>20</v>
      </c>
      <c r="G12" s="2">
        <v>10</v>
      </c>
      <c r="H12" s="2">
        <v>0</v>
      </c>
      <c r="I12" s="2">
        <v>11</v>
      </c>
      <c r="J12" s="2">
        <v>12</v>
      </c>
      <c r="K12" s="2">
        <v>0</v>
      </c>
      <c r="L12" s="2">
        <v>1</v>
      </c>
      <c r="M12" s="2">
        <v>0</v>
      </c>
      <c r="N12" s="2">
        <v>12</v>
      </c>
      <c r="O12" s="2">
        <v>11</v>
      </c>
      <c r="P12" s="2">
        <v>0</v>
      </c>
      <c r="Q12" s="2">
        <v>2</v>
      </c>
      <c r="R12" s="2">
        <v>1</v>
      </c>
      <c r="S12" s="2">
        <v>0</v>
      </c>
      <c r="T12" s="2">
        <v>1</v>
      </c>
      <c r="U12" s="2">
        <v>0</v>
      </c>
      <c r="V12" s="2">
        <v>0</v>
      </c>
      <c r="W12" s="2">
        <v>20</v>
      </c>
      <c r="Y12" s="2">
        <f t="shared" si="0"/>
        <v>15</v>
      </c>
      <c r="Z12">
        <f t="shared" si="1"/>
        <v>0.75</v>
      </c>
      <c r="AA12">
        <f t="shared" si="2"/>
        <v>0.1875</v>
      </c>
      <c r="AC12" s="2">
        <f t="shared" si="3"/>
        <v>13</v>
      </c>
      <c r="AD12">
        <f t="shared" si="4"/>
        <v>0.65</v>
      </c>
      <c r="AE12">
        <f t="shared" si="5"/>
        <v>0.22749999999999998</v>
      </c>
      <c r="AG12">
        <f t="shared" si="6"/>
        <v>0.7</v>
      </c>
      <c r="AH12">
        <f t="shared" si="7"/>
        <v>0.21000000000000002</v>
      </c>
    </row>
    <row r="13" spans="1:34" x14ac:dyDescent="0.5">
      <c r="C13" s="1">
        <v>9</v>
      </c>
      <c r="D13" s="2">
        <v>12</v>
      </c>
      <c r="E13" s="2">
        <v>1</v>
      </c>
      <c r="F13" s="2">
        <v>10</v>
      </c>
      <c r="G13" s="2">
        <v>11</v>
      </c>
      <c r="H13" s="2">
        <v>21</v>
      </c>
      <c r="I13" s="2">
        <v>0</v>
      </c>
      <c r="J13" s="2">
        <v>12</v>
      </c>
      <c r="K13" s="2">
        <v>10</v>
      </c>
      <c r="L13" s="2">
        <v>21</v>
      </c>
      <c r="M13" s="2">
        <v>0</v>
      </c>
      <c r="N13" s="2">
        <v>2</v>
      </c>
      <c r="O13" s="2">
        <v>0</v>
      </c>
      <c r="P13" s="2">
        <v>12</v>
      </c>
      <c r="Q13" s="2">
        <v>21</v>
      </c>
      <c r="R13" s="2">
        <v>22</v>
      </c>
      <c r="S13" s="2">
        <v>11</v>
      </c>
      <c r="T13" s="2">
        <v>20</v>
      </c>
      <c r="U13" s="2">
        <v>11</v>
      </c>
      <c r="V13" s="2">
        <v>1</v>
      </c>
      <c r="W13" s="2">
        <v>10</v>
      </c>
      <c r="Y13" s="2">
        <f t="shared" si="0"/>
        <v>12</v>
      </c>
      <c r="Z13">
        <f t="shared" si="1"/>
        <v>0.6</v>
      </c>
      <c r="AA13">
        <f t="shared" si="2"/>
        <v>0.24</v>
      </c>
      <c r="AC13" s="2">
        <f t="shared" si="3"/>
        <v>13</v>
      </c>
      <c r="AD13">
        <f t="shared" si="4"/>
        <v>0.65</v>
      </c>
      <c r="AE13">
        <f t="shared" si="5"/>
        <v>0.22749999999999998</v>
      </c>
      <c r="AG13">
        <f t="shared" si="6"/>
        <v>0.625</v>
      </c>
      <c r="AH13">
        <f t="shared" si="7"/>
        <v>0.234375</v>
      </c>
    </row>
    <row r="14" spans="1:34" x14ac:dyDescent="0.5">
      <c r="A14" s="37" t="s">
        <v>146</v>
      </c>
      <c r="B14" s="37"/>
      <c r="C14" s="1">
        <v>10</v>
      </c>
      <c r="D14" s="2">
        <v>11</v>
      </c>
      <c r="E14" s="2">
        <v>10</v>
      </c>
      <c r="F14" s="2">
        <v>10</v>
      </c>
      <c r="G14" s="2">
        <v>10</v>
      </c>
      <c r="H14" s="2">
        <v>21</v>
      </c>
      <c r="I14" s="2">
        <v>11</v>
      </c>
      <c r="J14" s="2">
        <v>2</v>
      </c>
      <c r="K14" s="2">
        <v>11</v>
      </c>
      <c r="L14" s="2">
        <v>10</v>
      </c>
      <c r="M14" s="2">
        <v>11</v>
      </c>
      <c r="N14" s="2">
        <v>1</v>
      </c>
      <c r="O14" s="2">
        <v>10</v>
      </c>
      <c r="P14" s="2">
        <v>11</v>
      </c>
      <c r="Q14" s="2">
        <v>11</v>
      </c>
      <c r="R14" s="2">
        <v>1</v>
      </c>
      <c r="S14" s="2">
        <v>11</v>
      </c>
      <c r="T14" s="2">
        <v>21</v>
      </c>
      <c r="U14" s="2">
        <v>11</v>
      </c>
      <c r="V14" s="2">
        <v>10</v>
      </c>
      <c r="W14" s="2">
        <v>10</v>
      </c>
      <c r="Y14" s="2">
        <f t="shared" si="0"/>
        <v>17</v>
      </c>
      <c r="Z14">
        <f t="shared" si="1"/>
        <v>0.85</v>
      </c>
      <c r="AA14">
        <f t="shared" si="2"/>
        <v>0.1275</v>
      </c>
      <c r="AC14" s="2">
        <f t="shared" si="3"/>
        <v>10</v>
      </c>
      <c r="AD14">
        <f t="shared" si="4"/>
        <v>0.5</v>
      </c>
      <c r="AE14">
        <f t="shared" si="5"/>
        <v>0.25</v>
      </c>
      <c r="AG14">
        <f t="shared" si="6"/>
        <v>0.67500000000000004</v>
      </c>
      <c r="AH14">
        <f t="shared" si="7"/>
        <v>0.21937499999999999</v>
      </c>
    </row>
    <row r="15" spans="1:34" x14ac:dyDescent="0.5">
      <c r="A15" s="37" t="s">
        <v>143</v>
      </c>
      <c r="B15" s="65">
        <f>AVERAGE(D58:W58)/52</f>
        <v>0.73846153846153839</v>
      </c>
      <c r="C15" s="1">
        <v>11</v>
      </c>
      <c r="D15" s="2">
        <v>11</v>
      </c>
      <c r="E15" s="2">
        <v>1</v>
      </c>
      <c r="F15" s="2">
        <v>1</v>
      </c>
      <c r="G15" s="2">
        <v>10</v>
      </c>
      <c r="H15" s="2">
        <v>11</v>
      </c>
      <c r="I15" s="2">
        <v>11</v>
      </c>
      <c r="J15" s="2">
        <v>11</v>
      </c>
      <c r="K15" s="2">
        <v>1</v>
      </c>
      <c r="L15" s="2">
        <v>1</v>
      </c>
      <c r="M15" s="2">
        <v>1</v>
      </c>
      <c r="N15" s="2">
        <v>1</v>
      </c>
      <c r="O15" s="2">
        <v>10</v>
      </c>
      <c r="P15" s="2">
        <v>11</v>
      </c>
      <c r="Q15" s="2">
        <v>12</v>
      </c>
      <c r="R15" s="2">
        <v>10</v>
      </c>
      <c r="S15" s="2">
        <v>0</v>
      </c>
      <c r="T15" s="2">
        <v>20</v>
      </c>
      <c r="U15" s="2">
        <v>0</v>
      </c>
      <c r="V15" s="2">
        <v>1</v>
      </c>
      <c r="W15" s="2">
        <v>1</v>
      </c>
      <c r="Y15" s="2">
        <f t="shared" si="0"/>
        <v>18</v>
      </c>
      <c r="Z15">
        <f t="shared" si="1"/>
        <v>0.9</v>
      </c>
      <c r="AA15">
        <f t="shared" si="2"/>
        <v>8.9999999999999983E-2</v>
      </c>
      <c r="AC15" s="2">
        <f t="shared" si="3"/>
        <v>8</v>
      </c>
      <c r="AD15">
        <f t="shared" si="4"/>
        <v>0.4</v>
      </c>
      <c r="AE15">
        <f t="shared" si="5"/>
        <v>0.24</v>
      </c>
      <c r="AG15">
        <f t="shared" si="6"/>
        <v>0.65</v>
      </c>
      <c r="AH15">
        <f t="shared" si="7"/>
        <v>0.22749999999999998</v>
      </c>
    </row>
    <row r="16" spans="1:34" x14ac:dyDescent="0.5">
      <c r="A16" s="37" t="s">
        <v>144</v>
      </c>
      <c r="B16" s="65">
        <f t="shared" ref="B16:B17" si="8">AVERAGE(D59:W59)/52</f>
        <v>0.71153846153846156</v>
      </c>
      <c r="C16" s="1">
        <v>12</v>
      </c>
      <c r="D16" s="2">
        <v>11</v>
      </c>
      <c r="E16" s="2">
        <v>10</v>
      </c>
      <c r="F16" s="2">
        <v>10</v>
      </c>
      <c r="G16" s="2">
        <v>10</v>
      </c>
      <c r="H16" s="2">
        <v>10</v>
      </c>
      <c r="I16" s="2">
        <v>11</v>
      </c>
      <c r="J16" s="2">
        <v>20</v>
      </c>
      <c r="K16" s="2">
        <v>11</v>
      </c>
      <c r="L16" s="2">
        <v>11</v>
      </c>
      <c r="M16" s="2">
        <v>0</v>
      </c>
      <c r="N16" s="2">
        <v>1</v>
      </c>
      <c r="O16" s="2">
        <v>0</v>
      </c>
      <c r="P16" s="2">
        <v>12</v>
      </c>
      <c r="Q16" s="2">
        <v>21</v>
      </c>
      <c r="R16" s="2">
        <v>0</v>
      </c>
      <c r="S16" s="2">
        <v>0</v>
      </c>
      <c r="T16" s="2">
        <v>2</v>
      </c>
      <c r="U16" s="2">
        <v>1</v>
      </c>
      <c r="V16" s="2">
        <v>10</v>
      </c>
      <c r="W16" s="2">
        <v>10</v>
      </c>
      <c r="Y16" s="2">
        <f t="shared" si="0"/>
        <v>16</v>
      </c>
      <c r="Z16">
        <f t="shared" si="1"/>
        <v>0.8</v>
      </c>
      <c r="AA16">
        <f t="shared" si="2"/>
        <v>0.15999999999999998</v>
      </c>
      <c r="AC16" s="2">
        <f t="shared" si="3"/>
        <v>10</v>
      </c>
      <c r="AD16">
        <f t="shared" si="4"/>
        <v>0.5</v>
      </c>
      <c r="AE16">
        <f t="shared" si="5"/>
        <v>0.25</v>
      </c>
      <c r="AG16">
        <f t="shared" si="6"/>
        <v>0.65</v>
      </c>
      <c r="AH16">
        <f t="shared" si="7"/>
        <v>0.22749999999999998</v>
      </c>
    </row>
    <row r="17" spans="1:34" x14ac:dyDescent="0.5">
      <c r="A17" s="37" t="s">
        <v>103</v>
      </c>
      <c r="B17" s="65">
        <f t="shared" si="8"/>
        <v>0.72500000000000009</v>
      </c>
      <c r="C17" s="1">
        <v>13</v>
      </c>
      <c r="D17" s="2">
        <v>20</v>
      </c>
      <c r="E17" s="2">
        <v>22</v>
      </c>
      <c r="F17" s="2">
        <v>21</v>
      </c>
      <c r="G17" s="2">
        <v>12</v>
      </c>
      <c r="H17" s="2">
        <v>22</v>
      </c>
      <c r="I17" s="2">
        <v>0</v>
      </c>
      <c r="J17" s="2">
        <v>20</v>
      </c>
      <c r="K17" s="2">
        <v>12</v>
      </c>
      <c r="L17" s="2">
        <v>21</v>
      </c>
      <c r="M17" s="2">
        <v>0</v>
      </c>
      <c r="N17" s="2">
        <v>0</v>
      </c>
      <c r="O17" s="2">
        <v>0</v>
      </c>
      <c r="P17" s="2">
        <v>20</v>
      </c>
      <c r="Q17" s="2">
        <v>1</v>
      </c>
      <c r="R17" s="2">
        <v>22</v>
      </c>
      <c r="S17" s="2">
        <v>11</v>
      </c>
      <c r="T17" s="2">
        <v>0</v>
      </c>
      <c r="U17" s="2">
        <v>22</v>
      </c>
      <c r="V17" s="2">
        <v>22</v>
      </c>
      <c r="W17" s="2">
        <v>21</v>
      </c>
      <c r="Y17" s="2">
        <f t="shared" si="0"/>
        <v>12</v>
      </c>
      <c r="Z17">
        <f t="shared" si="1"/>
        <v>0.6</v>
      </c>
      <c r="AA17">
        <f t="shared" si="2"/>
        <v>0.24</v>
      </c>
      <c r="AC17" s="2">
        <f t="shared" si="3"/>
        <v>16</v>
      </c>
      <c r="AD17">
        <f t="shared" si="4"/>
        <v>0.8</v>
      </c>
      <c r="AE17">
        <f t="shared" si="5"/>
        <v>0.15999999999999998</v>
      </c>
      <c r="AG17">
        <f t="shared" si="6"/>
        <v>0.7</v>
      </c>
      <c r="AH17">
        <f t="shared" si="7"/>
        <v>0.21000000000000002</v>
      </c>
    </row>
    <row r="18" spans="1:34" x14ac:dyDescent="0.5">
      <c r="C18" s="1">
        <v>14</v>
      </c>
      <c r="D18" s="2">
        <v>0</v>
      </c>
      <c r="E18" s="2">
        <v>11</v>
      </c>
      <c r="F18" s="2">
        <v>0</v>
      </c>
      <c r="G18" s="2">
        <v>0</v>
      </c>
      <c r="H18" s="2">
        <v>0</v>
      </c>
      <c r="I18" s="2">
        <v>22</v>
      </c>
      <c r="J18" s="2">
        <v>0</v>
      </c>
      <c r="K18" s="2">
        <v>0</v>
      </c>
      <c r="L18" s="2">
        <v>0</v>
      </c>
      <c r="M18" s="2">
        <v>22</v>
      </c>
      <c r="N18" s="2">
        <v>20</v>
      </c>
      <c r="O18" s="2">
        <v>2</v>
      </c>
      <c r="P18" s="2">
        <v>20</v>
      </c>
      <c r="Q18" s="2">
        <v>0</v>
      </c>
      <c r="R18" s="2">
        <v>21</v>
      </c>
      <c r="S18" s="2">
        <v>0</v>
      </c>
      <c r="T18" s="2">
        <v>20</v>
      </c>
      <c r="U18" s="2">
        <v>22</v>
      </c>
      <c r="V18" s="2">
        <v>11</v>
      </c>
      <c r="W18" s="2">
        <v>0</v>
      </c>
      <c r="Y18" s="2">
        <f t="shared" si="0"/>
        <v>15</v>
      </c>
      <c r="Z18">
        <f t="shared" si="1"/>
        <v>0.75</v>
      </c>
      <c r="AA18">
        <f t="shared" si="2"/>
        <v>0.1875</v>
      </c>
      <c r="AC18" s="2">
        <f t="shared" si="3"/>
        <v>16</v>
      </c>
      <c r="AD18">
        <f t="shared" si="4"/>
        <v>0.8</v>
      </c>
      <c r="AE18">
        <f t="shared" si="5"/>
        <v>0.15999999999999998</v>
      </c>
      <c r="AG18">
        <f t="shared" si="6"/>
        <v>0.77500000000000002</v>
      </c>
      <c r="AH18">
        <f t="shared" si="7"/>
        <v>0.17437499999999997</v>
      </c>
    </row>
    <row r="19" spans="1:34" x14ac:dyDescent="0.5">
      <c r="C19" s="1">
        <v>15</v>
      </c>
      <c r="D19" s="2">
        <v>21</v>
      </c>
      <c r="E19" s="2">
        <v>22</v>
      </c>
      <c r="F19" s="2">
        <v>11</v>
      </c>
      <c r="G19" s="2">
        <v>21</v>
      </c>
      <c r="H19" s="2">
        <v>10</v>
      </c>
      <c r="I19" s="2">
        <v>11</v>
      </c>
      <c r="J19" s="2">
        <v>22</v>
      </c>
      <c r="K19" s="2">
        <v>22</v>
      </c>
      <c r="L19" s="2">
        <v>21</v>
      </c>
      <c r="M19" s="2">
        <v>22</v>
      </c>
      <c r="N19" s="2">
        <v>11</v>
      </c>
      <c r="O19" s="2">
        <v>11</v>
      </c>
      <c r="P19" s="2">
        <v>22</v>
      </c>
      <c r="Q19" s="2">
        <v>21</v>
      </c>
      <c r="R19" s="2">
        <v>0</v>
      </c>
      <c r="S19" s="2">
        <v>21</v>
      </c>
      <c r="T19" s="2">
        <v>2</v>
      </c>
      <c r="U19" s="2">
        <v>22</v>
      </c>
      <c r="V19" s="2">
        <v>22</v>
      </c>
      <c r="W19" s="2">
        <v>11</v>
      </c>
      <c r="Y19" s="2">
        <f t="shared" si="0"/>
        <v>14</v>
      </c>
      <c r="Z19">
        <f t="shared" si="1"/>
        <v>0.7</v>
      </c>
      <c r="AA19">
        <f t="shared" si="2"/>
        <v>0.21000000000000002</v>
      </c>
      <c r="AC19" s="2">
        <f t="shared" si="3"/>
        <v>18</v>
      </c>
      <c r="AD19">
        <f t="shared" si="4"/>
        <v>0.9</v>
      </c>
      <c r="AE19">
        <f t="shared" si="5"/>
        <v>8.9999999999999983E-2</v>
      </c>
      <c r="AG19">
        <f t="shared" si="6"/>
        <v>0.8</v>
      </c>
      <c r="AH19">
        <f t="shared" si="7"/>
        <v>0.15999999999999998</v>
      </c>
    </row>
    <row r="20" spans="1:34" x14ac:dyDescent="0.5">
      <c r="C20" s="1">
        <v>16</v>
      </c>
      <c r="D20" s="2">
        <v>10</v>
      </c>
      <c r="E20" s="2">
        <v>21</v>
      </c>
      <c r="F20" s="2">
        <v>11</v>
      </c>
      <c r="G20" s="2">
        <v>11</v>
      </c>
      <c r="H20" s="2">
        <v>20</v>
      </c>
      <c r="I20" s="2">
        <v>12</v>
      </c>
      <c r="J20" s="2">
        <v>21</v>
      </c>
      <c r="K20" s="2">
        <v>22</v>
      </c>
      <c r="L20" s="2">
        <v>21</v>
      </c>
      <c r="M20" s="2">
        <v>20</v>
      </c>
      <c r="N20" s="2">
        <v>0</v>
      </c>
      <c r="O20" s="2">
        <v>0</v>
      </c>
      <c r="P20" s="2">
        <v>22</v>
      </c>
      <c r="Q20" s="2">
        <v>21</v>
      </c>
      <c r="R20" s="2">
        <v>1</v>
      </c>
      <c r="S20" s="2">
        <v>0</v>
      </c>
      <c r="T20" s="2">
        <v>2</v>
      </c>
      <c r="U20" s="2">
        <v>0</v>
      </c>
      <c r="V20" s="2">
        <v>21</v>
      </c>
      <c r="W20" s="2">
        <v>11</v>
      </c>
      <c r="Y20" s="2">
        <f t="shared" si="0"/>
        <v>11</v>
      </c>
      <c r="Z20">
        <f t="shared" si="1"/>
        <v>0.55000000000000004</v>
      </c>
      <c r="AA20">
        <f t="shared" si="2"/>
        <v>0.2475</v>
      </c>
      <c r="AC20" s="2">
        <f t="shared" si="3"/>
        <v>15</v>
      </c>
      <c r="AD20">
        <f t="shared" si="4"/>
        <v>0.75</v>
      </c>
      <c r="AE20">
        <f t="shared" si="5"/>
        <v>0.1875</v>
      </c>
      <c r="AG20">
        <f t="shared" si="6"/>
        <v>0.65</v>
      </c>
      <c r="AH20">
        <f t="shared" si="7"/>
        <v>0.22749999999999998</v>
      </c>
    </row>
    <row r="21" spans="1:34" x14ac:dyDescent="0.5">
      <c r="C21" s="1">
        <v>17</v>
      </c>
      <c r="D21">
        <v>22</v>
      </c>
      <c r="E21">
        <v>12</v>
      </c>
      <c r="F21">
        <v>22</v>
      </c>
      <c r="G21">
        <v>1</v>
      </c>
      <c r="H21">
        <v>22</v>
      </c>
      <c r="I21">
        <v>12</v>
      </c>
      <c r="J21">
        <v>22</v>
      </c>
      <c r="K21">
        <v>22</v>
      </c>
      <c r="L21">
        <v>22</v>
      </c>
      <c r="M21">
        <v>20</v>
      </c>
      <c r="N21">
        <v>22</v>
      </c>
      <c r="O21">
        <v>22</v>
      </c>
      <c r="P21">
        <v>22</v>
      </c>
      <c r="Q21">
        <v>22</v>
      </c>
      <c r="R21">
        <v>22</v>
      </c>
      <c r="S21">
        <v>22</v>
      </c>
      <c r="T21">
        <v>2</v>
      </c>
      <c r="U21">
        <v>22</v>
      </c>
      <c r="V21">
        <v>12</v>
      </c>
      <c r="W21">
        <v>22</v>
      </c>
      <c r="Y21" s="2">
        <f t="shared" si="0"/>
        <v>15</v>
      </c>
      <c r="Z21">
        <f t="shared" si="1"/>
        <v>0.75</v>
      </c>
      <c r="AA21">
        <f t="shared" si="2"/>
        <v>0.1875</v>
      </c>
      <c r="AC21" s="2">
        <f t="shared" si="3"/>
        <v>17</v>
      </c>
      <c r="AD21">
        <f t="shared" si="4"/>
        <v>0.85</v>
      </c>
      <c r="AE21">
        <f t="shared" si="5"/>
        <v>0.1275</v>
      </c>
      <c r="AG21">
        <f t="shared" si="6"/>
        <v>0.8</v>
      </c>
      <c r="AH21">
        <f t="shared" si="7"/>
        <v>0.15999999999999998</v>
      </c>
    </row>
    <row r="22" spans="1:34" x14ac:dyDescent="0.5">
      <c r="C22" s="1">
        <v>18</v>
      </c>
      <c r="D22" s="2">
        <v>11</v>
      </c>
      <c r="E22" s="2">
        <v>11</v>
      </c>
      <c r="F22" s="2">
        <v>1</v>
      </c>
      <c r="G22" s="2">
        <v>11</v>
      </c>
      <c r="H22" s="2">
        <v>22</v>
      </c>
      <c r="I22" s="2">
        <v>11</v>
      </c>
      <c r="J22" s="2">
        <v>11</v>
      </c>
      <c r="K22" s="2">
        <v>11</v>
      </c>
      <c r="L22" s="2">
        <v>12</v>
      </c>
      <c r="M22" s="2">
        <v>1</v>
      </c>
      <c r="N22" s="2">
        <v>11</v>
      </c>
      <c r="O22" s="2">
        <v>11</v>
      </c>
      <c r="P22" s="2">
        <v>10</v>
      </c>
      <c r="Q22" s="2">
        <v>11</v>
      </c>
      <c r="R22" s="2">
        <v>22</v>
      </c>
      <c r="S22" s="2">
        <v>11</v>
      </c>
      <c r="T22" s="2">
        <v>22</v>
      </c>
      <c r="U22" s="2">
        <v>11</v>
      </c>
      <c r="V22" s="2">
        <v>11</v>
      </c>
      <c r="W22" s="2">
        <v>1</v>
      </c>
      <c r="Y22" s="2">
        <f t="shared" si="0"/>
        <v>19</v>
      </c>
      <c r="Z22">
        <f t="shared" si="1"/>
        <v>0.95</v>
      </c>
      <c r="AA22">
        <f t="shared" si="2"/>
        <v>4.7500000000000042E-2</v>
      </c>
      <c r="AC22" s="2">
        <f t="shared" si="3"/>
        <v>16</v>
      </c>
      <c r="AD22">
        <f t="shared" si="4"/>
        <v>0.8</v>
      </c>
      <c r="AE22">
        <f t="shared" si="5"/>
        <v>0.15999999999999998</v>
      </c>
      <c r="AG22">
        <f t="shared" si="6"/>
        <v>0.875</v>
      </c>
      <c r="AH22">
        <f t="shared" si="7"/>
        <v>0.109375</v>
      </c>
    </row>
    <row r="23" spans="1:34" x14ac:dyDescent="0.5">
      <c r="C23" s="1">
        <v>19</v>
      </c>
      <c r="D23" s="2">
        <v>20</v>
      </c>
      <c r="E23" s="2">
        <v>22</v>
      </c>
      <c r="F23" s="2">
        <v>21</v>
      </c>
      <c r="G23" s="2">
        <v>22</v>
      </c>
      <c r="H23" s="2">
        <v>10</v>
      </c>
      <c r="I23" s="2">
        <v>0</v>
      </c>
      <c r="J23" s="2">
        <v>20</v>
      </c>
      <c r="K23" s="2">
        <v>12</v>
      </c>
      <c r="L23" s="2">
        <v>22</v>
      </c>
      <c r="M23" s="2">
        <v>11</v>
      </c>
      <c r="N23" s="2">
        <v>10</v>
      </c>
      <c r="O23" s="2">
        <v>21</v>
      </c>
      <c r="P23" s="2">
        <v>20</v>
      </c>
      <c r="Q23" s="2">
        <v>2</v>
      </c>
      <c r="R23" s="2">
        <v>21</v>
      </c>
      <c r="S23" s="2">
        <v>11</v>
      </c>
      <c r="T23" s="2">
        <v>20</v>
      </c>
      <c r="U23" s="2">
        <v>1</v>
      </c>
      <c r="V23" s="2">
        <v>22</v>
      </c>
      <c r="W23" s="2">
        <v>21</v>
      </c>
      <c r="Y23" s="2">
        <f t="shared" si="0"/>
        <v>10</v>
      </c>
      <c r="Z23">
        <f t="shared" si="1"/>
        <v>0.5</v>
      </c>
      <c r="AA23">
        <f t="shared" si="2"/>
        <v>0.25</v>
      </c>
      <c r="AC23" s="2">
        <f t="shared" si="3"/>
        <v>12</v>
      </c>
      <c r="AD23">
        <f t="shared" si="4"/>
        <v>0.6</v>
      </c>
      <c r="AE23">
        <f t="shared" si="5"/>
        <v>0.24</v>
      </c>
      <c r="AG23">
        <f t="shared" si="6"/>
        <v>0.55000000000000004</v>
      </c>
      <c r="AH23">
        <f t="shared" si="7"/>
        <v>0.2475</v>
      </c>
    </row>
    <row r="24" spans="1:34" x14ac:dyDescent="0.5">
      <c r="C24" s="1">
        <v>20</v>
      </c>
      <c r="D24" s="2">
        <v>0</v>
      </c>
      <c r="E24" s="2">
        <v>0</v>
      </c>
      <c r="F24" s="2">
        <v>1</v>
      </c>
      <c r="G24" s="2">
        <v>11</v>
      </c>
      <c r="H24" s="2">
        <v>11</v>
      </c>
      <c r="I24" s="2">
        <v>11</v>
      </c>
      <c r="J24" s="2">
        <v>20</v>
      </c>
      <c r="K24" s="2">
        <v>1</v>
      </c>
      <c r="L24" s="2">
        <v>2</v>
      </c>
      <c r="M24" s="2">
        <v>0</v>
      </c>
      <c r="N24" s="2">
        <v>10</v>
      </c>
      <c r="O24" s="2">
        <v>11</v>
      </c>
      <c r="P24" s="2">
        <v>22</v>
      </c>
      <c r="Q24" s="2">
        <v>21</v>
      </c>
      <c r="R24" s="2">
        <v>2</v>
      </c>
      <c r="S24" s="2">
        <v>11</v>
      </c>
      <c r="T24" s="2">
        <v>20</v>
      </c>
      <c r="U24" s="2">
        <v>11</v>
      </c>
      <c r="V24" s="2">
        <v>0</v>
      </c>
      <c r="W24" s="2">
        <v>1</v>
      </c>
      <c r="Y24" s="2">
        <f t="shared" si="0"/>
        <v>15</v>
      </c>
      <c r="Z24">
        <f t="shared" si="1"/>
        <v>0.75</v>
      </c>
      <c r="AA24">
        <f t="shared" si="2"/>
        <v>0.1875</v>
      </c>
      <c r="AC24" s="2">
        <f t="shared" si="3"/>
        <v>12</v>
      </c>
      <c r="AD24">
        <f t="shared" si="4"/>
        <v>0.6</v>
      </c>
      <c r="AE24">
        <f t="shared" si="5"/>
        <v>0.24</v>
      </c>
      <c r="AG24">
        <f t="shared" si="6"/>
        <v>0.67500000000000004</v>
      </c>
      <c r="AH24">
        <f t="shared" si="7"/>
        <v>0.21937499999999999</v>
      </c>
    </row>
    <row r="25" spans="1:34" x14ac:dyDescent="0.5">
      <c r="C25" s="1">
        <v>21</v>
      </c>
      <c r="D25" s="2">
        <v>10</v>
      </c>
      <c r="E25" s="2">
        <v>11</v>
      </c>
      <c r="F25" s="2">
        <v>12</v>
      </c>
      <c r="G25" s="2">
        <v>22</v>
      </c>
      <c r="H25" s="2">
        <v>20</v>
      </c>
      <c r="I25" s="2">
        <v>21</v>
      </c>
      <c r="J25" s="2">
        <v>22</v>
      </c>
      <c r="K25" s="2">
        <v>22</v>
      </c>
      <c r="L25" s="2">
        <v>21</v>
      </c>
      <c r="M25" s="2">
        <v>22</v>
      </c>
      <c r="N25" s="2">
        <v>20</v>
      </c>
      <c r="O25" s="2">
        <v>12</v>
      </c>
      <c r="P25" s="2">
        <v>22</v>
      </c>
      <c r="Q25" s="2">
        <v>21</v>
      </c>
      <c r="R25" s="2">
        <v>21</v>
      </c>
      <c r="S25" s="2">
        <v>11</v>
      </c>
      <c r="T25" s="2">
        <v>22</v>
      </c>
      <c r="U25" s="2">
        <v>11</v>
      </c>
      <c r="V25" s="2">
        <v>11</v>
      </c>
      <c r="W25" s="2">
        <v>12</v>
      </c>
      <c r="Y25" s="2">
        <f t="shared" si="0"/>
        <v>11</v>
      </c>
      <c r="Z25">
        <f t="shared" si="1"/>
        <v>0.55000000000000004</v>
      </c>
      <c r="AA25">
        <f t="shared" si="2"/>
        <v>0.2475</v>
      </c>
      <c r="AC25" s="2">
        <f t="shared" si="3"/>
        <v>17</v>
      </c>
      <c r="AD25">
        <f t="shared" si="4"/>
        <v>0.85</v>
      </c>
      <c r="AE25">
        <f t="shared" si="5"/>
        <v>0.1275</v>
      </c>
      <c r="AG25">
        <f t="shared" si="6"/>
        <v>0.7</v>
      </c>
      <c r="AH25">
        <f t="shared" si="7"/>
        <v>0.21000000000000002</v>
      </c>
    </row>
    <row r="26" spans="1:34" x14ac:dyDescent="0.5">
      <c r="C26" s="1">
        <v>22</v>
      </c>
      <c r="D26" s="2">
        <v>22</v>
      </c>
      <c r="E26" s="2">
        <v>22</v>
      </c>
      <c r="F26" s="2">
        <v>12</v>
      </c>
      <c r="G26" s="2">
        <v>12</v>
      </c>
      <c r="H26" s="2">
        <v>22</v>
      </c>
      <c r="I26" s="2">
        <v>12</v>
      </c>
      <c r="J26" s="2">
        <v>2</v>
      </c>
      <c r="K26" s="2">
        <v>22</v>
      </c>
      <c r="L26" s="2">
        <v>22</v>
      </c>
      <c r="M26" s="2">
        <v>21</v>
      </c>
      <c r="N26" s="2">
        <v>22</v>
      </c>
      <c r="O26" s="2">
        <v>22</v>
      </c>
      <c r="P26" s="2">
        <v>12</v>
      </c>
      <c r="Q26" s="2">
        <v>22</v>
      </c>
      <c r="R26" s="2">
        <v>22</v>
      </c>
      <c r="S26" s="2">
        <v>11</v>
      </c>
      <c r="T26" s="2">
        <v>2</v>
      </c>
      <c r="U26" s="2">
        <v>11</v>
      </c>
      <c r="V26" s="2">
        <v>22</v>
      </c>
      <c r="W26" s="2">
        <v>12</v>
      </c>
      <c r="Y26" s="2">
        <f t="shared" si="0"/>
        <v>12</v>
      </c>
      <c r="Z26">
        <f t="shared" si="1"/>
        <v>0.6</v>
      </c>
      <c r="AA26">
        <f t="shared" si="2"/>
        <v>0.24</v>
      </c>
      <c r="AC26" s="2">
        <f t="shared" si="3"/>
        <v>18</v>
      </c>
      <c r="AD26">
        <f t="shared" si="4"/>
        <v>0.9</v>
      </c>
      <c r="AE26">
        <f t="shared" si="5"/>
        <v>8.9999999999999983E-2</v>
      </c>
      <c r="AG26">
        <f t="shared" si="6"/>
        <v>0.75</v>
      </c>
      <c r="AH26">
        <f t="shared" si="7"/>
        <v>0.1875</v>
      </c>
    </row>
    <row r="27" spans="1:34" x14ac:dyDescent="0.5">
      <c r="C27" s="1">
        <v>23</v>
      </c>
      <c r="D27" s="2">
        <v>0</v>
      </c>
      <c r="E27" s="2">
        <v>21</v>
      </c>
      <c r="F27" s="2">
        <v>1</v>
      </c>
      <c r="G27" s="2">
        <v>2</v>
      </c>
      <c r="H27" s="2">
        <v>1</v>
      </c>
      <c r="I27" s="2">
        <v>11</v>
      </c>
      <c r="J27" s="2">
        <v>0</v>
      </c>
      <c r="K27" s="2">
        <v>11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1</v>
      </c>
      <c r="R27" s="2">
        <v>0</v>
      </c>
      <c r="S27" s="2">
        <v>0</v>
      </c>
      <c r="T27" s="2">
        <v>2</v>
      </c>
      <c r="U27" s="2">
        <v>0</v>
      </c>
      <c r="V27" s="2">
        <v>21</v>
      </c>
      <c r="W27" s="2">
        <v>1</v>
      </c>
      <c r="Y27" s="2">
        <f t="shared" si="0"/>
        <v>16</v>
      </c>
      <c r="Z27">
        <f t="shared" si="1"/>
        <v>0.8</v>
      </c>
      <c r="AA27">
        <f t="shared" si="2"/>
        <v>0.15999999999999998</v>
      </c>
      <c r="AC27" s="2">
        <f t="shared" si="3"/>
        <v>14</v>
      </c>
      <c r="AD27">
        <f t="shared" si="4"/>
        <v>0.7</v>
      </c>
      <c r="AE27">
        <f t="shared" si="5"/>
        <v>0.21000000000000002</v>
      </c>
      <c r="AG27">
        <f t="shared" si="6"/>
        <v>0.75</v>
      </c>
      <c r="AH27">
        <f t="shared" si="7"/>
        <v>0.1875</v>
      </c>
    </row>
    <row r="28" spans="1:34" x14ac:dyDescent="0.5">
      <c r="C28" s="1">
        <v>24</v>
      </c>
      <c r="D28" s="2">
        <v>0</v>
      </c>
      <c r="E28" s="2">
        <v>1</v>
      </c>
      <c r="F28" s="2">
        <v>1</v>
      </c>
      <c r="G28" s="2">
        <v>11</v>
      </c>
      <c r="H28" s="2">
        <v>0</v>
      </c>
      <c r="I28" s="2">
        <v>10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11</v>
      </c>
      <c r="Q28" s="2">
        <v>12</v>
      </c>
      <c r="R28" s="2">
        <v>22</v>
      </c>
      <c r="S28" s="2">
        <v>11</v>
      </c>
      <c r="T28" s="2">
        <v>0</v>
      </c>
      <c r="U28" s="2">
        <v>11</v>
      </c>
      <c r="V28" s="2">
        <v>1</v>
      </c>
      <c r="W28" s="2">
        <v>1</v>
      </c>
      <c r="Y28" s="2">
        <f t="shared" si="0"/>
        <v>19</v>
      </c>
      <c r="Z28">
        <f t="shared" si="1"/>
        <v>0.95</v>
      </c>
      <c r="AA28">
        <f t="shared" si="2"/>
        <v>4.7500000000000042E-2</v>
      </c>
      <c r="AC28" s="2">
        <f t="shared" si="3"/>
        <v>15</v>
      </c>
      <c r="AD28">
        <f t="shared" si="4"/>
        <v>0.75</v>
      </c>
      <c r="AE28">
        <f t="shared" si="5"/>
        <v>0.1875</v>
      </c>
      <c r="AG28">
        <f t="shared" si="6"/>
        <v>0.85</v>
      </c>
      <c r="AH28">
        <f t="shared" si="7"/>
        <v>0.1275</v>
      </c>
    </row>
    <row r="29" spans="1:34" x14ac:dyDescent="0.5">
      <c r="C29" s="1">
        <v>25</v>
      </c>
      <c r="D29" s="2">
        <v>12</v>
      </c>
      <c r="E29" s="2">
        <v>11</v>
      </c>
      <c r="F29" s="2">
        <v>11</v>
      </c>
      <c r="G29" s="2">
        <v>11</v>
      </c>
      <c r="H29" s="2">
        <v>22</v>
      </c>
      <c r="I29" s="2">
        <v>0</v>
      </c>
      <c r="J29" s="2">
        <v>10</v>
      </c>
      <c r="K29" s="2">
        <v>1</v>
      </c>
      <c r="L29" s="2">
        <v>1</v>
      </c>
      <c r="M29" s="2">
        <v>11</v>
      </c>
      <c r="N29" s="2">
        <v>12</v>
      </c>
      <c r="O29" s="2">
        <v>21</v>
      </c>
      <c r="P29" s="2">
        <v>12</v>
      </c>
      <c r="Q29" s="2">
        <v>21</v>
      </c>
      <c r="R29" s="2">
        <v>11</v>
      </c>
      <c r="S29" s="2">
        <v>11</v>
      </c>
      <c r="T29" s="2">
        <v>22</v>
      </c>
      <c r="U29" s="2">
        <v>11</v>
      </c>
      <c r="V29" s="2">
        <v>11</v>
      </c>
      <c r="W29" s="2">
        <v>11</v>
      </c>
      <c r="Y29" s="2">
        <f t="shared" si="0"/>
        <v>15</v>
      </c>
      <c r="Z29">
        <f t="shared" si="1"/>
        <v>0.75</v>
      </c>
      <c r="AA29">
        <f t="shared" si="2"/>
        <v>0.1875</v>
      </c>
      <c r="AC29" s="2">
        <f t="shared" si="3"/>
        <v>17</v>
      </c>
      <c r="AD29">
        <f t="shared" si="4"/>
        <v>0.85</v>
      </c>
      <c r="AE29">
        <f t="shared" si="5"/>
        <v>0.1275</v>
      </c>
      <c r="AG29">
        <f t="shared" si="6"/>
        <v>0.8</v>
      </c>
      <c r="AH29">
        <f t="shared" si="7"/>
        <v>0.15999999999999998</v>
      </c>
    </row>
    <row r="30" spans="1:34" x14ac:dyDescent="0.5">
      <c r="C30" s="1">
        <v>26</v>
      </c>
      <c r="D30" s="2">
        <v>12</v>
      </c>
      <c r="E30" s="2">
        <v>11</v>
      </c>
      <c r="F30" s="2">
        <v>1</v>
      </c>
      <c r="G30" s="2">
        <v>11</v>
      </c>
      <c r="H30" s="2">
        <v>10</v>
      </c>
      <c r="I30" s="2">
        <v>0</v>
      </c>
      <c r="J30" s="2">
        <v>2</v>
      </c>
      <c r="K30" s="2">
        <v>11</v>
      </c>
      <c r="L30" s="2">
        <v>10</v>
      </c>
      <c r="M30" s="2">
        <v>0</v>
      </c>
      <c r="N30" s="2">
        <v>12</v>
      </c>
      <c r="O30" s="2">
        <v>1</v>
      </c>
      <c r="P30" s="2">
        <v>0</v>
      </c>
      <c r="Q30" s="2">
        <v>1</v>
      </c>
      <c r="R30" s="2">
        <v>10</v>
      </c>
      <c r="S30" s="2">
        <v>11</v>
      </c>
      <c r="T30" s="2">
        <v>20</v>
      </c>
      <c r="U30" s="2">
        <v>0</v>
      </c>
      <c r="V30" s="2">
        <v>11</v>
      </c>
      <c r="W30" s="2">
        <v>1</v>
      </c>
      <c r="Y30" s="2">
        <f t="shared" si="0"/>
        <v>16</v>
      </c>
      <c r="Z30">
        <f t="shared" si="1"/>
        <v>0.8</v>
      </c>
      <c r="AA30">
        <f t="shared" si="2"/>
        <v>0.15999999999999998</v>
      </c>
      <c r="AC30" s="2">
        <f t="shared" si="3"/>
        <v>11</v>
      </c>
      <c r="AD30">
        <f t="shared" si="4"/>
        <v>0.55000000000000004</v>
      </c>
      <c r="AE30">
        <f t="shared" si="5"/>
        <v>0.2475</v>
      </c>
      <c r="AG30">
        <f t="shared" si="6"/>
        <v>0.67500000000000004</v>
      </c>
      <c r="AH30">
        <f t="shared" si="7"/>
        <v>0.21937499999999999</v>
      </c>
    </row>
    <row r="31" spans="1:34" x14ac:dyDescent="0.5">
      <c r="C31" s="1">
        <v>27</v>
      </c>
      <c r="D31" s="2">
        <v>10</v>
      </c>
      <c r="E31" s="2">
        <v>11</v>
      </c>
      <c r="F31" s="2">
        <v>1</v>
      </c>
      <c r="G31" s="2">
        <v>2</v>
      </c>
      <c r="H31" s="2">
        <v>10</v>
      </c>
      <c r="I31" s="2">
        <v>11</v>
      </c>
      <c r="J31" s="2">
        <v>22</v>
      </c>
      <c r="K31" s="2">
        <v>2</v>
      </c>
      <c r="L31" s="2">
        <v>21</v>
      </c>
      <c r="M31" s="2">
        <v>2</v>
      </c>
      <c r="N31" s="2">
        <v>0</v>
      </c>
      <c r="O31" s="2">
        <v>20</v>
      </c>
      <c r="P31" s="2">
        <v>2</v>
      </c>
      <c r="Q31" s="2">
        <v>21</v>
      </c>
      <c r="R31" s="2">
        <v>22</v>
      </c>
      <c r="S31" s="2">
        <v>11</v>
      </c>
      <c r="T31" s="2">
        <v>2</v>
      </c>
      <c r="U31" s="2">
        <v>22</v>
      </c>
      <c r="V31" s="2">
        <v>11</v>
      </c>
      <c r="W31" s="2">
        <v>1</v>
      </c>
      <c r="Y31" s="2">
        <f t="shared" si="0"/>
        <v>12</v>
      </c>
      <c r="Z31">
        <f t="shared" si="1"/>
        <v>0.6</v>
      </c>
      <c r="AA31">
        <f t="shared" si="2"/>
        <v>0.24</v>
      </c>
      <c r="AC31" s="2">
        <f t="shared" si="3"/>
        <v>10</v>
      </c>
      <c r="AD31">
        <f t="shared" si="4"/>
        <v>0.5</v>
      </c>
      <c r="AE31">
        <f t="shared" si="5"/>
        <v>0.25</v>
      </c>
      <c r="AG31">
        <f t="shared" si="6"/>
        <v>0.55000000000000004</v>
      </c>
      <c r="AH31">
        <f t="shared" si="7"/>
        <v>0.2475</v>
      </c>
    </row>
    <row r="32" spans="1:34" x14ac:dyDescent="0.5">
      <c r="C32" s="1">
        <v>28</v>
      </c>
      <c r="D32" s="2">
        <v>22</v>
      </c>
      <c r="E32" s="2">
        <v>0</v>
      </c>
      <c r="F32" s="2">
        <v>22</v>
      </c>
      <c r="G32" s="2">
        <v>1</v>
      </c>
      <c r="H32" s="2">
        <v>22</v>
      </c>
      <c r="I32" s="2">
        <v>22</v>
      </c>
      <c r="J32" s="2">
        <v>22</v>
      </c>
      <c r="K32" s="2">
        <v>22</v>
      </c>
      <c r="L32" s="2">
        <v>22</v>
      </c>
      <c r="M32" s="2">
        <v>21</v>
      </c>
      <c r="N32" s="2">
        <v>12</v>
      </c>
      <c r="O32" s="2">
        <v>21</v>
      </c>
      <c r="P32" s="2">
        <v>22</v>
      </c>
      <c r="Q32" s="2">
        <v>20</v>
      </c>
      <c r="R32" s="2">
        <v>22</v>
      </c>
      <c r="S32" s="2">
        <v>22</v>
      </c>
      <c r="T32" s="2">
        <v>2</v>
      </c>
      <c r="U32" s="2">
        <v>22</v>
      </c>
      <c r="V32" s="2">
        <v>0</v>
      </c>
      <c r="W32" s="2">
        <v>22</v>
      </c>
      <c r="Y32" s="2">
        <f t="shared" si="0"/>
        <v>15</v>
      </c>
      <c r="Z32">
        <f t="shared" si="1"/>
        <v>0.75</v>
      </c>
      <c r="AA32">
        <f t="shared" si="2"/>
        <v>0.1875</v>
      </c>
      <c r="AC32" s="2">
        <f t="shared" si="3"/>
        <v>17</v>
      </c>
      <c r="AD32">
        <f t="shared" si="4"/>
        <v>0.85</v>
      </c>
      <c r="AE32">
        <f t="shared" si="5"/>
        <v>0.1275</v>
      </c>
      <c r="AG32">
        <f t="shared" si="6"/>
        <v>0.8</v>
      </c>
      <c r="AH32">
        <f t="shared" si="7"/>
        <v>0.15999999999999998</v>
      </c>
    </row>
    <row r="33" spans="3:34" x14ac:dyDescent="0.5">
      <c r="C33" s="1">
        <v>29</v>
      </c>
      <c r="D33" s="2">
        <v>1</v>
      </c>
      <c r="E33" s="2">
        <v>12</v>
      </c>
      <c r="F33" s="2">
        <v>11</v>
      </c>
      <c r="G33" s="2">
        <v>12</v>
      </c>
      <c r="H33" s="2">
        <v>1</v>
      </c>
      <c r="I33" s="2">
        <v>11</v>
      </c>
      <c r="J33" s="2">
        <v>12</v>
      </c>
      <c r="K33" s="2">
        <v>11</v>
      </c>
      <c r="L33" s="2">
        <v>10</v>
      </c>
      <c r="M33" s="2">
        <v>10</v>
      </c>
      <c r="N33" s="2">
        <v>11</v>
      </c>
      <c r="O33" s="2">
        <v>21</v>
      </c>
      <c r="P33" s="2">
        <v>12</v>
      </c>
      <c r="Q33" s="2">
        <v>21</v>
      </c>
      <c r="R33" s="2">
        <v>11</v>
      </c>
      <c r="S33" s="2">
        <v>11</v>
      </c>
      <c r="T33" s="2">
        <v>22</v>
      </c>
      <c r="U33" s="2">
        <v>12</v>
      </c>
      <c r="V33" s="2">
        <v>12</v>
      </c>
      <c r="W33" s="2">
        <v>11</v>
      </c>
      <c r="Y33" s="2">
        <f t="shared" si="0"/>
        <v>12</v>
      </c>
      <c r="Z33">
        <f t="shared" si="1"/>
        <v>0.6</v>
      </c>
      <c r="AA33">
        <f t="shared" si="2"/>
        <v>0.24</v>
      </c>
      <c r="AC33" s="2">
        <f t="shared" si="3"/>
        <v>16</v>
      </c>
      <c r="AD33">
        <f t="shared" si="4"/>
        <v>0.8</v>
      </c>
      <c r="AE33">
        <f t="shared" si="5"/>
        <v>0.15999999999999998</v>
      </c>
      <c r="AG33">
        <f t="shared" si="6"/>
        <v>0.7</v>
      </c>
      <c r="AH33">
        <f t="shared" si="7"/>
        <v>0.21000000000000002</v>
      </c>
    </row>
    <row r="34" spans="3:34" x14ac:dyDescent="0.5">
      <c r="C34" s="1">
        <v>30</v>
      </c>
      <c r="D34" s="2">
        <v>11</v>
      </c>
      <c r="E34" s="2">
        <v>22</v>
      </c>
      <c r="F34" s="2">
        <v>11</v>
      </c>
      <c r="G34" s="2">
        <v>11</v>
      </c>
      <c r="H34" s="2">
        <v>22</v>
      </c>
      <c r="I34" s="2">
        <v>11</v>
      </c>
      <c r="J34" s="2">
        <v>0</v>
      </c>
      <c r="K34" s="2">
        <v>0</v>
      </c>
      <c r="L34" s="2">
        <v>1</v>
      </c>
      <c r="M34" s="2">
        <v>0</v>
      </c>
      <c r="N34" s="2">
        <v>21</v>
      </c>
      <c r="O34" s="2">
        <v>22</v>
      </c>
      <c r="P34" s="2">
        <v>0</v>
      </c>
      <c r="Q34" s="2">
        <v>0</v>
      </c>
      <c r="R34" s="2">
        <v>12</v>
      </c>
      <c r="S34" s="2">
        <v>11</v>
      </c>
      <c r="T34" s="2">
        <v>20</v>
      </c>
      <c r="U34" s="2">
        <v>0</v>
      </c>
      <c r="V34" s="2">
        <v>22</v>
      </c>
      <c r="W34" s="2">
        <v>11</v>
      </c>
      <c r="Y34" s="2">
        <f t="shared" si="0"/>
        <v>17</v>
      </c>
      <c r="Z34">
        <f t="shared" si="1"/>
        <v>0.85</v>
      </c>
      <c r="AA34">
        <f t="shared" si="2"/>
        <v>0.1275</v>
      </c>
      <c r="AC34" s="2">
        <f t="shared" si="3"/>
        <v>18</v>
      </c>
      <c r="AD34">
        <f t="shared" si="4"/>
        <v>0.9</v>
      </c>
      <c r="AE34">
        <f t="shared" si="5"/>
        <v>8.9999999999999983E-2</v>
      </c>
      <c r="AG34">
        <f t="shared" si="6"/>
        <v>0.875</v>
      </c>
      <c r="AH34">
        <f t="shared" si="7"/>
        <v>0.109375</v>
      </c>
    </row>
    <row r="35" spans="3:34" x14ac:dyDescent="0.5">
      <c r="C35" s="1">
        <v>31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20</v>
      </c>
      <c r="Q35" s="2">
        <v>0</v>
      </c>
      <c r="R35" s="2">
        <v>0</v>
      </c>
      <c r="S35" s="2">
        <v>0</v>
      </c>
      <c r="T35" s="2">
        <v>12</v>
      </c>
      <c r="U35" s="2">
        <v>0</v>
      </c>
      <c r="V35" s="2">
        <v>0</v>
      </c>
      <c r="W35" s="2">
        <v>0</v>
      </c>
      <c r="Y35" s="2">
        <f t="shared" si="0"/>
        <v>18</v>
      </c>
      <c r="Z35">
        <f t="shared" si="1"/>
        <v>0.9</v>
      </c>
      <c r="AA35">
        <f t="shared" si="2"/>
        <v>8.9999999999999983E-2</v>
      </c>
      <c r="AC35" s="2">
        <f t="shared" si="3"/>
        <v>19</v>
      </c>
      <c r="AD35">
        <f t="shared" si="4"/>
        <v>0.95</v>
      </c>
      <c r="AE35">
        <f t="shared" si="5"/>
        <v>4.7500000000000042E-2</v>
      </c>
      <c r="AG35">
        <f t="shared" si="6"/>
        <v>0.92500000000000004</v>
      </c>
      <c r="AH35">
        <f t="shared" si="7"/>
        <v>6.9374999999999964E-2</v>
      </c>
    </row>
    <row r="36" spans="3:34" x14ac:dyDescent="0.5">
      <c r="C36" s="1">
        <v>32</v>
      </c>
      <c r="D36" s="2">
        <v>10</v>
      </c>
      <c r="E36" s="2">
        <v>10</v>
      </c>
      <c r="F36" s="2">
        <v>11</v>
      </c>
      <c r="G36" s="2">
        <v>10</v>
      </c>
      <c r="H36" s="2">
        <v>0</v>
      </c>
      <c r="I36" s="2">
        <v>10</v>
      </c>
      <c r="J36" s="2">
        <v>1</v>
      </c>
      <c r="K36" s="2">
        <v>21</v>
      </c>
      <c r="L36" s="2">
        <v>10</v>
      </c>
      <c r="M36" s="2">
        <v>0</v>
      </c>
      <c r="N36" s="2">
        <v>0</v>
      </c>
      <c r="O36" s="2">
        <v>10</v>
      </c>
      <c r="P36" s="2">
        <v>12</v>
      </c>
      <c r="Q36" s="2">
        <v>21</v>
      </c>
      <c r="R36" s="2">
        <v>10</v>
      </c>
      <c r="S36" s="2">
        <v>11</v>
      </c>
      <c r="T36" s="2">
        <v>20</v>
      </c>
      <c r="U36" s="2">
        <v>11</v>
      </c>
      <c r="V36" s="2">
        <v>10</v>
      </c>
      <c r="W36" s="2">
        <v>11</v>
      </c>
      <c r="Y36" s="2">
        <f t="shared" si="0"/>
        <v>16</v>
      </c>
      <c r="Z36">
        <f t="shared" si="1"/>
        <v>0.8</v>
      </c>
      <c r="AA36">
        <f t="shared" si="2"/>
        <v>0.15999999999999998</v>
      </c>
      <c r="AC36" s="2">
        <f t="shared" si="3"/>
        <v>10</v>
      </c>
      <c r="AD36">
        <f t="shared" si="4"/>
        <v>0.5</v>
      </c>
      <c r="AE36">
        <f t="shared" si="5"/>
        <v>0.25</v>
      </c>
      <c r="AG36">
        <f t="shared" si="6"/>
        <v>0.65</v>
      </c>
      <c r="AH36">
        <f t="shared" si="7"/>
        <v>0.22749999999999998</v>
      </c>
    </row>
    <row r="37" spans="3:34" x14ac:dyDescent="0.5">
      <c r="C37" s="1">
        <v>33</v>
      </c>
      <c r="D37" s="2">
        <v>22</v>
      </c>
      <c r="E37" s="2">
        <v>22</v>
      </c>
      <c r="F37" s="2">
        <v>22</v>
      </c>
      <c r="G37" s="2">
        <v>0</v>
      </c>
      <c r="H37" s="2">
        <v>22</v>
      </c>
      <c r="I37" s="2">
        <v>22</v>
      </c>
      <c r="J37" s="2">
        <v>22</v>
      </c>
      <c r="K37" s="2">
        <v>22</v>
      </c>
      <c r="L37" s="2">
        <v>22</v>
      </c>
      <c r="M37" s="2">
        <v>22</v>
      </c>
      <c r="N37" s="2">
        <v>22</v>
      </c>
      <c r="O37" s="2">
        <v>22</v>
      </c>
      <c r="P37" s="2">
        <v>22</v>
      </c>
      <c r="Q37" s="2">
        <v>20</v>
      </c>
      <c r="R37" s="2">
        <v>22</v>
      </c>
      <c r="S37" s="2">
        <v>22</v>
      </c>
      <c r="T37" s="2">
        <v>0</v>
      </c>
      <c r="U37" s="2">
        <v>22</v>
      </c>
      <c r="V37" s="2">
        <v>22</v>
      </c>
      <c r="W37" s="2">
        <v>22</v>
      </c>
      <c r="Y37" s="2">
        <f t="shared" si="0"/>
        <v>19</v>
      </c>
      <c r="Z37">
        <f t="shared" si="1"/>
        <v>0.95</v>
      </c>
      <c r="AA37">
        <f t="shared" si="2"/>
        <v>4.7500000000000042E-2</v>
      </c>
      <c r="AC37" s="2">
        <f t="shared" si="3"/>
        <v>19</v>
      </c>
      <c r="AD37">
        <f t="shared" si="4"/>
        <v>0.95</v>
      </c>
      <c r="AE37">
        <f t="shared" si="5"/>
        <v>4.7500000000000042E-2</v>
      </c>
      <c r="AG37">
        <f t="shared" si="6"/>
        <v>0.95</v>
      </c>
      <c r="AH37">
        <f t="shared" si="7"/>
        <v>4.7500000000000042E-2</v>
      </c>
    </row>
    <row r="38" spans="3:34" x14ac:dyDescent="0.5">
      <c r="C38" s="1">
        <v>34</v>
      </c>
      <c r="D38" s="2">
        <v>21</v>
      </c>
      <c r="E38" s="2">
        <v>22</v>
      </c>
      <c r="F38" s="2">
        <v>12</v>
      </c>
      <c r="G38" s="2">
        <v>22</v>
      </c>
      <c r="H38" s="2">
        <v>12</v>
      </c>
      <c r="I38" s="2">
        <v>21</v>
      </c>
      <c r="J38" s="2">
        <v>22</v>
      </c>
      <c r="K38" s="2">
        <v>21</v>
      </c>
      <c r="L38" s="2">
        <v>12</v>
      </c>
      <c r="M38" s="2">
        <v>0</v>
      </c>
      <c r="N38">
        <v>1</v>
      </c>
      <c r="O38">
        <v>0</v>
      </c>
      <c r="P38">
        <v>12</v>
      </c>
      <c r="Q38">
        <v>20</v>
      </c>
      <c r="R38">
        <v>21</v>
      </c>
      <c r="S38">
        <v>11</v>
      </c>
      <c r="T38">
        <v>22</v>
      </c>
      <c r="U38">
        <v>22</v>
      </c>
      <c r="V38">
        <v>22</v>
      </c>
      <c r="W38">
        <v>12</v>
      </c>
      <c r="Y38" s="2">
        <f t="shared" si="0"/>
        <v>10</v>
      </c>
      <c r="Z38">
        <f t="shared" si="1"/>
        <v>0.5</v>
      </c>
      <c r="AA38">
        <f t="shared" si="2"/>
        <v>0.25</v>
      </c>
      <c r="AC38" s="2">
        <f t="shared" si="3"/>
        <v>18</v>
      </c>
      <c r="AD38">
        <f t="shared" si="4"/>
        <v>0.9</v>
      </c>
      <c r="AE38">
        <f t="shared" si="5"/>
        <v>8.9999999999999983E-2</v>
      </c>
      <c r="AG38">
        <f t="shared" si="6"/>
        <v>0.7</v>
      </c>
      <c r="AH38">
        <f t="shared" si="7"/>
        <v>0.21000000000000002</v>
      </c>
    </row>
    <row r="39" spans="3:34" x14ac:dyDescent="0.5">
      <c r="C39" s="1">
        <v>35</v>
      </c>
      <c r="D39" s="2">
        <v>0</v>
      </c>
      <c r="E39" s="2">
        <v>10</v>
      </c>
      <c r="F39" s="2">
        <v>12</v>
      </c>
      <c r="G39" s="2">
        <v>11</v>
      </c>
      <c r="H39" s="2">
        <v>0</v>
      </c>
      <c r="I39" s="2">
        <v>22</v>
      </c>
      <c r="J39" s="2">
        <v>0</v>
      </c>
      <c r="K39" s="2">
        <v>0</v>
      </c>
      <c r="L39" s="2">
        <v>12</v>
      </c>
      <c r="M39" s="2">
        <v>22</v>
      </c>
      <c r="N39" s="2">
        <v>0</v>
      </c>
      <c r="O39" s="2">
        <v>0</v>
      </c>
      <c r="P39" s="2">
        <v>10</v>
      </c>
      <c r="Q39" s="2">
        <v>0</v>
      </c>
      <c r="R39" s="2">
        <v>1</v>
      </c>
      <c r="S39" s="2">
        <v>0</v>
      </c>
      <c r="T39" s="2">
        <v>0</v>
      </c>
      <c r="U39" s="2">
        <v>0</v>
      </c>
      <c r="V39" s="2">
        <v>10</v>
      </c>
      <c r="W39" s="2">
        <v>12</v>
      </c>
      <c r="Y39" s="2">
        <f t="shared" si="0"/>
        <v>17</v>
      </c>
      <c r="Z39">
        <f t="shared" si="1"/>
        <v>0.85</v>
      </c>
      <c r="AA39">
        <f t="shared" si="2"/>
        <v>0.1275</v>
      </c>
      <c r="AC39" s="2">
        <f t="shared" si="3"/>
        <v>16</v>
      </c>
      <c r="AD39">
        <f t="shared" si="4"/>
        <v>0.8</v>
      </c>
      <c r="AE39">
        <f t="shared" si="5"/>
        <v>0.15999999999999998</v>
      </c>
      <c r="AG39">
        <f t="shared" si="6"/>
        <v>0.82499999999999996</v>
      </c>
      <c r="AH39">
        <f t="shared" si="7"/>
        <v>0.14437500000000003</v>
      </c>
    </row>
    <row r="40" spans="3:34" x14ac:dyDescent="0.5">
      <c r="C40" s="1">
        <v>36</v>
      </c>
      <c r="D40" s="2">
        <v>1</v>
      </c>
      <c r="E40" s="2">
        <v>10</v>
      </c>
      <c r="F40" s="2">
        <v>1</v>
      </c>
      <c r="G40" s="2">
        <v>1</v>
      </c>
      <c r="H40" s="2">
        <v>11</v>
      </c>
      <c r="I40" s="2">
        <v>12</v>
      </c>
      <c r="J40" s="2">
        <v>12</v>
      </c>
      <c r="K40" s="2">
        <v>0</v>
      </c>
      <c r="L40" s="2">
        <v>11</v>
      </c>
      <c r="M40" s="2">
        <v>0</v>
      </c>
      <c r="N40" s="2">
        <v>1</v>
      </c>
      <c r="O40" s="2">
        <v>10</v>
      </c>
      <c r="P40" s="2">
        <v>21</v>
      </c>
      <c r="Q40" s="2">
        <v>10</v>
      </c>
      <c r="R40" s="2">
        <v>1</v>
      </c>
      <c r="S40" s="2">
        <v>11</v>
      </c>
      <c r="T40" s="2">
        <v>0</v>
      </c>
      <c r="U40" s="2">
        <v>11</v>
      </c>
      <c r="V40" s="2">
        <v>10</v>
      </c>
      <c r="W40" s="2">
        <v>1</v>
      </c>
      <c r="Y40" s="2">
        <f t="shared" si="0"/>
        <v>17</v>
      </c>
      <c r="Z40">
        <f t="shared" si="1"/>
        <v>0.85</v>
      </c>
      <c r="AA40">
        <f t="shared" si="2"/>
        <v>0.1275</v>
      </c>
      <c r="AC40" s="2">
        <f t="shared" si="3"/>
        <v>10</v>
      </c>
      <c r="AD40">
        <f t="shared" si="4"/>
        <v>0.5</v>
      </c>
      <c r="AE40">
        <f t="shared" si="5"/>
        <v>0.25</v>
      </c>
      <c r="AG40">
        <f t="shared" si="6"/>
        <v>0.67500000000000004</v>
      </c>
      <c r="AH40">
        <f t="shared" si="7"/>
        <v>0.21937499999999999</v>
      </c>
    </row>
    <row r="41" spans="3:34" x14ac:dyDescent="0.5">
      <c r="C41" s="1">
        <v>37</v>
      </c>
      <c r="D41" s="2">
        <v>22</v>
      </c>
      <c r="E41" s="2">
        <v>21</v>
      </c>
      <c r="F41" s="2">
        <v>22</v>
      </c>
      <c r="G41" s="2">
        <v>12</v>
      </c>
      <c r="H41" s="2">
        <v>11</v>
      </c>
      <c r="I41" s="2">
        <v>22</v>
      </c>
      <c r="J41" s="2">
        <v>10</v>
      </c>
      <c r="K41" s="2">
        <v>22</v>
      </c>
      <c r="L41" s="2">
        <v>22</v>
      </c>
      <c r="M41" s="2">
        <v>22</v>
      </c>
      <c r="N41" s="2">
        <v>22</v>
      </c>
      <c r="O41" s="2">
        <v>22</v>
      </c>
      <c r="P41" s="2">
        <v>12</v>
      </c>
      <c r="Q41" s="2">
        <v>20</v>
      </c>
      <c r="R41" s="2">
        <v>0</v>
      </c>
      <c r="S41" s="2">
        <v>11</v>
      </c>
      <c r="T41" s="2">
        <v>20</v>
      </c>
      <c r="U41" s="2">
        <v>11</v>
      </c>
      <c r="V41" s="2">
        <v>21</v>
      </c>
      <c r="W41" s="2">
        <v>22</v>
      </c>
      <c r="Y41" s="2">
        <f t="shared" si="0"/>
        <v>14</v>
      </c>
      <c r="Z41">
        <f t="shared" si="1"/>
        <v>0.7</v>
      </c>
      <c r="AA41">
        <f t="shared" si="2"/>
        <v>0.21000000000000002</v>
      </c>
      <c r="AC41" s="2">
        <f t="shared" si="3"/>
        <v>17</v>
      </c>
      <c r="AD41">
        <f t="shared" si="4"/>
        <v>0.85</v>
      </c>
      <c r="AE41">
        <f t="shared" si="5"/>
        <v>0.1275</v>
      </c>
      <c r="AG41">
        <f t="shared" si="6"/>
        <v>0.77499999999999991</v>
      </c>
      <c r="AH41">
        <f t="shared" si="7"/>
        <v>0.17437500000000006</v>
      </c>
    </row>
    <row r="42" spans="3:34" x14ac:dyDescent="0.5">
      <c r="C42" s="1">
        <v>38</v>
      </c>
      <c r="D42" s="2">
        <v>2</v>
      </c>
      <c r="E42" s="2">
        <v>2</v>
      </c>
      <c r="F42" s="2">
        <v>2</v>
      </c>
      <c r="G42" s="2">
        <v>22</v>
      </c>
      <c r="H42" s="2">
        <v>22</v>
      </c>
      <c r="I42" s="2">
        <v>22</v>
      </c>
      <c r="J42" s="2">
        <v>22</v>
      </c>
      <c r="K42" s="2">
        <v>22</v>
      </c>
      <c r="L42" s="2">
        <v>22</v>
      </c>
      <c r="M42" s="2">
        <v>22</v>
      </c>
      <c r="N42" s="2">
        <v>22</v>
      </c>
      <c r="O42" s="2">
        <v>22</v>
      </c>
      <c r="P42" s="2">
        <v>22</v>
      </c>
      <c r="Q42" s="2">
        <v>22</v>
      </c>
      <c r="R42" s="2">
        <v>22</v>
      </c>
      <c r="S42" s="2">
        <v>22</v>
      </c>
      <c r="T42" s="2">
        <v>2</v>
      </c>
      <c r="U42" s="2">
        <v>22</v>
      </c>
      <c r="V42" s="2">
        <v>2</v>
      </c>
      <c r="W42" s="2">
        <v>2</v>
      </c>
      <c r="Y42" s="2">
        <f t="shared" si="0"/>
        <v>14</v>
      </c>
      <c r="Z42">
        <f t="shared" si="1"/>
        <v>0.7</v>
      </c>
      <c r="AA42">
        <f t="shared" si="2"/>
        <v>0.21000000000000002</v>
      </c>
      <c r="AC42" s="2">
        <f t="shared" si="3"/>
        <v>14</v>
      </c>
      <c r="AD42">
        <f t="shared" si="4"/>
        <v>0.7</v>
      </c>
      <c r="AE42">
        <f t="shared" si="5"/>
        <v>0.21000000000000002</v>
      </c>
      <c r="AG42">
        <f t="shared" si="6"/>
        <v>0.7</v>
      </c>
      <c r="AH42">
        <f t="shared" si="7"/>
        <v>0.21000000000000002</v>
      </c>
    </row>
    <row r="43" spans="3:34" x14ac:dyDescent="0.5">
      <c r="C43" s="1">
        <v>39</v>
      </c>
      <c r="D43" s="2">
        <v>12</v>
      </c>
      <c r="E43" s="2">
        <v>0</v>
      </c>
      <c r="F43" s="2">
        <v>1</v>
      </c>
      <c r="G43" s="2">
        <v>22</v>
      </c>
      <c r="H43" s="2">
        <v>11</v>
      </c>
      <c r="I43" s="2">
        <v>11</v>
      </c>
      <c r="J43" s="2">
        <v>1</v>
      </c>
      <c r="K43" s="2">
        <v>11</v>
      </c>
      <c r="L43" s="2">
        <v>10</v>
      </c>
      <c r="M43" s="2">
        <v>11</v>
      </c>
      <c r="N43" s="2">
        <v>12</v>
      </c>
      <c r="O43" s="2">
        <v>21</v>
      </c>
      <c r="P43" s="2">
        <v>21</v>
      </c>
      <c r="Q43" s="2">
        <v>11</v>
      </c>
      <c r="R43" s="2">
        <v>10</v>
      </c>
      <c r="S43" s="2">
        <v>11</v>
      </c>
      <c r="T43" s="2">
        <v>2</v>
      </c>
      <c r="U43" s="2">
        <v>11</v>
      </c>
      <c r="V43" s="2">
        <v>0</v>
      </c>
      <c r="W43" s="2">
        <v>1</v>
      </c>
      <c r="Y43" s="2">
        <f t="shared" si="0"/>
        <v>15</v>
      </c>
      <c r="Z43">
        <f t="shared" si="1"/>
        <v>0.75</v>
      </c>
      <c r="AA43">
        <f t="shared" si="2"/>
        <v>0.1875</v>
      </c>
      <c r="AC43" s="2">
        <f t="shared" si="3"/>
        <v>14</v>
      </c>
      <c r="AD43">
        <f t="shared" si="4"/>
        <v>0.7</v>
      </c>
      <c r="AE43">
        <f t="shared" si="5"/>
        <v>0.21000000000000002</v>
      </c>
      <c r="AG43">
        <f t="shared" si="6"/>
        <v>0.72499999999999998</v>
      </c>
      <c r="AH43">
        <f t="shared" si="7"/>
        <v>0.199375</v>
      </c>
    </row>
    <row r="44" spans="3:34" x14ac:dyDescent="0.5">
      <c r="C44" s="1">
        <v>40</v>
      </c>
      <c r="D44" s="2">
        <v>0</v>
      </c>
      <c r="E44" s="2">
        <v>22</v>
      </c>
      <c r="F44" s="2">
        <v>10</v>
      </c>
      <c r="G44" s="2">
        <v>0</v>
      </c>
      <c r="H44" s="2">
        <v>0</v>
      </c>
      <c r="I44" s="2">
        <v>11</v>
      </c>
      <c r="J44" s="2">
        <v>0</v>
      </c>
      <c r="K44" s="2">
        <v>0</v>
      </c>
      <c r="L44" s="2">
        <v>0</v>
      </c>
      <c r="M44" s="2">
        <v>1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1</v>
      </c>
      <c r="V44" s="2">
        <v>22</v>
      </c>
      <c r="W44" s="2">
        <v>10</v>
      </c>
      <c r="Y44" s="2">
        <f t="shared" si="0"/>
        <v>20</v>
      </c>
      <c r="Z44">
        <f t="shared" si="1"/>
        <v>1</v>
      </c>
      <c r="AA44">
        <f t="shared" si="2"/>
        <v>0</v>
      </c>
      <c r="AC44" s="2">
        <f t="shared" si="3"/>
        <v>16</v>
      </c>
      <c r="AD44">
        <f t="shared" si="4"/>
        <v>0.8</v>
      </c>
      <c r="AE44">
        <f t="shared" si="5"/>
        <v>0.15999999999999998</v>
      </c>
      <c r="AG44">
        <f t="shared" si="6"/>
        <v>0.9</v>
      </c>
      <c r="AH44">
        <f t="shared" si="7"/>
        <v>8.9999999999999983E-2</v>
      </c>
    </row>
    <row r="45" spans="3:34" x14ac:dyDescent="0.5">
      <c r="C45" s="1">
        <v>41</v>
      </c>
      <c r="D45" s="2">
        <v>11</v>
      </c>
      <c r="E45" s="2">
        <v>11</v>
      </c>
      <c r="F45" s="2">
        <v>12</v>
      </c>
      <c r="G45" s="2">
        <v>12</v>
      </c>
      <c r="H45" s="2">
        <v>10</v>
      </c>
      <c r="I45" s="2">
        <v>12</v>
      </c>
      <c r="J45" s="2">
        <v>20</v>
      </c>
      <c r="K45" s="2">
        <v>22</v>
      </c>
      <c r="L45" s="2">
        <v>21</v>
      </c>
      <c r="M45" s="2">
        <v>0</v>
      </c>
      <c r="N45" s="2">
        <v>11</v>
      </c>
      <c r="O45" s="2">
        <v>11</v>
      </c>
      <c r="P45" s="2">
        <v>12</v>
      </c>
      <c r="Q45" s="2">
        <v>20</v>
      </c>
      <c r="R45" s="2">
        <v>10</v>
      </c>
      <c r="S45" s="2">
        <v>11</v>
      </c>
      <c r="T45" s="2">
        <v>0</v>
      </c>
      <c r="U45" s="2">
        <v>22</v>
      </c>
      <c r="V45" s="2">
        <v>11</v>
      </c>
      <c r="W45" s="2">
        <v>12</v>
      </c>
      <c r="Y45" s="2">
        <f t="shared" si="0"/>
        <v>12</v>
      </c>
      <c r="Z45">
        <f t="shared" si="1"/>
        <v>0.6</v>
      </c>
      <c r="AA45">
        <f t="shared" si="2"/>
        <v>0.24</v>
      </c>
      <c r="AC45" s="2">
        <f t="shared" si="3"/>
        <v>16</v>
      </c>
      <c r="AD45">
        <f t="shared" si="4"/>
        <v>0.8</v>
      </c>
      <c r="AE45">
        <f t="shared" si="5"/>
        <v>0.15999999999999998</v>
      </c>
      <c r="AG45">
        <f t="shared" si="6"/>
        <v>0.7</v>
      </c>
      <c r="AH45">
        <f t="shared" si="7"/>
        <v>0.21000000000000002</v>
      </c>
    </row>
    <row r="46" spans="3:34" x14ac:dyDescent="0.5">
      <c r="C46" s="1">
        <v>42</v>
      </c>
      <c r="D46" s="2">
        <v>11</v>
      </c>
      <c r="E46" s="2">
        <v>11</v>
      </c>
      <c r="F46" s="2">
        <v>11</v>
      </c>
      <c r="G46" s="2">
        <v>0</v>
      </c>
      <c r="H46" s="2">
        <v>11</v>
      </c>
      <c r="I46" s="2">
        <v>11</v>
      </c>
      <c r="J46" s="2">
        <v>1</v>
      </c>
      <c r="K46" s="2">
        <v>11</v>
      </c>
      <c r="L46" s="2">
        <v>10</v>
      </c>
      <c r="M46" s="2">
        <v>10</v>
      </c>
      <c r="N46" s="2">
        <v>1</v>
      </c>
      <c r="O46" s="2">
        <v>10</v>
      </c>
      <c r="P46" s="2">
        <v>11</v>
      </c>
      <c r="Q46" s="2">
        <v>10</v>
      </c>
      <c r="R46" s="2">
        <v>11</v>
      </c>
      <c r="S46" s="2">
        <v>11</v>
      </c>
      <c r="T46" s="2">
        <v>20</v>
      </c>
      <c r="U46" s="2">
        <v>12</v>
      </c>
      <c r="V46" s="2">
        <v>11</v>
      </c>
      <c r="W46" s="2">
        <v>11</v>
      </c>
      <c r="Y46" s="2">
        <f t="shared" si="0"/>
        <v>18</v>
      </c>
      <c r="Z46">
        <f t="shared" si="1"/>
        <v>0.9</v>
      </c>
      <c r="AA46">
        <f t="shared" si="2"/>
        <v>8.9999999999999983E-2</v>
      </c>
      <c r="AC46" s="2">
        <f t="shared" si="3"/>
        <v>13</v>
      </c>
      <c r="AD46">
        <f t="shared" si="4"/>
        <v>0.65</v>
      </c>
      <c r="AE46">
        <f t="shared" si="5"/>
        <v>0.22749999999999998</v>
      </c>
      <c r="AG46">
        <f t="shared" si="6"/>
        <v>0.77500000000000002</v>
      </c>
      <c r="AH46">
        <f t="shared" si="7"/>
        <v>0.17437499999999997</v>
      </c>
    </row>
    <row r="47" spans="3:34" x14ac:dyDescent="0.5">
      <c r="C47" s="1">
        <v>43</v>
      </c>
      <c r="D47" s="2">
        <v>0</v>
      </c>
      <c r="E47" s="2">
        <v>22</v>
      </c>
      <c r="F47" s="2">
        <v>21</v>
      </c>
      <c r="G47" s="2">
        <v>11</v>
      </c>
      <c r="H47" s="2">
        <v>11</v>
      </c>
      <c r="I47" s="2">
        <v>10</v>
      </c>
      <c r="J47" s="2">
        <v>1</v>
      </c>
      <c r="K47" s="2">
        <v>0</v>
      </c>
      <c r="L47" s="2">
        <v>2</v>
      </c>
      <c r="M47" s="2">
        <v>0</v>
      </c>
      <c r="N47" s="2">
        <v>0</v>
      </c>
      <c r="O47" s="2">
        <v>20</v>
      </c>
      <c r="P47" s="2">
        <v>10</v>
      </c>
      <c r="Q47" s="2">
        <v>0</v>
      </c>
      <c r="R47" s="2">
        <v>1</v>
      </c>
      <c r="S47" s="2">
        <v>0</v>
      </c>
      <c r="T47" s="2">
        <v>21</v>
      </c>
      <c r="U47" s="2">
        <v>1</v>
      </c>
      <c r="V47" s="2">
        <v>22</v>
      </c>
      <c r="W47" s="2">
        <v>21</v>
      </c>
      <c r="Y47" s="2">
        <f t="shared" si="0"/>
        <v>15</v>
      </c>
      <c r="Z47">
        <f t="shared" si="1"/>
        <v>0.75</v>
      </c>
      <c r="AA47">
        <f t="shared" si="2"/>
        <v>0.1875</v>
      </c>
      <c r="AC47" s="2">
        <f t="shared" si="3"/>
        <v>13</v>
      </c>
      <c r="AD47">
        <f t="shared" si="4"/>
        <v>0.65</v>
      </c>
      <c r="AE47">
        <f t="shared" si="5"/>
        <v>0.22749999999999998</v>
      </c>
      <c r="AG47">
        <f t="shared" si="6"/>
        <v>0.7</v>
      </c>
      <c r="AH47">
        <f t="shared" si="7"/>
        <v>0.21000000000000002</v>
      </c>
    </row>
    <row r="48" spans="3:34" x14ac:dyDescent="0.5">
      <c r="C48" s="1">
        <v>44</v>
      </c>
      <c r="D48" s="2">
        <v>12</v>
      </c>
      <c r="E48" s="2">
        <v>22</v>
      </c>
      <c r="F48" s="2">
        <v>22</v>
      </c>
      <c r="G48" s="2">
        <v>22</v>
      </c>
      <c r="H48" s="2">
        <v>22</v>
      </c>
      <c r="I48" s="2">
        <v>22</v>
      </c>
      <c r="J48" s="2">
        <v>20</v>
      </c>
      <c r="K48" s="2">
        <v>22</v>
      </c>
      <c r="L48" s="2">
        <v>22</v>
      </c>
      <c r="M48" s="2">
        <v>21</v>
      </c>
      <c r="N48" s="2">
        <v>12</v>
      </c>
      <c r="O48" s="2">
        <v>21</v>
      </c>
      <c r="P48" s="2">
        <v>12</v>
      </c>
      <c r="Q48" s="2">
        <v>20</v>
      </c>
      <c r="R48" s="2">
        <v>22</v>
      </c>
      <c r="S48" s="2">
        <v>22</v>
      </c>
      <c r="T48" s="2">
        <v>20</v>
      </c>
      <c r="U48" s="2">
        <v>11</v>
      </c>
      <c r="V48" s="2">
        <v>22</v>
      </c>
      <c r="W48" s="2">
        <v>22</v>
      </c>
      <c r="Y48" s="2">
        <f t="shared" si="0"/>
        <v>12</v>
      </c>
      <c r="Z48">
        <f t="shared" si="1"/>
        <v>0.6</v>
      </c>
      <c r="AA48">
        <f t="shared" si="2"/>
        <v>0.24</v>
      </c>
      <c r="AC48" s="2">
        <f t="shared" si="3"/>
        <v>17</v>
      </c>
      <c r="AD48">
        <f t="shared" si="4"/>
        <v>0.85</v>
      </c>
      <c r="AE48">
        <f t="shared" si="5"/>
        <v>0.1275</v>
      </c>
      <c r="AG48">
        <f t="shared" si="6"/>
        <v>0.72499999999999998</v>
      </c>
      <c r="AH48">
        <f t="shared" si="7"/>
        <v>0.199375</v>
      </c>
    </row>
    <row r="49" spans="2:34" x14ac:dyDescent="0.5">
      <c r="C49" s="1">
        <v>45</v>
      </c>
      <c r="D49" s="2">
        <v>12</v>
      </c>
      <c r="E49" s="2">
        <v>1</v>
      </c>
      <c r="F49" s="2">
        <v>1</v>
      </c>
      <c r="G49" s="2">
        <v>0</v>
      </c>
      <c r="H49" s="2">
        <v>12</v>
      </c>
      <c r="I49" s="2">
        <v>0</v>
      </c>
      <c r="J49" s="2">
        <v>21</v>
      </c>
      <c r="K49" s="2">
        <v>11</v>
      </c>
      <c r="L49" s="2">
        <v>1</v>
      </c>
      <c r="M49" s="2">
        <v>0</v>
      </c>
      <c r="N49" s="2">
        <v>12</v>
      </c>
      <c r="O49" s="2">
        <v>21</v>
      </c>
      <c r="P49" s="2">
        <v>10</v>
      </c>
      <c r="Q49" s="2">
        <v>0</v>
      </c>
      <c r="R49" s="2">
        <v>21</v>
      </c>
      <c r="S49" s="2">
        <v>11</v>
      </c>
      <c r="T49" s="2">
        <v>22</v>
      </c>
      <c r="U49" s="2">
        <v>21</v>
      </c>
      <c r="V49" s="2">
        <v>1</v>
      </c>
      <c r="W49" s="2">
        <v>1</v>
      </c>
      <c r="Y49" s="2">
        <f t="shared" si="0"/>
        <v>13</v>
      </c>
      <c r="Z49">
        <f t="shared" si="1"/>
        <v>0.65</v>
      </c>
      <c r="AA49">
        <f t="shared" si="2"/>
        <v>0.22749999999999998</v>
      </c>
      <c r="AC49" s="2">
        <f t="shared" si="3"/>
        <v>14</v>
      </c>
      <c r="AD49">
        <f t="shared" si="4"/>
        <v>0.7</v>
      </c>
      <c r="AE49">
        <f t="shared" si="5"/>
        <v>0.21000000000000002</v>
      </c>
      <c r="AG49">
        <f t="shared" si="6"/>
        <v>0.67500000000000004</v>
      </c>
      <c r="AH49">
        <f t="shared" si="7"/>
        <v>0.21937499999999999</v>
      </c>
    </row>
    <row r="50" spans="2:34" x14ac:dyDescent="0.5">
      <c r="C50" s="1">
        <v>46</v>
      </c>
      <c r="D50" s="2">
        <v>21</v>
      </c>
      <c r="E50" s="2">
        <v>22</v>
      </c>
      <c r="F50" s="2">
        <v>1</v>
      </c>
      <c r="G50" s="2">
        <v>1</v>
      </c>
      <c r="H50" s="2">
        <v>10</v>
      </c>
      <c r="I50" s="2">
        <v>1</v>
      </c>
      <c r="J50" s="2">
        <v>11</v>
      </c>
      <c r="K50" s="2">
        <v>11</v>
      </c>
      <c r="L50" s="2">
        <v>1</v>
      </c>
      <c r="M50" s="2">
        <v>10</v>
      </c>
      <c r="N50" s="2">
        <v>1</v>
      </c>
      <c r="O50" s="2">
        <v>10</v>
      </c>
      <c r="P50" s="2">
        <v>11</v>
      </c>
      <c r="Q50" s="2">
        <v>10</v>
      </c>
      <c r="R50" s="2">
        <v>20</v>
      </c>
      <c r="S50" s="2">
        <v>11</v>
      </c>
      <c r="T50" s="2">
        <v>20</v>
      </c>
      <c r="U50" s="2">
        <v>10</v>
      </c>
      <c r="V50" s="2">
        <v>22</v>
      </c>
      <c r="W50" s="2">
        <v>1</v>
      </c>
      <c r="Y50" s="2">
        <f t="shared" si="0"/>
        <v>17</v>
      </c>
      <c r="Z50">
        <f t="shared" si="1"/>
        <v>0.85</v>
      </c>
      <c r="AA50">
        <f t="shared" si="2"/>
        <v>0.1275</v>
      </c>
      <c r="AC50" s="2">
        <f t="shared" si="3"/>
        <v>7</v>
      </c>
      <c r="AD50">
        <f t="shared" si="4"/>
        <v>0.35</v>
      </c>
      <c r="AE50">
        <f t="shared" si="5"/>
        <v>0.22749999999999998</v>
      </c>
      <c r="AG50">
        <f t="shared" si="6"/>
        <v>0.6</v>
      </c>
      <c r="AH50">
        <f t="shared" si="7"/>
        <v>0.24</v>
      </c>
    </row>
    <row r="51" spans="2:34" x14ac:dyDescent="0.5">
      <c r="C51" s="1">
        <v>47</v>
      </c>
      <c r="D51" s="2">
        <v>10</v>
      </c>
      <c r="E51" s="2">
        <v>11</v>
      </c>
      <c r="F51" s="2">
        <v>1</v>
      </c>
      <c r="G51" s="2">
        <v>21</v>
      </c>
      <c r="H51" s="2">
        <v>12</v>
      </c>
      <c r="I51" s="2">
        <v>11</v>
      </c>
      <c r="J51" s="2">
        <v>0</v>
      </c>
      <c r="K51" s="2">
        <v>0</v>
      </c>
      <c r="L51" s="2">
        <v>1</v>
      </c>
      <c r="M51" s="2">
        <v>21</v>
      </c>
      <c r="N51" s="2">
        <v>0</v>
      </c>
      <c r="O51" s="2">
        <v>10</v>
      </c>
      <c r="P51" s="2">
        <v>10</v>
      </c>
      <c r="Q51" s="2">
        <v>0</v>
      </c>
      <c r="R51" s="2">
        <v>21</v>
      </c>
      <c r="S51" s="2">
        <v>22</v>
      </c>
      <c r="T51" s="2">
        <v>20</v>
      </c>
      <c r="U51" s="2">
        <v>11</v>
      </c>
      <c r="V51" s="2">
        <v>11</v>
      </c>
      <c r="W51" s="2">
        <v>1</v>
      </c>
      <c r="Y51" s="2">
        <f t="shared" si="0"/>
        <v>15</v>
      </c>
      <c r="Z51">
        <f t="shared" si="1"/>
        <v>0.75</v>
      </c>
      <c r="AA51">
        <f t="shared" si="2"/>
        <v>0.1875</v>
      </c>
      <c r="AC51" s="2">
        <f t="shared" si="3"/>
        <v>13</v>
      </c>
      <c r="AD51">
        <f t="shared" si="4"/>
        <v>0.65</v>
      </c>
      <c r="AE51">
        <f t="shared" si="5"/>
        <v>0.22749999999999998</v>
      </c>
      <c r="AG51">
        <f t="shared" si="6"/>
        <v>0.7</v>
      </c>
      <c r="AH51">
        <f t="shared" si="7"/>
        <v>0.21000000000000002</v>
      </c>
    </row>
    <row r="52" spans="2:34" x14ac:dyDescent="0.5">
      <c r="C52" s="1">
        <v>48</v>
      </c>
      <c r="D52" s="2">
        <v>2</v>
      </c>
      <c r="E52" s="2">
        <v>12</v>
      </c>
      <c r="F52" s="2">
        <v>11</v>
      </c>
      <c r="G52" s="2">
        <v>21</v>
      </c>
      <c r="H52" s="2">
        <v>10</v>
      </c>
      <c r="I52" s="2">
        <v>22</v>
      </c>
      <c r="J52" s="2">
        <v>0</v>
      </c>
      <c r="K52" s="2">
        <v>0</v>
      </c>
      <c r="L52" s="2">
        <v>1</v>
      </c>
      <c r="M52" s="2">
        <v>22</v>
      </c>
      <c r="N52" s="2">
        <v>22</v>
      </c>
      <c r="O52" s="2">
        <v>22</v>
      </c>
      <c r="P52" s="2">
        <v>22</v>
      </c>
      <c r="Q52" s="2">
        <v>20</v>
      </c>
      <c r="R52" s="2">
        <v>22</v>
      </c>
      <c r="S52" s="2">
        <v>22</v>
      </c>
      <c r="T52" s="2">
        <v>0</v>
      </c>
      <c r="U52" s="2">
        <v>12</v>
      </c>
      <c r="V52" s="2">
        <v>12</v>
      </c>
      <c r="W52" s="2">
        <v>11</v>
      </c>
      <c r="Y52" s="2">
        <f t="shared" si="0"/>
        <v>14</v>
      </c>
      <c r="Z52">
        <f t="shared" si="1"/>
        <v>0.7</v>
      </c>
      <c r="AA52">
        <f t="shared" si="2"/>
        <v>0.21000000000000002</v>
      </c>
      <c r="AC52" s="2">
        <f t="shared" si="3"/>
        <v>16</v>
      </c>
      <c r="AD52">
        <f t="shared" si="4"/>
        <v>0.8</v>
      </c>
      <c r="AE52">
        <f t="shared" si="5"/>
        <v>0.15999999999999998</v>
      </c>
      <c r="AG52">
        <f t="shared" si="6"/>
        <v>0.75</v>
      </c>
      <c r="AH52">
        <f t="shared" si="7"/>
        <v>0.1875</v>
      </c>
    </row>
    <row r="53" spans="2:34" x14ac:dyDescent="0.5">
      <c r="C53" s="1">
        <v>49</v>
      </c>
      <c r="D53" s="2">
        <v>10</v>
      </c>
      <c r="E53" s="2">
        <v>10</v>
      </c>
      <c r="F53" s="2">
        <v>11</v>
      </c>
      <c r="G53" s="2">
        <v>21</v>
      </c>
      <c r="H53" s="2">
        <v>12</v>
      </c>
      <c r="I53" s="2">
        <v>11</v>
      </c>
      <c r="J53" s="2">
        <v>22</v>
      </c>
      <c r="K53" s="2">
        <v>22</v>
      </c>
      <c r="L53" s="2">
        <v>2</v>
      </c>
      <c r="M53" s="2">
        <v>0</v>
      </c>
      <c r="N53" s="2">
        <v>20</v>
      </c>
      <c r="O53" s="2">
        <v>22</v>
      </c>
      <c r="P53" s="2">
        <v>20</v>
      </c>
      <c r="Q53" s="2">
        <v>0</v>
      </c>
      <c r="R53" s="2">
        <v>1</v>
      </c>
      <c r="S53" s="2">
        <v>0</v>
      </c>
      <c r="T53" s="2">
        <v>2</v>
      </c>
      <c r="U53" s="2">
        <v>0</v>
      </c>
      <c r="V53" s="2">
        <v>10</v>
      </c>
      <c r="W53" s="2">
        <v>11</v>
      </c>
      <c r="Y53" s="2">
        <f t="shared" si="0"/>
        <v>14</v>
      </c>
      <c r="Z53">
        <f t="shared" si="1"/>
        <v>0.7</v>
      </c>
      <c r="AA53">
        <f t="shared" si="2"/>
        <v>0.21000000000000002</v>
      </c>
      <c r="AC53" s="2">
        <f t="shared" si="3"/>
        <v>12</v>
      </c>
      <c r="AD53">
        <f t="shared" si="4"/>
        <v>0.6</v>
      </c>
      <c r="AE53">
        <f t="shared" si="5"/>
        <v>0.24</v>
      </c>
      <c r="AG53">
        <f t="shared" si="6"/>
        <v>0.64999999999999991</v>
      </c>
      <c r="AH53">
        <f t="shared" si="7"/>
        <v>0.22750000000000004</v>
      </c>
    </row>
    <row r="54" spans="2:34" x14ac:dyDescent="0.5">
      <c r="C54" s="1">
        <v>50</v>
      </c>
      <c r="D54" s="2">
        <v>21</v>
      </c>
      <c r="E54" s="2">
        <v>12</v>
      </c>
      <c r="F54" s="2">
        <v>22</v>
      </c>
      <c r="G54" s="2">
        <v>21</v>
      </c>
      <c r="H54" s="2">
        <v>22</v>
      </c>
      <c r="I54" s="2">
        <v>22</v>
      </c>
      <c r="J54" s="2">
        <v>22</v>
      </c>
      <c r="K54" s="2">
        <v>22</v>
      </c>
      <c r="L54" s="2">
        <v>22</v>
      </c>
      <c r="M54" s="2">
        <v>22</v>
      </c>
      <c r="N54" s="2">
        <v>21</v>
      </c>
      <c r="O54" s="2">
        <v>22</v>
      </c>
      <c r="P54" s="2">
        <v>22</v>
      </c>
      <c r="Q54" s="2">
        <v>20</v>
      </c>
      <c r="R54" s="2">
        <v>2</v>
      </c>
      <c r="S54" s="2">
        <v>22</v>
      </c>
      <c r="T54" s="2">
        <v>22</v>
      </c>
      <c r="U54" s="2">
        <v>22</v>
      </c>
      <c r="V54" s="2">
        <v>12</v>
      </c>
      <c r="W54" s="2">
        <v>22</v>
      </c>
      <c r="Y54" s="2">
        <f t="shared" si="0"/>
        <v>13</v>
      </c>
      <c r="Z54">
        <f t="shared" si="1"/>
        <v>0.65</v>
      </c>
      <c r="AA54">
        <f t="shared" si="2"/>
        <v>0.22749999999999998</v>
      </c>
      <c r="AC54" s="2">
        <f t="shared" si="3"/>
        <v>18</v>
      </c>
      <c r="AD54">
        <f t="shared" si="4"/>
        <v>0.9</v>
      </c>
      <c r="AE54">
        <f t="shared" si="5"/>
        <v>8.9999999999999983E-2</v>
      </c>
      <c r="AG54">
        <f t="shared" si="6"/>
        <v>0.77500000000000002</v>
      </c>
      <c r="AH54">
        <f t="shared" si="7"/>
        <v>0.17437499999999997</v>
      </c>
    </row>
    <row r="55" spans="2:34" x14ac:dyDescent="0.5">
      <c r="C55" s="1">
        <v>51</v>
      </c>
      <c r="D55" s="2">
        <v>1</v>
      </c>
      <c r="E55" s="2">
        <v>0</v>
      </c>
      <c r="F55" s="2">
        <v>11</v>
      </c>
      <c r="G55" s="2">
        <v>11</v>
      </c>
      <c r="H55" s="2">
        <v>11</v>
      </c>
      <c r="I55" s="2">
        <v>11</v>
      </c>
      <c r="J55" s="2">
        <v>11</v>
      </c>
      <c r="K55" s="2">
        <v>11</v>
      </c>
      <c r="L55" s="2">
        <v>11</v>
      </c>
      <c r="M55" s="2">
        <v>11</v>
      </c>
      <c r="N55">
        <v>1</v>
      </c>
      <c r="O55">
        <v>10</v>
      </c>
      <c r="P55">
        <v>12</v>
      </c>
      <c r="Q55">
        <v>20</v>
      </c>
      <c r="R55">
        <v>1</v>
      </c>
      <c r="S55">
        <v>11</v>
      </c>
      <c r="T55">
        <v>21</v>
      </c>
      <c r="U55">
        <v>11</v>
      </c>
      <c r="V55">
        <v>0</v>
      </c>
      <c r="W55">
        <v>11</v>
      </c>
      <c r="Y55" s="2">
        <f t="shared" si="0"/>
        <v>17</v>
      </c>
      <c r="Z55">
        <f t="shared" si="1"/>
        <v>0.85</v>
      </c>
      <c r="AA55">
        <f t="shared" si="2"/>
        <v>0.1275</v>
      </c>
      <c r="AC55" s="2">
        <f t="shared" si="3"/>
        <v>15</v>
      </c>
      <c r="AD55">
        <f t="shared" si="4"/>
        <v>0.75</v>
      </c>
      <c r="AE55">
        <f t="shared" si="5"/>
        <v>0.1875</v>
      </c>
      <c r="AG55">
        <f t="shared" si="6"/>
        <v>0.8</v>
      </c>
      <c r="AH55">
        <f t="shared" si="7"/>
        <v>0.15999999999999998</v>
      </c>
    </row>
    <row r="56" spans="2:34" x14ac:dyDescent="0.5">
      <c r="C56" s="1">
        <v>52</v>
      </c>
      <c r="D56" s="2">
        <v>21</v>
      </c>
      <c r="E56" s="2">
        <v>2</v>
      </c>
      <c r="F56" s="2">
        <v>10</v>
      </c>
      <c r="G56" s="2">
        <v>11</v>
      </c>
      <c r="H56" s="2">
        <v>20</v>
      </c>
      <c r="I56" s="2">
        <v>11</v>
      </c>
      <c r="J56" s="2">
        <v>22</v>
      </c>
      <c r="K56" s="2">
        <v>21</v>
      </c>
      <c r="L56" s="2">
        <v>21</v>
      </c>
      <c r="M56" s="2">
        <v>22</v>
      </c>
      <c r="N56" s="2">
        <v>21</v>
      </c>
      <c r="O56" s="2">
        <v>22</v>
      </c>
      <c r="P56" s="2">
        <v>12</v>
      </c>
      <c r="Q56" s="2">
        <v>20</v>
      </c>
      <c r="R56" s="2">
        <v>21</v>
      </c>
      <c r="S56" s="2">
        <v>22</v>
      </c>
      <c r="T56" s="2">
        <v>2</v>
      </c>
      <c r="U56" s="2">
        <v>22</v>
      </c>
      <c r="V56" s="2">
        <v>2</v>
      </c>
      <c r="W56" s="2">
        <v>10</v>
      </c>
      <c r="Y56" s="2">
        <f t="shared" si="0"/>
        <v>9</v>
      </c>
      <c r="Z56">
        <f t="shared" si="1"/>
        <v>0.45</v>
      </c>
      <c r="AA56">
        <f t="shared" si="2"/>
        <v>0.24750000000000003</v>
      </c>
      <c r="AC56" s="2">
        <f t="shared" si="3"/>
        <v>13</v>
      </c>
      <c r="AD56">
        <f t="shared" si="4"/>
        <v>0.65</v>
      </c>
      <c r="AE56">
        <f t="shared" si="5"/>
        <v>0.22749999999999998</v>
      </c>
      <c r="AG56">
        <f t="shared" si="6"/>
        <v>0.55000000000000004</v>
      </c>
      <c r="AH56">
        <f t="shared" si="7"/>
        <v>0.2475</v>
      </c>
    </row>
    <row r="58" spans="2:34" x14ac:dyDescent="0.5">
      <c r="B58" t="s">
        <v>143</v>
      </c>
      <c r="C58" t="s">
        <v>9</v>
      </c>
      <c r="D58" s="2">
        <f>COUNTIF(D5:D56,22)+COUNTIF(D5:D56,11)+COUNTIF(D5:D56,0)+COUNTIF(D5:D56,10)+COUNTIF(D5:D56,1)</f>
        <v>34</v>
      </c>
      <c r="E58" s="2">
        <f t="shared" ref="E58:W58" si="9">COUNTIF(E5:E56,22)+COUNTIF(E5:E56,11)+COUNTIF(E5:E56,0)+COUNTIF(E5:E56,10)+COUNTIF(E5:E56,1)</f>
        <v>39</v>
      </c>
      <c r="F58" s="2">
        <f t="shared" si="9"/>
        <v>39</v>
      </c>
      <c r="G58" s="2">
        <f t="shared" si="9"/>
        <v>38</v>
      </c>
      <c r="H58" s="2">
        <f t="shared" si="9"/>
        <v>41</v>
      </c>
      <c r="I58" s="2">
        <f t="shared" si="9"/>
        <v>44</v>
      </c>
      <c r="J58" s="2">
        <f t="shared" si="9"/>
        <v>37</v>
      </c>
      <c r="K58" s="2">
        <f t="shared" si="9"/>
        <v>45</v>
      </c>
      <c r="L58" s="2">
        <f t="shared" si="9"/>
        <v>35</v>
      </c>
      <c r="M58" s="2">
        <f t="shared" si="9"/>
        <v>45</v>
      </c>
      <c r="N58" s="2">
        <f t="shared" si="9"/>
        <v>37</v>
      </c>
      <c r="O58" s="2">
        <f t="shared" si="9"/>
        <v>41</v>
      </c>
      <c r="P58" s="2">
        <f t="shared" si="9"/>
        <v>30</v>
      </c>
      <c r="Q58" s="2">
        <f t="shared" si="9"/>
        <v>26</v>
      </c>
      <c r="R58" s="2">
        <f t="shared" si="9"/>
        <v>41</v>
      </c>
      <c r="S58" s="2">
        <f t="shared" si="9"/>
        <v>50</v>
      </c>
      <c r="T58" s="2">
        <f t="shared" si="9"/>
        <v>20</v>
      </c>
      <c r="U58" s="2">
        <f t="shared" si="9"/>
        <v>48</v>
      </c>
      <c r="V58" s="2">
        <f t="shared" si="9"/>
        <v>39</v>
      </c>
      <c r="W58" s="2">
        <f t="shared" si="9"/>
        <v>39</v>
      </c>
      <c r="Z58" t="s">
        <v>3</v>
      </c>
      <c r="AA58">
        <f>SUM(AA5:AA56)</f>
        <v>9.110000000000003</v>
      </c>
      <c r="AD58" t="s">
        <v>3</v>
      </c>
      <c r="AE58">
        <f>SUM(AE5:AE56)</f>
        <v>9.2750000000000004</v>
      </c>
      <c r="AG58" t="s">
        <v>3</v>
      </c>
      <c r="AH58">
        <f>SUM(AH5:AH56)</f>
        <v>9.8187500000000014</v>
      </c>
    </row>
    <row r="59" spans="2:34" x14ac:dyDescent="0.5">
      <c r="B59" t="s">
        <v>144</v>
      </c>
      <c r="C59" t="s">
        <v>9</v>
      </c>
      <c r="D59" s="2">
        <f>COUNTIF(D5:D56,22)+COUNTIF(D5:D56,11)+COUNTIF(D5:D56,0)+COUNTIF(D5:D56,21)+COUNTIF(D5:D56,12)</f>
        <v>36</v>
      </c>
      <c r="E59" s="2">
        <f t="shared" ref="E59:W59" si="10">COUNTIF(E5:E56,22)+COUNTIF(E5:E56,11)+COUNTIF(E5:E56,0)+COUNTIF(E5:E56,21)+COUNTIF(E5:E56,12)</f>
        <v>37</v>
      </c>
      <c r="F59" s="2">
        <f t="shared" si="10"/>
        <v>30</v>
      </c>
      <c r="G59" s="2">
        <f t="shared" si="10"/>
        <v>37</v>
      </c>
      <c r="H59" s="2">
        <f t="shared" si="10"/>
        <v>34</v>
      </c>
      <c r="I59" s="2">
        <f t="shared" si="10"/>
        <v>48</v>
      </c>
      <c r="J59" s="2">
        <f t="shared" si="10"/>
        <v>37</v>
      </c>
      <c r="K59" s="2">
        <f t="shared" si="10"/>
        <v>45</v>
      </c>
      <c r="L59" s="2">
        <f t="shared" si="10"/>
        <v>32</v>
      </c>
      <c r="M59" s="2">
        <f t="shared" si="10"/>
        <v>42</v>
      </c>
      <c r="N59" s="2">
        <f t="shared" si="10"/>
        <v>35</v>
      </c>
      <c r="O59" s="2">
        <f t="shared" si="10"/>
        <v>37</v>
      </c>
      <c r="P59" s="2">
        <f t="shared" si="10"/>
        <v>39</v>
      </c>
      <c r="Q59" s="2">
        <f t="shared" si="10"/>
        <v>32</v>
      </c>
      <c r="R59" s="2">
        <f t="shared" si="10"/>
        <v>32</v>
      </c>
      <c r="S59" s="2">
        <f t="shared" si="10"/>
        <v>52</v>
      </c>
      <c r="T59" s="2">
        <f t="shared" si="10"/>
        <v>22</v>
      </c>
      <c r="U59" s="2">
        <f t="shared" si="10"/>
        <v>46</v>
      </c>
      <c r="V59" s="2">
        <f t="shared" si="10"/>
        <v>37</v>
      </c>
      <c r="W59" s="2">
        <f t="shared" si="10"/>
        <v>30</v>
      </c>
      <c r="Z59" t="s">
        <v>4</v>
      </c>
      <c r="AA59">
        <f>_xlfn.VAR.P(D58:W58)</f>
        <v>48.24</v>
      </c>
      <c r="AD59" t="s">
        <v>4</v>
      </c>
      <c r="AE59">
        <f>_xlfn.VAR.P(D59:W59)</f>
        <v>46.6</v>
      </c>
      <c r="AG59" t="s">
        <v>4</v>
      </c>
      <c r="AH59">
        <f>_xlfn.VAR.P(D60:W60)</f>
        <v>41.81</v>
      </c>
    </row>
    <row r="60" spans="2:34" x14ac:dyDescent="0.5">
      <c r="B60" t="s">
        <v>103</v>
      </c>
      <c r="D60" s="2">
        <f>AVERAGE(D58:D59)</f>
        <v>35</v>
      </c>
      <c r="E60" s="2">
        <f t="shared" ref="E60:W60" si="11">AVERAGE(E58:E59)</f>
        <v>38</v>
      </c>
      <c r="F60" s="2">
        <f t="shared" si="11"/>
        <v>34.5</v>
      </c>
      <c r="G60" s="2">
        <f t="shared" si="11"/>
        <v>37.5</v>
      </c>
      <c r="H60" s="2">
        <f t="shared" si="11"/>
        <v>37.5</v>
      </c>
      <c r="I60" s="2">
        <f t="shared" si="11"/>
        <v>46</v>
      </c>
      <c r="J60" s="2">
        <f t="shared" si="11"/>
        <v>37</v>
      </c>
      <c r="K60" s="2">
        <f t="shared" si="11"/>
        <v>45</v>
      </c>
      <c r="L60" s="2">
        <f t="shared" si="11"/>
        <v>33.5</v>
      </c>
      <c r="M60" s="2">
        <f t="shared" si="11"/>
        <v>43.5</v>
      </c>
      <c r="N60" s="2">
        <f t="shared" si="11"/>
        <v>36</v>
      </c>
      <c r="O60" s="2">
        <f t="shared" si="11"/>
        <v>39</v>
      </c>
      <c r="P60" s="2">
        <f t="shared" si="11"/>
        <v>34.5</v>
      </c>
      <c r="Q60" s="2">
        <f t="shared" si="11"/>
        <v>29</v>
      </c>
      <c r="R60" s="2">
        <f t="shared" si="11"/>
        <v>36.5</v>
      </c>
      <c r="S60" s="2">
        <f t="shared" si="11"/>
        <v>51</v>
      </c>
      <c r="T60" s="2">
        <f t="shared" si="11"/>
        <v>21</v>
      </c>
      <c r="U60" s="2">
        <f t="shared" si="11"/>
        <v>47</v>
      </c>
      <c r="V60" s="2">
        <f t="shared" si="11"/>
        <v>38</v>
      </c>
      <c r="W60" s="2">
        <f t="shared" si="11"/>
        <v>34.5</v>
      </c>
      <c r="Z60" t="s">
        <v>5</v>
      </c>
      <c r="AA60">
        <f>AA58/AA59</f>
        <v>0.18884742951907135</v>
      </c>
      <c r="AD60" t="s">
        <v>5</v>
      </c>
      <c r="AE60">
        <f>AE58/AE59</f>
        <v>0.19903433476394849</v>
      </c>
      <c r="AG60" t="s">
        <v>5</v>
      </c>
      <c r="AH60">
        <f>AH58/AH59</f>
        <v>0.23484214302798376</v>
      </c>
    </row>
    <row r="61" spans="2:34" x14ac:dyDescent="0.5">
      <c r="Z61" t="s">
        <v>6</v>
      </c>
      <c r="AA61">
        <f>1-AA60</f>
        <v>0.81115257048092859</v>
      </c>
      <c r="AD61" t="s">
        <v>6</v>
      </c>
      <c r="AE61">
        <f>1-AE60</f>
        <v>0.80096566523605151</v>
      </c>
      <c r="AG61" t="s">
        <v>6</v>
      </c>
      <c r="AH61">
        <f>1-AH60</f>
        <v>0.76515785697201621</v>
      </c>
    </row>
    <row r="62" spans="2:34" x14ac:dyDescent="0.5">
      <c r="Z62" t="s">
        <v>23</v>
      </c>
      <c r="AA62">
        <v>52</v>
      </c>
      <c r="AE62">
        <v>52</v>
      </c>
      <c r="AH62">
        <v>52</v>
      </c>
    </row>
    <row r="65" spans="26:34" x14ac:dyDescent="0.5">
      <c r="Z65" s="3"/>
      <c r="AA65" s="4">
        <f>AA61*AA62/(AA62-1)</f>
        <v>0.8270575228432997</v>
      </c>
      <c r="AD65" s="3"/>
      <c r="AE65" s="4">
        <f>AE61*AE62/(AE62-1)</f>
        <v>0.81667087435832708</v>
      </c>
      <c r="AG65" s="3"/>
      <c r="AH65" s="4">
        <f>AH61*AH62/(AH62-1)</f>
        <v>0.78016095220676163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145"/>
  <sheetViews>
    <sheetView workbookViewId="0">
      <selection activeCell="B10" sqref="B10"/>
    </sheetView>
  </sheetViews>
  <sheetFormatPr defaultRowHeight="14.35" x14ac:dyDescent="0.5"/>
  <cols>
    <col min="4" max="35" width="5.234375" customWidth="1"/>
    <col min="37" max="37" width="12.5859375" customWidth="1"/>
    <col min="39" max="39" width="8.703125" customWidth="1"/>
    <col min="40" max="40" width="7" customWidth="1"/>
  </cols>
  <sheetData>
    <row r="1" spans="1:41" x14ac:dyDescent="0.5">
      <c r="A1" s="12" t="s">
        <v>116</v>
      </c>
      <c r="B1" s="12"/>
      <c r="C1" s="12"/>
      <c r="F1" s="62" t="s">
        <v>43</v>
      </c>
      <c r="G1" s="62"/>
      <c r="H1" s="62" t="s">
        <v>48</v>
      </c>
    </row>
    <row r="2" spans="1:41" x14ac:dyDescent="0.5">
      <c r="D2" t="s">
        <v>0</v>
      </c>
      <c r="AK2" t="s">
        <v>42</v>
      </c>
    </row>
    <row r="3" spans="1:41" x14ac:dyDescent="0.5">
      <c r="B3" s="58" t="s">
        <v>27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K3" t="s">
        <v>9</v>
      </c>
      <c r="AL3" t="s">
        <v>31</v>
      </c>
    </row>
    <row r="4" spans="1:41" x14ac:dyDescent="0.5">
      <c r="A4" s="4"/>
      <c r="B4" s="4"/>
      <c r="C4" s="1" t="s">
        <v>30</v>
      </c>
      <c r="AK4" t="s">
        <v>22</v>
      </c>
      <c r="AL4" t="s">
        <v>22</v>
      </c>
      <c r="AM4" s="5" t="s">
        <v>1</v>
      </c>
      <c r="AN4" s="5" t="s">
        <v>2</v>
      </c>
      <c r="AO4" s="5"/>
    </row>
    <row r="5" spans="1:41" x14ac:dyDescent="0.5">
      <c r="A5" s="4" t="s">
        <v>8</v>
      </c>
      <c r="B5" s="4"/>
      <c r="C5" s="1">
        <v>1</v>
      </c>
      <c r="D5" s="2">
        <v>22</v>
      </c>
      <c r="E5" s="2">
        <v>22</v>
      </c>
      <c r="F5" s="2">
        <v>12</v>
      </c>
      <c r="G5" s="2">
        <v>22</v>
      </c>
      <c r="H5" s="2">
        <v>22</v>
      </c>
      <c r="I5" s="2">
        <v>22</v>
      </c>
      <c r="J5" s="2">
        <v>22</v>
      </c>
      <c r="K5" s="2">
        <v>22</v>
      </c>
      <c r="L5" s="2">
        <v>22</v>
      </c>
      <c r="M5" s="2">
        <v>22</v>
      </c>
      <c r="N5" s="2">
        <v>22</v>
      </c>
      <c r="O5" s="2">
        <v>22</v>
      </c>
      <c r="P5" s="2">
        <v>21</v>
      </c>
      <c r="Q5" s="2">
        <v>22</v>
      </c>
      <c r="R5" s="2">
        <v>22</v>
      </c>
      <c r="S5" s="2">
        <v>22</v>
      </c>
      <c r="T5" s="2">
        <v>11</v>
      </c>
      <c r="U5" s="2">
        <v>22</v>
      </c>
      <c r="V5" s="2">
        <v>22</v>
      </c>
      <c r="W5" s="2">
        <v>22</v>
      </c>
      <c r="X5" s="2">
        <v>22</v>
      </c>
      <c r="Y5" s="2">
        <v>22</v>
      </c>
      <c r="Z5" s="2">
        <v>22</v>
      </c>
      <c r="AA5" s="2">
        <v>22</v>
      </c>
      <c r="AB5" s="2">
        <v>22</v>
      </c>
      <c r="AC5" s="2">
        <v>11</v>
      </c>
      <c r="AD5" s="2">
        <v>22</v>
      </c>
      <c r="AE5" s="2">
        <v>22</v>
      </c>
      <c r="AF5" s="2">
        <v>22</v>
      </c>
      <c r="AG5" s="2">
        <v>22</v>
      </c>
      <c r="AH5" s="2">
        <v>22</v>
      </c>
      <c r="AI5" s="2">
        <v>22</v>
      </c>
      <c r="AK5" s="2">
        <f>COUNTIF(D5:AI5,22)+COUNTIF(D5:AI5,11)</f>
        <v>30</v>
      </c>
      <c r="AL5" s="2">
        <f>COUNTIF(D5:AI5,21)+COUNTIF(D5:AI5,12)</f>
        <v>2</v>
      </c>
      <c r="AM5">
        <f>AK5/(AK5+AL5)</f>
        <v>0.9375</v>
      </c>
      <c r="AN5">
        <f>AM5*(1-AM5)</f>
        <v>5.859375E-2</v>
      </c>
    </row>
    <row r="6" spans="1:41" x14ac:dyDescent="0.5">
      <c r="A6" s="4" t="s">
        <v>21</v>
      </c>
      <c r="B6" s="6">
        <f>AN145</f>
        <v>0.75051805074680267</v>
      </c>
      <c r="C6" s="1">
        <v>2</v>
      </c>
      <c r="D6" s="2">
        <v>11</v>
      </c>
      <c r="E6" s="2">
        <v>11</v>
      </c>
      <c r="F6" s="2">
        <v>11</v>
      </c>
      <c r="G6" s="2">
        <v>11</v>
      </c>
      <c r="H6" s="2">
        <v>11</v>
      </c>
      <c r="I6" s="2">
        <v>11</v>
      </c>
      <c r="J6" s="2">
        <v>11</v>
      </c>
      <c r="K6" s="2">
        <v>11</v>
      </c>
      <c r="L6" s="2">
        <v>11</v>
      </c>
      <c r="M6" s="2">
        <v>11</v>
      </c>
      <c r="N6" s="2">
        <v>11</v>
      </c>
      <c r="O6" s="2">
        <v>11</v>
      </c>
      <c r="P6" s="2">
        <v>11</v>
      </c>
      <c r="Q6" s="2">
        <v>11</v>
      </c>
      <c r="R6" s="2">
        <v>11</v>
      </c>
      <c r="S6" s="2">
        <v>11</v>
      </c>
      <c r="T6" s="2">
        <v>11</v>
      </c>
      <c r="U6" s="2">
        <v>11</v>
      </c>
      <c r="V6" s="2">
        <v>11</v>
      </c>
      <c r="W6" s="2">
        <v>11</v>
      </c>
      <c r="X6" s="2">
        <v>11</v>
      </c>
      <c r="Y6" s="2">
        <v>11</v>
      </c>
      <c r="Z6" s="2">
        <v>11</v>
      </c>
      <c r="AA6" s="2">
        <v>11</v>
      </c>
      <c r="AB6" s="2">
        <v>11</v>
      </c>
      <c r="AC6" s="2">
        <v>11</v>
      </c>
      <c r="AD6" s="2">
        <v>11</v>
      </c>
      <c r="AE6" s="2">
        <v>11</v>
      </c>
      <c r="AF6" s="2">
        <v>11</v>
      </c>
      <c r="AG6" s="2">
        <v>11</v>
      </c>
      <c r="AH6" s="2">
        <v>11</v>
      </c>
      <c r="AI6" s="2">
        <v>11</v>
      </c>
      <c r="AK6" s="2">
        <f t="shared" ref="AK6:AK69" si="0">COUNTIF(D6:AI6,22)+COUNTIF(D6:AI6,11)</f>
        <v>32</v>
      </c>
      <c r="AL6" s="2">
        <f t="shared" ref="AL6:AL69" si="1">COUNTIF(D6:AI6,21)+COUNTIF(D6:AI6,12)</f>
        <v>0</v>
      </c>
      <c r="AM6">
        <f t="shared" ref="AM6:AM69" si="2">AK6/(AK6+AL6)</f>
        <v>1</v>
      </c>
      <c r="AN6">
        <f t="shared" ref="AN6:AN69" si="3">AM6*(1-AM6)</f>
        <v>0</v>
      </c>
    </row>
    <row r="7" spans="1:41" x14ac:dyDescent="0.5">
      <c r="C7" s="1">
        <v>3</v>
      </c>
      <c r="D7" s="2">
        <v>22</v>
      </c>
      <c r="E7" s="2">
        <v>22</v>
      </c>
      <c r="F7" s="2">
        <v>22</v>
      </c>
      <c r="G7" s="2">
        <v>22</v>
      </c>
      <c r="H7" s="2">
        <v>22</v>
      </c>
      <c r="I7" s="2">
        <v>22</v>
      </c>
      <c r="J7" s="2">
        <v>22</v>
      </c>
      <c r="K7" s="2">
        <v>22</v>
      </c>
      <c r="L7" s="2">
        <v>22</v>
      </c>
      <c r="M7" s="2">
        <v>22</v>
      </c>
      <c r="N7" s="2">
        <v>22</v>
      </c>
      <c r="O7" s="2">
        <v>22</v>
      </c>
      <c r="P7" s="2">
        <v>2</v>
      </c>
      <c r="Q7" s="2">
        <v>22</v>
      </c>
      <c r="R7" s="2">
        <v>22</v>
      </c>
      <c r="S7" s="2">
        <v>22</v>
      </c>
      <c r="T7" s="2">
        <v>21</v>
      </c>
      <c r="U7" s="2">
        <v>22</v>
      </c>
      <c r="V7" s="2">
        <v>11</v>
      </c>
      <c r="W7" s="2">
        <v>22</v>
      </c>
      <c r="X7" s="2">
        <v>22</v>
      </c>
      <c r="Y7" s="2">
        <v>21</v>
      </c>
      <c r="Z7" s="2">
        <v>22</v>
      </c>
      <c r="AA7" s="2">
        <v>22</v>
      </c>
      <c r="AB7" s="2">
        <v>22</v>
      </c>
      <c r="AC7" s="2">
        <v>12</v>
      </c>
      <c r="AD7" s="2">
        <v>22</v>
      </c>
      <c r="AE7" s="2">
        <v>22</v>
      </c>
      <c r="AF7" s="2">
        <v>22</v>
      </c>
      <c r="AG7" s="2">
        <v>22</v>
      </c>
      <c r="AH7" s="2">
        <v>22</v>
      </c>
      <c r="AI7" s="2">
        <v>22</v>
      </c>
      <c r="AK7" s="2">
        <f t="shared" si="0"/>
        <v>28</v>
      </c>
      <c r="AL7" s="2">
        <f t="shared" si="1"/>
        <v>3</v>
      </c>
      <c r="AM7">
        <f t="shared" si="2"/>
        <v>0.90322580645161288</v>
      </c>
      <c r="AN7">
        <f t="shared" si="3"/>
        <v>8.7408949011446427E-2</v>
      </c>
    </row>
    <row r="8" spans="1:41" x14ac:dyDescent="0.5">
      <c r="C8" s="1">
        <v>4</v>
      </c>
      <c r="D8" s="2">
        <v>22</v>
      </c>
      <c r="E8" s="2">
        <v>21</v>
      </c>
      <c r="F8" s="2">
        <v>11</v>
      </c>
      <c r="G8" s="2">
        <v>11</v>
      </c>
      <c r="H8" s="2">
        <v>11</v>
      </c>
      <c r="I8" s="2">
        <v>21</v>
      </c>
      <c r="J8" s="2">
        <v>11</v>
      </c>
      <c r="K8" s="2">
        <v>22</v>
      </c>
      <c r="L8" s="2">
        <v>11</v>
      </c>
      <c r="M8" s="2">
        <v>22</v>
      </c>
      <c r="N8" s="2">
        <v>12</v>
      </c>
      <c r="O8" s="2">
        <v>12</v>
      </c>
      <c r="P8" s="2">
        <v>11</v>
      </c>
      <c r="Q8" s="2">
        <v>22</v>
      </c>
      <c r="R8" s="2">
        <v>12</v>
      </c>
      <c r="S8" s="2">
        <v>22</v>
      </c>
      <c r="T8" s="2">
        <v>22</v>
      </c>
      <c r="U8" s="2">
        <v>11</v>
      </c>
      <c r="V8" s="2">
        <v>11</v>
      </c>
      <c r="W8" s="2">
        <v>11</v>
      </c>
      <c r="X8" s="2">
        <v>22</v>
      </c>
      <c r="Y8" s="2">
        <v>22</v>
      </c>
      <c r="Z8" s="2">
        <v>21</v>
      </c>
      <c r="AA8" s="2">
        <v>22</v>
      </c>
      <c r="AB8" s="2">
        <v>21</v>
      </c>
      <c r="AC8" s="2">
        <v>10</v>
      </c>
      <c r="AD8" s="2">
        <v>11</v>
      </c>
      <c r="AE8" s="2">
        <v>22</v>
      </c>
      <c r="AF8" s="2">
        <v>22</v>
      </c>
      <c r="AG8" s="2">
        <v>11</v>
      </c>
      <c r="AH8" s="2">
        <v>22</v>
      </c>
      <c r="AI8" s="2">
        <v>11</v>
      </c>
      <c r="AK8" s="2">
        <f t="shared" si="0"/>
        <v>24</v>
      </c>
      <c r="AL8" s="2">
        <f t="shared" si="1"/>
        <v>7</v>
      </c>
      <c r="AM8">
        <f t="shared" si="2"/>
        <v>0.77419354838709675</v>
      </c>
      <c r="AN8">
        <f t="shared" si="3"/>
        <v>0.17481789802289283</v>
      </c>
    </row>
    <row r="9" spans="1:41" x14ac:dyDescent="0.5">
      <c r="A9" s="37" t="s">
        <v>141</v>
      </c>
      <c r="B9" s="37"/>
      <c r="C9" s="1">
        <v>5</v>
      </c>
      <c r="D9" s="2">
        <v>11</v>
      </c>
      <c r="E9" s="2">
        <v>11</v>
      </c>
      <c r="F9" s="2">
        <v>11</v>
      </c>
      <c r="G9" s="2">
        <v>11</v>
      </c>
      <c r="H9" s="2">
        <v>11</v>
      </c>
      <c r="I9" s="2">
        <v>11</v>
      </c>
      <c r="J9" s="2">
        <v>11</v>
      </c>
      <c r="K9" s="2">
        <v>11</v>
      </c>
      <c r="L9" s="2">
        <v>11</v>
      </c>
      <c r="M9" s="2">
        <v>11</v>
      </c>
      <c r="N9" s="2">
        <v>11</v>
      </c>
      <c r="O9" s="2">
        <v>11</v>
      </c>
      <c r="P9" s="2">
        <v>11</v>
      </c>
      <c r="Q9" s="2">
        <v>11</v>
      </c>
      <c r="R9" s="2">
        <v>11</v>
      </c>
      <c r="S9" s="2">
        <v>11</v>
      </c>
      <c r="T9" s="2">
        <v>11</v>
      </c>
      <c r="U9" s="2">
        <v>11</v>
      </c>
      <c r="V9" s="2">
        <v>11</v>
      </c>
      <c r="W9" s="2">
        <v>11</v>
      </c>
      <c r="X9" s="2">
        <v>11</v>
      </c>
      <c r="Y9" s="2">
        <v>11</v>
      </c>
      <c r="Z9" s="2">
        <v>11</v>
      </c>
      <c r="AA9" s="2">
        <v>11</v>
      </c>
      <c r="AB9" s="2">
        <v>11</v>
      </c>
      <c r="AC9" s="2">
        <v>11</v>
      </c>
      <c r="AD9" s="2">
        <v>11</v>
      </c>
      <c r="AE9" s="2">
        <v>11</v>
      </c>
      <c r="AF9" s="2">
        <v>11</v>
      </c>
      <c r="AG9" s="2">
        <v>11</v>
      </c>
      <c r="AH9" s="2">
        <v>11</v>
      </c>
      <c r="AI9" s="2">
        <v>11</v>
      </c>
      <c r="AK9" s="2">
        <f t="shared" si="0"/>
        <v>32</v>
      </c>
      <c r="AL9" s="2">
        <f t="shared" si="1"/>
        <v>0</v>
      </c>
      <c r="AM9">
        <f t="shared" si="2"/>
        <v>1</v>
      </c>
      <c r="AN9">
        <f t="shared" si="3"/>
        <v>0</v>
      </c>
    </row>
    <row r="10" spans="1:41" x14ac:dyDescent="0.5">
      <c r="A10" s="37"/>
      <c r="B10" s="65">
        <f>AVERAGE(D138:AI138)/132</f>
        <v>0.80894886363636365</v>
      </c>
      <c r="C10" s="1">
        <v>6</v>
      </c>
      <c r="D10" s="2">
        <v>22</v>
      </c>
      <c r="E10" s="2">
        <v>22</v>
      </c>
      <c r="F10" s="2">
        <v>22</v>
      </c>
      <c r="G10" s="2">
        <v>22</v>
      </c>
      <c r="H10" s="2">
        <v>22</v>
      </c>
      <c r="I10" s="2">
        <v>22</v>
      </c>
      <c r="J10" s="2">
        <v>22</v>
      </c>
      <c r="K10" s="2">
        <v>22</v>
      </c>
      <c r="L10" s="2">
        <v>22</v>
      </c>
      <c r="M10" s="2">
        <v>22</v>
      </c>
      <c r="N10" s="2">
        <v>22</v>
      </c>
      <c r="O10" s="2">
        <v>22</v>
      </c>
      <c r="P10" s="2">
        <v>22</v>
      </c>
      <c r="Q10" s="2">
        <v>22</v>
      </c>
      <c r="R10" s="2">
        <v>22</v>
      </c>
      <c r="S10" s="2">
        <v>22</v>
      </c>
      <c r="T10" s="2">
        <v>22</v>
      </c>
      <c r="U10" s="2">
        <v>22</v>
      </c>
      <c r="V10" s="2">
        <v>22</v>
      </c>
      <c r="W10" s="2">
        <v>22</v>
      </c>
      <c r="X10" s="2">
        <v>22</v>
      </c>
      <c r="Y10" s="2">
        <v>22</v>
      </c>
      <c r="Z10" s="2">
        <v>22</v>
      </c>
      <c r="AA10" s="2">
        <v>22</v>
      </c>
      <c r="AB10" s="2">
        <v>22</v>
      </c>
      <c r="AC10" s="2">
        <v>21</v>
      </c>
      <c r="AD10" s="2">
        <v>22</v>
      </c>
      <c r="AE10" s="2">
        <v>22</v>
      </c>
      <c r="AF10" s="2">
        <v>22</v>
      </c>
      <c r="AG10" s="2">
        <v>22</v>
      </c>
      <c r="AH10" s="2">
        <v>22</v>
      </c>
      <c r="AI10" s="2">
        <v>22</v>
      </c>
      <c r="AK10" s="2">
        <f t="shared" si="0"/>
        <v>31</v>
      </c>
      <c r="AL10" s="2">
        <f t="shared" si="1"/>
        <v>1</v>
      </c>
      <c r="AM10">
        <f t="shared" si="2"/>
        <v>0.96875</v>
      </c>
      <c r="AN10">
        <f t="shared" si="3"/>
        <v>3.02734375E-2</v>
      </c>
    </row>
    <row r="11" spans="1:41" x14ac:dyDescent="0.5">
      <c r="C11" s="1">
        <v>7</v>
      </c>
      <c r="D11" s="2">
        <v>22</v>
      </c>
      <c r="E11" s="2">
        <v>11</v>
      </c>
      <c r="F11" s="2">
        <v>11</v>
      </c>
      <c r="G11" s="2">
        <v>11</v>
      </c>
      <c r="H11" s="2">
        <v>11</v>
      </c>
      <c r="I11" s="2">
        <v>11</v>
      </c>
      <c r="J11" s="2">
        <v>11</v>
      </c>
      <c r="K11" s="2">
        <v>22</v>
      </c>
      <c r="L11" s="2">
        <v>11</v>
      </c>
      <c r="M11" s="2">
        <v>11</v>
      </c>
      <c r="N11" s="2">
        <v>11</v>
      </c>
      <c r="O11" s="2">
        <v>11</v>
      </c>
      <c r="P11" s="2">
        <v>11</v>
      </c>
      <c r="Q11" s="2">
        <v>11</v>
      </c>
      <c r="R11" s="2">
        <v>12</v>
      </c>
      <c r="S11" s="2">
        <v>12</v>
      </c>
      <c r="T11" s="2">
        <v>12</v>
      </c>
      <c r="U11" s="2">
        <v>11</v>
      </c>
      <c r="V11" s="2">
        <v>22</v>
      </c>
      <c r="W11" s="2">
        <v>11</v>
      </c>
      <c r="X11" s="2">
        <v>11</v>
      </c>
      <c r="Y11" s="2">
        <v>11</v>
      </c>
      <c r="Z11" s="2">
        <v>11</v>
      </c>
      <c r="AA11" s="2">
        <v>11</v>
      </c>
      <c r="AB11" s="2">
        <v>11</v>
      </c>
      <c r="AC11" s="2">
        <v>11</v>
      </c>
      <c r="AD11" s="2">
        <v>21</v>
      </c>
      <c r="AE11" s="2">
        <v>11</v>
      </c>
      <c r="AF11" s="2">
        <v>22</v>
      </c>
      <c r="AG11" s="2">
        <v>11</v>
      </c>
      <c r="AH11" s="2">
        <v>11</v>
      </c>
      <c r="AI11" s="2">
        <v>22</v>
      </c>
      <c r="AK11" s="2">
        <f t="shared" si="0"/>
        <v>28</v>
      </c>
      <c r="AL11" s="2">
        <f t="shared" si="1"/>
        <v>4</v>
      </c>
      <c r="AM11">
        <f t="shared" si="2"/>
        <v>0.875</v>
      </c>
      <c r="AN11">
        <f t="shared" si="3"/>
        <v>0.109375</v>
      </c>
    </row>
    <row r="12" spans="1:41" x14ac:dyDescent="0.5">
      <c r="C12" s="1">
        <v>8</v>
      </c>
      <c r="D12" s="2">
        <v>22</v>
      </c>
      <c r="E12" s="2">
        <v>22</v>
      </c>
      <c r="F12" s="2">
        <v>22</v>
      </c>
      <c r="G12" s="2">
        <v>21</v>
      </c>
      <c r="H12" s="2">
        <v>22</v>
      </c>
      <c r="I12" s="2">
        <v>22</v>
      </c>
      <c r="J12" s="2">
        <v>22</v>
      </c>
      <c r="K12" s="2">
        <v>12</v>
      </c>
      <c r="L12" s="2">
        <v>22</v>
      </c>
      <c r="M12" s="2">
        <v>11</v>
      </c>
      <c r="N12" s="2">
        <v>22</v>
      </c>
      <c r="O12" s="2">
        <v>22</v>
      </c>
      <c r="P12" s="2">
        <v>22</v>
      </c>
      <c r="Q12" s="2">
        <v>22</v>
      </c>
      <c r="R12" s="2">
        <v>22</v>
      </c>
      <c r="S12" s="2">
        <v>11</v>
      </c>
      <c r="T12" s="2">
        <v>20</v>
      </c>
      <c r="U12" s="2">
        <v>22</v>
      </c>
      <c r="V12" s="2">
        <v>22</v>
      </c>
      <c r="W12" s="2">
        <v>22</v>
      </c>
      <c r="X12" s="2">
        <v>22</v>
      </c>
      <c r="Y12" s="2">
        <v>22</v>
      </c>
      <c r="Z12" s="2">
        <v>22</v>
      </c>
      <c r="AA12" s="2">
        <v>22</v>
      </c>
      <c r="AB12" s="2">
        <v>22</v>
      </c>
      <c r="AC12" s="2">
        <v>12</v>
      </c>
      <c r="AD12" s="2">
        <v>22</v>
      </c>
      <c r="AE12" s="2">
        <v>22</v>
      </c>
      <c r="AF12" s="2">
        <v>22</v>
      </c>
      <c r="AG12" s="2">
        <v>22</v>
      </c>
      <c r="AH12" s="2">
        <v>22</v>
      </c>
      <c r="AI12" s="2">
        <v>22</v>
      </c>
      <c r="AK12" s="2">
        <f t="shared" si="0"/>
        <v>28</v>
      </c>
      <c r="AL12" s="2">
        <f t="shared" si="1"/>
        <v>3</v>
      </c>
      <c r="AM12">
        <f t="shared" si="2"/>
        <v>0.90322580645161288</v>
      </c>
      <c r="AN12">
        <f t="shared" si="3"/>
        <v>8.7408949011446427E-2</v>
      </c>
    </row>
    <row r="13" spans="1:41" x14ac:dyDescent="0.5">
      <c r="C13" s="1">
        <v>9</v>
      </c>
      <c r="D13" s="2">
        <v>22</v>
      </c>
      <c r="E13" s="2">
        <v>22</v>
      </c>
      <c r="F13" s="2">
        <v>22</v>
      </c>
      <c r="G13" s="2">
        <v>22</v>
      </c>
      <c r="H13" s="2">
        <v>22</v>
      </c>
      <c r="I13" s="2">
        <v>12</v>
      </c>
      <c r="J13" s="2">
        <v>22</v>
      </c>
      <c r="K13" s="2">
        <v>22</v>
      </c>
      <c r="L13" s="2">
        <v>21</v>
      </c>
      <c r="M13" s="2">
        <v>22</v>
      </c>
      <c r="N13" s="2">
        <v>22</v>
      </c>
      <c r="O13" s="2">
        <v>22</v>
      </c>
      <c r="P13" s="2">
        <v>22</v>
      </c>
      <c r="Q13" s="2">
        <v>22</v>
      </c>
      <c r="R13" s="2">
        <v>22</v>
      </c>
      <c r="S13" s="2">
        <v>22</v>
      </c>
      <c r="T13" s="2">
        <v>22</v>
      </c>
      <c r="U13" s="2">
        <v>22</v>
      </c>
      <c r="V13" s="2">
        <v>22</v>
      </c>
      <c r="W13" s="2">
        <v>22</v>
      </c>
      <c r="X13" s="2">
        <v>22</v>
      </c>
      <c r="Y13" s="2">
        <v>22</v>
      </c>
      <c r="Z13" s="2">
        <v>22</v>
      </c>
      <c r="AA13" s="2">
        <v>22</v>
      </c>
      <c r="AB13" s="2">
        <v>22</v>
      </c>
      <c r="AC13" s="2">
        <v>22</v>
      </c>
      <c r="AD13" s="2">
        <v>22</v>
      </c>
      <c r="AE13" s="2">
        <v>22</v>
      </c>
      <c r="AF13" s="2">
        <v>22</v>
      </c>
      <c r="AG13" s="2">
        <v>22</v>
      </c>
      <c r="AH13" s="2">
        <v>22</v>
      </c>
      <c r="AI13" s="2">
        <v>22</v>
      </c>
      <c r="AK13" s="2">
        <f t="shared" si="0"/>
        <v>30</v>
      </c>
      <c r="AL13" s="2">
        <f t="shared" si="1"/>
        <v>2</v>
      </c>
      <c r="AM13">
        <f t="shared" si="2"/>
        <v>0.9375</v>
      </c>
      <c r="AN13">
        <f t="shared" si="3"/>
        <v>5.859375E-2</v>
      </c>
    </row>
    <row r="14" spans="1:41" x14ac:dyDescent="0.5">
      <c r="C14" s="1">
        <v>10</v>
      </c>
      <c r="D14" s="2">
        <v>22</v>
      </c>
      <c r="E14" s="2">
        <v>22</v>
      </c>
      <c r="F14" s="2">
        <v>22</v>
      </c>
      <c r="G14" s="2">
        <v>22</v>
      </c>
      <c r="H14" s="2">
        <v>22</v>
      </c>
      <c r="I14" s="2">
        <v>22</v>
      </c>
      <c r="J14" s="2">
        <v>22</v>
      </c>
      <c r="K14" s="2">
        <v>22</v>
      </c>
      <c r="L14" s="2">
        <v>22</v>
      </c>
      <c r="M14" s="2">
        <v>21</v>
      </c>
      <c r="N14" s="2">
        <v>22</v>
      </c>
      <c r="O14" s="2">
        <v>22</v>
      </c>
      <c r="P14" s="2">
        <v>22</v>
      </c>
      <c r="Q14" s="2">
        <v>22</v>
      </c>
      <c r="R14" s="2">
        <v>22</v>
      </c>
      <c r="S14" s="2">
        <v>22</v>
      </c>
      <c r="T14" s="2">
        <v>22</v>
      </c>
      <c r="U14" s="2">
        <v>22</v>
      </c>
      <c r="V14" s="2">
        <v>22</v>
      </c>
      <c r="W14" s="2">
        <v>22</v>
      </c>
      <c r="X14" s="2">
        <v>22</v>
      </c>
      <c r="Y14" s="2">
        <v>22</v>
      </c>
      <c r="Z14" s="2">
        <v>22</v>
      </c>
      <c r="AA14" s="2">
        <v>22</v>
      </c>
      <c r="AB14" s="2">
        <v>22</v>
      </c>
      <c r="AC14" s="2">
        <v>22</v>
      </c>
      <c r="AD14" s="2">
        <v>22</v>
      </c>
      <c r="AE14" s="2">
        <v>22</v>
      </c>
      <c r="AF14" s="2">
        <v>22</v>
      </c>
      <c r="AG14" s="2">
        <v>22</v>
      </c>
      <c r="AH14" s="2">
        <v>22</v>
      </c>
      <c r="AI14" s="2">
        <v>22</v>
      </c>
      <c r="AK14" s="2">
        <f t="shared" si="0"/>
        <v>31</v>
      </c>
      <c r="AL14" s="2">
        <f t="shared" si="1"/>
        <v>1</v>
      </c>
      <c r="AM14">
        <f t="shared" si="2"/>
        <v>0.96875</v>
      </c>
      <c r="AN14">
        <f t="shared" si="3"/>
        <v>3.02734375E-2</v>
      </c>
    </row>
    <row r="15" spans="1:41" x14ac:dyDescent="0.5">
      <c r="C15" s="1">
        <v>11</v>
      </c>
      <c r="D15" s="2">
        <v>22</v>
      </c>
      <c r="E15" s="2">
        <v>22</v>
      </c>
      <c r="F15" s="2">
        <v>11</v>
      </c>
      <c r="G15" s="2">
        <v>22</v>
      </c>
      <c r="H15" s="2">
        <v>22</v>
      </c>
      <c r="I15" s="2">
        <v>22</v>
      </c>
      <c r="J15" s="2">
        <v>22</v>
      </c>
      <c r="K15" s="2">
        <v>22</v>
      </c>
      <c r="L15" s="2">
        <v>21</v>
      </c>
      <c r="M15" s="2">
        <v>21</v>
      </c>
      <c r="N15" s="2">
        <v>22</v>
      </c>
      <c r="O15" s="2">
        <v>22</v>
      </c>
      <c r="P15" s="2">
        <v>21</v>
      </c>
      <c r="Q15" s="2">
        <v>22</v>
      </c>
      <c r="R15" s="2">
        <v>22</v>
      </c>
      <c r="S15" s="2">
        <v>22</v>
      </c>
      <c r="T15" s="2">
        <v>22</v>
      </c>
      <c r="U15" s="2">
        <v>22</v>
      </c>
      <c r="V15" s="2">
        <v>11</v>
      </c>
      <c r="W15" s="2">
        <v>22</v>
      </c>
      <c r="X15" s="2">
        <v>22</v>
      </c>
      <c r="Y15" s="2">
        <v>22</v>
      </c>
      <c r="Z15" s="2">
        <v>22</v>
      </c>
      <c r="AA15" s="2">
        <v>22</v>
      </c>
      <c r="AB15" s="2">
        <v>21</v>
      </c>
      <c r="AC15" s="2">
        <v>22</v>
      </c>
      <c r="AD15" s="2">
        <v>22</v>
      </c>
      <c r="AE15" s="2">
        <v>22</v>
      </c>
      <c r="AF15" s="2">
        <v>11</v>
      </c>
      <c r="AG15" s="2">
        <v>22</v>
      </c>
      <c r="AH15" s="2">
        <v>22</v>
      </c>
      <c r="AI15" s="2">
        <v>11</v>
      </c>
      <c r="AK15" s="2">
        <f t="shared" si="0"/>
        <v>28</v>
      </c>
      <c r="AL15" s="2">
        <f t="shared" si="1"/>
        <v>4</v>
      </c>
      <c r="AM15">
        <f t="shared" si="2"/>
        <v>0.875</v>
      </c>
      <c r="AN15">
        <f t="shared" si="3"/>
        <v>0.109375</v>
      </c>
    </row>
    <row r="16" spans="1:41" x14ac:dyDescent="0.5">
      <c r="C16" s="1">
        <v>12</v>
      </c>
      <c r="D16" s="2">
        <v>22</v>
      </c>
      <c r="E16" s="2">
        <v>22</v>
      </c>
      <c r="F16" s="2">
        <v>22</v>
      </c>
      <c r="G16" s="2">
        <v>22</v>
      </c>
      <c r="H16" s="2">
        <v>22</v>
      </c>
      <c r="I16" s="2">
        <v>22</v>
      </c>
      <c r="J16" s="2">
        <v>22</v>
      </c>
      <c r="K16" s="2">
        <v>22</v>
      </c>
      <c r="L16" s="2">
        <v>22</v>
      </c>
      <c r="M16" s="2">
        <v>22</v>
      </c>
      <c r="N16" s="2">
        <v>22</v>
      </c>
      <c r="O16" s="2">
        <v>21</v>
      </c>
      <c r="P16" s="2">
        <v>22</v>
      </c>
      <c r="Q16" s="2">
        <v>22</v>
      </c>
      <c r="R16" s="2">
        <v>22</v>
      </c>
      <c r="S16" s="2">
        <v>22</v>
      </c>
      <c r="T16" s="2">
        <v>22</v>
      </c>
      <c r="U16" s="2">
        <v>22</v>
      </c>
      <c r="V16" s="2">
        <v>22</v>
      </c>
      <c r="W16" s="2">
        <v>22</v>
      </c>
      <c r="X16" s="2">
        <v>22</v>
      </c>
      <c r="Y16" s="2">
        <v>22</v>
      </c>
      <c r="Z16" s="2">
        <v>22</v>
      </c>
      <c r="AA16" s="2">
        <v>22</v>
      </c>
      <c r="AB16" s="2">
        <v>22</v>
      </c>
      <c r="AC16" s="2">
        <v>22</v>
      </c>
      <c r="AD16" s="2">
        <v>22</v>
      </c>
      <c r="AE16" s="2">
        <v>22</v>
      </c>
      <c r="AF16" s="2">
        <v>22</v>
      </c>
      <c r="AG16" s="2">
        <v>22</v>
      </c>
      <c r="AH16" s="2">
        <v>22</v>
      </c>
      <c r="AI16" s="2">
        <v>22</v>
      </c>
      <c r="AK16" s="2">
        <f t="shared" si="0"/>
        <v>31</v>
      </c>
      <c r="AL16" s="2">
        <f t="shared" si="1"/>
        <v>1</v>
      </c>
      <c r="AM16">
        <f t="shared" si="2"/>
        <v>0.96875</v>
      </c>
      <c r="AN16">
        <f t="shared" si="3"/>
        <v>3.02734375E-2</v>
      </c>
    </row>
    <row r="17" spans="3:40" x14ac:dyDescent="0.5">
      <c r="C17" s="1">
        <v>13</v>
      </c>
      <c r="D17" s="2">
        <v>11</v>
      </c>
      <c r="E17" s="2">
        <v>11</v>
      </c>
      <c r="F17" s="2">
        <v>11</v>
      </c>
      <c r="G17" s="2">
        <v>11</v>
      </c>
      <c r="H17" s="2">
        <v>11</v>
      </c>
      <c r="I17" s="2">
        <v>11</v>
      </c>
      <c r="J17" s="2">
        <v>11</v>
      </c>
      <c r="K17" s="2">
        <v>11</v>
      </c>
      <c r="L17" s="2">
        <v>11</v>
      </c>
      <c r="M17" s="2">
        <v>11</v>
      </c>
      <c r="N17" s="2">
        <v>11</v>
      </c>
      <c r="O17" s="2">
        <v>11</v>
      </c>
      <c r="P17" s="2">
        <v>11</v>
      </c>
      <c r="Q17" s="2">
        <v>11</v>
      </c>
      <c r="R17" s="2">
        <v>11</v>
      </c>
      <c r="S17" s="2">
        <v>11</v>
      </c>
      <c r="T17" s="2">
        <v>11</v>
      </c>
      <c r="U17" s="2">
        <v>11</v>
      </c>
      <c r="V17" s="2">
        <v>11</v>
      </c>
      <c r="W17" s="2">
        <v>11</v>
      </c>
      <c r="X17" s="2">
        <v>11</v>
      </c>
      <c r="Y17" s="2">
        <v>11</v>
      </c>
      <c r="Z17" s="2">
        <v>11</v>
      </c>
      <c r="AA17" s="2">
        <v>11</v>
      </c>
      <c r="AB17" s="2">
        <v>11</v>
      </c>
      <c r="AC17" s="2">
        <v>11</v>
      </c>
      <c r="AD17" s="2">
        <v>11</v>
      </c>
      <c r="AE17" s="2">
        <v>11</v>
      </c>
      <c r="AF17" s="2">
        <v>11</v>
      </c>
      <c r="AG17" s="2">
        <v>11</v>
      </c>
      <c r="AH17" s="2">
        <v>11</v>
      </c>
      <c r="AI17" s="2">
        <v>11</v>
      </c>
      <c r="AK17" s="2">
        <f t="shared" si="0"/>
        <v>32</v>
      </c>
      <c r="AL17" s="2">
        <f t="shared" si="1"/>
        <v>0</v>
      </c>
      <c r="AM17">
        <f t="shared" si="2"/>
        <v>1</v>
      </c>
      <c r="AN17">
        <f t="shared" si="3"/>
        <v>0</v>
      </c>
    </row>
    <row r="18" spans="3:40" x14ac:dyDescent="0.5">
      <c r="C18" s="1">
        <v>14</v>
      </c>
      <c r="D18" s="2">
        <v>12</v>
      </c>
      <c r="E18" s="2">
        <v>11</v>
      </c>
      <c r="F18" s="2">
        <v>22</v>
      </c>
      <c r="G18" s="2">
        <v>22</v>
      </c>
      <c r="H18" s="2">
        <v>22</v>
      </c>
      <c r="I18" s="2">
        <v>2</v>
      </c>
      <c r="J18" s="2">
        <v>22</v>
      </c>
      <c r="K18" s="2">
        <v>22</v>
      </c>
      <c r="L18" s="2">
        <v>2</v>
      </c>
      <c r="M18" s="2">
        <v>22</v>
      </c>
      <c r="N18" s="2">
        <v>22</v>
      </c>
      <c r="O18" s="2">
        <v>21</v>
      </c>
      <c r="P18" s="2">
        <v>22</v>
      </c>
      <c r="Q18" s="2">
        <v>0</v>
      </c>
      <c r="R18" s="2">
        <v>12</v>
      </c>
      <c r="S18" s="2">
        <v>22</v>
      </c>
      <c r="T18" s="2">
        <v>22</v>
      </c>
      <c r="U18" s="2">
        <v>22</v>
      </c>
      <c r="V18" s="2">
        <v>2</v>
      </c>
      <c r="W18" s="2">
        <v>22</v>
      </c>
      <c r="X18" s="2">
        <v>22</v>
      </c>
      <c r="Y18" s="2">
        <v>22</v>
      </c>
      <c r="Z18" s="2">
        <v>22</v>
      </c>
      <c r="AA18" s="2">
        <v>22</v>
      </c>
      <c r="AB18" s="2">
        <v>22</v>
      </c>
      <c r="AC18" s="2">
        <v>11</v>
      </c>
      <c r="AD18" s="2">
        <v>11</v>
      </c>
      <c r="AE18" s="2">
        <v>22</v>
      </c>
      <c r="AF18" s="2">
        <v>22</v>
      </c>
      <c r="AG18" s="2">
        <v>22</v>
      </c>
      <c r="AH18" s="2">
        <v>11</v>
      </c>
      <c r="AI18" s="2">
        <v>22</v>
      </c>
      <c r="AK18" s="2">
        <f t="shared" si="0"/>
        <v>25</v>
      </c>
      <c r="AL18" s="2">
        <f t="shared" si="1"/>
        <v>3</v>
      </c>
      <c r="AM18">
        <f t="shared" si="2"/>
        <v>0.8928571428571429</v>
      </c>
      <c r="AN18">
        <f t="shared" si="3"/>
        <v>9.5663265306122416E-2</v>
      </c>
    </row>
    <row r="19" spans="3:40" x14ac:dyDescent="0.5">
      <c r="C19" s="1">
        <v>15</v>
      </c>
      <c r="D19" s="2">
        <v>11</v>
      </c>
      <c r="E19" s="2">
        <v>11</v>
      </c>
      <c r="F19" s="2">
        <v>11</v>
      </c>
      <c r="G19" s="2">
        <v>11</v>
      </c>
      <c r="H19" s="2">
        <v>11</v>
      </c>
      <c r="I19" s="2">
        <v>2</v>
      </c>
      <c r="J19" s="2">
        <v>11</v>
      </c>
      <c r="K19" s="2">
        <v>11</v>
      </c>
      <c r="L19" s="2">
        <v>0</v>
      </c>
      <c r="M19" s="2">
        <v>11</v>
      </c>
      <c r="N19" s="2">
        <v>11</v>
      </c>
      <c r="O19" s="2">
        <v>11</v>
      </c>
      <c r="P19" s="2">
        <v>22</v>
      </c>
      <c r="Q19" s="2">
        <v>11</v>
      </c>
      <c r="R19" s="2">
        <v>11</v>
      </c>
      <c r="S19" s="2">
        <v>11</v>
      </c>
      <c r="T19" s="2">
        <v>11</v>
      </c>
      <c r="U19" s="2">
        <v>11</v>
      </c>
      <c r="V19" s="2">
        <v>11</v>
      </c>
      <c r="W19" s="2">
        <v>11</v>
      </c>
      <c r="X19" s="2">
        <v>22</v>
      </c>
      <c r="Y19" s="2">
        <v>11</v>
      </c>
      <c r="Z19" s="2">
        <v>11</v>
      </c>
      <c r="AA19" s="2">
        <v>11</v>
      </c>
      <c r="AB19" s="2">
        <v>11</v>
      </c>
      <c r="AC19" s="2">
        <v>11</v>
      </c>
      <c r="AD19" s="2">
        <v>11</v>
      </c>
      <c r="AE19" s="2">
        <v>11</v>
      </c>
      <c r="AF19" s="2">
        <v>11</v>
      </c>
      <c r="AG19" s="2">
        <v>11</v>
      </c>
      <c r="AH19" s="2">
        <v>11</v>
      </c>
      <c r="AI19" s="2">
        <v>11</v>
      </c>
      <c r="AK19" s="2">
        <f t="shared" si="0"/>
        <v>30</v>
      </c>
      <c r="AL19" s="2">
        <f t="shared" si="1"/>
        <v>0</v>
      </c>
      <c r="AM19">
        <f t="shared" si="2"/>
        <v>1</v>
      </c>
      <c r="AN19">
        <f t="shared" si="3"/>
        <v>0</v>
      </c>
    </row>
    <row r="20" spans="3:40" x14ac:dyDescent="0.5">
      <c r="C20" s="1">
        <v>16</v>
      </c>
      <c r="D20" s="2">
        <v>12</v>
      </c>
      <c r="E20" s="2">
        <v>11</v>
      </c>
      <c r="F20" s="2">
        <v>22</v>
      </c>
      <c r="G20" s="2">
        <v>22</v>
      </c>
      <c r="H20" s="2">
        <v>11</v>
      </c>
      <c r="I20" s="2">
        <v>22</v>
      </c>
      <c r="J20" s="2">
        <v>22</v>
      </c>
      <c r="K20" s="2">
        <v>22</v>
      </c>
      <c r="L20" s="2">
        <v>22</v>
      </c>
      <c r="M20" s="2">
        <v>11</v>
      </c>
      <c r="N20" s="2">
        <v>11</v>
      </c>
      <c r="O20" s="2">
        <v>22</v>
      </c>
      <c r="P20" s="2">
        <v>2</v>
      </c>
      <c r="Q20" s="2">
        <v>22</v>
      </c>
      <c r="R20" s="2">
        <v>11</v>
      </c>
      <c r="S20" s="2">
        <v>11</v>
      </c>
      <c r="T20" s="2">
        <v>11</v>
      </c>
      <c r="U20" s="2">
        <v>21</v>
      </c>
      <c r="V20" s="2">
        <v>11</v>
      </c>
      <c r="W20" s="2">
        <v>12</v>
      </c>
      <c r="X20" s="2">
        <v>12</v>
      </c>
      <c r="Y20" s="2">
        <v>22</v>
      </c>
      <c r="Z20" s="2">
        <v>22</v>
      </c>
      <c r="AA20" s="2">
        <v>22</v>
      </c>
      <c r="AB20" s="2">
        <v>22</v>
      </c>
      <c r="AC20" s="2">
        <v>11</v>
      </c>
      <c r="AD20" s="2">
        <v>11</v>
      </c>
      <c r="AE20" s="2">
        <v>22</v>
      </c>
      <c r="AF20" s="2">
        <v>22</v>
      </c>
      <c r="AG20" s="2">
        <v>11</v>
      </c>
      <c r="AH20" s="2">
        <v>22</v>
      </c>
      <c r="AI20" s="2">
        <v>11</v>
      </c>
      <c r="AK20" s="2">
        <f t="shared" si="0"/>
        <v>27</v>
      </c>
      <c r="AL20" s="2">
        <f t="shared" si="1"/>
        <v>4</v>
      </c>
      <c r="AM20">
        <f t="shared" si="2"/>
        <v>0.87096774193548387</v>
      </c>
      <c r="AN20">
        <f t="shared" si="3"/>
        <v>0.11238293444328824</v>
      </c>
    </row>
    <row r="21" spans="3:40" x14ac:dyDescent="0.5">
      <c r="C21" s="1">
        <v>17</v>
      </c>
      <c r="D21">
        <v>12</v>
      </c>
      <c r="E21">
        <v>11</v>
      </c>
      <c r="F21">
        <v>22</v>
      </c>
      <c r="G21">
        <v>22</v>
      </c>
      <c r="H21">
        <v>22</v>
      </c>
      <c r="I21">
        <v>2</v>
      </c>
      <c r="J21">
        <v>22</v>
      </c>
      <c r="K21">
        <v>22</v>
      </c>
      <c r="L21">
        <v>22</v>
      </c>
      <c r="M21">
        <v>22</v>
      </c>
      <c r="N21">
        <v>21</v>
      </c>
      <c r="O21">
        <v>22</v>
      </c>
      <c r="P21">
        <v>2</v>
      </c>
      <c r="Q21">
        <v>22</v>
      </c>
      <c r="R21">
        <v>11</v>
      </c>
      <c r="S21">
        <v>11</v>
      </c>
      <c r="T21">
        <v>22</v>
      </c>
      <c r="U21">
        <v>11</v>
      </c>
      <c r="V21">
        <v>11</v>
      </c>
      <c r="W21">
        <v>12</v>
      </c>
      <c r="X21">
        <v>22</v>
      </c>
      <c r="Y21">
        <v>11</v>
      </c>
      <c r="Z21">
        <v>1</v>
      </c>
      <c r="AA21">
        <v>22</v>
      </c>
      <c r="AB21">
        <v>22</v>
      </c>
      <c r="AC21">
        <v>11</v>
      </c>
      <c r="AD21">
        <v>22</v>
      </c>
      <c r="AE21">
        <v>21</v>
      </c>
      <c r="AF21">
        <v>22</v>
      </c>
      <c r="AG21">
        <v>22</v>
      </c>
      <c r="AH21">
        <v>22</v>
      </c>
      <c r="AI21">
        <v>11</v>
      </c>
      <c r="AK21" s="2">
        <f t="shared" si="0"/>
        <v>25</v>
      </c>
      <c r="AL21" s="2">
        <f t="shared" si="1"/>
        <v>4</v>
      </c>
      <c r="AM21">
        <f t="shared" si="2"/>
        <v>0.86206896551724133</v>
      </c>
      <c r="AN21">
        <f t="shared" si="3"/>
        <v>0.11890606420927471</v>
      </c>
    </row>
    <row r="22" spans="3:40" x14ac:dyDescent="0.5">
      <c r="C22" s="1">
        <v>18</v>
      </c>
      <c r="D22" s="2">
        <v>11</v>
      </c>
      <c r="E22" s="2">
        <v>11</v>
      </c>
      <c r="F22" s="2">
        <v>11</v>
      </c>
      <c r="G22" s="2">
        <v>11</v>
      </c>
      <c r="H22" s="2">
        <v>11</v>
      </c>
      <c r="I22" s="2">
        <v>11</v>
      </c>
      <c r="J22" s="2">
        <v>11</v>
      </c>
      <c r="K22" s="2">
        <v>11</v>
      </c>
      <c r="L22" s="2">
        <v>11</v>
      </c>
      <c r="M22" s="2">
        <v>11</v>
      </c>
      <c r="N22" s="2">
        <v>11</v>
      </c>
      <c r="O22" s="2">
        <v>11</v>
      </c>
      <c r="P22" s="2">
        <v>11</v>
      </c>
      <c r="Q22" s="2">
        <v>11</v>
      </c>
      <c r="R22" s="2">
        <v>11</v>
      </c>
      <c r="S22" s="2">
        <v>11</v>
      </c>
      <c r="T22" s="2">
        <v>11</v>
      </c>
      <c r="U22" s="2">
        <v>11</v>
      </c>
      <c r="V22" s="2">
        <v>11</v>
      </c>
      <c r="W22" s="2">
        <v>11</v>
      </c>
      <c r="X22" s="2">
        <v>11</v>
      </c>
      <c r="Y22" s="2">
        <v>11</v>
      </c>
      <c r="Z22" s="2">
        <v>11</v>
      </c>
      <c r="AA22" s="2">
        <v>11</v>
      </c>
      <c r="AB22" s="2">
        <v>11</v>
      </c>
      <c r="AC22" s="2">
        <v>11</v>
      </c>
      <c r="AD22" s="2">
        <v>11</v>
      </c>
      <c r="AE22" s="2">
        <v>11</v>
      </c>
      <c r="AF22" s="2">
        <v>11</v>
      </c>
      <c r="AG22" s="2">
        <v>11</v>
      </c>
      <c r="AH22" s="2">
        <v>11</v>
      </c>
      <c r="AI22" s="2">
        <v>11</v>
      </c>
      <c r="AK22" s="2">
        <f t="shared" si="0"/>
        <v>32</v>
      </c>
      <c r="AL22" s="2">
        <f t="shared" si="1"/>
        <v>0</v>
      </c>
      <c r="AM22">
        <f t="shared" si="2"/>
        <v>1</v>
      </c>
      <c r="AN22">
        <f t="shared" si="3"/>
        <v>0</v>
      </c>
    </row>
    <row r="23" spans="3:40" x14ac:dyDescent="0.5">
      <c r="C23" s="1">
        <v>19</v>
      </c>
      <c r="D23" s="2">
        <v>22</v>
      </c>
      <c r="E23" s="2">
        <v>21</v>
      </c>
      <c r="F23" s="2">
        <v>12</v>
      </c>
      <c r="G23" s="2">
        <v>21</v>
      </c>
      <c r="H23" s="2">
        <v>22</v>
      </c>
      <c r="I23" s="2">
        <v>2</v>
      </c>
      <c r="J23" s="2">
        <v>22</v>
      </c>
      <c r="K23" s="2">
        <v>22</v>
      </c>
      <c r="L23" s="2">
        <v>0</v>
      </c>
      <c r="M23" s="2">
        <v>11</v>
      </c>
      <c r="N23" s="2">
        <v>21</v>
      </c>
      <c r="O23" s="2">
        <v>12</v>
      </c>
      <c r="P23" s="2">
        <v>22</v>
      </c>
      <c r="Q23" s="2">
        <v>22</v>
      </c>
      <c r="R23" s="2">
        <v>22</v>
      </c>
      <c r="S23" s="2">
        <v>22</v>
      </c>
      <c r="T23" s="2">
        <v>22</v>
      </c>
      <c r="U23" s="2">
        <v>21</v>
      </c>
      <c r="V23" s="2">
        <v>22</v>
      </c>
      <c r="W23" s="2">
        <v>22</v>
      </c>
      <c r="X23" s="2">
        <v>22</v>
      </c>
      <c r="Y23" s="2">
        <v>12</v>
      </c>
      <c r="Z23" s="2">
        <v>22</v>
      </c>
      <c r="AA23" s="2">
        <v>22</v>
      </c>
      <c r="AB23" s="2">
        <v>0</v>
      </c>
      <c r="AC23" s="2">
        <v>22</v>
      </c>
      <c r="AD23" s="2">
        <v>21</v>
      </c>
      <c r="AE23" s="2">
        <v>22</v>
      </c>
      <c r="AF23" s="2">
        <v>0</v>
      </c>
      <c r="AG23" s="2">
        <v>11</v>
      </c>
      <c r="AH23" s="2">
        <v>22</v>
      </c>
      <c r="AI23" s="2">
        <v>22</v>
      </c>
      <c r="AK23" s="2">
        <f t="shared" si="0"/>
        <v>20</v>
      </c>
      <c r="AL23" s="2">
        <f t="shared" si="1"/>
        <v>8</v>
      </c>
      <c r="AM23">
        <f t="shared" si="2"/>
        <v>0.7142857142857143</v>
      </c>
      <c r="AN23">
        <f t="shared" si="3"/>
        <v>0.20408163265306123</v>
      </c>
    </row>
    <row r="24" spans="3:40" x14ac:dyDescent="0.5">
      <c r="C24" s="1">
        <v>20</v>
      </c>
      <c r="D24" s="2">
        <v>22</v>
      </c>
      <c r="E24" s="2">
        <v>11</v>
      </c>
      <c r="F24" s="2">
        <v>22</v>
      </c>
      <c r="G24" s="2">
        <v>11</v>
      </c>
      <c r="H24" s="2">
        <v>11</v>
      </c>
      <c r="I24" s="2">
        <v>22</v>
      </c>
      <c r="J24" s="2">
        <v>22</v>
      </c>
      <c r="K24" s="2">
        <v>11</v>
      </c>
      <c r="L24" s="2">
        <v>11</v>
      </c>
      <c r="M24" s="2">
        <v>11</v>
      </c>
      <c r="N24" s="2">
        <v>11</v>
      </c>
      <c r="O24" s="2">
        <v>11</v>
      </c>
      <c r="P24" s="2">
        <v>22</v>
      </c>
      <c r="Q24" s="2">
        <v>12</v>
      </c>
      <c r="R24" s="2">
        <v>22</v>
      </c>
      <c r="S24" s="2">
        <v>11</v>
      </c>
      <c r="T24" s="2">
        <v>22</v>
      </c>
      <c r="U24" s="2">
        <v>11</v>
      </c>
      <c r="V24" s="2">
        <v>11</v>
      </c>
      <c r="W24" s="2">
        <v>22</v>
      </c>
      <c r="X24" s="2">
        <v>22</v>
      </c>
      <c r="Y24" s="2">
        <v>22</v>
      </c>
      <c r="Z24" s="2">
        <v>22</v>
      </c>
      <c r="AA24" s="2">
        <v>21</v>
      </c>
      <c r="AB24" s="2">
        <v>11</v>
      </c>
      <c r="AC24" s="2">
        <v>22</v>
      </c>
      <c r="AD24" s="2">
        <v>22</v>
      </c>
      <c r="AE24" s="2">
        <v>11</v>
      </c>
      <c r="AF24" s="2">
        <v>11</v>
      </c>
      <c r="AG24" s="2">
        <v>11</v>
      </c>
      <c r="AH24" s="2">
        <v>22</v>
      </c>
      <c r="AI24" s="2">
        <v>11</v>
      </c>
      <c r="AK24" s="2">
        <f t="shared" si="0"/>
        <v>30</v>
      </c>
      <c r="AL24" s="2">
        <f t="shared" si="1"/>
        <v>2</v>
      </c>
      <c r="AM24">
        <f t="shared" si="2"/>
        <v>0.9375</v>
      </c>
      <c r="AN24">
        <f t="shared" si="3"/>
        <v>5.859375E-2</v>
      </c>
    </row>
    <row r="25" spans="3:40" x14ac:dyDescent="0.5">
      <c r="C25" s="1">
        <v>21</v>
      </c>
      <c r="D25" s="2">
        <v>22</v>
      </c>
      <c r="E25" s="2">
        <v>22</v>
      </c>
      <c r="F25" s="2">
        <v>12</v>
      </c>
      <c r="G25" s="2">
        <v>22</v>
      </c>
      <c r="H25" s="2">
        <v>22</v>
      </c>
      <c r="I25" s="2">
        <v>22</v>
      </c>
      <c r="J25" s="2">
        <v>22</v>
      </c>
      <c r="K25" s="2">
        <v>22</v>
      </c>
      <c r="L25" s="2">
        <v>22</v>
      </c>
      <c r="M25" s="2">
        <v>22</v>
      </c>
      <c r="N25" s="2">
        <v>22</v>
      </c>
      <c r="O25" s="2">
        <v>22</v>
      </c>
      <c r="P25" s="2">
        <v>11</v>
      </c>
      <c r="Q25" s="2">
        <v>22</v>
      </c>
      <c r="R25" s="2">
        <v>22</v>
      </c>
      <c r="S25" s="2">
        <v>22</v>
      </c>
      <c r="T25" s="2">
        <v>12</v>
      </c>
      <c r="U25" s="2">
        <v>22</v>
      </c>
      <c r="V25" s="2">
        <v>22</v>
      </c>
      <c r="W25" s="2">
        <v>22</v>
      </c>
      <c r="X25" s="2">
        <v>22</v>
      </c>
      <c r="Y25" s="2">
        <v>22</v>
      </c>
      <c r="Z25" s="2">
        <v>22</v>
      </c>
      <c r="AA25" s="2">
        <v>22</v>
      </c>
      <c r="AB25" s="2">
        <v>22</v>
      </c>
      <c r="AC25" s="2">
        <v>11</v>
      </c>
      <c r="AD25" s="2">
        <v>22</v>
      </c>
      <c r="AE25" s="2">
        <v>22</v>
      </c>
      <c r="AF25" s="2">
        <v>22</v>
      </c>
      <c r="AG25" s="2">
        <v>22</v>
      </c>
      <c r="AH25" s="2">
        <v>22</v>
      </c>
      <c r="AI25" s="2">
        <v>22</v>
      </c>
      <c r="AK25" s="2">
        <f t="shared" si="0"/>
        <v>30</v>
      </c>
      <c r="AL25" s="2">
        <f t="shared" si="1"/>
        <v>2</v>
      </c>
      <c r="AM25">
        <f t="shared" si="2"/>
        <v>0.9375</v>
      </c>
      <c r="AN25">
        <f t="shared" si="3"/>
        <v>5.859375E-2</v>
      </c>
    </row>
    <row r="26" spans="3:40" x14ac:dyDescent="0.5">
      <c r="C26" s="1">
        <v>22</v>
      </c>
      <c r="D26" s="2">
        <v>11</v>
      </c>
      <c r="E26" s="2">
        <v>11</v>
      </c>
      <c r="F26" s="2">
        <v>11</v>
      </c>
      <c r="G26" s="2">
        <v>11</v>
      </c>
      <c r="H26" s="2">
        <v>11</v>
      </c>
      <c r="I26" s="2">
        <v>11</v>
      </c>
      <c r="J26" s="2">
        <v>11</v>
      </c>
      <c r="K26" s="2">
        <v>11</v>
      </c>
      <c r="L26" s="2">
        <v>11</v>
      </c>
      <c r="M26" s="2">
        <v>11</v>
      </c>
      <c r="N26" s="2">
        <v>11</v>
      </c>
      <c r="O26" s="2">
        <v>11</v>
      </c>
      <c r="P26" s="2">
        <v>11</v>
      </c>
      <c r="Q26" s="2">
        <v>11</v>
      </c>
      <c r="R26" s="2">
        <v>11</v>
      </c>
      <c r="S26" s="2">
        <v>11</v>
      </c>
      <c r="T26" s="2">
        <v>11</v>
      </c>
      <c r="U26" s="2">
        <v>11</v>
      </c>
      <c r="V26" s="2">
        <v>11</v>
      </c>
      <c r="W26" s="2">
        <v>11</v>
      </c>
      <c r="X26" s="2">
        <v>11</v>
      </c>
      <c r="Y26" s="2">
        <v>11</v>
      </c>
      <c r="Z26" s="2">
        <v>11</v>
      </c>
      <c r="AA26" s="2">
        <v>11</v>
      </c>
      <c r="AB26" s="2">
        <v>11</v>
      </c>
      <c r="AC26" s="2">
        <v>11</v>
      </c>
      <c r="AD26" s="2">
        <v>11</v>
      </c>
      <c r="AE26" s="2">
        <v>11</v>
      </c>
      <c r="AF26" s="2">
        <v>11</v>
      </c>
      <c r="AG26" s="2">
        <v>11</v>
      </c>
      <c r="AH26" s="2">
        <v>11</v>
      </c>
      <c r="AI26" s="2">
        <v>11</v>
      </c>
      <c r="AK26" s="2">
        <f t="shared" si="0"/>
        <v>32</v>
      </c>
      <c r="AL26" s="2">
        <f t="shared" si="1"/>
        <v>0</v>
      </c>
      <c r="AM26">
        <f t="shared" si="2"/>
        <v>1</v>
      </c>
      <c r="AN26">
        <f t="shared" si="3"/>
        <v>0</v>
      </c>
    </row>
    <row r="27" spans="3:40" x14ac:dyDescent="0.5">
      <c r="C27" s="1">
        <v>23</v>
      </c>
      <c r="D27" s="2">
        <v>11</v>
      </c>
      <c r="E27" s="2">
        <v>11</v>
      </c>
      <c r="F27" s="2">
        <v>11</v>
      </c>
      <c r="G27" s="2">
        <v>12</v>
      </c>
      <c r="H27" s="2">
        <v>11</v>
      </c>
      <c r="I27" s="2">
        <v>2</v>
      </c>
      <c r="J27" s="2">
        <v>11</v>
      </c>
      <c r="K27" s="2">
        <v>1</v>
      </c>
      <c r="L27" s="2">
        <v>11</v>
      </c>
      <c r="M27" s="2">
        <v>11</v>
      </c>
      <c r="N27" s="2">
        <v>22</v>
      </c>
      <c r="O27" s="2">
        <v>21</v>
      </c>
      <c r="P27" s="2">
        <v>22</v>
      </c>
      <c r="Q27" s="2">
        <v>11</v>
      </c>
      <c r="R27" s="2">
        <v>21</v>
      </c>
      <c r="S27" s="2">
        <v>0</v>
      </c>
      <c r="T27" s="2">
        <v>12</v>
      </c>
      <c r="U27" s="2">
        <v>11</v>
      </c>
      <c r="V27" s="2">
        <v>11</v>
      </c>
      <c r="W27" s="2">
        <v>11</v>
      </c>
      <c r="X27" s="2">
        <v>2</v>
      </c>
      <c r="Y27" s="2">
        <v>21</v>
      </c>
      <c r="Z27" s="2">
        <v>11</v>
      </c>
      <c r="AA27" s="2">
        <v>11</v>
      </c>
      <c r="AB27" s="2">
        <v>10</v>
      </c>
      <c r="AC27" s="2">
        <v>11</v>
      </c>
      <c r="AD27" s="2">
        <v>11</v>
      </c>
      <c r="AE27" s="2">
        <v>11</v>
      </c>
      <c r="AF27" s="2">
        <v>11</v>
      </c>
      <c r="AG27" s="2">
        <v>11</v>
      </c>
      <c r="AH27" s="2">
        <v>21</v>
      </c>
      <c r="AI27" s="2">
        <v>11</v>
      </c>
      <c r="AK27" s="2">
        <f t="shared" si="0"/>
        <v>21</v>
      </c>
      <c r="AL27" s="2">
        <f t="shared" si="1"/>
        <v>6</v>
      </c>
      <c r="AM27">
        <f t="shared" si="2"/>
        <v>0.77777777777777779</v>
      </c>
      <c r="AN27">
        <f t="shared" si="3"/>
        <v>0.1728395061728395</v>
      </c>
    </row>
    <row r="28" spans="3:40" x14ac:dyDescent="0.5">
      <c r="C28" s="1">
        <v>24</v>
      </c>
      <c r="D28" s="2">
        <v>11</v>
      </c>
      <c r="E28" s="2">
        <v>11</v>
      </c>
      <c r="F28" s="2">
        <v>11</v>
      </c>
      <c r="G28" s="2">
        <v>12</v>
      </c>
      <c r="H28" s="2">
        <v>11</v>
      </c>
      <c r="I28" s="2">
        <v>11</v>
      </c>
      <c r="J28" s="2">
        <v>11</v>
      </c>
      <c r="K28" s="2">
        <v>11</v>
      </c>
      <c r="L28" s="2">
        <v>11</v>
      </c>
      <c r="M28" s="2">
        <v>11</v>
      </c>
      <c r="N28" s="2">
        <v>11</v>
      </c>
      <c r="O28" s="2">
        <v>11</v>
      </c>
      <c r="P28" s="2">
        <v>11</v>
      </c>
      <c r="Q28" s="2">
        <v>11</v>
      </c>
      <c r="R28" s="2">
        <v>11</v>
      </c>
      <c r="S28" s="2">
        <v>11</v>
      </c>
      <c r="T28" s="2">
        <v>22</v>
      </c>
      <c r="U28" s="2">
        <v>11</v>
      </c>
      <c r="V28" s="2">
        <v>11</v>
      </c>
      <c r="W28" s="2">
        <v>11</v>
      </c>
      <c r="X28" s="2">
        <v>11</v>
      </c>
      <c r="Y28" s="2">
        <v>11</v>
      </c>
      <c r="Z28" s="2">
        <v>11</v>
      </c>
      <c r="AA28" s="2">
        <v>11</v>
      </c>
      <c r="AB28" s="2">
        <v>11</v>
      </c>
      <c r="AC28" s="2">
        <v>11</v>
      </c>
      <c r="AD28" s="2">
        <v>11</v>
      </c>
      <c r="AE28" s="2">
        <v>11</v>
      </c>
      <c r="AF28" s="2">
        <v>11</v>
      </c>
      <c r="AG28" s="2">
        <v>11</v>
      </c>
      <c r="AH28" s="2">
        <v>11</v>
      </c>
      <c r="AI28" s="2">
        <v>11</v>
      </c>
      <c r="AK28" s="2">
        <f t="shared" si="0"/>
        <v>31</v>
      </c>
      <c r="AL28" s="2">
        <f t="shared" si="1"/>
        <v>1</v>
      </c>
      <c r="AM28">
        <f t="shared" si="2"/>
        <v>0.96875</v>
      </c>
      <c r="AN28">
        <f t="shared" si="3"/>
        <v>3.02734375E-2</v>
      </c>
    </row>
    <row r="29" spans="3:40" x14ac:dyDescent="0.5">
      <c r="C29" s="1">
        <v>25</v>
      </c>
      <c r="D29" s="2">
        <v>21</v>
      </c>
      <c r="E29" s="2">
        <v>22</v>
      </c>
      <c r="F29" s="2">
        <v>12</v>
      </c>
      <c r="G29" s="2">
        <v>12</v>
      </c>
      <c r="H29" s="2">
        <v>11</v>
      </c>
      <c r="I29" s="2">
        <v>12</v>
      </c>
      <c r="J29" s="2">
        <v>22</v>
      </c>
      <c r="K29" s="2">
        <v>11</v>
      </c>
      <c r="L29" s="2">
        <v>11</v>
      </c>
      <c r="M29" s="2">
        <v>11</v>
      </c>
      <c r="N29" s="2">
        <v>12</v>
      </c>
      <c r="O29" s="2">
        <v>22</v>
      </c>
      <c r="P29" s="2">
        <v>2</v>
      </c>
      <c r="Q29" s="2">
        <v>21</v>
      </c>
      <c r="R29" s="2">
        <v>11</v>
      </c>
      <c r="S29" s="2">
        <v>22</v>
      </c>
      <c r="T29" s="2">
        <v>21</v>
      </c>
      <c r="U29" s="2">
        <v>11</v>
      </c>
      <c r="V29" s="2">
        <v>11</v>
      </c>
      <c r="W29" s="2">
        <v>11</v>
      </c>
      <c r="X29" s="2">
        <v>11</v>
      </c>
      <c r="Y29" s="2">
        <v>12</v>
      </c>
      <c r="Z29" s="2">
        <v>11</v>
      </c>
      <c r="AA29" s="2">
        <v>22</v>
      </c>
      <c r="AB29" s="2">
        <v>0</v>
      </c>
      <c r="AC29" s="2">
        <v>11</v>
      </c>
      <c r="AD29" s="2">
        <v>11</v>
      </c>
      <c r="AE29" s="2">
        <v>11</v>
      </c>
      <c r="AF29" s="2">
        <v>11</v>
      </c>
      <c r="AG29" s="2">
        <v>11</v>
      </c>
      <c r="AH29" s="2">
        <v>21</v>
      </c>
      <c r="AI29" s="2">
        <v>21</v>
      </c>
      <c r="AK29" s="2">
        <f t="shared" si="0"/>
        <v>20</v>
      </c>
      <c r="AL29" s="2">
        <f t="shared" si="1"/>
        <v>10</v>
      </c>
      <c r="AM29">
        <f t="shared" si="2"/>
        <v>0.66666666666666663</v>
      </c>
      <c r="AN29">
        <f t="shared" si="3"/>
        <v>0.22222222222222224</v>
      </c>
    </row>
    <row r="30" spans="3:40" x14ac:dyDescent="0.5">
      <c r="C30" s="1">
        <v>26</v>
      </c>
      <c r="D30" s="2">
        <v>11</v>
      </c>
      <c r="E30" s="2">
        <v>11</v>
      </c>
      <c r="F30" s="2">
        <v>11</v>
      </c>
      <c r="G30" s="2">
        <v>12</v>
      </c>
      <c r="H30" s="2">
        <v>11</v>
      </c>
      <c r="I30" s="2">
        <v>2</v>
      </c>
      <c r="J30" s="2">
        <v>11</v>
      </c>
      <c r="K30" s="2">
        <v>11</v>
      </c>
      <c r="L30" s="2">
        <v>11</v>
      </c>
      <c r="M30" s="2">
        <v>11</v>
      </c>
      <c r="N30" s="2">
        <v>11</v>
      </c>
      <c r="O30" s="2">
        <v>11</v>
      </c>
      <c r="P30" s="2">
        <v>2</v>
      </c>
      <c r="Q30" s="2">
        <v>11</v>
      </c>
      <c r="R30" s="2">
        <v>11</v>
      </c>
      <c r="S30" s="2">
        <v>12</v>
      </c>
      <c r="T30" s="2">
        <v>11</v>
      </c>
      <c r="U30" s="2">
        <v>21</v>
      </c>
      <c r="V30" s="2">
        <v>11</v>
      </c>
      <c r="W30" s="2">
        <v>11</v>
      </c>
      <c r="X30" s="2">
        <v>11</v>
      </c>
      <c r="Y30" s="2">
        <v>11</v>
      </c>
      <c r="Z30" s="2">
        <v>11</v>
      </c>
      <c r="AA30" s="2">
        <v>11</v>
      </c>
      <c r="AB30" s="2">
        <v>11</v>
      </c>
      <c r="AC30" s="2">
        <v>11</v>
      </c>
      <c r="AD30" s="2">
        <v>11</v>
      </c>
      <c r="AE30" s="2">
        <v>11</v>
      </c>
      <c r="AF30" s="2">
        <v>11</v>
      </c>
      <c r="AG30" s="2">
        <v>11</v>
      </c>
      <c r="AH30" s="2">
        <v>11</v>
      </c>
      <c r="AI30" s="2">
        <v>11</v>
      </c>
      <c r="AK30" s="2">
        <f t="shared" si="0"/>
        <v>27</v>
      </c>
      <c r="AL30" s="2">
        <f t="shared" si="1"/>
        <v>3</v>
      </c>
      <c r="AM30">
        <f t="shared" si="2"/>
        <v>0.9</v>
      </c>
      <c r="AN30">
        <f t="shared" si="3"/>
        <v>8.9999999999999983E-2</v>
      </c>
    </row>
    <row r="31" spans="3:40" x14ac:dyDescent="0.5">
      <c r="C31" s="1">
        <v>27</v>
      </c>
      <c r="D31" s="2">
        <v>22</v>
      </c>
      <c r="E31" s="2">
        <v>22</v>
      </c>
      <c r="F31" s="2">
        <v>22</v>
      </c>
      <c r="G31" s="2">
        <v>21</v>
      </c>
      <c r="H31" s="2">
        <v>22</v>
      </c>
      <c r="I31" s="2">
        <v>22</v>
      </c>
      <c r="J31" s="2">
        <v>22</v>
      </c>
      <c r="K31" s="2">
        <v>22</v>
      </c>
      <c r="L31" s="2">
        <v>22</v>
      </c>
      <c r="M31" s="2">
        <v>22</v>
      </c>
      <c r="N31" s="2">
        <v>22</v>
      </c>
      <c r="O31" s="2">
        <v>22</v>
      </c>
      <c r="P31" s="2">
        <v>22</v>
      </c>
      <c r="Q31" s="2">
        <v>22</v>
      </c>
      <c r="R31" s="2">
        <v>22</v>
      </c>
      <c r="S31" s="2">
        <v>22</v>
      </c>
      <c r="T31" s="2">
        <v>22</v>
      </c>
      <c r="U31" s="2">
        <v>22</v>
      </c>
      <c r="V31" s="2">
        <v>22</v>
      </c>
      <c r="W31" s="2">
        <v>21</v>
      </c>
      <c r="X31" s="2">
        <v>22</v>
      </c>
      <c r="Y31" s="2">
        <v>22</v>
      </c>
      <c r="Z31" s="2">
        <v>22</v>
      </c>
      <c r="AA31" s="2">
        <v>22</v>
      </c>
      <c r="AB31" s="2">
        <v>22</v>
      </c>
      <c r="AC31" s="2">
        <v>22</v>
      </c>
      <c r="AD31" s="2">
        <v>22</v>
      </c>
      <c r="AE31" s="2">
        <v>22</v>
      </c>
      <c r="AF31" s="2">
        <v>22</v>
      </c>
      <c r="AG31" s="2">
        <v>22</v>
      </c>
      <c r="AH31" s="2">
        <v>21</v>
      </c>
      <c r="AI31" s="2">
        <v>22</v>
      </c>
      <c r="AK31" s="2">
        <f t="shared" si="0"/>
        <v>29</v>
      </c>
      <c r="AL31" s="2">
        <f t="shared" si="1"/>
        <v>3</v>
      </c>
      <c r="AM31">
        <f t="shared" si="2"/>
        <v>0.90625</v>
      </c>
      <c r="AN31">
        <f t="shared" si="3"/>
        <v>8.49609375E-2</v>
      </c>
    </row>
    <row r="32" spans="3:40" x14ac:dyDescent="0.5">
      <c r="C32" s="1">
        <v>28</v>
      </c>
      <c r="D32" s="2">
        <v>22</v>
      </c>
      <c r="E32" s="2">
        <v>12</v>
      </c>
      <c r="F32" s="2">
        <v>11</v>
      </c>
      <c r="G32" s="2">
        <v>21</v>
      </c>
      <c r="H32" s="2">
        <v>11</v>
      </c>
      <c r="I32" s="2">
        <v>11</v>
      </c>
      <c r="J32" s="2">
        <v>11</v>
      </c>
      <c r="K32" s="2">
        <v>12</v>
      </c>
      <c r="L32" s="2">
        <v>11</v>
      </c>
      <c r="M32" s="2">
        <v>22</v>
      </c>
      <c r="N32" s="2">
        <v>11</v>
      </c>
      <c r="O32" s="2">
        <v>11</v>
      </c>
      <c r="P32" s="2">
        <v>22</v>
      </c>
      <c r="Q32" s="2">
        <v>11</v>
      </c>
      <c r="R32" s="2">
        <v>21</v>
      </c>
      <c r="S32" s="2">
        <v>22</v>
      </c>
      <c r="T32" s="2">
        <v>11</v>
      </c>
      <c r="U32" s="2">
        <v>21</v>
      </c>
      <c r="V32" s="2">
        <v>21</v>
      </c>
      <c r="W32" s="2">
        <v>11</v>
      </c>
      <c r="X32" s="2">
        <v>11</v>
      </c>
      <c r="Y32" s="2">
        <v>22</v>
      </c>
      <c r="Z32" s="2">
        <v>11</v>
      </c>
      <c r="AA32" s="2">
        <v>21</v>
      </c>
      <c r="AB32" s="2">
        <v>11</v>
      </c>
      <c r="AC32" s="2">
        <v>11</v>
      </c>
      <c r="AD32" s="2">
        <v>11</v>
      </c>
      <c r="AE32" s="2">
        <v>21</v>
      </c>
      <c r="AF32" s="2">
        <v>21</v>
      </c>
      <c r="AG32" s="2">
        <v>12</v>
      </c>
      <c r="AH32" s="2">
        <v>11</v>
      </c>
      <c r="AI32" s="2">
        <v>12</v>
      </c>
      <c r="AK32" s="2">
        <f t="shared" si="0"/>
        <v>21</v>
      </c>
      <c r="AL32" s="2">
        <f t="shared" si="1"/>
        <v>11</v>
      </c>
      <c r="AM32">
        <f t="shared" si="2"/>
        <v>0.65625</v>
      </c>
      <c r="AN32">
        <f t="shared" si="3"/>
        <v>0.2255859375</v>
      </c>
    </row>
    <row r="33" spans="3:40" x14ac:dyDescent="0.5">
      <c r="C33" s="1">
        <v>29</v>
      </c>
      <c r="D33" s="2">
        <v>22</v>
      </c>
      <c r="E33" s="2">
        <v>11</v>
      </c>
      <c r="F33" s="2">
        <v>21</v>
      </c>
      <c r="G33" s="2">
        <v>21</v>
      </c>
      <c r="H33" s="2">
        <v>22</v>
      </c>
      <c r="I33" s="2">
        <v>2</v>
      </c>
      <c r="J33" s="2">
        <v>11</v>
      </c>
      <c r="K33" s="2">
        <v>22</v>
      </c>
      <c r="L33" s="2">
        <v>1</v>
      </c>
      <c r="M33" s="2">
        <v>22</v>
      </c>
      <c r="N33" s="2">
        <v>22</v>
      </c>
      <c r="O33" s="2">
        <v>21</v>
      </c>
      <c r="P33" s="2">
        <v>22</v>
      </c>
      <c r="Q33" s="2">
        <v>22</v>
      </c>
      <c r="R33" s="2">
        <v>11</v>
      </c>
      <c r="S33" s="2">
        <v>12</v>
      </c>
      <c r="T33" s="2">
        <v>12</v>
      </c>
      <c r="U33" s="2">
        <v>22</v>
      </c>
      <c r="V33" s="2">
        <v>22</v>
      </c>
      <c r="W33" s="2">
        <v>22</v>
      </c>
      <c r="X33" s="2">
        <v>22</v>
      </c>
      <c r="Y33" s="2">
        <v>22</v>
      </c>
      <c r="Z33" s="2">
        <v>22</v>
      </c>
      <c r="AA33" s="2">
        <v>22</v>
      </c>
      <c r="AB33" s="2">
        <v>11</v>
      </c>
      <c r="AC33" s="2">
        <v>11</v>
      </c>
      <c r="AD33" s="2">
        <v>11</v>
      </c>
      <c r="AE33" s="2">
        <v>22</v>
      </c>
      <c r="AF33" s="2">
        <v>22</v>
      </c>
      <c r="AG33" s="2">
        <v>22</v>
      </c>
      <c r="AH33" s="2">
        <v>21</v>
      </c>
      <c r="AI33" s="2">
        <v>22</v>
      </c>
      <c r="AK33" s="2">
        <f t="shared" si="0"/>
        <v>24</v>
      </c>
      <c r="AL33" s="2">
        <f t="shared" si="1"/>
        <v>6</v>
      </c>
      <c r="AM33">
        <f t="shared" si="2"/>
        <v>0.8</v>
      </c>
      <c r="AN33">
        <f t="shared" si="3"/>
        <v>0.15999999999999998</v>
      </c>
    </row>
    <row r="34" spans="3:40" x14ac:dyDescent="0.5">
      <c r="C34" s="1">
        <v>30</v>
      </c>
      <c r="D34" s="2">
        <v>22</v>
      </c>
      <c r="E34" s="2">
        <v>22</v>
      </c>
      <c r="F34" s="2">
        <v>22</v>
      </c>
      <c r="G34" s="2">
        <v>21</v>
      </c>
      <c r="H34" s="2">
        <v>22</v>
      </c>
      <c r="I34" s="2">
        <v>21</v>
      </c>
      <c r="J34" s="2">
        <v>22</v>
      </c>
      <c r="K34" s="2">
        <v>22</v>
      </c>
      <c r="L34" s="2">
        <v>0</v>
      </c>
      <c r="M34" s="2">
        <v>22</v>
      </c>
      <c r="N34" s="2">
        <v>22</v>
      </c>
      <c r="O34" s="2">
        <v>22</v>
      </c>
      <c r="P34" s="2">
        <v>11</v>
      </c>
      <c r="Q34" s="2">
        <v>22</v>
      </c>
      <c r="R34" s="2">
        <v>22</v>
      </c>
      <c r="S34" s="2">
        <v>22</v>
      </c>
      <c r="T34" s="2">
        <v>22</v>
      </c>
      <c r="U34" s="2">
        <v>21</v>
      </c>
      <c r="V34" s="2">
        <v>22</v>
      </c>
      <c r="W34" s="2">
        <v>22</v>
      </c>
      <c r="X34" s="2">
        <v>22</v>
      </c>
      <c r="Y34" s="2">
        <v>12</v>
      </c>
      <c r="Z34" s="2">
        <v>22</v>
      </c>
      <c r="AA34" s="2">
        <v>22</v>
      </c>
      <c r="AB34" s="2">
        <v>22</v>
      </c>
      <c r="AC34" s="2">
        <v>12</v>
      </c>
      <c r="AD34" s="2">
        <v>10</v>
      </c>
      <c r="AE34" s="2">
        <v>22</v>
      </c>
      <c r="AF34" s="2">
        <v>22</v>
      </c>
      <c r="AG34" s="2">
        <v>22</v>
      </c>
      <c r="AH34" s="2">
        <v>21</v>
      </c>
      <c r="AI34" s="2">
        <v>22</v>
      </c>
      <c r="AK34" s="2">
        <f t="shared" si="0"/>
        <v>24</v>
      </c>
      <c r="AL34" s="2">
        <f t="shared" si="1"/>
        <v>6</v>
      </c>
      <c r="AM34">
        <f t="shared" si="2"/>
        <v>0.8</v>
      </c>
      <c r="AN34">
        <f t="shared" si="3"/>
        <v>0.15999999999999998</v>
      </c>
    </row>
    <row r="35" spans="3:40" x14ac:dyDescent="0.5">
      <c r="C35" s="1">
        <v>31</v>
      </c>
      <c r="D35" s="2">
        <v>22</v>
      </c>
      <c r="E35" s="2">
        <v>11</v>
      </c>
      <c r="F35" s="2">
        <v>11</v>
      </c>
      <c r="G35" s="2">
        <v>21</v>
      </c>
      <c r="H35" s="2">
        <v>22</v>
      </c>
      <c r="I35" s="2">
        <v>11</v>
      </c>
      <c r="J35" s="2">
        <v>11</v>
      </c>
      <c r="K35" s="2">
        <v>22</v>
      </c>
      <c r="L35" s="2">
        <v>12</v>
      </c>
      <c r="M35" s="2">
        <v>22</v>
      </c>
      <c r="N35" s="2">
        <v>11</v>
      </c>
      <c r="O35" s="2">
        <v>21</v>
      </c>
      <c r="P35" s="2">
        <v>21</v>
      </c>
      <c r="Q35" s="2">
        <v>11</v>
      </c>
      <c r="R35" s="2">
        <v>21</v>
      </c>
      <c r="S35" s="2">
        <v>12</v>
      </c>
      <c r="T35" s="2">
        <v>11</v>
      </c>
      <c r="U35" s="2">
        <v>11</v>
      </c>
      <c r="V35" s="2">
        <v>11</v>
      </c>
      <c r="W35" s="2">
        <v>11</v>
      </c>
      <c r="X35" s="2">
        <v>11</v>
      </c>
      <c r="Y35" s="2">
        <v>22</v>
      </c>
      <c r="Z35" s="2">
        <v>12</v>
      </c>
      <c r="AA35" s="2">
        <v>22</v>
      </c>
      <c r="AB35" s="2">
        <v>22</v>
      </c>
      <c r="AC35" s="2">
        <v>11</v>
      </c>
      <c r="AD35" s="2">
        <v>11</v>
      </c>
      <c r="AE35" s="2">
        <v>21</v>
      </c>
      <c r="AF35" s="2">
        <v>11</v>
      </c>
      <c r="AG35" s="2">
        <v>22</v>
      </c>
      <c r="AH35" s="2">
        <v>21</v>
      </c>
      <c r="AI35" s="2">
        <v>22</v>
      </c>
      <c r="AK35" s="2">
        <f t="shared" si="0"/>
        <v>23</v>
      </c>
      <c r="AL35" s="2">
        <f t="shared" si="1"/>
        <v>9</v>
      </c>
      <c r="AM35">
        <f t="shared" si="2"/>
        <v>0.71875</v>
      </c>
      <c r="AN35">
        <f t="shared" si="3"/>
        <v>0.2021484375</v>
      </c>
    </row>
    <row r="36" spans="3:40" x14ac:dyDescent="0.5">
      <c r="C36" s="1">
        <v>32</v>
      </c>
      <c r="D36" s="2">
        <v>11</v>
      </c>
      <c r="E36" s="2">
        <v>11</v>
      </c>
      <c r="F36" s="2">
        <v>11</v>
      </c>
      <c r="G36" s="2">
        <v>12</v>
      </c>
      <c r="H36" s="2">
        <v>11</v>
      </c>
      <c r="I36" s="2">
        <v>11</v>
      </c>
      <c r="J36" s="2">
        <v>11</v>
      </c>
      <c r="K36" s="2">
        <v>11</v>
      </c>
      <c r="L36" s="2">
        <v>12</v>
      </c>
      <c r="M36" s="2">
        <v>21</v>
      </c>
      <c r="N36" s="2">
        <v>11</v>
      </c>
      <c r="O36" s="2">
        <v>11</v>
      </c>
      <c r="P36" s="2">
        <v>11</v>
      </c>
      <c r="Q36" s="2">
        <v>11</v>
      </c>
      <c r="R36" s="2">
        <v>21</v>
      </c>
      <c r="S36" s="2">
        <v>11</v>
      </c>
      <c r="T36" s="2">
        <v>11</v>
      </c>
      <c r="U36" s="2">
        <v>22</v>
      </c>
      <c r="V36" s="2">
        <v>11</v>
      </c>
      <c r="W36" s="2">
        <v>11</v>
      </c>
      <c r="X36" s="2">
        <v>11</v>
      </c>
      <c r="Y36" s="2">
        <v>11</v>
      </c>
      <c r="Z36" s="2">
        <v>11</v>
      </c>
      <c r="AA36" s="2">
        <v>11</v>
      </c>
      <c r="AB36" s="2">
        <v>11</v>
      </c>
      <c r="AC36" s="2">
        <v>11</v>
      </c>
      <c r="AD36" s="2">
        <v>11</v>
      </c>
      <c r="AE36" s="2">
        <v>11</v>
      </c>
      <c r="AF36" s="2">
        <v>11</v>
      </c>
      <c r="AG36" s="2">
        <v>11</v>
      </c>
      <c r="AH36" s="2">
        <v>11</v>
      </c>
      <c r="AI36" s="2">
        <v>11</v>
      </c>
      <c r="AK36" s="2">
        <f t="shared" si="0"/>
        <v>28</v>
      </c>
      <c r="AL36" s="2">
        <f t="shared" si="1"/>
        <v>4</v>
      </c>
      <c r="AM36">
        <f t="shared" si="2"/>
        <v>0.875</v>
      </c>
      <c r="AN36">
        <f t="shared" si="3"/>
        <v>0.109375</v>
      </c>
    </row>
    <row r="37" spans="3:40" x14ac:dyDescent="0.5">
      <c r="C37" s="1">
        <v>33</v>
      </c>
      <c r="D37" s="2">
        <v>22</v>
      </c>
      <c r="E37" s="2">
        <v>11</v>
      </c>
      <c r="F37" s="2">
        <v>22</v>
      </c>
      <c r="G37" s="2">
        <v>21</v>
      </c>
      <c r="H37" s="2">
        <v>22</v>
      </c>
      <c r="I37" s="2">
        <v>11</v>
      </c>
      <c r="J37" s="2">
        <v>22</v>
      </c>
      <c r="K37" s="2">
        <v>22</v>
      </c>
      <c r="L37" s="2">
        <v>12</v>
      </c>
      <c r="M37" s="2">
        <v>11</v>
      </c>
      <c r="N37" s="2">
        <v>12</v>
      </c>
      <c r="O37" s="2">
        <v>22</v>
      </c>
      <c r="P37" s="2">
        <v>11</v>
      </c>
      <c r="Q37" s="2">
        <v>22</v>
      </c>
      <c r="R37" s="2">
        <v>22</v>
      </c>
      <c r="S37" s="2">
        <v>22</v>
      </c>
      <c r="T37" s="2">
        <v>22</v>
      </c>
      <c r="U37" s="2">
        <v>22</v>
      </c>
      <c r="V37" s="2">
        <v>22</v>
      </c>
      <c r="W37" s="2">
        <v>22</v>
      </c>
      <c r="X37" s="2">
        <v>22</v>
      </c>
      <c r="Y37" s="2">
        <v>22</v>
      </c>
      <c r="Z37" s="2">
        <v>22</v>
      </c>
      <c r="AA37" s="2">
        <v>22</v>
      </c>
      <c r="AB37" s="2">
        <v>21</v>
      </c>
      <c r="AC37" s="2">
        <v>22</v>
      </c>
      <c r="AD37" s="2">
        <v>11</v>
      </c>
      <c r="AE37" s="2">
        <v>22</v>
      </c>
      <c r="AF37" s="2">
        <v>12</v>
      </c>
      <c r="AG37" s="2">
        <v>22</v>
      </c>
      <c r="AH37" s="2">
        <v>21</v>
      </c>
      <c r="AI37" s="2">
        <v>22</v>
      </c>
      <c r="AK37" s="2">
        <f t="shared" si="0"/>
        <v>26</v>
      </c>
      <c r="AL37" s="2">
        <f t="shared" si="1"/>
        <v>6</v>
      </c>
      <c r="AM37">
        <f t="shared" si="2"/>
        <v>0.8125</v>
      </c>
      <c r="AN37">
        <f t="shared" si="3"/>
        <v>0.15234375</v>
      </c>
    </row>
    <row r="38" spans="3:40" x14ac:dyDescent="0.5">
      <c r="C38" s="1">
        <v>34</v>
      </c>
      <c r="D38" s="2">
        <v>21</v>
      </c>
      <c r="E38" s="2">
        <v>11</v>
      </c>
      <c r="F38" s="2">
        <v>11</v>
      </c>
      <c r="G38" s="2">
        <v>12</v>
      </c>
      <c r="H38" s="2">
        <v>22</v>
      </c>
      <c r="I38" s="2">
        <v>11</v>
      </c>
      <c r="J38" s="2">
        <v>11</v>
      </c>
      <c r="K38" s="2">
        <v>11</v>
      </c>
      <c r="L38" s="2">
        <v>11</v>
      </c>
      <c r="M38" s="2">
        <v>11</v>
      </c>
      <c r="N38">
        <v>11</v>
      </c>
      <c r="O38">
        <v>11</v>
      </c>
      <c r="P38">
        <v>11</v>
      </c>
      <c r="Q38">
        <v>22</v>
      </c>
      <c r="R38">
        <v>11</v>
      </c>
      <c r="S38">
        <v>11</v>
      </c>
      <c r="T38">
        <v>11</v>
      </c>
      <c r="U38">
        <v>11</v>
      </c>
      <c r="V38">
        <v>11</v>
      </c>
      <c r="W38">
        <v>11</v>
      </c>
      <c r="X38">
        <v>12</v>
      </c>
      <c r="Y38">
        <v>11</v>
      </c>
      <c r="Z38">
        <v>11</v>
      </c>
      <c r="AA38">
        <v>11</v>
      </c>
      <c r="AB38">
        <v>11</v>
      </c>
      <c r="AC38">
        <v>11</v>
      </c>
      <c r="AD38">
        <v>11</v>
      </c>
      <c r="AE38">
        <v>11</v>
      </c>
      <c r="AF38">
        <v>12</v>
      </c>
      <c r="AG38">
        <v>11</v>
      </c>
      <c r="AH38">
        <v>11</v>
      </c>
      <c r="AI38">
        <v>11</v>
      </c>
      <c r="AK38" s="2">
        <f t="shared" si="0"/>
        <v>28</v>
      </c>
      <c r="AL38" s="2">
        <f t="shared" si="1"/>
        <v>4</v>
      </c>
      <c r="AM38">
        <f t="shared" si="2"/>
        <v>0.875</v>
      </c>
      <c r="AN38">
        <f t="shared" si="3"/>
        <v>0.109375</v>
      </c>
    </row>
    <row r="39" spans="3:40" x14ac:dyDescent="0.5">
      <c r="C39" s="1">
        <v>35</v>
      </c>
      <c r="D39" s="2">
        <v>22</v>
      </c>
      <c r="E39" s="2">
        <v>11</v>
      </c>
      <c r="F39" s="2">
        <v>11</v>
      </c>
      <c r="G39" s="2">
        <v>21</v>
      </c>
      <c r="H39" s="2">
        <v>22</v>
      </c>
      <c r="I39" s="2">
        <v>11</v>
      </c>
      <c r="J39" s="2">
        <v>11</v>
      </c>
      <c r="K39" s="2">
        <v>11</v>
      </c>
      <c r="L39" s="2">
        <v>12</v>
      </c>
      <c r="M39" s="2">
        <v>11</v>
      </c>
      <c r="N39" s="2">
        <v>12</v>
      </c>
      <c r="O39" s="2">
        <v>12</v>
      </c>
      <c r="P39" s="2">
        <v>11</v>
      </c>
      <c r="Q39" s="2">
        <v>22</v>
      </c>
      <c r="R39" s="2">
        <v>22</v>
      </c>
      <c r="S39" s="2">
        <v>21</v>
      </c>
      <c r="T39" s="2">
        <v>11</v>
      </c>
      <c r="U39" s="2">
        <v>22</v>
      </c>
      <c r="V39" s="2">
        <v>22</v>
      </c>
      <c r="W39" s="2">
        <v>22</v>
      </c>
      <c r="X39" s="2">
        <v>21</v>
      </c>
      <c r="Y39" s="2">
        <v>11</v>
      </c>
      <c r="Z39" s="2">
        <v>22</v>
      </c>
      <c r="AA39" s="2">
        <v>22</v>
      </c>
      <c r="AB39" s="2">
        <v>21</v>
      </c>
      <c r="AC39" s="2">
        <v>11</v>
      </c>
      <c r="AD39" s="2">
        <v>11</v>
      </c>
      <c r="AE39" s="2">
        <v>21</v>
      </c>
      <c r="AF39" s="2">
        <v>12</v>
      </c>
      <c r="AG39" s="2">
        <v>22</v>
      </c>
      <c r="AH39" s="2">
        <v>21</v>
      </c>
      <c r="AI39" s="2">
        <v>22</v>
      </c>
      <c r="AK39" s="2">
        <f t="shared" si="0"/>
        <v>22</v>
      </c>
      <c r="AL39" s="2">
        <f t="shared" si="1"/>
        <v>10</v>
      </c>
      <c r="AM39">
        <f t="shared" si="2"/>
        <v>0.6875</v>
      </c>
      <c r="AN39">
        <f t="shared" si="3"/>
        <v>0.21484375</v>
      </c>
    </row>
    <row r="40" spans="3:40" x14ac:dyDescent="0.5">
      <c r="C40" s="1">
        <v>36</v>
      </c>
      <c r="D40" s="2">
        <v>22</v>
      </c>
      <c r="E40" s="2">
        <v>22</v>
      </c>
      <c r="F40" s="2">
        <v>22</v>
      </c>
      <c r="G40" s="2">
        <v>21</v>
      </c>
      <c r="H40" s="2">
        <v>22</v>
      </c>
      <c r="I40" s="2">
        <v>22</v>
      </c>
      <c r="J40" s="2">
        <v>22</v>
      </c>
      <c r="K40" s="2">
        <v>22</v>
      </c>
      <c r="L40" s="2">
        <v>22</v>
      </c>
      <c r="M40" s="2">
        <v>22</v>
      </c>
      <c r="N40" s="2">
        <v>22</v>
      </c>
      <c r="O40" s="2">
        <v>21</v>
      </c>
      <c r="P40" s="2">
        <v>20</v>
      </c>
      <c r="Q40" s="2">
        <v>22</v>
      </c>
      <c r="R40" s="2">
        <v>22</v>
      </c>
      <c r="S40" s="2">
        <v>22</v>
      </c>
      <c r="T40" s="2">
        <v>22</v>
      </c>
      <c r="U40" s="2">
        <v>22</v>
      </c>
      <c r="V40" s="2">
        <v>22</v>
      </c>
      <c r="W40" s="2">
        <v>22</v>
      </c>
      <c r="X40" s="2">
        <v>11</v>
      </c>
      <c r="Y40" s="2">
        <v>22</v>
      </c>
      <c r="Z40" s="2">
        <v>22</v>
      </c>
      <c r="AA40" s="2">
        <v>22</v>
      </c>
      <c r="AB40" s="2">
        <v>22</v>
      </c>
      <c r="AC40" s="2">
        <v>22</v>
      </c>
      <c r="AD40" s="2">
        <v>22</v>
      </c>
      <c r="AE40" s="2">
        <v>22</v>
      </c>
      <c r="AF40" s="2">
        <v>22</v>
      </c>
      <c r="AG40" s="2">
        <v>22</v>
      </c>
      <c r="AH40" s="2">
        <v>21</v>
      </c>
      <c r="AI40" s="2">
        <v>22</v>
      </c>
      <c r="AK40" s="2">
        <f t="shared" si="0"/>
        <v>28</v>
      </c>
      <c r="AL40" s="2">
        <f t="shared" si="1"/>
        <v>3</v>
      </c>
      <c r="AM40">
        <f t="shared" si="2"/>
        <v>0.90322580645161288</v>
      </c>
      <c r="AN40">
        <f t="shared" si="3"/>
        <v>8.7408949011446427E-2</v>
      </c>
    </row>
    <row r="41" spans="3:40" x14ac:dyDescent="0.5">
      <c r="C41" s="1">
        <v>37</v>
      </c>
      <c r="D41" s="2">
        <v>11</v>
      </c>
      <c r="E41" s="2">
        <v>11</v>
      </c>
      <c r="F41" s="2">
        <v>11</v>
      </c>
      <c r="G41" s="2">
        <v>12</v>
      </c>
      <c r="H41" s="2">
        <v>11</v>
      </c>
      <c r="I41" s="2">
        <v>12</v>
      </c>
      <c r="J41" s="2">
        <v>11</v>
      </c>
      <c r="K41" s="2">
        <v>11</v>
      </c>
      <c r="L41" s="2">
        <v>11</v>
      </c>
      <c r="M41" s="2">
        <v>11</v>
      </c>
      <c r="N41" s="2">
        <v>11</v>
      </c>
      <c r="O41" s="2">
        <v>11</v>
      </c>
      <c r="P41" s="2">
        <v>21</v>
      </c>
      <c r="Q41" s="2">
        <v>11</v>
      </c>
      <c r="R41" s="2">
        <v>11</v>
      </c>
      <c r="S41" s="2">
        <v>11</v>
      </c>
      <c r="T41" s="2">
        <v>11</v>
      </c>
      <c r="U41" s="2">
        <v>11</v>
      </c>
      <c r="V41" s="2">
        <v>11</v>
      </c>
      <c r="W41" s="2">
        <v>11</v>
      </c>
      <c r="X41" s="2">
        <v>11</v>
      </c>
      <c r="Y41" s="2">
        <v>22</v>
      </c>
      <c r="Z41" s="2">
        <v>21</v>
      </c>
      <c r="AA41" s="2">
        <v>11</v>
      </c>
      <c r="AB41" s="2">
        <v>11</v>
      </c>
      <c r="AC41" s="2">
        <v>11</v>
      </c>
      <c r="AD41" s="2">
        <v>11</v>
      </c>
      <c r="AE41" s="2">
        <v>11</v>
      </c>
      <c r="AF41" s="2">
        <v>11</v>
      </c>
      <c r="AG41" s="2">
        <v>11</v>
      </c>
      <c r="AH41" s="2">
        <v>11</v>
      </c>
      <c r="AI41" s="2">
        <v>11</v>
      </c>
      <c r="AK41" s="2">
        <f t="shared" si="0"/>
        <v>28</v>
      </c>
      <c r="AL41" s="2">
        <f t="shared" si="1"/>
        <v>4</v>
      </c>
      <c r="AM41">
        <f t="shared" si="2"/>
        <v>0.875</v>
      </c>
      <c r="AN41">
        <f t="shared" si="3"/>
        <v>0.109375</v>
      </c>
    </row>
    <row r="42" spans="3:40" x14ac:dyDescent="0.5">
      <c r="C42" s="1">
        <v>38</v>
      </c>
      <c r="D42" s="2">
        <v>22</v>
      </c>
      <c r="E42" s="2">
        <v>21</v>
      </c>
      <c r="F42" s="2">
        <v>22</v>
      </c>
      <c r="G42" s="2">
        <v>21</v>
      </c>
      <c r="H42" s="2">
        <v>22</v>
      </c>
      <c r="I42" s="2">
        <v>22</v>
      </c>
      <c r="J42" s="2">
        <v>21</v>
      </c>
      <c r="K42" s="2">
        <v>22</v>
      </c>
      <c r="L42" s="2">
        <v>22</v>
      </c>
      <c r="M42" s="2">
        <v>22</v>
      </c>
      <c r="N42" s="2">
        <v>22</v>
      </c>
      <c r="O42" s="2">
        <v>22</v>
      </c>
      <c r="P42" s="2">
        <v>21</v>
      </c>
      <c r="Q42" s="2">
        <v>22</v>
      </c>
      <c r="R42" s="2">
        <v>22</v>
      </c>
      <c r="S42" s="2">
        <v>22</v>
      </c>
      <c r="T42" s="2">
        <v>21</v>
      </c>
      <c r="U42" s="2">
        <v>22</v>
      </c>
      <c r="V42" s="2">
        <v>22</v>
      </c>
      <c r="W42" s="2">
        <v>11</v>
      </c>
      <c r="X42" s="2">
        <v>22</v>
      </c>
      <c r="Y42" s="2">
        <v>22</v>
      </c>
      <c r="Z42" s="2">
        <v>21</v>
      </c>
      <c r="AA42" s="2">
        <v>22</v>
      </c>
      <c r="AB42" s="2">
        <v>22</v>
      </c>
      <c r="AC42" s="2">
        <v>22</v>
      </c>
      <c r="AD42" s="2">
        <v>22</v>
      </c>
      <c r="AE42" s="2">
        <v>22</v>
      </c>
      <c r="AF42" s="2">
        <v>22</v>
      </c>
      <c r="AG42" s="2">
        <v>22</v>
      </c>
      <c r="AH42" s="2">
        <v>21</v>
      </c>
      <c r="AI42" s="2">
        <v>22</v>
      </c>
      <c r="AK42" s="2">
        <f t="shared" si="0"/>
        <v>25</v>
      </c>
      <c r="AL42" s="2">
        <f t="shared" si="1"/>
        <v>7</v>
      </c>
      <c r="AM42">
        <f t="shared" si="2"/>
        <v>0.78125</v>
      </c>
      <c r="AN42">
        <f t="shared" si="3"/>
        <v>0.1708984375</v>
      </c>
    </row>
    <row r="43" spans="3:40" x14ac:dyDescent="0.5">
      <c r="C43" s="1">
        <v>39</v>
      </c>
      <c r="D43" s="2">
        <v>22</v>
      </c>
      <c r="E43" s="2">
        <v>11</v>
      </c>
      <c r="F43" s="2">
        <v>22</v>
      </c>
      <c r="G43" s="2">
        <v>11</v>
      </c>
      <c r="H43" s="2">
        <v>22</v>
      </c>
      <c r="I43" s="2">
        <v>1</v>
      </c>
      <c r="J43" s="2">
        <v>11</v>
      </c>
      <c r="K43" s="2">
        <v>11</v>
      </c>
      <c r="L43" s="2">
        <v>1</v>
      </c>
      <c r="M43" s="2">
        <v>11</v>
      </c>
      <c r="N43" s="2">
        <v>12</v>
      </c>
      <c r="O43" s="2">
        <v>21</v>
      </c>
      <c r="P43" s="2">
        <v>10</v>
      </c>
      <c r="Q43" s="2">
        <v>0</v>
      </c>
      <c r="R43" s="2">
        <v>22</v>
      </c>
      <c r="S43" s="2">
        <v>22</v>
      </c>
      <c r="T43" s="2">
        <v>22</v>
      </c>
      <c r="U43" s="2">
        <v>22</v>
      </c>
      <c r="V43" s="2">
        <v>21</v>
      </c>
      <c r="W43" s="2">
        <v>2</v>
      </c>
      <c r="X43" s="2">
        <v>2</v>
      </c>
      <c r="Y43" s="2">
        <v>22</v>
      </c>
      <c r="Z43" s="2">
        <v>22</v>
      </c>
      <c r="AA43" s="2">
        <v>22</v>
      </c>
      <c r="AB43" s="2">
        <v>1</v>
      </c>
      <c r="AC43" s="2">
        <v>12</v>
      </c>
      <c r="AD43" s="2">
        <v>22</v>
      </c>
      <c r="AE43" s="2">
        <v>22</v>
      </c>
      <c r="AF43" s="2">
        <v>12</v>
      </c>
      <c r="AG43" s="2">
        <v>22</v>
      </c>
      <c r="AH43" s="2">
        <v>21</v>
      </c>
      <c r="AI43" s="2">
        <v>22</v>
      </c>
      <c r="AK43" s="2">
        <f t="shared" si="0"/>
        <v>19</v>
      </c>
      <c r="AL43" s="2">
        <f t="shared" si="1"/>
        <v>6</v>
      </c>
      <c r="AM43">
        <f t="shared" si="2"/>
        <v>0.76</v>
      </c>
      <c r="AN43">
        <f t="shared" si="3"/>
        <v>0.18240000000000001</v>
      </c>
    </row>
    <row r="44" spans="3:40" x14ac:dyDescent="0.5">
      <c r="C44" s="1">
        <v>40</v>
      </c>
      <c r="D44" s="2">
        <v>22</v>
      </c>
      <c r="E44" s="2">
        <v>22</v>
      </c>
      <c r="F44" s="2">
        <v>11</v>
      </c>
      <c r="G44" s="2">
        <v>12</v>
      </c>
      <c r="H44" s="2">
        <v>22</v>
      </c>
      <c r="I44" s="2">
        <v>22</v>
      </c>
      <c r="J44" s="2">
        <v>22</v>
      </c>
      <c r="K44" s="2">
        <v>22</v>
      </c>
      <c r="L44" s="2">
        <v>11</v>
      </c>
      <c r="M44" s="2">
        <v>11</v>
      </c>
      <c r="N44" s="2">
        <v>22</v>
      </c>
      <c r="O44" s="2">
        <v>21</v>
      </c>
      <c r="P44" s="2">
        <v>22</v>
      </c>
      <c r="Q44" s="2">
        <v>12</v>
      </c>
      <c r="R44" s="2">
        <v>11</v>
      </c>
      <c r="S44" s="2">
        <v>22</v>
      </c>
      <c r="T44" s="2">
        <v>12</v>
      </c>
      <c r="U44" s="2">
        <v>12</v>
      </c>
      <c r="V44" s="2">
        <v>2</v>
      </c>
      <c r="W44" s="2">
        <v>12</v>
      </c>
      <c r="X44" s="2">
        <v>11</v>
      </c>
      <c r="Y44" s="2">
        <v>22</v>
      </c>
      <c r="Z44" s="2">
        <v>11</v>
      </c>
      <c r="AA44" s="2">
        <v>11</v>
      </c>
      <c r="AB44" s="2">
        <v>11</v>
      </c>
      <c r="AC44" s="2">
        <v>11</v>
      </c>
      <c r="AD44" s="2">
        <v>21</v>
      </c>
      <c r="AE44" s="2">
        <v>22</v>
      </c>
      <c r="AF44" s="2">
        <v>12</v>
      </c>
      <c r="AG44" s="2">
        <v>22</v>
      </c>
      <c r="AH44" s="2">
        <v>21</v>
      </c>
      <c r="AI44" s="2">
        <v>22</v>
      </c>
      <c r="AK44" s="2">
        <f t="shared" si="0"/>
        <v>22</v>
      </c>
      <c r="AL44" s="2">
        <f t="shared" si="1"/>
        <v>9</v>
      </c>
      <c r="AM44">
        <f t="shared" si="2"/>
        <v>0.70967741935483875</v>
      </c>
      <c r="AN44">
        <f t="shared" si="3"/>
        <v>0.2060353798126951</v>
      </c>
    </row>
    <row r="45" spans="3:40" x14ac:dyDescent="0.5">
      <c r="C45" s="1">
        <v>41</v>
      </c>
      <c r="D45" s="2">
        <v>21</v>
      </c>
      <c r="E45" s="2">
        <v>11</v>
      </c>
      <c r="F45" s="2">
        <v>11</v>
      </c>
      <c r="G45" s="2">
        <v>12</v>
      </c>
      <c r="H45" s="2">
        <v>22</v>
      </c>
      <c r="I45" s="2">
        <v>12</v>
      </c>
      <c r="J45" s="2">
        <v>11</v>
      </c>
      <c r="K45" s="2">
        <v>11</v>
      </c>
      <c r="L45" s="2">
        <v>11</v>
      </c>
      <c r="M45" s="2">
        <v>22</v>
      </c>
      <c r="N45" s="2">
        <v>22</v>
      </c>
      <c r="O45" s="2">
        <v>21</v>
      </c>
      <c r="P45" s="2">
        <v>22</v>
      </c>
      <c r="Q45" s="2">
        <v>12</v>
      </c>
      <c r="R45" s="2">
        <v>11</v>
      </c>
      <c r="S45" s="2">
        <v>22</v>
      </c>
      <c r="T45" s="2">
        <v>11</v>
      </c>
      <c r="U45" s="2">
        <v>22</v>
      </c>
      <c r="V45" s="2">
        <v>12</v>
      </c>
      <c r="W45" s="2">
        <v>11</v>
      </c>
      <c r="X45" s="2">
        <v>11</v>
      </c>
      <c r="Y45" s="2">
        <v>10</v>
      </c>
      <c r="Z45" s="2">
        <v>22</v>
      </c>
      <c r="AA45" s="2">
        <v>11</v>
      </c>
      <c r="AB45" s="2">
        <v>11</v>
      </c>
      <c r="AC45" s="2">
        <v>11</v>
      </c>
      <c r="AD45" s="2">
        <v>22</v>
      </c>
      <c r="AE45" s="2">
        <v>21</v>
      </c>
      <c r="AF45" s="2">
        <v>11</v>
      </c>
      <c r="AG45" s="2">
        <v>22</v>
      </c>
      <c r="AH45" s="2">
        <v>11</v>
      </c>
      <c r="AI45" s="2">
        <v>12</v>
      </c>
      <c r="AK45" s="2">
        <f t="shared" si="0"/>
        <v>23</v>
      </c>
      <c r="AL45" s="2">
        <f t="shared" si="1"/>
        <v>8</v>
      </c>
      <c r="AM45">
        <f t="shared" si="2"/>
        <v>0.74193548387096775</v>
      </c>
      <c r="AN45">
        <f t="shared" si="3"/>
        <v>0.19146722164412069</v>
      </c>
    </row>
    <row r="46" spans="3:40" x14ac:dyDescent="0.5">
      <c r="C46" s="1">
        <v>42</v>
      </c>
      <c r="D46" s="2">
        <v>11</v>
      </c>
      <c r="E46" s="2">
        <v>11</v>
      </c>
      <c r="F46" s="2">
        <v>11</v>
      </c>
      <c r="G46" s="2">
        <v>12</v>
      </c>
      <c r="H46" s="2">
        <v>11</v>
      </c>
      <c r="I46" s="2">
        <v>11</v>
      </c>
      <c r="J46" s="2">
        <v>11</v>
      </c>
      <c r="K46" s="2">
        <v>11</v>
      </c>
      <c r="L46" s="2">
        <v>11</v>
      </c>
      <c r="M46" s="2">
        <v>11</v>
      </c>
      <c r="N46" s="2">
        <v>11</v>
      </c>
      <c r="O46" s="2">
        <v>21</v>
      </c>
      <c r="P46" s="2">
        <v>11</v>
      </c>
      <c r="Q46" s="2">
        <v>21</v>
      </c>
      <c r="R46" s="2">
        <v>11</v>
      </c>
      <c r="S46" s="2">
        <v>11</v>
      </c>
      <c r="T46" s="2">
        <v>11</v>
      </c>
      <c r="U46" s="2">
        <v>11</v>
      </c>
      <c r="V46" s="2">
        <v>21</v>
      </c>
      <c r="W46" s="2">
        <v>11</v>
      </c>
      <c r="X46" s="2">
        <v>11</v>
      </c>
      <c r="Y46" s="2">
        <v>11</v>
      </c>
      <c r="Z46" s="2">
        <v>11</v>
      </c>
      <c r="AA46" s="2">
        <v>11</v>
      </c>
      <c r="AB46" s="2">
        <v>11</v>
      </c>
      <c r="AC46" s="2">
        <v>11</v>
      </c>
      <c r="AD46" s="2">
        <v>11</v>
      </c>
      <c r="AE46" s="2">
        <v>11</v>
      </c>
      <c r="AF46" s="2">
        <v>11</v>
      </c>
      <c r="AG46" s="2">
        <v>11</v>
      </c>
      <c r="AH46" s="2">
        <v>11</v>
      </c>
      <c r="AI46" s="2">
        <v>11</v>
      </c>
      <c r="AK46" s="2">
        <f t="shared" si="0"/>
        <v>28</v>
      </c>
      <c r="AL46" s="2">
        <f t="shared" si="1"/>
        <v>4</v>
      </c>
      <c r="AM46">
        <f t="shared" si="2"/>
        <v>0.875</v>
      </c>
      <c r="AN46">
        <f t="shared" si="3"/>
        <v>0.109375</v>
      </c>
    </row>
    <row r="47" spans="3:40" x14ac:dyDescent="0.5">
      <c r="C47" s="1">
        <v>43</v>
      </c>
      <c r="D47" s="2">
        <v>21</v>
      </c>
      <c r="E47" s="2">
        <v>21</v>
      </c>
      <c r="F47" s="2">
        <v>11</v>
      </c>
      <c r="G47" s="2">
        <v>12</v>
      </c>
      <c r="H47" s="2">
        <v>11</v>
      </c>
      <c r="I47" s="2">
        <v>2</v>
      </c>
      <c r="J47" s="2">
        <v>11</v>
      </c>
      <c r="K47" s="2">
        <v>11</v>
      </c>
      <c r="L47" s="2">
        <v>2</v>
      </c>
      <c r="M47" s="2">
        <v>11</v>
      </c>
      <c r="N47" s="2">
        <v>11</v>
      </c>
      <c r="O47" s="2">
        <v>11</v>
      </c>
      <c r="P47" s="2">
        <v>1</v>
      </c>
      <c r="Q47" s="2">
        <v>11</v>
      </c>
      <c r="R47" s="2">
        <v>11</v>
      </c>
      <c r="S47" s="2">
        <v>11</v>
      </c>
      <c r="T47" s="2">
        <v>12</v>
      </c>
      <c r="U47" s="2">
        <v>11</v>
      </c>
      <c r="V47" s="2">
        <v>11</v>
      </c>
      <c r="W47" s="2">
        <v>12</v>
      </c>
      <c r="X47" s="2">
        <v>12</v>
      </c>
      <c r="Y47" s="2">
        <v>22</v>
      </c>
      <c r="Z47" s="2">
        <v>12</v>
      </c>
      <c r="AA47" s="2">
        <v>11</v>
      </c>
      <c r="AB47" s="2">
        <v>11</v>
      </c>
      <c r="AC47" s="2">
        <v>11</v>
      </c>
      <c r="AD47" s="2">
        <v>11</v>
      </c>
      <c r="AE47" s="2">
        <v>11</v>
      </c>
      <c r="AF47" s="2">
        <v>11</v>
      </c>
      <c r="AG47" s="2">
        <v>11</v>
      </c>
      <c r="AH47" s="2">
        <v>11</v>
      </c>
      <c r="AI47" s="2">
        <v>11</v>
      </c>
      <c r="AK47" s="2">
        <f t="shared" si="0"/>
        <v>22</v>
      </c>
      <c r="AL47" s="2">
        <f t="shared" si="1"/>
        <v>7</v>
      </c>
      <c r="AM47">
        <f t="shared" si="2"/>
        <v>0.75862068965517238</v>
      </c>
      <c r="AN47">
        <f t="shared" si="3"/>
        <v>0.18311533888228301</v>
      </c>
    </row>
    <row r="48" spans="3:40" x14ac:dyDescent="0.5">
      <c r="C48" s="1">
        <v>44</v>
      </c>
      <c r="D48" s="2">
        <v>11</v>
      </c>
      <c r="E48" s="2">
        <v>11</v>
      </c>
      <c r="F48" s="2">
        <v>11</v>
      </c>
      <c r="G48" s="2">
        <v>12</v>
      </c>
      <c r="H48" s="2">
        <v>11</v>
      </c>
      <c r="I48" s="2">
        <v>11</v>
      </c>
      <c r="J48" s="2">
        <v>11</v>
      </c>
      <c r="K48" s="2">
        <v>22</v>
      </c>
      <c r="L48" s="2">
        <v>12</v>
      </c>
      <c r="M48" s="2">
        <v>11</v>
      </c>
      <c r="N48" s="2">
        <v>12</v>
      </c>
      <c r="O48" s="2">
        <v>21</v>
      </c>
      <c r="P48" s="2">
        <v>11</v>
      </c>
      <c r="Q48" s="2">
        <v>22</v>
      </c>
      <c r="R48" s="2">
        <v>11</v>
      </c>
      <c r="S48" s="2">
        <v>22</v>
      </c>
      <c r="T48" s="2">
        <v>21</v>
      </c>
      <c r="U48" s="2">
        <v>11</v>
      </c>
      <c r="V48" s="2">
        <v>11</v>
      </c>
      <c r="W48" s="2">
        <v>22</v>
      </c>
      <c r="X48" s="2">
        <v>11</v>
      </c>
      <c r="Y48" s="2">
        <v>22</v>
      </c>
      <c r="Z48" s="2">
        <v>11</v>
      </c>
      <c r="AA48" s="2">
        <v>22</v>
      </c>
      <c r="AB48" s="2">
        <v>21</v>
      </c>
      <c r="AC48" s="2">
        <v>11</v>
      </c>
      <c r="AD48" s="2">
        <v>11</v>
      </c>
      <c r="AE48" s="2">
        <v>11</v>
      </c>
      <c r="AF48" s="2">
        <v>11</v>
      </c>
      <c r="AG48" s="2">
        <v>11</v>
      </c>
      <c r="AH48" s="2">
        <v>11</v>
      </c>
      <c r="AI48" s="2">
        <v>21</v>
      </c>
      <c r="AK48" s="2">
        <f t="shared" si="0"/>
        <v>25</v>
      </c>
      <c r="AL48" s="2">
        <f t="shared" si="1"/>
        <v>7</v>
      </c>
      <c r="AM48">
        <f t="shared" si="2"/>
        <v>0.78125</v>
      </c>
      <c r="AN48">
        <f t="shared" si="3"/>
        <v>0.1708984375</v>
      </c>
    </row>
    <row r="49" spans="3:40" x14ac:dyDescent="0.5">
      <c r="C49" s="1">
        <v>45</v>
      </c>
      <c r="D49" s="2">
        <v>11</v>
      </c>
      <c r="E49" s="2">
        <v>11</v>
      </c>
      <c r="F49" s="2">
        <v>11</v>
      </c>
      <c r="G49" s="2">
        <v>11</v>
      </c>
      <c r="H49" s="2">
        <v>11</v>
      </c>
      <c r="I49" s="2">
        <v>11</v>
      </c>
      <c r="J49" s="2">
        <v>11</v>
      </c>
      <c r="K49" s="2">
        <v>12</v>
      </c>
      <c r="L49" s="2">
        <v>11</v>
      </c>
      <c r="M49" s="2">
        <v>21</v>
      </c>
      <c r="N49" s="2">
        <v>21</v>
      </c>
      <c r="O49" s="2">
        <v>21</v>
      </c>
      <c r="P49" s="2">
        <v>11</v>
      </c>
      <c r="Q49" s="2">
        <v>11</v>
      </c>
      <c r="R49" s="2">
        <v>11</v>
      </c>
      <c r="S49" s="2">
        <v>11</v>
      </c>
      <c r="T49" s="2">
        <v>11</v>
      </c>
      <c r="U49" s="2">
        <v>21</v>
      </c>
      <c r="V49" s="2">
        <v>12</v>
      </c>
      <c r="W49" s="2">
        <v>12</v>
      </c>
      <c r="X49" s="2">
        <v>12</v>
      </c>
      <c r="Y49" s="2">
        <v>11</v>
      </c>
      <c r="Z49" s="2">
        <v>22</v>
      </c>
      <c r="AA49" s="2">
        <v>11</v>
      </c>
      <c r="AB49" s="2">
        <v>11</v>
      </c>
      <c r="AC49" s="2">
        <v>11</v>
      </c>
      <c r="AD49" s="2">
        <v>11</v>
      </c>
      <c r="AE49" s="2">
        <v>12</v>
      </c>
      <c r="AF49" s="2">
        <v>11</v>
      </c>
      <c r="AG49" s="2">
        <v>11</v>
      </c>
      <c r="AH49" s="2">
        <v>11</v>
      </c>
      <c r="AI49" s="2">
        <v>12</v>
      </c>
      <c r="AK49" s="2">
        <f t="shared" si="0"/>
        <v>22</v>
      </c>
      <c r="AL49" s="2">
        <f t="shared" si="1"/>
        <v>10</v>
      </c>
      <c r="AM49">
        <f t="shared" si="2"/>
        <v>0.6875</v>
      </c>
      <c r="AN49">
        <f t="shared" si="3"/>
        <v>0.21484375</v>
      </c>
    </row>
    <row r="50" spans="3:40" x14ac:dyDescent="0.5">
      <c r="C50" s="1">
        <v>46</v>
      </c>
      <c r="D50" s="2">
        <v>11</v>
      </c>
      <c r="E50" s="2">
        <v>11</v>
      </c>
      <c r="F50" s="2">
        <v>11</v>
      </c>
      <c r="G50" s="2">
        <v>22</v>
      </c>
      <c r="H50" s="2">
        <v>12</v>
      </c>
      <c r="I50" s="2">
        <v>21</v>
      </c>
      <c r="J50" s="2">
        <v>12</v>
      </c>
      <c r="K50" s="2">
        <v>22</v>
      </c>
      <c r="L50" s="2">
        <v>11</v>
      </c>
      <c r="M50" s="2">
        <v>22</v>
      </c>
      <c r="N50" s="2">
        <v>11</v>
      </c>
      <c r="O50" s="2">
        <v>22</v>
      </c>
      <c r="P50" s="2">
        <v>11</v>
      </c>
      <c r="Q50" s="2">
        <v>11</v>
      </c>
      <c r="R50" s="2">
        <v>11</v>
      </c>
      <c r="S50" s="2">
        <v>11</v>
      </c>
      <c r="T50" s="2">
        <v>11</v>
      </c>
      <c r="U50" s="2">
        <v>11</v>
      </c>
      <c r="V50" s="2">
        <v>22</v>
      </c>
      <c r="W50" s="2">
        <v>11</v>
      </c>
      <c r="X50" s="2">
        <v>11</v>
      </c>
      <c r="Y50" s="2">
        <v>12</v>
      </c>
      <c r="Z50" s="2">
        <v>11</v>
      </c>
      <c r="AA50" s="2">
        <v>11</v>
      </c>
      <c r="AB50" s="2">
        <v>11</v>
      </c>
      <c r="AC50" s="2">
        <v>11</v>
      </c>
      <c r="AD50" s="2">
        <v>11</v>
      </c>
      <c r="AE50" s="2">
        <v>11</v>
      </c>
      <c r="AF50" s="2">
        <v>11</v>
      </c>
      <c r="AG50" s="2">
        <v>11</v>
      </c>
      <c r="AH50" s="2">
        <v>11</v>
      </c>
      <c r="AI50" s="2">
        <v>12</v>
      </c>
      <c r="AK50" s="2">
        <f t="shared" si="0"/>
        <v>27</v>
      </c>
      <c r="AL50" s="2">
        <f t="shared" si="1"/>
        <v>5</v>
      </c>
      <c r="AM50">
        <f t="shared" si="2"/>
        <v>0.84375</v>
      </c>
      <c r="AN50">
        <f t="shared" si="3"/>
        <v>0.1318359375</v>
      </c>
    </row>
    <row r="51" spans="3:40" x14ac:dyDescent="0.5">
      <c r="C51" s="1">
        <v>47</v>
      </c>
      <c r="D51" s="2">
        <v>11</v>
      </c>
      <c r="E51" s="2">
        <v>11</v>
      </c>
      <c r="F51" s="2">
        <v>11</v>
      </c>
      <c r="G51" s="2">
        <v>21</v>
      </c>
      <c r="H51" s="2">
        <v>22</v>
      </c>
      <c r="I51" s="2">
        <v>11</v>
      </c>
      <c r="J51" s="2">
        <v>22</v>
      </c>
      <c r="K51" s="2">
        <v>21</v>
      </c>
      <c r="L51" s="2">
        <v>22</v>
      </c>
      <c r="M51" s="2">
        <v>22</v>
      </c>
      <c r="N51" s="2">
        <v>22</v>
      </c>
      <c r="O51" s="2">
        <v>11</v>
      </c>
      <c r="P51" s="2">
        <v>22</v>
      </c>
      <c r="Q51" s="2">
        <v>22</v>
      </c>
      <c r="R51" s="2">
        <v>22</v>
      </c>
      <c r="S51" s="2">
        <v>1</v>
      </c>
      <c r="T51" s="2">
        <v>22</v>
      </c>
      <c r="U51" s="2">
        <v>11</v>
      </c>
      <c r="V51" s="2">
        <v>22</v>
      </c>
      <c r="W51" s="2">
        <v>11</v>
      </c>
      <c r="X51" s="2">
        <v>11</v>
      </c>
      <c r="Y51" s="2">
        <v>22</v>
      </c>
      <c r="Z51" s="2">
        <v>11</v>
      </c>
      <c r="AA51" s="2">
        <v>22</v>
      </c>
      <c r="AB51" s="2">
        <v>0</v>
      </c>
      <c r="AC51" s="2">
        <v>22</v>
      </c>
      <c r="AD51" s="2">
        <v>11</v>
      </c>
      <c r="AE51" s="2">
        <v>11</v>
      </c>
      <c r="AF51" s="2">
        <v>12</v>
      </c>
      <c r="AG51" s="2">
        <v>1</v>
      </c>
      <c r="AH51" s="2">
        <v>22</v>
      </c>
      <c r="AI51" s="2">
        <v>12</v>
      </c>
      <c r="AK51" s="2">
        <f t="shared" si="0"/>
        <v>25</v>
      </c>
      <c r="AL51" s="2">
        <f t="shared" si="1"/>
        <v>4</v>
      </c>
      <c r="AM51">
        <f t="shared" si="2"/>
        <v>0.86206896551724133</v>
      </c>
      <c r="AN51">
        <f t="shared" si="3"/>
        <v>0.11890606420927471</v>
      </c>
    </row>
    <row r="52" spans="3:40" x14ac:dyDescent="0.5">
      <c r="C52" s="1">
        <v>48</v>
      </c>
      <c r="D52" s="2">
        <v>11</v>
      </c>
      <c r="E52" s="2">
        <v>21</v>
      </c>
      <c r="F52" s="2">
        <v>22</v>
      </c>
      <c r="G52" s="2">
        <v>21</v>
      </c>
      <c r="H52" s="2">
        <v>22</v>
      </c>
      <c r="I52" s="2">
        <v>11</v>
      </c>
      <c r="J52" s="2">
        <v>22</v>
      </c>
      <c r="K52" s="2">
        <v>22</v>
      </c>
      <c r="L52" s="2">
        <v>21</v>
      </c>
      <c r="M52" s="2">
        <v>22</v>
      </c>
      <c r="N52" s="2">
        <v>22</v>
      </c>
      <c r="O52" s="2">
        <v>21</v>
      </c>
      <c r="P52" s="2">
        <v>22</v>
      </c>
      <c r="Q52" s="2">
        <v>22</v>
      </c>
      <c r="R52" s="2">
        <v>22</v>
      </c>
      <c r="S52" s="2">
        <v>22</v>
      </c>
      <c r="T52" s="2">
        <v>22</v>
      </c>
      <c r="U52" s="2">
        <v>22</v>
      </c>
      <c r="V52" s="2">
        <v>22</v>
      </c>
      <c r="W52" s="2">
        <v>11</v>
      </c>
      <c r="X52" s="2">
        <v>22</v>
      </c>
      <c r="Y52" s="2">
        <v>22</v>
      </c>
      <c r="Z52" s="2">
        <v>11</v>
      </c>
      <c r="AA52" s="2">
        <v>22</v>
      </c>
      <c r="AB52" s="2">
        <v>0</v>
      </c>
      <c r="AC52" s="2">
        <v>2</v>
      </c>
      <c r="AD52" s="2">
        <v>11</v>
      </c>
      <c r="AE52" s="2">
        <v>11</v>
      </c>
      <c r="AF52" s="2">
        <v>22</v>
      </c>
      <c r="AG52" s="2">
        <v>22</v>
      </c>
      <c r="AH52" s="2">
        <v>22</v>
      </c>
      <c r="AI52" s="2">
        <v>12</v>
      </c>
      <c r="AK52" s="2">
        <f t="shared" si="0"/>
        <v>25</v>
      </c>
      <c r="AL52" s="2">
        <f t="shared" si="1"/>
        <v>5</v>
      </c>
      <c r="AM52">
        <f t="shared" si="2"/>
        <v>0.83333333333333337</v>
      </c>
      <c r="AN52">
        <f t="shared" si="3"/>
        <v>0.13888888888888887</v>
      </c>
    </row>
    <row r="53" spans="3:40" x14ac:dyDescent="0.5">
      <c r="C53" s="1">
        <v>49</v>
      </c>
      <c r="D53" s="2">
        <v>22</v>
      </c>
      <c r="E53" s="2">
        <v>11</v>
      </c>
      <c r="F53" s="2">
        <v>11</v>
      </c>
      <c r="G53" s="2">
        <v>11</v>
      </c>
      <c r="H53" s="2">
        <v>12</v>
      </c>
      <c r="I53" s="2">
        <v>22</v>
      </c>
      <c r="J53" s="2">
        <v>12</v>
      </c>
      <c r="K53" s="2">
        <v>21</v>
      </c>
      <c r="L53" s="2">
        <v>22</v>
      </c>
      <c r="M53" s="2">
        <v>22</v>
      </c>
      <c r="N53" s="2">
        <v>11</v>
      </c>
      <c r="O53" s="2">
        <v>11</v>
      </c>
      <c r="P53" s="2">
        <v>11</v>
      </c>
      <c r="Q53" s="2">
        <v>11</v>
      </c>
      <c r="R53" s="2">
        <v>11</v>
      </c>
      <c r="S53" s="2">
        <v>12</v>
      </c>
      <c r="T53" s="2">
        <v>11</v>
      </c>
      <c r="U53" s="2">
        <v>11</v>
      </c>
      <c r="V53" s="2">
        <v>22</v>
      </c>
      <c r="W53" s="2">
        <v>11</v>
      </c>
      <c r="X53" s="2">
        <v>11</v>
      </c>
      <c r="Y53" s="2">
        <v>21</v>
      </c>
      <c r="Z53" s="2">
        <v>22</v>
      </c>
      <c r="AA53" s="2">
        <v>11</v>
      </c>
      <c r="AB53" s="2">
        <v>11</v>
      </c>
      <c r="AC53" s="2">
        <v>2</v>
      </c>
      <c r="AD53" s="2">
        <v>22</v>
      </c>
      <c r="AE53" s="2">
        <v>11</v>
      </c>
      <c r="AF53" s="2">
        <v>12</v>
      </c>
      <c r="AG53" s="2">
        <v>11</v>
      </c>
      <c r="AH53" s="2">
        <v>11</v>
      </c>
      <c r="AI53" s="2">
        <v>12</v>
      </c>
      <c r="AK53" s="2">
        <f t="shared" si="0"/>
        <v>24</v>
      </c>
      <c r="AL53" s="2">
        <f t="shared" si="1"/>
        <v>7</v>
      </c>
      <c r="AM53">
        <f t="shared" si="2"/>
        <v>0.77419354838709675</v>
      </c>
      <c r="AN53">
        <f t="shared" si="3"/>
        <v>0.17481789802289283</v>
      </c>
    </row>
    <row r="54" spans="3:40" x14ac:dyDescent="0.5">
      <c r="C54" s="1">
        <v>50</v>
      </c>
      <c r="D54" s="2">
        <v>11</v>
      </c>
      <c r="E54" s="2">
        <v>22</v>
      </c>
      <c r="F54" s="2">
        <v>22</v>
      </c>
      <c r="G54" s="2">
        <v>11</v>
      </c>
      <c r="H54" s="2">
        <v>22</v>
      </c>
      <c r="I54" s="2">
        <v>11</v>
      </c>
      <c r="J54" s="2">
        <v>22</v>
      </c>
      <c r="K54" s="2">
        <v>22</v>
      </c>
      <c r="L54" s="2">
        <v>22</v>
      </c>
      <c r="M54" s="2">
        <v>22</v>
      </c>
      <c r="N54" s="2">
        <v>22</v>
      </c>
      <c r="O54" s="2">
        <v>11</v>
      </c>
      <c r="P54" s="2">
        <v>22</v>
      </c>
      <c r="Q54" s="2">
        <v>22</v>
      </c>
      <c r="R54" s="2">
        <v>22</v>
      </c>
      <c r="S54" s="2">
        <v>12</v>
      </c>
      <c r="T54" s="2">
        <v>12</v>
      </c>
      <c r="U54" s="2">
        <v>22</v>
      </c>
      <c r="V54" s="2">
        <v>22</v>
      </c>
      <c r="W54" s="2">
        <v>11</v>
      </c>
      <c r="X54" s="2">
        <v>21</v>
      </c>
      <c r="Y54" s="2">
        <v>22</v>
      </c>
      <c r="Z54" s="2">
        <v>21</v>
      </c>
      <c r="AA54" s="2">
        <v>22</v>
      </c>
      <c r="AB54" s="2">
        <v>11</v>
      </c>
      <c r="AC54" s="2">
        <v>1</v>
      </c>
      <c r="AD54" s="2">
        <v>11</v>
      </c>
      <c r="AE54" s="2">
        <v>11</v>
      </c>
      <c r="AF54" s="2">
        <v>12</v>
      </c>
      <c r="AG54" s="2">
        <v>22</v>
      </c>
      <c r="AH54" s="2">
        <v>11</v>
      </c>
      <c r="AI54" s="2">
        <v>12</v>
      </c>
      <c r="AK54" s="2">
        <f t="shared" si="0"/>
        <v>25</v>
      </c>
      <c r="AL54" s="2">
        <f t="shared" si="1"/>
        <v>6</v>
      </c>
      <c r="AM54">
        <f t="shared" si="2"/>
        <v>0.80645161290322576</v>
      </c>
      <c r="AN54">
        <f t="shared" si="3"/>
        <v>0.15608740894901146</v>
      </c>
    </row>
    <row r="55" spans="3:40" x14ac:dyDescent="0.5">
      <c r="C55" s="1">
        <v>51</v>
      </c>
      <c r="D55" s="2">
        <v>11</v>
      </c>
      <c r="E55" s="2">
        <v>21</v>
      </c>
      <c r="F55" s="2">
        <v>11</v>
      </c>
      <c r="G55" s="2">
        <v>11</v>
      </c>
      <c r="H55" s="2">
        <v>11</v>
      </c>
      <c r="I55" s="2">
        <v>2</v>
      </c>
      <c r="J55" s="2">
        <v>11</v>
      </c>
      <c r="K55" s="2">
        <v>2</v>
      </c>
      <c r="L55" s="2">
        <v>11</v>
      </c>
      <c r="M55" s="2">
        <v>11</v>
      </c>
      <c r="N55">
        <v>11</v>
      </c>
      <c r="O55">
        <v>22</v>
      </c>
      <c r="P55">
        <v>11</v>
      </c>
      <c r="Q55">
        <v>11</v>
      </c>
      <c r="R55">
        <v>22</v>
      </c>
      <c r="S55">
        <v>11</v>
      </c>
      <c r="T55">
        <v>12</v>
      </c>
      <c r="U55">
        <v>21</v>
      </c>
      <c r="V55">
        <v>11</v>
      </c>
      <c r="W55">
        <v>11</v>
      </c>
      <c r="X55">
        <v>1</v>
      </c>
      <c r="Y55">
        <v>11</v>
      </c>
      <c r="Z55">
        <v>11</v>
      </c>
      <c r="AA55">
        <v>11</v>
      </c>
      <c r="AB55">
        <v>0</v>
      </c>
      <c r="AC55">
        <v>2</v>
      </c>
      <c r="AD55">
        <v>1</v>
      </c>
      <c r="AE55">
        <v>11</v>
      </c>
      <c r="AF55">
        <v>11</v>
      </c>
      <c r="AG55">
        <v>11</v>
      </c>
      <c r="AH55">
        <v>11</v>
      </c>
      <c r="AI55">
        <v>11</v>
      </c>
      <c r="AK55" s="2">
        <f t="shared" si="0"/>
        <v>23</v>
      </c>
      <c r="AL55" s="2">
        <f t="shared" si="1"/>
        <v>3</v>
      </c>
      <c r="AM55">
        <f t="shared" si="2"/>
        <v>0.88461538461538458</v>
      </c>
      <c r="AN55">
        <f t="shared" si="3"/>
        <v>0.10207100591715978</v>
      </c>
    </row>
    <row r="56" spans="3:40" x14ac:dyDescent="0.5">
      <c r="C56" s="1">
        <v>52</v>
      </c>
      <c r="D56" s="2">
        <v>22</v>
      </c>
      <c r="E56" s="2">
        <v>22</v>
      </c>
      <c r="F56" s="2">
        <v>22</v>
      </c>
      <c r="G56" s="2">
        <v>22</v>
      </c>
      <c r="H56" s="2">
        <v>22</v>
      </c>
      <c r="I56" s="2">
        <v>22</v>
      </c>
      <c r="J56" s="2">
        <v>22</v>
      </c>
      <c r="K56" s="2">
        <v>22</v>
      </c>
      <c r="L56" s="2">
        <v>22</v>
      </c>
      <c r="M56" s="2">
        <v>22</v>
      </c>
      <c r="N56" s="2">
        <v>22</v>
      </c>
      <c r="O56" s="2">
        <v>11</v>
      </c>
      <c r="P56" s="2">
        <v>22</v>
      </c>
      <c r="Q56" s="2">
        <v>22</v>
      </c>
      <c r="R56" s="2">
        <v>22</v>
      </c>
      <c r="S56" s="2">
        <v>22</v>
      </c>
      <c r="T56" s="2">
        <v>22</v>
      </c>
      <c r="U56" s="2">
        <v>22</v>
      </c>
      <c r="V56" s="2">
        <v>22</v>
      </c>
      <c r="W56" s="2">
        <v>22</v>
      </c>
      <c r="X56" s="2">
        <v>22</v>
      </c>
      <c r="Y56" s="2">
        <v>22</v>
      </c>
      <c r="Z56" s="2">
        <v>22</v>
      </c>
      <c r="AA56" s="2">
        <v>22</v>
      </c>
      <c r="AB56" s="2">
        <v>22</v>
      </c>
      <c r="AC56" s="2">
        <v>2</v>
      </c>
      <c r="AD56" s="2">
        <v>22</v>
      </c>
      <c r="AE56" s="2">
        <v>22</v>
      </c>
      <c r="AF56" s="2">
        <v>22</v>
      </c>
      <c r="AG56" s="2">
        <v>22</v>
      </c>
      <c r="AH56" s="2">
        <v>21</v>
      </c>
      <c r="AI56" s="2">
        <v>22</v>
      </c>
      <c r="AK56" s="2">
        <f t="shared" si="0"/>
        <v>30</v>
      </c>
      <c r="AL56" s="2">
        <f t="shared" si="1"/>
        <v>1</v>
      </c>
      <c r="AM56">
        <f t="shared" si="2"/>
        <v>0.967741935483871</v>
      </c>
      <c r="AN56">
        <f t="shared" si="3"/>
        <v>3.1217481789802264E-2</v>
      </c>
    </row>
    <row r="57" spans="3:40" x14ac:dyDescent="0.5">
      <c r="C57" s="1">
        <v>53</v>
      </c>
      <c r="D57" s="2">
        <v>11</v>
      </c>
      <c r="E57" s="2">
        <v>11</v>
      </c>
      <c r="F57" s="2">
        <v>11</v>
      </c>
      <c r="G57" s="2">
        <v>11</v>
      </c>
      <c r="H57" s="2">
        <v>22</v>
      </c>
      <c r="I57" s="2">
        <v>11</v>
      </c>
      <c r="J57" s="2">
        <v>11</v>
      </c>
      <c r="K57" s="2">
        <v>11</v>
      </c>
      <c r="L57" s="2">
        <v>12</v>
      </c>
      <c r="M57" s="2">
        <v>11</v>
      </c>
      <c r="N57" s="2">
        <v>22</v>
      </c>
      <c r="O57" s="2">
        <v>11</v>
      </c>
      <c r="P57" s="2">
        <v>22</v>
      </c>
      <c r="Q57" s="2">
        <v>21</v>
      </c>
      <c r="R57" s="2">
        <v>12</v>
      </c>
      <c r="S57" s="2">
        <v>21</v>
      </c>
      <c r="T57" s="2">
        <v>11</v>
      </c>
      <c r="U57" s="2">
        <v>12</v>
      </c>
      <c r="V57" s="2">
        <v>22</v>
      </c>
      <c r="W57" s="2">
        <v>11</v>
      </c>
      <c r="X57" s="2">
        <v>11</v>
      </c>
      <c r="Y57" s="2">
        <v>11</v>
      </c>
      <c r="Z57" s="2">
        <v>11</v>
      </c>
      <c r="AA57" s="2">
        <v>12</v>
      </c>
      <c r="AB57" s="2">
        <v>11</v>
      </c>
      <c r="AC57" s="2">
        <v>12</v>
      </c>
      <c r="AD57" s="2">
        <v>11</v>
      </c>
      <c r="AE57" s="2">
        <v>11</v>
      </c>
      <c r="AF57" s="2">
        <v>12</v>
      </c>
      <c r="AG57" s="2">
        <v>11</v>
      </c>
      <c r="AH57" s="2">
        <v>11</v>
      </c>
      <c r="AI57" s="2">
        <v>11</v>
      </c>
      <c r="AK57" s="2">
        <f t="shared" si="0"/>
        <v>24</v>
      </c>
      <c r="AL57" s="2">
        <f t="shared" si="1"/>
        <v>8</v>
      </c>
      <c r="AM57">
        <f t="shared" si="2"/>
        <v>0.75</v>
      </c>
      <c r="AN57">
        <f t="shared" si="3"/>
        <v>0.1875</v>
      </c>
    </row>
    <row r="58" spans="3:40" x14ac:dyDescent="0.5">
      <c r="C58" s="1">
        <v>54</v>
      </c>
      <c r="D58" s="2">
        <v>12</v>
      </c>
      <c r="E58" s="2">
        <v>11</v>
      </c>
      <c r="F58" s="2">
        <v>11</v>
      </c>
      <c r="G58" s="2">
        <v>21</v>
      </c>
      <c r="H58" s="2">
        <v>22</v>
      </c>
      <c r="I58" s="2">
        <v>21</v>
      </c>
      <c r="J58" s="2">
        <v>22</v>
      </c>
      <c r="K58" s="2">
        <v>22</v>
      </c>
      <c r="L58" s="2">
        <v>22</v>
      </c>
      <c r="M58" s="2">
        <v>22</v>
      </c>
      <c r="N58" s="2">
        <v>11</v>
      </c>
      <c r="O58" s="2">
        <v>11</v>
      </c>
      <c r="P58" s="2">
        <v>11</v>
      </c>
      <c r="Q58" s="2">
        <v>21</v>
      </c>
      <c r="R58" s="2">
        <v>10</v>
      </c>
      <c r="S58" s="2">
        <v>21</v>
      </c>
      <c r="T58" s="2">
        <v>12</v>
      </c>
      <c r="U58" s="2">
        <v>11</v>
      </c>
      <c r="V58" s="2">
        <v>12</v>
      </c>
      <c r="W58" s="2">
        <v>11</v>
      </c>
      <c r="X58" s="2">
        <v>11</v>
      </c>
      <c r="Y58" s="2">
        <v>21</v>
      </c>
      <c r="Z58" s="2">
        <v>11</v>
      </c>
      <c r="AA58" s="2">
        <v>11</v>
      </c>
      <c r="AB58" s="2">
        <v>11</v>
      </c>
      <c r="AC58" s="2">
        <v>12</v>
      </c>
      <c r="AD58" s="2">
        <v>11</v>
      </c>
      <c r="AE58" s="2">
        <v>12</v>
      </c>
      <c r="AF58" s="2">
        <v>12</v>
      </c>
      <c r="AG58" s="2">
        <v>11</v>
      </c>
      <c r="AH58" s="2">
        <v>12</v>
      </c>
      <c r="AI58" s="2">
        <v>11</v>
      </c>
      <c r="AK58" s="2">
        <f t="shared" si="0"/>
        <v>19</v>
      </c>
      <c r="AL58" s="2">
        <f t="shared" si="1"/>
        <v>12</v>
      </c>
      <c r="AM58">
        <f t="shared" si="2"/>
        <v>0.61290322580645162</v>
      </c>
      <c r="AN58">
        <f t="shared" si="3"/>
        <v>0.23725286160249739</v>
      </c>
    </row>
    <row r="59" spans="3:40" x14ac:dyDescent="0.5">
      <c r="C59" s="1">
        <v>55</v>
      </c>
      <c r="D59" s="2">
        <v>11</v>
      </c>
      <c r="E59" s="2">
        <v>11</v>
      </c>
      <c r="F59" s="2">
        <v>11</v>
      </c>
      <c r="G59" s="2">
        <v>11</v>
      </c>
      <c r="H59" s="2">
        <v>11</v>
      </c>
      <c r="I59" s="2">
        <v>11</v>
      </c>
      <c r="J59" s="2">
        <v>11</v>
      </c>
      <c r="K59" s="2">
        <v>11</v>
      </c>
      <c r="L59" s="2">
        <v>11</v>
      </c>
      <c r="M59" s="2">
        <v>11</v>
      </c>
      <c r="N59" s="2">
        <v>11</v>
      </c>
      <c r="O59" s="2">
        <v>11</v>
      </c>
      <c r="P59" s="2">
        <v>11</v>
      </c>
      <c r="Q59" s="2">
        <v>1</v>
      </c>
      <c r="R59" s="2">
        <v>11</v>
      </c>
      <c r="S59" s="2">
        <v>11</v>
      </c>
      <c r="T59" s="2">
        <v>11</v>
      </c>
      <c r="U59" s="2">
        <v>11</v>
      </c>
      <c r="V59" s="2">
        <v>11</v>
      </c>
      <c r="W59" s="2">
        <v>11</v>
      </c>
      <c r="X59" s="2">
        <v>11</v>
      </c>
      <c r="Y59" s="2">
        <v>11</v>
      </c>
      <c r="Z59" s="2">
        <v>11</v>
      </c>
      <c r="AA59" s="2">
        <v>11</v>
      </c>
      <c r="AB59" s="2">
        <v>11</v>
      </c>
      <c r="AC59" s="2">
        <v>11</v>
      </c>
      <c r="AD59" s="2">
        <v>11</v>
      </c>
      <c r="AE59" s="2">
        <v>11</v>
      </c>
      <c r="AF59" s="2">
        <v>11</v>
      </c>
      <c r="AG59" s="2">
        <v>11</v>
      </c>
      <c r="AH59" s="2">
        <v>11</v>
      </c>
      <c r="AI59" s="2">
        <v>11</v>
      </c>
      <c r="AK59" s="2">
        <f t="shared" si="0"/>
        <v>31</v>
      </c>
      <c r="AL59" s="2">
        <f t="shared" si="1"/>
        <v>0</v>
      </c>
      <c r="AM59">
        <f t="shared" si="2"/>
        <v>1</v>
      </c>
      <c r="AN59">
        <f t="shared" si="3"/>
        <v>0</v>
      </c>
    </row>
    <row r="60" spans="3:40" x14ac:dyDescent="0.5">
      <c r="C60" s="1">
        <v>56</v>
      </c>
      <c r="D60" s="2">
        <v>11</v>
      </c>
      <c r="E60" s="2">
        <v>11</v>
      </c>
      <c r="F60" s="2">
        <v>22</v>
      </c>
      <c r="G60" s="2">
        <v>21</v>
      </c>
      <c r="H60" s="2">
        <v>12</v>
      </c>
      <c r="I60" s="2">
        <v>11</v>
      </c>
      <c r="J60" s="2">
        <v>22</v>
      </c>
      <c r="K60" s="2">
        <v>11</v>
      </c>
      <c r="L60" s="2">
        <v>11</v>
      </c>
      <c r="M60" s="2">
        <v>22</v>
      </c>
      <c r="N60" s="2">
        <v>22</v>
      </c>
      <c r="O60" s="2">
        <v>11</v>
      </c>
      <c r="P60" s="2">
        <v>22</v>
      </c>
      <c r="Q60" s="2">
        <v>11</v>
      </c>
      <c r="R60" s="2">
        <v>11</v>
      </c>
      <c r="S60" s="2">
        <v>22</v>
      </c>
      <c r="T60" s="2">
        <v>11</v>
      </c>
      <c r="U60" s="2">
        <v>22</v>
      </c>
      <c r="V60" s="2">
        <v>11</v>
      </c>
      <c r="W60" s="2">
        <v>11</v>
      </c>
      <c r="X60" s="2">
        <v>11</v>
      </c>
      <c r="Y60" s="2">
        <v>12</v>
      </c>
      <c r="Z60" s="2">
        <v>11</v>
      </c>
      <c r="AA60" s="2">
        <v>11</v>
      </c>
      <c r="AB60" s="2">
        <v>22</v>
      </c>
      <c r="AC60" s="2">
        <v>12</v>
      </c>
      <c r="AD60" s="2">
        <v>11</v>
      </c>
      <c r="AE60" s="2">
        <v>11</v>
      </c>
      <c r="AF60" s="2">
        <v>11</v>
      </c>
      <c r="AG60" s="2">
        <v>12</v>
      </c>
      <c r="AH60" s="2">
        <v>22</v>
      </c>
      <c r="AI60" s="2">
        <v>12</v>
      </c>
      <c r="AK60" s="2">
        <f t="shared" si="0"/>
        <v>26</v>
      </c>
      <c r="AL60" s="2">
        <f t="shared" si="1"/>
        <v>6</v>
      </c>
      <c r="AM60">
        <f t="shared" si="2"/>
        <v>0.8125</v>
      </c>
      <c r="AN60">
        <f t="shared" si="3"/>
        <v>0.15234375</v>
      </c>
    </row>
    <row r="61" spans="3:40" x14ac:dyDescent="0.5">
      <c r="C61" s="1">
        <v>57</v>
      </c>
      <c r="D61" s="2">
        <v>11</v>
      </c>
      <c r="E61" s="2">
        <v>11</v>
      </c>
      <c r="F61" s="2">
        <v>11</v>
      </c>
      <c r="G61" s="2">
        <v>11</v>
      </c>
      <c r="H61" s="2">
        <v>22</v>
      </c>
      <c r="I61" s="2">
        <v>21</v>
      </c>
      <c r="J61" s="2">
        <v>22</v>
      </c>
      <c r="K61" s="2">
        <v>11</v>
      </c>
      <c r="L61" s="2">
        <v>11</v>
      </c>
      <c r="M61" s="2">
        <v>12</v>
      </c>
      <c r="N61" s="2">
        <v>22</v>
      </c>
      <c r="O61" s="2">
        <v>11</v>
      </c>
      <c r="P61" s="2">
        <v>22</v>
      </c>
      <c r="Q61" s="2">
        <v>21</v>
      </c>
      <c r="R61" s="2">
        <v>11</v>
      </c>
      <c r="S61" s="2">
        <v>21</v>
      </c>
      <c r="T61" s="2">
        <v>12</v>
      </c>
      <c r="U61" s="2">
        <v>11</v>
      </c>
      <c r="V61" s="2">
        <v>22</v>
      </c>
      <c r="W61" s="2">
        <v>22</v>
      </c>
      <c r="X61" s="2">
        <v>11</v>
      </c>
      <c r="Y61" s="2">
        <v>22</v>
      </c>
      <c r="Z61" s="2">
        <v>22</v>
      </c>
      <c r="AA61" s="2">
        <v>11</v>
      </c>
      <c r="AB61" s="2">
        <v>22</v>
      </c>
      <c r="AC61" s="2">
        <v>12</v>
      </c>
      <c r="AD61" s="2">
        <v>21</v>
      </c>
      <c r="AE61" s="2">
        <v>21</v>
      </c>
      <c r="AF61" s="2">
        <v>11</v>
      </c>
      <c r="AG61" s="2">
        <v>11</v>
      </c>
      <c r="AH61" s="2">
        <v>22</v>
      </c>
      <c r="AI61" s="2">
        <v>21</v>
      </c>
      <c r="AK61" s="2">
        <f t="shared" si="0"/>
        <v>23</v>
      </c>
      <c r="AL61" s="2">
        <f t="shared" si="1"/>
        <v>9</v>
      </c>
      <c r="AM61">
        <f t="shared" si="2"/>
        <v>0.71875</v>
      </c>
      <c r="AN61">
        <f t="shared" si="3"/>
        <v>0.2021484375</v>
      </c>
    </row>
    <row r="62" spans="3:40" x14ac:dyDescent="0.5">
      <c r="C62" s="1">
        <v>58</v>
      </c>
      <c r="D62" s="2">
        <v>22</v>
      </c>
      <c r="E62" s="2">
        <v>11</v>
      </c>
      <c r="F62" s="2">
        <v>11</v>
      </c>
      <c r="G62" s="2">
        <v>11</v>
      </c>
      <c r="H62" s="2">
        <v>22</v>
      </c>
      <c r="I62" s="2">
        <v>12</v>
      </c>
      <c r="J62" s="2">
        <v>22</v>
      </c>
      <c r="K62" s="2">
        <v>22</v>
      </c>
      <c r="L62" s="2">
        <v>22</v>
      </c>
      <c r="M62" s="2">
        <v>12</v>
      </c>
      <c r="N62" s="2">
        <v>12</v>
      </c>
      <c r="O62" s="2">
        <v>11</v>
      </c>
      <c r="P62" s="2">
        <v>11</v>
      </c>
      <c r="Q62" s="2">
        <v>11</v>
      </c>
      <c r="R62" s="2">
        <v>11</v>
      </c>
      <c r="S62" s="2">
        <v>11</v>
      </c>
      <c r="T62" s="2">
        <v>12</v>
      </c>
      <c r="U62" s="2">
        <v>12</v>
      </c>
      <c r="V62" s="2">
        <v>22</v>
      </c>
      <c r="W62" s="2">
        <v>22</v>
      </c>
      <c r="X62" s="2">
        <v>12</v>
      </c>
      <c r="Y62" s="2">
        <v>22</v>
      </c>
      <c r="Z62" s="2">
        <v>22</v>
      </c>
      <c r="AA62" s="2">
        <v>11</v>
      </c>
      <c r="AB62" s="2">
        <v>11</v>
      </c>
      <c r="AC62" s="2">
        <v>22</v>
      </c>
      <c r="AD62" s="2">
        <v>11</v>
      </c>
      <c r="AE62" s="2">
        <v>11</v>
      </c>
      <c r="AF62" s="2">
        <v>22</v>
      </c>
      <c r="AG62" s="2">
        <v>11</v>
      </c>
      <c r="AH62" s="2">
        <v>11</v>
      </c>
      <c r="AI62" s="2">
        <v>11</v>
      </c>
      <c r="AK62" s="2">
        <f t="shared" si="0"/>
        <v>26</v>
      </c>
      <c r="AL62" s="2">
        <f t="shared" si="1"/>
        <v>6</v>
      </c>
      <c r="AM62">
        <f t="shared" si="2"/>
        <v>0.8125</v>
      </c>
      <c r="AN62">
        <f t="shared" si="3"/>
        <v>0.15234375</v>
      </c>
    </row>
    <row r="63" spans="3:40" x14ac:dyDescent="0.5">
      <c r="C63" s="1">
        <v>59</v>
      </c>
      <c r="D63" s="2">
        <v>11</v>
      </c>
      <c r="E63" s="2">
        <v>11</v>
      </c>
      <c r="F63" s="2">
        <v>21</v>
      </c>
      <c r="G63" s="2">
        <v>11</v>
      </c>
      <c r="H63" s="2">
        <v>11</v>
      </c>
      <c r="I63" s="2">
        <v>11</v>
      </c>
      <c r="J63" s="2">
        <v>12</v>
      </c>
      <c r="K63" s="2">
        <v>11</v>
      </c>
      <c r="L63" s="2">
        <v>11</v>
      </c>
      <c r="M63" s="2">
        <v>22</v>
      </c>
      <c r="N63" s="2">
        <v>22</v>
      </c>
      <c r="O63" s="2">
        <v>21</v>
      </c>
      <c r="P63" s="2">
        <v>11</v>
      </c>
      <c r="Q63" s="2">
        <v>11</v>
      </c>
      <c r="R63" s="2">
        <v>11</v>
      </c>
      <c r="S63" s="2">
        <v>21</v>
      </c>
      <c r="T63" s="2">
        <v>11</v>
      </c>
      <c r="U63" s="2">
        <v>11</v>
      </c>
      <c r="V63" s="2">
        <v>12</v>
      </c>
      <c r="W63" s="2">
        <v>21</v>
      </c>
      <c r="X63" s="2">
        <v>12</v>
      </c>
      <c r="Y63" s="2">
        <v>11</v>
      </c>
      <c r="Z63" s="2">
        <v>22</v>
      </c>
      <c r="AA63" s="2">
        <v>11</v>
      </c>
      <c r="AB63" s="2">
        <v>22</v>
      </c>
      <c r="AC63" s="2">
        <v>11</v>
      </c>
      <c r="AD63" s="2">
        <v>11</v>
      </c>
      <c r="AE63" s="2">
        <v>21</v>
      </c>
      <c r="AF63" s="2">
        <v>11</v>
      </c>
      <c r="AG63" s="2">
        <v>11</v>
      </c>
      <c r="AH63" s="2">
        <v>12</v>
      </c>
      <c r="AI63" s="2">
        <v>21</v>
      </c>
      <c r="AK63" s="2">
        <f t="shared" si="0"/>
        <v>22</v>
      </c>
      <c r="AL63" s="2">
        <f t="shared" si="1"/>
        <v>10</v>
      </c>
      <c r="AM63">
        <f t="shared" si="2"/>
        <v>0.6875</v>
      </c>
      <c r="AN63">
        <f t="shared" si="3"/>
        <v>0.21484375</v>
      </c>
    </row>
    <row r="64" spans="3:40" x14ac:dyDescent="0.5">
      <c r="C64" s="1">
        <v>60</v>
      </c>
      <c r="D64" s="2">
        <v>11</v>
      </c>
      <c r="E64" s="2">
        <v>11</v>
      </c>
      <c r="F64" s="2">
        <v>11</v>
      </c>
      <c r="G64" s="2">
        <v>21</v>
      </c>
      <c r="H64" s="2">
        <v>12</v>
      </c>
      <c r="I64" s="2">
        <v>22</v>
      </c>
      <c r="J64" s="2">
        <v>22</v>
      </c>
      <c r="K64" s="2">
        <v>11</v>
      </c>
      <c r="L64" s="2">
        <v>22</v>
      </c>
      <c r="M64" s="2">
        <v>22</v>
      </c>
      <c r="N64" s="2">
        <v>22</v>
      </c>
      <c r="O64" s="2">
        <v>11</v>
      </c>
      <c r="P64" s="2">
        <v>20</v>
      </c>
      <c r="Q64" s="2">
        <v>11</v>
      </c>
      <c r="R64" s="2">
        <v>12</v>
      </c>
      <c r="S64" s="2">
        <v>11</v>
      </c>
      <c r="T64" s="2">
        <v>12</v>
      </c>
      <c r="U64" s="2">
        <v>21</v>
      </c>
      <c r="V64" s="2">
        <v>22</v>
      </c>
      <c r="W64" s="2">
        <v>21</v>
      </c>
      <c r="X64" s="2">
        <v>12</v>
      </c>
      <c r="Y64" s="2">
        <v>22</v>
      </c>
      <c r="Z64" s="2">
        <v>22</v>
      </c>
      <c r="AA64" s="2">
        <v>11</v>
      </c>
      <c r="AB64" s="2">
        <v>11</v>
      </c>
      <c r="AC64" s="2">
        <v>22</v>
      </c>
      <c r="AD64" s="2">
        <v>11</v>
      </c>
      <c r="AE64" s="2">
        <v>21</v>
      </c>
      <c r="AF64" s="2">
        <v>22</v>
      </c>
      <c r="AG64" s="2">
        <v>21</v>
      </c>
      <c r="AH64" s="2">
        <v>22</v>
      </c>
      <c r="AI64" s="2">
        <v>22</v>
      </c>
      <c r="AK64" s="2">
        <f t="shared" si="0"/>
        <v>22</v>
      </c>
      <c r="AL64" s="2">
        <f t="shared" si="1"/>
        <v>9</v>
      </c>
      <c r="AM64">
        <f t="shared" si="2"/>
        <v>0.70967741935483875</v>
      </c>
      <c r="AN64">
        <f t="shared" si="3"/>
        <v>0.2060353798126951</v>
      </c>
    </row>
    <row r="65" spans="3:40" x14ac:dyDescent="0.5">
      <c r="C65" s="1">
        <v>61</v>
      </c>
      <c r="D65" s="2">
        <v>11</v>
      </c>
      <c r="E65" s="2">
        <v>11</v>
      </c>
      <c r="F65" s="2">
        <v>11</v>
      </c>
      <c r="G65" s="2">
        <v>11</v>
      </c>
      <c r="H65" s="2">
        <v>22</v>
      </c>
      <c r="I65" s="2">
        <v>11</v>
      </c>
      <c r="J65" s="2">
        <v>21</v>
      </c>
      <c r="K65" s="2">
        <v>12</v>
      </c>
      <c r="L65" s="2">
        <v>11</v>
      </c>
      <c r="M65" s="2">
        <v>12</v>
      </c>
      <c r="N65" s="2">
        <v>22</v>
      </c>
      <c r="O65" s="2">
        <v>11</v>
      </c>
      <c r="P65" s="2">
        <v>11</v>
      </c>
      <c r="Q65" s="2">
        <v>11</v>
      </c>
      <c r="R65" s="2">
        <v>12</v>
      </c>
      <c r="S65" s="2">
        <v>21</v>
      </c>
      <c r="T65" s="2">
        <v>12</v>
      </c>
      <c r="U65" s="2">
        <v>11</v>
      </c>
      <c r="V65" s="2">
        <v>11</v>
      </c>
      <c r="W65" s="2">
        <v>22</v>
      </c>
      <c r="X65" s="2">
        <v>11</v>
      </c>
      <c r="Y65" s="2">
        <v>11</v>
      </c>
      <c r="Z65" s="2">
        <v>11</v>
      </c>
      <c r="AA65" s="2">
        <v>11</v>
      </c>
      <c r="AB65" s="2">
        <v>11</v>
      </c>
      <c r="AC65" s="2">
        <v>2</v>
      </c>
      <c r="AD65" s="2">
        <v>11</v>
      </c>
      <c r="AE65" s="2">
        <v>11</v>
      </c>
      <c r="AF65" s="2">
        <v>11</v>
      </c>
      <c r="AG65" s="2">
        <v>11</v>
      </c>
      <c r="AH65" s="2">
        <v>12</v>
      </c>
      <c r="AI65" s="2">
        <v>11</v>
      </c>
      <c r="AK65" s="2">
        <f t="shared" si="0"/>
        <v>24</v>
      </c>
      <c r="AL65" s="2">
        <f t="shared" si="1"/>
        <v>7</v>
      </c>
      <c r="AM65">
        <f t="shared" si="2"/>
        <v>0.77419354838709675</v>
      </c>
      <c r="AN65">
        <f t="shared" si="3"/>
        <v>0.17481789802289283</v>
      </c>
    </row>
    <row r="66" spans="3:40" x14ac:dyDescent="0.5">
      <c r="C66" s="1">
        <v>62</v>
      </c>
      <c r="D66" s="2">
        <v>11</v>
      </c>
      <c r="E66" s="2">
        <v>21</v>
      </c>
      <c r="F66" s="2">
        <v>22</v>
      </c>
      <c r="G66" s="2">
        <v>22</v>
      </c>
      <c r="H66" s="2">
        <v>22</v>
      </c>
      <c r="I66" s="2">
        <v>22</v>
      </c>
      <c r="J66" s="2">
        <v>22</v>
      </c>
      <c r="K66" s="2">
        <v>22</v>
      </c>
      <c r="L66" s="2">
        <v>22</v>
      </c>
      <c r="M66" s="2">
        <v>22</v>
      </c>
      <c r="N66" s="2">
        <v>22</v>
      </c>
      <c r="O66" s="2">
        <v>21</v>
      </c>
      <c r="P66" s="2">
        <v>22</v>
      </c>
      <c r="Q66" s="2">
        <v>22</v>
      </c>
      <c r="R66" s="2">
        <v>22</v>
      </c>
      <c r="S66" s="2">
        <v>22</v>
      </c>
      <c r="T66" s="2">
        <v>22</v>
      </c>
      <c r="U66" s="2">
        <v>22</v>
      </c>
      <c r="V66" s="2">
        <v>22</v>
      </c>
      <c r="W66" s="2">
        <v>22</v>
      </c>
      <c r="X66" s="2">
        <v>22</v>
      </c>
      <c r="Y66" s="2">
        <v>22</v>
      </c>
      <c r="Z66" s="2">
        <v>22</v>
      </c>
      <c r="AA66" s="2">
        <v>22</v>
      </c>
      <c r="AB66" s="2">
        <v>22</v>
      </c>
      <c r="AC66" s="2">
        <v>22</v>
      </c>
      <c r="AD66" s="2">
        <v>22</v>
      </c>
      <c r="AE66" s="2">
        <v>11</v>
      </c>
      <c r="AF66" s="2">
        <v>22</v>
      </c>
      <c r="AG66" s="2">
        <v>22</v>
      </c>
      <c r="AH66" s="2">
        <v>22</v>
      </c>
      <c r="AI66" s="2">
        <v>22</v>
      </c>
      <c r="AK66" s="2">
        <f t="shared" si="0"/>
        <v>30</v>
      </c>
      <c r="AL66" s="2">
        <f t="shared" si="1"/>
        <v>2</v>
      </c>
      <c r="AM66">
        <f t="shared" si="2"/>
        <v>0.9375</v>
      </c>
      <c r="AN66">
        <f t="shared" si="3"/>
        <v>5.859375E-2</v>
      </c>
    </row>
    <row r="67" spans="3:40" x14ac:dyDescent="0.5">
      <c r="C67" s="1">
        <v>63</v>
      </c>
      <c r="D67" s="2">
        <v>11</v>
      </c>
      <c r="E67" s="2">
        <v>11</v>
      </c>
      <c r="F67" s="2">
        <v>11</v>
      </c>
      <c r="G67" s="2">
        <v>11</v>
      </c>
      <c r="H67" s="2">
        <v>11</v>
      </c>
      <c r="I67" s="2">
        <v>11</v>
      </c>
      <c r="J67" s="2">
        <v>11</v>
      </c>
      <c r="K67" s="2">
        <v>11</v>
      </c>
      <c r="L67" s="2">
        <v>11</v>
      </c>
      <c r="M67" s="2">
        <v>11</v>
      </c>
      <c r="N67" s="2">
        <v>11</v>
      </c>
      <c r="O67" s="2">
        <v>11</v>
      </c>
      <c r="P67" s="2">
        <v>11</v>
      </c>
      <c r="Q67" s="2">
        <v>11</v>
      </c>
      <c r="R67" s="2">
        <v>12</v>
      </c>
      <c r="S67" s="2">
        <v>11</v>
      </c>
      <c r="T67" s="2">
        <v>11</v>
      </c>
      <c r="U67" s="2">
        <v>11</v>
      </c>
      <c r="V67" s="2">
        <v>11</v>
      </c>
      <c r="W67" s="2">
        <v>11</v>
      </c>
      <c r="X67" s="2">
        <v>11</v>
      </c>
      <c r="Y67" s="2">
        <v>11</v>
      </c>
      <c r="Z67" s="2">
        <v>11</v>
      </c>
      <c r="AA67" s="2">
        <v>11</v>
      </c>
      <c r="AB67" s="2">
        <v>11</v>
      </c>
      <c r="AC67" s="2">
        <v>11</v>
      </c>
      <c r="AD67" s="2">
        <v>11</v>
      </c>
      <c r="AE67" s="2">
        <v>11</v>
      </c>
      <c r="AF67" s="2">
        <v>11</v>
      </c>
      <c r="AG67" s="2">
        <v>11</v>
      </c>
      <c r="AH67" s="2">
        <v>11</v>
      </c>
      <c r="AI67" s="2">
        <v>11</v>
      </c>
      <c r="AK67" s="2">
        <f t="shared" si="0"/>
        <v>31</v>
      </c>
      <c r="AL67" s="2">
        <f t="shared" si="1"/>
        <v>1</v>
      </c>
      <c r="AM67">
        <f t="shared" si="2"/>
        <v>0.96875</v>
      </c>
      <c r="AN67">
        <f t="shared" si="3"/>
        <v>3.02734375E-2</v>
      </c>
    </row>
    <row r="68" spans="3:40" x14ac:dyDescent="0.5">
      <c r="C68" s="1">
        <v>64</v>
      </c>
      <c r="D68" s="2">
        <v>11</v>
      </c>
      <c r="E68" s="2">
        <v>11</v>
      </c>
      <c r="F68" s="2">
        <v>11</v>
      </c>
      <c r="G68" s="2">
        <v>11</v>
      </c>
      <c r="H68" s="2">
        <v>11</v>
      </c>
      <c r="I68" s="2">
        <v>11</v>
      </c>
      <c r="J68" s="2">
        <v>12</v>
      </c>
      <c r="K68" s="2">
        <v>11</v>
      </c>
      <c r="L68" s="2">
        <v>11</v>
      </c>
      <c r="M68" s="2">
        <v>11</v>
      </c>
      <c r="N68" s="2">
        <v>11</v>
      </c>
      <c r="O68" s="2">
        <v>11</v>
      </c>
      <c r="P68" s="2">
        <v>11</v>
      </c>
      <c r="Q68" s="2">
        <v>11</v>
      </c>
      <c r="R68" s="2">
        <v>12</v>
      </c>
      <c r="S68" s="2">
        <v>11</v>
      </c>
      <c r="T68" s="2">
        <v>11</v>
      </c>
      <c r="U68" s="2">
        <v>11</v>
      </c>
      <c r="V68" s="2">
        <v>11</v>
      </c>
      <c r="W68" s="2">
        <v>11</v>
      </c>
      <c r="X68" s="2">
        <v>11</v>
      </c>
      <c r="Y68" s="2">
        <v>11</v>
      </c>
      <c r="Z68" s="2">
        <v>11</v>
      </c>
      <c r="AA68" s="2">
        <v>11</v>
      </c>
      <c r="AB68" s="2">
        <v>11</v>
      </c>
      <c r="AC68" s="2">
        <v>11</v>
      </c>
      <c r="AD68" s="2">
        <v>11</v>
      </c>
      <c r="AE68" s="2">
        <v>11</v>
      </c>
      <c r="AF68" s="2">
        <v>11</v>
      </c>
      <c r="AG68" s="2">
        <v>11</v>
      </c>
      <c r="AH68" s="2">
        <v>11</v>
      </c>
      <c r="AI68" s="2">
        <v>11</v>
      </c>
      <c r="AK68" s="2">
        <f t="shared" si="0"/>
        <v>30</v>
      </c>
      <c r="AL68" s="2">
        <f t="shared" si="1"/>
        <v>2</v>
      </c>
      <c r="AM68">
        <f t="shared" si="2"/>
        <v>0.9375</v>
      </c>
      <c r="AN68">
        <f t="shared" si="3"/>
        <v>5.859375E-2</v>
      </c>
    </row>
    <row r="69" spans="3:40" x14ac:dyDescent="0.5">
      <c r="C69" s="1">
        <v>65</v>
      </c>
      <c r="D69" s="2">
        <v>11</v>
      </c>
      <c r="E69" s="2">
        <v>11</v>
      </c>
      <c r="F69" s="2">
        <v>11</v>
      </c>
      <c r="G69" s="2">
        <v>11</v>
      </c>
      <c r="H69" s="2">
        <v>11</v>
      </c>
      <c r="I69" s="2">
        <v>11</v>
      </c>
      <c r="J69" s="2">
        <v>11</v>
      </c>
      <c r="K69" s="2">
        <v>11</v>
      </c>
      <c r="L69" s="2">
        <v>11</v>
      </c>
      <c r="M69" s="2">
        <v>11</v>
      </c>
      <c r="N69" s="2">
        <v>11</v>
      </c>
      <c r="O69" s="2">
        <v>11</v>
      </c>
      <c r="P69" s="2">
        <v>11</v>
      </c>
      <c r="Q69" s="2">
        <v>11</v>
      </c>
      <c r="R69" s="2">
        <v>11</v>
      </c>
      <c r="S69" s="2">
        <v>11</v>
      </c>
      <c r="T69" s="2">
        <v>11</v>
      </c>
      <c r="U69" s="2">
        <v>11</v>
      </c>
      <c r="V69" s="2">
        <v>11</v>
      </c>
      <c r="W69" s="2">
        <v>11</v>
      </c>
      <c r="X69" s="2">
        <v>11</v>
      </c>
      <c r="Y69" s="2">
        <v>11</v>
      </c>
      <c r="Z69" s="2">
        <v>11</v>
      </c>
      <c r="AA69" s="2">
        <v>11</v>
      </c>
      <c r="AB69" s="2">
        <v>11</v>
      </c>
      <c r="AC69" s="2">
        <v>11</v>
      </c>
      <c r="AD69" s="2">
        <v>11</v>
      </c>
      <c r="AE69" s="2">
        <v>11</v>
      </c>
      <c r="AF69" s="2">
        <v>11</v>
      </c>
      <c r="AG69" s="2">
        <v>11</v>
      </c>
      <c r="AH69" s="2">
        <v>11</v>
      </c>
      <c r="AI69" s="2">
        <v>11</v>
      </c>
      <c r="AK69" s="2">
        <f t="shared" si="0"/>
        <v>32</v>
      </c>
      <c r="AL69" s="2">
        <f t="shared" si="1"/>
        <v>0</v>
      </c>
      <c r="AM69">
        <f t="shared" si="2"/>
        <v>1</v>
      </c>
      <c r="AN69">
        <f t="shared" si="3"/>
        <v>0</v>
      </c>
    </row>
    <row r="70" spans="3:40" x14ac:dyDescent="0.5">
      <c r="C70" s="1">
        <v>66</v>
      </c>
      <c r="D70" s="2">
        <v>11</v>
      </c>
      <c r="E70" s="2">
        <v>11</v>
      </c>
      <c r="F70" s="2">
        <v>11</v>
      </c>
      <c r="G70" s="2">
        <v>11</v>
      </c>
      <c r="H70" s="2">
        <v>11</v>
      </c>
      <c r="I70" s="2">
        <v>11</v>
      </c>
      <c r="J70" s="2">
        <v>11</v>
      </c>
      <c r="K70" s="2">
        <v>22</v>
      </c>
      <c r="L70" s="2">
        <v>11</v>
      </c>
      <c r="M70" s="2">
        <v>11</v>
      </c>
      <c r="N70" s="2">
        <v>11</v>
      </c>
      <c r="O70" s="2">
        <v>11</v>
      </c>
      <c r="P70" s="2">
        <v>11</v>
      </c>
      <c r="Q70" s="2">
        <v>11</v>
      </c>
      <c r="R70" s="2">
        <v>11</v>
      </c>
      <c r="S70" s="2">
        <v>21</v>
      </c>
      <c r="T70" s="2">
        <v>21</v>
      </c>
      <c r="U70" s="2">
        <v>11</v>
      </c>
      <c r="V70" s="2">
        <v>11</v>
      </c>
      <c r="W70" s="2">
        <v>11</v>
      </c>
      <c r="X70" s="2">
        <v>11</v>
      </c>
      <c r="Y70" s="2">
        <v>11</v>
      </c>
      <c r="Z70" s="2">
        <v>11</v>
      </c>
      <c r="AA70" s="2">
        <v>21</v>
      </c>
      <c r="AB70" s="2">
        <v>11</v>
      </c>
      <c r="AC70" s="2">
        <v>22</v>
      </c>
      <c r="AD70" s="2">
        <v>21</v>
      </c>
      <c r="AE70" s="2">
        <v>11</v>
      </c>
      <c r="AF70" s="2">
        <v>11</v>
      </c>
      <c r="AG70" s="2">
        <v>11</v>
      </c>
      <c r="AH70" s="2">
        <v>21</v>
      </c>
      <c r="AI70" s="2">
        <v>21</v>
      </c>
      <c r="AK70" s="2">
        <f t="shared" ref="AK70:AK133" si="4">COUNTIF(D70:AI70,22)+COUNTIF(D70:AI70,11)</f>
        <v>26</v>
      </c>
      <c r="AL70" s="2">
        <f t="shared" ref="AL70:AL133" si="5">COUNTIF(D70:AI70,21)+COUNTIF(D70:AI70,12)</f>
        <v>6</v>
      </c>
      <c r="AM70">
        <f t="shared" ref="AM70:AM133" si="6">AK70/(AK70+AL70)</f>
        <v>0.8125</v>
      </c>
      <c r="AN70">
        <f t="shared" ref="AN70:AN133" si="7">AM70*(1-AM70)</f>
        <v>0.15234375</v>
      </c>
    </row>
    <row r="71" spans="3:40" x14ac:dyDescent="0.5">
      <c r="C71" s="1">
        <v>67</v>
      </c>
      <c r="D71" s="2">
        <v>22</v>
      </c>
      <c r="E71" s="2">
        <v>22</v>
      </c>
      <c r="F71" s="2">
        <v>22</v>
      </c>
      <c r="G71" s="2">
        <v>22</v>
      </c>
      <c r="H71" s="2">
        <v>22</v>
      </c>
      <c r="I71" s="2">
        <v>11</v>
      </c>
      <c r="J71" s="2">
        <v>22</v>
      </c>
      <c r="K71" s="2">
        <v>22</v>
      </c>
      <c r="L71" s="2">
        <v>22</v>
      </c>
      <c r="M71" s="2">
        <v>22</v>
      </c>
      <c r="N71" s="2">
        <v>22</v>
      </c>
      <c r="O71" s="2">
        <v>22</v>
      </c>
      <c r="P71" s="2">
        <v>22</v>
      </c>
      <c r="Q71" s="2">
        <v>22</v>
      </c>
      <c r="R71" s="2">
        <v>22</v>
      </c>
      <c r="S71" s="2">
        <v>22</v>
      </c>
      <c r="T71" s="2">
        <v>2</v>
      </c>
      <c r="U71" s="2">
        <v>22</v>
      </c>
      <c r="V71" s="2">
        <v>22</v>
      </c>
      <c r="W71" s="2">
        <v>22</v>
      </c>
      <c r="X71" s="2">
        <v>22</v>
      </c>
      <c r="Y71" s="2">
        <v>22</v>
      </c>
      <c r="Z71" s="2">
        <v>11</v>
      </c>
      <c r="AA71" s="2">
        <v>22</v>
      </c>
      <c r="AB71" s="2">
        <v>22</v>
      </c>
      <c r="AC71" s="2">
        <v>22</v>
      </c>
      <c r="AD71" s="2">
        <v>22</v>
      </c>
      <c r="AE71" s="2">
        <v>22</v>
      </c>
      <c r="AF71" s="2">
        <v>21</v>
      </c>
      <c r="AG71" s="2">
        <v>22</v>
      </c>
      <c r="AH71" s="2">
        <v>22</v>
      </c>
      <c r="AI71" s="2">
        <v>22</v>
      </c>
      <c r="AK71" s="2">
        <f t="shared" si="4"/>
        <v>30</v>
      </c>
      <c r="AL71" s="2">
        <f t="shared" si="5"/>
        <v>1</v>
      </c>
      <c r="AM71">
        <f t="shared" si="6"/>
        <v>0.967741935483871</v>
      </c>
      <c r="AN71">
        <f t="shared" si="7"/>
        <v>3.1217481789802264E-2</v>
      </c>
    </row>
    <row r="72" spans="3:40" x14ac:dyDescent="0.5">
      <c r="C72" s="1">
        <v>68</v>
      </c>
      <c r="D72" s="2">
        <v>22</v>
      </c>
      <c r="E72" s="2">
        <v>11</v>
      </c>
      <c r="F72" s="2">
        <v>22</v>
      </c>
      <c r="G72" s="2">
        <v>21</v>
      </c>
      <c r="H72" s="2">
        <v>22</v>
      </c>
      <c r="I72" s="2">
        <v>11</v>
      </c>
      <c r="J72" s="2">
        <v>22</v>
      </c>
      <c r="K72" s="2">
        <v>22</v>
      </c>
      <c r="L72" s="2">
        <v>11</v>
      </c>
      <c r="M72" s="2">
        <v>22</v>
      </c>
      <c r="N72">
        <v>22</v>
      </c>
      <c r="O72">
        <v>22</v>
      </c>
      <c r="P72">
        <v>22</v>
      </c>
      <c r="Q72">
        <v>22</v>
      </c>
      <c r="R72">
        <v>11</v>
      </c>
      <c r="S72">
        <v>12</v>
      </c>
      <c r="T72">
        <v>2</v>
      </c>
      <c r="U72">
        <v>22</v>
      </c>
      <c r="V72">
        <v>21</v>
      </c>
      <c r="W72">
        <v>21</v>
      </c>
      <c r="X72">
        <v>22</v>
      </c>
      <c r="Y72">
        <v>11</v>
      </c>
      <c r="Z72">
        <v>11</v>
      </c>
      <c r="AA72">
        <v>1</v>
      </c>
      <c r="AB72">
        <v>11</v>
      </c>
      <c r="AC72">
        <v>11</v>
      </c>
      <c r="AD72">
        <v>11</v>
      </c>
      <c r="AE72">
        <v>22</v>
      </c>
      <c r="AF72">
        <v>21</v>
      </c>
      <c r="AG72">
        <v>22</v>
      </c>
      <c r="AH72">
        <v>22</v>
      </c>
      <c r="AI72">
        <v>21</v>
      </c>
      <c r="AK72" s="2">
        <f t="shared" si="4"/>
        <v>24</v>
      </c>
      <c r="AL72" s="2">
        <f t="shared" si="5"/>
        <v>6</v>
      </c>
      <c r="AM72">
        <f t="shared" si="6"/>
        <v>0.8</v>
      </c>
      <c r="AN72">
        <f t="shared" si="7"/>
        <v>0.15999999999999998</v>
      </c>
    </row>
    <row r="73" spans="3:40" x14ac:dyDescent="0.5">
      <c r="C73" s="1">
        <v>69</v>
      </c>
      <c r="D73" s="2">
        <v>22</v>
      </c>
      <c r="E73" s="2">
        <v>11</v>
      </c>
      <c r="F73" s="2">
        <v>22</v>
      </c>
      <c r="G73" s="2">
        <v>21</v>
      </c>
      <c r="H73" s="2">
        <v>22</v>
      </c>
      <c r="I73" s="2">
        <v>11</v>
      </c>
      <c r="J73" s="2">
        <v>22</v>
      </c>
      <c r="K73" s="2">
        <v>11</v>
      </c>
      <c r="L73" s="2">
        <v>11</v>
      </c>
      <c r="M73" s="2">
        <v>22</v>
      </c>
      <c r="N73" s="2">
        <v>12</v>
      </c>
      <c r="O73" s="2">
        <v>11</v>
      </c>
      <c r="P73" s="2">
        <v>21</v>
      </c>
      <c r="Q73" s="2">
        <v>22</v>
      </c>
      <c r="R73" s="2">
        <v>11</v>
      </c>
      <c r="S73" s="2">
        <v>22</v>
      </c>
      <c r="T73" s="2">
        <v>1</v>
      </c>
      <c r="U73" s="2">
        <v>22</v>
      </c>
      <c r="V73" s="2">
        <v>11</v>
      </c>
      <c r="W73" s="2">
        <v>11</v>
      </c>
      <c r="X73" s="2">
        <v>11</v>
      </c>
      <c r="Y73" s="2">
        <v>11</v>
      </c>
      <c r="Z73" s="2">
        <v>11</v>
      </c>
      <c r="AA73" s="2">
        <v>22</v>
      </c>
      <c r="AB73" s="2">
        <v>11</v>
      </c>
      <c r="AC73" s="2">
        <v>11</v>
      </c>
      <c r="AD73" s="2">
        <v>11</v>
      </c>
      <c r="AE73" s="2">
        <v>21</v>
      </c>
      <c r="AF73" s="2">
        <v>21</v>
      </c>
      <c r="AG73" s="2">
        <v>21</v>
      </c>
      <c r="AH73" s="2">
        <v>22</v>
      </c>
      <c r="AI73" s="2">
        <v>11</v>
      </c>
      <c r="AK73" s="2">
        <f t="shared" si="4"/>
        <v>25</v>
      </c>
      <c r="AL73" s="2">
        <f t="shared" si="5"/>
        <v>6</v>
      </c>
      <c r="AM73">
        <f t="shared" si="6"/>
        <v>0.80645161290322576</v>
      </c>
      <c r="AN73">
        <f t="shared" si="7"/>
        <v>0.15608740894901146</v>
      </c>
    </row>
    <row r="74" spans="3:40" x14ac:dyDescent="0.5">
      <c r="C74" s="1">
        <v>70</v>
      </c>
      <c r="D74" s="2">
        <v>22</v>
      </c>
      <c r="E74" s="2">
        <v>22</v>
      </c>
      <c r="F74" s="2">
        <v>22</v>
      </c>
      <c r="G74" s="2">
        <v>22</v>
      </c>
      <c r="H74" s="2">
        <v>22</v>
      </c>
      <c r="I74" s="2">
        <v>11</v>
      </c>
      <c r="J74" s="2">
        <v>22</v>
      </c>
      <c r="K74" s="2">
        <v>22</v>
      </c>
      <c r="L74" s="2">
        <v>22</v>
      </c>
      <c r="M74" s="2">
        <v>22</v>
      </c>
      <c r="N74" s="2">
        <v>22</v>
      </c>
      <c r="O74" s="2">
        <v>11</v>
      </c>
      <c r="P74" s="2">
        <v>11</v>
      </c>
      <c r="Q74" s="2">
        <v>22</v>
      </c>
      <c r="R74" s="2">
        <v>11</v>
      </c>
      <c r="S74" s="2">
        <v>22</v>
      </c>
      <c r="T74" s="2">
        <v>2</v>
      </c>
      <c r="U74" s="2">
        <v>22</v>
      </c>
      <c r="V74" s="2">
        <v>11</v>
      </c>
      <c r="W74" s="2">
        <v>12</v>
      </c>
      <c r="X74" s="2">
        <v>21</v>
      </c>
      <c r="Y74" s="2">
        <v>12</v>
      </c>
      <c r="Z74" s="2">
        <v>11</v>
      </c>
      <c r="AA74" s="2">
        <v>21</v>
      </c>
      <c r="AB74" s="2">
        <v>11</v>
      </c>
      <c r="AC74" s="2">
        <v>11</v>
      </c>
      <c r="AD74" s="2">
        <v>21</v>
      </c>
      <c r="AE74" s="2">
        <v>22</v>
      </c>
      <c r="AF74" s="2">
        <v>11</v>
      </c>
      <c r="AG74" s="2">
        <v>22</v>
      </c>
      <c r="AH74" s="2">
        <v>22</v>
      </c>
      <c r="AI74" s="2">
        <v>21</v>
      </c>
      <c r="AK74" s="2">
        <f t="shared" si="4"/>
        <v>25</v>
      </c>
      <c r="AL74" s="2">
        <f t="shared" si="5"/>
        <v>6</v>
      </c>
      <c r="AM74">
        <f t="shared" si="6"/>
        <v>0.80645161290322576</v>
      </c>
      <c r="AN74">
        <f t="shared" si="7"/>
        <v>0.15608740894901146</v>
      </c>
    </row>
    <row r="75" spans="3:40" x14ac:dyDescent="0.5">
      <c r="C75" s="1">
        <v>71</v>
      </c>
      <c r="D75" s="2">
        <v>22</v>
      </c>
      <c r="E75" s="2">
        <v>11</v>
      </c>
      <c r="F75" s="2">
        <v>22</v>
      </c>
      <c r="G75" s="2">
        <v>11</v>
      </c>
      <c r="H75" s="2">
        <v>22</v>
      </c>
      <c r="I75" s="2">
        <v>11</v>
      </c>
      <c r="J75" s="2">
        <v>22</v>
      </c>
      <c r="K75" s="2">
        <v>11</v>
      </c>
      <c r="L75" s="2">
        <v>22</v>
      </c>
      <c r="M75" s="2">
        <v>22</v>
      </c>
      <c r="N75" s="2">
        <v>11</v>
      </c>
      <c r="O75" s="2">
        <v>11</v>
      </c>
      <c r="P75" s="2">
        <v>11</v>
      </c>
      <c r="Q75" s="2">
        <v>11</v>
      </c>
      <c r="R75" s="2">
        <v>11</v>
      </c>
      <c r="S75" s="2">
        <v>11</v>
      </c>
      <c r="T75" s="2">
        <v>2</v>
      </c>
      <c r="U75" s="2">
        <v>11</v>
      </c>
      <c r="V75" s="2">
        <v>11</v>
      </c>
      <c r="W75" s="2">
        <v>11</v>
      </c>
      <c r="X75" s="2">
        <v>11</v>
      </c>
      <c r="Y75" s="2">
        <v>11</v>
      </c>
      <c r="Z75" s="2">
        <v>12</v>
      </c>
      <c r="AA75" s="2">
        <v>11</v>
      </c>
      <c r="AB75" s="2">
        <v>11</v>
      </c>
      <c r="AC75" s="2">
        <v>11</v>
      </c>
      <c r="AD75" s="2">
        <v>11</v>
      </c>
      <c r="AE75" s="2">
        <v>22</v>
      </c>
      <c r="AF75" s="2">
        <v>21</v>
      </c>
      <c r="AG75" s="2">
        <v>11</v>
      </c>
      <c r="AH75" s="2">
        <v>22</v>
      </c>
      <c r="AI75" s="2">
        <v>11</v>
      </c>
      <c r="AK75" s="2">
        <f t="shared" si="4"/>
        <v>29</v>
      </c>
      <c r="AL75" s="2">
        <f t="shared" si="5"/>
        <v>2</v>
      </c>
      <c r="AM75">
        <f t="shared" si="6"/>
        <v>0.93548387096774188</v>
      </c>
      <c r="AN75">
        <f t="shared" si="7"/>
        <v>6.0353798126951137E-2</v>
      </c>
    </row>
    <row r="76" spans="3:40" x14ac:dyDescent="0.5">
      <c r="C76" s="1">
        <v>72</v>
      </c>
      <c r="D76" s="2">
        <v>22</v>
      </c>
      <c r="E76" s="2">
        <v>11</v>
      </c>
      <c r="F76" s="2">
        <v>22</v>
      </c>
      <c r="G76" s="2">
        <v>11</v>
      </c>
      <c r="H76" s="2">
        <v>12</v>
      </c>
      <c r="I76" s="2">
        <v>11</v>
      </c>
      <c r="J76" s="2">
        <v>12</v>
      </c>
      <c r="K76" s="2">
        <v>12</v>
      </c>
      <c r="L76" s="2">
        <v>11</v>
      </c>
      <c r="M76" s="2">
        <v>22</v>
      </c>
      <c r="N76" s="2">
        <v>22</v>
      </c>
      <c r="O76" s="2">
        <v>11</v>
      </c>
      <c r="P76" s="2">
        <v>22</v>
      </c>
      <c r="Q76" s="2">
        <v>22</v>
      </c>
      <c r="R76" s="2">
        <v>22</v>
      </c>
      <c r="S76" s="2">
        <v>21</v>
      </c>
      <c r="T76" s="2">
        <v>1</v>
      </c>
      <c r="U76" s="2">
        <v>22</v>
      </c>
      <c r="V76" s="2">
        <v>21</v>
      </c>
      <c r="W76" s="2">
        <v>22</v>
      </c>
      <c r="X76" s="2">
        <v>11</v>
      </c>
      <c r="Y76" s="2">
        <v>22</v>
      </c>
      <c r="Z76" s="2">
        <v>11</v>
      </c>
      <c r="AA76" s="2">
        <v>22</v>
      </c>
      <c r="AB76" s="2">
        <v>11</v>
      </c>
      <c r="AC76" s="2">
        <v>21</v>
      </c>
      <c r="AD76" s="2">
        <v>22</v>
      </c>
      <c r="AE76" s="2">
        <v>21</v>
      </c>
      <c r="AF76" s="2">
        <v>21</v>
      </c>
      <c r="AG76" s="2">
        <v>22</v>
      </c>
      <c r="AH76" s="2">
        <v>22</v>
      </c>
      <c r="AI76" s="2">
        <v>11</v>
      </c>
      <c r="AK76" s="2">
        <f t="shared" si="4"/>
        <v>23</v>
      </c>
      <c r="AL76" s="2">
        <f t="shared" si="5"/>
        <v>8</v>
      </c>
      <c r="AM76">
        <f t="shared" si="6"/>
        <v>0.74193548387096775</v>
      </c>
      <c r="AN76">
        <f t="shared" si="7"/>
        <v>0.19146722164412069</v>
      </c>
    </row>
    <row r="77" spans="3:40" x14ac:dyDescent="0.5">
      <c r="C77" s="1">
        <v>73</v>
      </c>
      <c r="D77" s="2">
        <v>12</v>
      </c>
      <c r="E77" s="2">
        <v>11</v>
      </c>
      <c r="F77" s="2">
        <v>21</v>
      </c>
      <c r="G77" s="2">
        <v>11</v>
      </c>
      <c r="H77" s="2">
        <v>11</v>
      </c>
      <c r="I77" s="2">
        <v>11</v>
      </c>
      <c r="J77" s="2">
        <v>11</v>
      </c>
      <c r="K77" s="2">
        <v>11</v>
      </c>
      <c r="L77" s="2">
        <v>21</v>
      </c>
      <c r="M77" s="2">
        <v>12</v>
      </c>
      <c r="N77" s="2">
        <v>11</v>
      </c>
      <c r="O77" s="2">
        <v>11</v>
      </c>
      <c r="P77" s="2">
        <v>22</v>
      </c>
      <c r="Q77" s="2">
        <v>11</v>
      </c>
      <c r="R77" s="2">
        <v>11</v>
      </c>
      <c r="S77" s="2">
        <v>11</v>
      </c>
      <c r="T77" s="2">
        <v>1</v>
      </c>
      <c r="U77" s="2">
        <v>11</v>
      </c>
      <c r="V77" s="2">
        <v>22</v>
      </c>
      <c r="W77" s="2">
        <v>11</v>
      </c>
      <c r="X77" s="2">
        <v>22</v>
      </c>
      <c r="Y77" s="2">
        <v>11</v>
      </c>
      <c r="Z77" s="2">
        <v>11</v>
      </c>
      <c r="AA77" s="2">
        <v>11</v>
      </c>
      <c r="AB77" s="2">
        <v>11</v>
      </c>
      <c r="AC77" s="2">
        <v>11</v>
      </c>
      <c r="AD77" s="2">
        <v>11</v>
      </c>
      <c r="AE77" s="2">
        <v>22</v>
      </c>
      <c r="AF77" s="2">
        <v>11</v>
      </c>
      <c r="AG77" s="2">
        <v>22</v>
      </c>
      <c r="AH77" s="2">
        <v>11</v>
      </c>
      <c r="AI77" s="2">
        <v>11</v>
      </c>
      <c r="AK77" s="2">
        <f t="shared" si="4"/>
        <v>27</v>
      </c>
      <c r="AL77" s="2">
        <f t="shared" si="5"/>
        <v>4</v>
      </c>
      <c r="AM77">
        <f t="shared" si="6"/>
        <v>0.87096774193548387</v>
      </c>
      <c r="AN77">
        <f t="shared" si="7"/>
        <v>0.11238293444328824</v>
      </c>
    </row>
    <row r="78" spans="3:40" x14ac:dyDescent="0.5">
      <c r="C78" s="1">
        <v>74</v>
      </c>
      <c r="D78" s="2">
        <v>22</v>
      </c>
      <c r="E78" s="2">
        <v>22</v>
      </c>
      <c r="F78" s="2">
        <v>22</v>
      </c>
      <c r="G78" s="2">
        <v>11</v>
      </c>
      <c r="H78" s="2">
        <v>22</v>
      </c>
      <c r="I78" s="2">
        <v>11</v>
      </c>
      <c r="J78" s="2">
        <v>11</v>
      </c>
      <c r="K78" s="2">
        <v>12</v>
      </c>
      <c r="L78" s="2">
        <v>22</v>
      </c>
      <c r="M78" s="2">
        <v>22</v>
      </c>
      <c r="N78" s="2">
        <v>12</v>
      </c>
      <c r="O78" s="2">
        <v>11</v>
      </c>
      <c r="P78" s="2">
        <v>21</v>
      </c>
      <c r="Q78" s="2">
        <v>22</v>
      </c>
      <c r="R78" s="2">
        <v>11</v>
      </c>
      <c r="S78" s="2">
        <v>22</v>
      </c>
      <c r="T78" s="2">
        <v>2</v>
      </c>
      <c r="U78" s="2">
        <v>22</v>
      </c>
      <c r="V78" s="2">
        <v>22</v>
      </c>
      <c r="W78" s="2">
        <v>21</v>
      </c>
      <c r="X78" s="2">
        <v>12</v>
      </c>
      <c r="Y78" s="2">
        <v>22</v>
      </c>
      <c r="Z78" s="2">
        <v>11</v>
      </c>
      <c r="AA78" s="2">
        <v>11</v>
      </c>
      <c r="AB78" s="2">
        <v>22</v>
      </c>
      <c r="AC78" s="2">
        <v>11</v>
      </c>
      <c r="AD78" s="2">
        <v>22</v>
      </c>
      <c r="AE78" s="2">
        <v>21</v>
      </c>
      <c r="AF78" s="2">
        <v>21</v>
      </c>
      <c r="AG78" s="2">
        <v>22</v>
      </c>
      <c r="AH78" s="2">
        <v>22</v>
      </c>
      <c r="AI78" s="2">
        <v>11</v>
      </c>
      <c r="AK78" s="2">
        <f t="shared" si="4"/>
        <v>24</v>
      </c>
      <c r="AL78" s="2">
        <f t="shared" si="5"/>
        <v>7</v>
      </c>
      <c r="AM78">
        <f t="shared" si="6"/>
        <v>0.77419354838709675</v>
      </c>
      <c r="AN78">
        <f t="shared" si="7"/>
        <v>0.17481789802289283</v>
      </c>
    </row>
    <row r="79" spans="3:40" x14ac:dyDescent="0.5">
      <c r="C79" s="1">
        <v>75</v>
      </c>
      <c r="D79" s="2">
        <v>22</v>
      </c>
      <c r="E79" s="2">
        <v>11</v>
      </c>
      <c r="F79" s="2">
        <v>11</v>
      </c>
      <c r="G79" s="2">
        <v>22</v>
      </c>
      <c r="H79" s="2">
        <v>22</v>
      </c>
      <c r="I79" s="2">
        <v>11</v>
      </c>
      <c r="J79" s="2">
        <v>22</v>
      </c>
      <c r="K79" s="2">
        <v>12</v>
      </c>
      <c r="L79" s="2">
        <v>11</v>
      </c>
      <c r="M79" s="2">
        <v>22</v>
      </c>
      <c r="N79" s="2">
        <v>22</v>
      </c>
      <c r="O79" s="2">
        <v>22</v>
      </c>
      <c r="P79" s="2">
        <v>11</v>
      </c>
      <c r="Q79" s="2">
        <v>11</v>
      </c>
      <c r="R79" s="2">
        <v>22</v>
      </c>
      <c r="S79" s="2">
        <v>22</v>
      </c>
      <c r="T79" s="2">
        <v>2</v>
      </c>
      <c r="U79" s="2">
        <v>11</v>
      </c>
      <c r="V79" s="2">
        <v>12</v>
      </c>
      <c r="W79" s="2">
        <v>11</v>
      </c>
      <c r="X79" s="2">
        <v>11</v>
      </c>
      <c r="Y79" s="2">
        <v>22</v>
      </c>
      <c r="Z79" s="2">
        <v>21</v>
      </c>
      <c r="AA79" s="2">
        <v>21</v>
      </c>
      <c r="AB79" s="2">
        <v>12</v>
      </c>
      <c r="AC79" s="2">
        <v>12</v>
      </c>
      <c r="AD79" s="2">
        <v>22</v>
      </c>
      <c r="AE79" s="2">
        <v>22</v>
      </c>
      <c r="AF79" s="2">
        <v>11</v>
      </c>
      <c r="AG79" s="2">
        <v>22</v>
      </c>
      <c r="AH79" s="2">
        <v>22</v>
      </c>
      <c r="AI79" s="2">
        <v>22</v>
      </c>
      <c r="AK79" s="2">
        <f t="shared" si="4"/>
        <v>25</v>
      </c>
      <c r="AL79" s="2">
        <f t="shared" si="5"/>
        <v>6</v>
      </c>
      <c r="AM79">
        <f t="shared" si="6"/>
        <v>0.80645161290322576</v>
      </c>
      <c r="AN79">
        <f t="shared" si="7"/>
        <v>0.15608740894901146</v>
      </c>
    </row>
    <row r="80" spans="3:40" x14ac:dyDescent="0.5">
      <c r="C80" s="1">
        <v>76</v>
      </c>
      <c r="D80" s="2">
        <v>11</v>
      </c>
      <c r="E80" s="2">
        <v>11</v>
      </c>
      <c r="F80" s="2">
        <v>22</v>
      </c>
      <c r="G80" s="2">
        <v>11</v>
      </c>
      <c r="H80" s="2">
        <v>22</v>
      </c>
      <c r="I80" s="2">
        <v>11</v>
      </c>
      <c r="J80" s="2">
        <v>22</v>
      </c>
      <c r="K80" s="2">
        <v>12</v>
      </c>
      <c r="L80" s="2">
        <v>11</v>
      </c>
      <c r="M80" s="2">
        <v>22</v>
      </c>
      <c r="N80" s="2">
        <v>11</v>
      </c>
      <c r="O80" s="2">
        <v>11</v>
      </c>
      <c r="P80" s="2">
        <v>1</v>
      </c>
      <c r="Q80" s="2">
        <v>11</v>
      </c>
      <c r="R80" s="2">
        <v>12</v>
      </c>
      <c r="S80" s="2">
        <v>12</v>
      </c>
      <c r="T80" s="2">
        <v>2</v>
      </c>
      <c r="U80" s="2">
        <v>12</v>
      </c>
      <c r="V80" s="2">
        <v>11</v>
      </c>
      <c r="W80" s="2">
        <v>11</v>
      </c>
      <c r="X80" s="2">
        <v>11</v>
      </c>
      <c r="Y80" s="2">
        <v>21</v>
      </c>
      <c r="Z80" s="2">
        <v>11</v>
      </c>
      <c r="AA80" s="2">
        <v>11</v>
      </c>
      <c r="AB80" s="2">
        <v>11</v>
      </c>
      <c r="AC80" s="2">
        <v>12</v>
      </c>
      <c r="AD80" s="2">
        <v>12</v>
      </c>
      <c r="AE80" s="2">
        <v>11</v>
      </c>
      <c r="AF80" s="2">
        <v>11</v>
      </c>
      <c r="AG80" s="2">
        <v>22</v>
      </c>
      <c r="AH80" s="2">
        <v>11</v>
      </c>
      <c r="AI80" s="2">
        <v>21</v>
      </c>
      <c r="AK80" s="2">
        <f t="shared" si="4"/>
        <v>22</v>
      </c>
      <c r="AL80" s="2">
        <f t="shared" si="5"/>
        <v>8</v>
      </c>
      <c r="AM80">
        <f t="shared" si="6"/>
        <v>0.73333333333333328</v>
      </c>
      <c r="AN80">
        <f t="shared" si="7"/>
        <v>0.19555555555555559</v>
      </c>
    </row>
    <row r="81" spans="3:40" x14ac:dyDescent="0.5">
      <c r="C81" s="1">
        <v>77</v>
      </c>
      <c r="D81" s="2">
        <v>22</v>
      </c>
      <c r="E81" s="2">
        <v>12</v>
      </c>
      <c r="F81" s="2">
        <v>22</v>
      </c>
      <c r="G81" s="2">
        <v>22</v>
      </c>
      <c r="H81" s="2">
        <v>22</v>
      </c>
      <c r="I81" s="2">
        <v>11</v>
      </c>
      <c r="J81" s="2">
        <v>22</v>
      </c>
      <c r="K81" s="2">
        <v>22</v>
      </c>
      <c r="L81" s="2">
        <v>22</v>
      </c>
      <c r="M81" s="2">
        <v>22</v>
      </c>
      <c r="N81" s="2">
        <v>22</v>
      </c>
      <c r="O81" s="2">
        <v>22</v>
      </c>
      <c r="P81" s="2">
        <v>21</v>
      </c>
      <c r="Q81" s="2">
        <v>22</v>
      </c>
      <c r="R81" s="2">
        <v>22</v>
      </c>
      <c r="S81" s="2">
        <v>22</v>
      </c>
      <c r="T81" s="2">
        <v>2</v>
      </c>
      <c r="U81" s="2">
        <v>22</v>
      </c>
      <c r="V81" s="2">
        <v>22</v>
      </c>
      <c r="W81" s="2">
        <v>21</v>
      </c>
      <c r="X81" s="2">
        <v>21</v>
      </c>
      <c r="Y81" s="2">
        <v>22</v>
      </c>
      <c r="Z81" s="2">
        <v>11</v>
      </c>
      <c r="AA81" s="2">
        <v>22</v>
      </c>
      <c r="AB81" s="2">
        <v>22</v>
      </c>
      <c r="AC81" s="2">
        <v>22</v>
      </c>
      <c r="AD81" s="2">
        <v>22</v>
      </c>
      <c r="AE81" s="2">
        <v>22</v>
      </c>
      <c r="AF81" s="2">
        <v>22</v>
      </c>
      <c r="AG81" s="2">
        <v>22</v>
      </c>
      <c r="AH81" s="2">
        <v>21</v>
      </c>
      <c r="AI81" s="2">
        <v>22</v>
      </c>
      <c r="AK81" s="2">
        <f t="shared" si="4"/>
        <v>26</v>
      </c>
      <c r="AL81" s="2">
        <f t="shared" si="5"/>
        <v>5</v>
      </c>
      <c r="AM81">
        <f t="shared" si="6"/>
        <v>0.83870967741935487</v>
      </c>
      <c r="AN81">
        <f t="shared" si="7"/>
        <v>0.13527575442247655</v>
      </c>
    </row>
    <row r="82" spans="3:40" x14ac:dyDescent="0.5">
      <c r="C82" s="1">
        <v>78</v>
      </c>
      <c r="D82" s="2">
        <v>11</v>
      </c>
      <c r="E82" s="2">
        <v>11</v>
      </c>
      <c r="F82" s="2">
        <v>22</v>
      </c>
      <c r="G82" s="2">
        <v>11</v>
      </c>
      <c r="H82" s="2">
        <v>22</v>
      </c>
      <c r="I82" s="2">
        <v>11</v>
      </c>
      <c r="J82" s="2">
        <v>11</v>
      </c>
      <c r="K82" s="2">
        <v>11</v>
      </c>
      <c r="L82" s="2">
        <v>11</v>
      </c>
      <c r="M82" s="2">
        <v>21</v>
      </c>
      <c r="N82" s="2">
        <v>11</v>
      </c>
      <c r="O82" s="2">
        <v>11</v>
      </c>
      <c r="P82" s="2">
        <v>11</v>
      </c>
      <c r="Q82" s="2">
        <v>11</v>
      </c>
      <c r="R82" s="2">
        <v>11</v>
      </c>
      <c r="S82" s="2">
        <v>22</v>
      </c>
      <c r="T82" s="2">
        <v>2</v>
      </c>
      <c r="U82" s="2">
        <v>11</v>
      </c>
      <c r="V82" s="2">
        <v>11</v>
      </c>
      <c r="W82" s="2">
        <v>11</v>
      </c>
      <c r="X82" s="2">
        <v>11</v>
      </c>
      <c r="Y82" s="2">
        <v>21</v>
      </c>
      <c r="Z82" s="2">
        <v>11</v>
      </c>
      <c r="AA82" s="2">
        <v>11</v>
      </c>
      <c r="AB82" s="2">
        <v>11</v>
      </c>
      <c r="AC82" s="2">
        <v>11</v>
      </c>
      <c r="AD82" s="2">
        <v>11</v>
      </c>
      <c r="AE82" s="2">
        <v>11</v>
      </c>
      <c r="AF82" s="2">
        <v>11</v>
      </c>
      <c r="AG82" s="2">
        <v>22</v>
      </c>
      <c r="AH82" s="2">
        <v>11</v>
      </c>
      <c r="AI82" s="2">
        <v>11</v>
      </c>
      <c r="AK82" s="2">
        <f t="shared" si="4"/>
        <v>29</v>
      </c>
      <c r="AL82" s="2">
        <f t="shared" si="5"/>
        <v>2</v>
      </c>
      <c r="AM82">
        <f t="shared" si="6"/>
        <v>0.93548387096774188</v>
      </c>
      <c r="AN82">
        <f t="shared" si="7"/>
        <v>6.0353798126951137E-2</v>
      </c>
    </row>
    <row r="83" spans="3:40" x14ac:dyDescent="0.5">
      <c r="C83" s="1">
        <v>79</v>
      </c>
      <c r="D83" s="2">
        <v>11</v>
      </c>
      <c r="E83" s="2">
        <v>11</v>
      </c>
      <c r="F83" s="2">
        <v>11</v>
      </c>
      <c r="G83" s="2">
        <v>11</v>
      </c>
      <c r="H83" s="2">
        <v>11</v>
      </c>
      <c r="I83" s="2">
        <v>11</v>
      </c>
      <c r="J83" s="2">
        <v>11</v>
      </c>
      <c r="K83" s="2">
        <v>11</v>
      </c>
      <c r="L83" s="2">
        <v>21</v>
      </c>
      <c r="M83" s="2">
        <v>11</v>
      </c>
      <c r="N83" s="2">
        <v>11</v>
      </c>
      <c r="O83" s="2">
        <v>11</v>
      </c>
      <c r="P83" s="2">
        <v>11</v>
      </c>
      <c r="Q83" s="2">
        <v>11</v>
      </c>
      <c r="R83" s="2">
        <v>11</v>
      </c>
      <c r="S83" s="2">
        <v>11</v>
      </c>
      <c r="T83" s="2">
        <v>1</v>
      </c>
      <c r="U83" s="2">
        <v>11</v>
      </c>
      <c r="V83" s="2">
        <v>11</v>
      </c>
      <c r="W83" s="2">
        <v>21</v>
      </c>
      <c r="X83" s="2">
        <v>11</v>
      </c>
      <c r="Y83" s="2">
        <v>11</v>
      </c>
      <c r="Z83" s="2">
        <v>11</v>
      </c>
      <c r="AA83" s="2">
        <v>11</v>
      </c>
      <c r="AB83" s="2">
        <v>11</v>
      </c>
      <c r="AC83" s="2">
        <v>11</v>
      </c>
      <c r="AD83" s="2">
        <v>11</v>
      </c>
      <c r="AE83" s="2">
        <v>11</v>
      </c>
      <c r="AF83" s="2">
        <v>11</v>
      </c>
      <c r="AG83" s="2">
        <v>11</v>
      </c>
      <c r="AH83" s="2">
        <v>11</v>
      </c>
      <c r="AI83" s="2">
        <v>11</v>
      </c>
      <c r="AK83" s="2">
        <f t="shared" si="4"/>
        <v>29</v>
      </c>
      <c r="AL83" s="2">
        <f t="shared" si="5"/>
        <v>2</v>
      </c>
      <c r="AM83">
        <f t="shared" si="6"/>
        <v>0.93548387096774188</v>
      </c>
      <c r="AN83">
        <f t="shared" si="7"/>
        <v>6.0353798126951137E-2</v>
      </c>
    </row>
    <row r="84" spans="3:40" x14ac:dyDescent="0.5">
      <c r="C84" s="1">
        <v>80</v>
      </c>
      <c r="D84" s="2">
        <v>11</v>
      </c>
      <c r="E84" s="2">
        <v>11</v>
      </c>
      <c r="F84" s="2">
        <v>11</v>
      </c>
      <c r="G84" s="2">
        <v>11</v>
      </c>
      <c r="H84" s="2">
        <v>11</v>
      </c>
      <c r="I84" s="2">
        <v>11</v>
      </c>
      <c r="J84" s="2">
        <v>11</v>
      </c>
      <c r="K84" s="2">
        <v>11</v>
      </c>
      <c r="L84" s="2">
        <v>11</v>
      </c>
      <c r="M84" s="2">
        <v>22</v>
      </c>
      <c r="N84" s="2">
        <v>11</v>
      </c>
      <c r="O84" s="2">
        <v>11</v>
      </c>
      <c r="P84" s="2">
        <v>11</v>
      </c>
      <c r="Q84" s="2">
        <v>1</v>
      </c>
      <c r="R84" s="2">
        <v>12</v>
      </c>
      <c r="S84" s="2">
        <v>0</v>
      </c>
      <c r="T84" s="2">
        <v>2</v>
      </c>
      <c r="U84" s="2">
        <v>11</v>
      </c>
      <c r="V84" s="2">
        <v>11</v>
      </c>
      <c r="W84" s="2">
        <v>11</v>
      </c>
      <c r="X84" s="2">
        <v>11</v>
      </c>
      <c r="Y84" s="2">
        <v>11</v>
      </c>
      <c r="Z84" s="2">
        <v>21</v>
      </c>
      <c r="AA84" s="2">
        <v>11</v>
      </c>
      <c r="AB84" s="2">
        <v>11</v>
      </c>
      <c r="AC84" s="2">
        <v>2</v>
      </c>
      <c r="AD84" s="2">
        <v>11</v>
      </c>
      <c r="AE84" s="2">
        <v>11</v>
      </c>
      <c r="AF84" s="2">
        <v>11</v>
      </c>
      <c r="AG84" s="2">
        <v>21</v>
      </c>
      <c r="AH84" s="2">
        <v>22</v>
      </c>
      <c r="AI84" s="2">
        <v>11</v>
      </c>
      <c r="AK84" s="2">
        <f t="shared" si="4"/>
        <v>25</v>
      </c>
      <c r="AL84" s="2">
        <f t="shared" si="5"/>
        <v>3</v>
      </c>
      <c r="AM84">
        <f t="shared" si="6"/>
        <v>0.8928571428571429</v>
      </c>
      <c r="AN84">
        <f t="shared" si="7"/>
        <v>9.5663265306122416E-2</v>
      </c>
    </row>
    <row r="85" spans="3:40" x14ac:dyDescent="0.5">
      <c r="C85" s="1">
        <v>81</v>
      </c>
      <c r="D85" s="2">
        <v>11</v>
      </c>
      <c r="E85" s="2">
        <v>11</v>
      </c>
      <c r="F85" s="2">
        <v>11</v>
      </c>
      <c r="G85" s="2">
        <v>11</v>
      </c>
      <c r="H85" s="2">
        <v>11</v>
      </c>
      <c r="I85" s="2">
        <v>11</v>
      </c>
      <c r="J85" s="2">
        <v>11</v>
      </c>
      <c r="K85" s="2">
        <v>11</v>
      </c>
      <c r="L85" s="2">
        <v>11</v>
      </c>
      <c r="M85" s="2">
        <v>22</v>
      </c>
      <c r="N85" s="2">
        <v>11</v>
      </c>
      <c r="O85" s="2">
        <v>11</v>
      </c>
      <c r="P85" s="2">
        <v>2</v>
      </c>
      <c r="Q85" s="2">
        <v>11</v>
      </c>
      <c r="R85" s="2">
        <v>11</v>
      </c>
      <c r="S85" s="2">
        <v>11</v>
      </c>
      <c r="T85" s="2">
        <v>2</v>
      </c>
      <c r="U85" s="2">
        <v>11</v>
      </c>
      <c r="V85" s="2">
        <v>11</v>
      </c>
      <c r="W85" s="2">
        <v>21</v>
      </c>
      <c r="X85" s="2">
        <v>11</v>
      </c>
      <c r="Y85" s="2">
        <v>11</v>
      </c>
      <c r="Z85" s="2">
        <v>22</v>
      </c>
      <c r="AA85" s="2">
        <v>11</v>
      </c>
      <c r="AB85" s="2">
        <v>11</v>
      </c>
      <c r="AC85" s="2">
        <v>2</v>
      </c>
      <c r="AD85" s="2">
        <v>11</v>
      </c>
      <c r="AE85" s="2">
        <v>21</v>
      </c>
      <c r="AF85" s="2">
        <v>11</v>
      </c>
      <c r="AG85" s="2">
        <v>11</v>
      </c>
      <c r="AH85" s="2">
        <v>22</v>
      </c>
      <c r="AI85" s="2">
        <v>11</v>
      </c>
      <c r="AK85" s="2">
        <f t="shared" si="4"/>
        <v>27</v>
      </c>
      <c r="AL85" s="2">
        <f t="shared" si="5"/>
        <v>2</v>
      </c>
      <c r="AM85">
        <f t="shared" si="6"/>
        <v>0.93103448275862066</v>
      </c>
      <c r="AN85">
        <f t="shared" si="7"/>
        <v>6.420927467300834E-2</v>
      </c>
    </row>
    <row r="86" spans="3:40" x14ac:dyDescent="0.5">
      <c r="C86" s="1">
        <v>82</v>
      </c>
      <c r="D86" s="2">
        <v>12</v>
      </c>
      <c r="E86" s="2">
        <v>11</v>
      </c>
      <c r="F86" s="2">
        <v>11</v>
      </c>
      <c r="G86" s="2">
        <v>11</v>
      </c>
      <c r="H86" s="2">
        <v>11</v>
      </c>
      <c r="I86" s="2">
        <v>22</v>
      </c>
      <c r="J86" s="2">
        <v>11</v>
      </c>
      <c r="K86" s="2">
        <v>11</v>
      </c>
      <c r="L86" s="2">
        <v>21</v>
      </c>
      <c r="M86" s="2">
        <v>11</v>
      </c>
      <c r="N86" s="2">
        <v>11</v>
      </c>
      <c r="O86" s="2">
        <v>11</v>
      </c>
      <c r="P86" s="2">
        <v>22</v>
      </c>
      <c r="Q86" s="2">
        <v>11</v>
      </c>
      <c r="R86" s="2">
        <v>11</v>
      </c>
      <c r="S86" s="2">
        <v>11</v>
      </c>
      <c r="T86" s="2">
        <v>2</v>
      </c>
      <c r="U86" s="2">
        <v>11</v>
      </c>
      <c r="V86" s="2">
        <v>11</v>
      </c>
      <c r="W86" s="2">
        <v>21</v>
      </c>
      <c r="X86" s="2">
        <v>22</v>
      </c>
      <c r="Y86" s="2">
        <v>22</v>
      </c>
      <c r="Z86" s="2">
        <v>11</v>
      </c>
      <c r="AA86" s="2">
        <v>21</v>
      </c>
      <c r="AB86" s="2">
        <v>11</v>
      </c>
      <c r="AC86" s="2">
        <v>12</v>
      </c>
      <c r="AD86" s="2">
        <v>11</v>
      </c>
      <c r="AE86" s="2">
        <v>22</v>
      </c>
      <c r="AF86" s="2">
        <v>11</v>
      </c>
      <c r="AG86" s="2">
        <v>12</v>
      </c>
      <c r="AH86" s="2">
        <v>22</v>
      </c>
      <c r="AI86" s="2">
        <v>11</v>
      </c>
      <c r="AK86" s="2">
        <f t="shared" si="4"/>
        <v>25</v>
      </c>
      <c r="AL86" s="2">
        <f t="shared" si="5"/>
        <v>6</v>
      </c>
      <c r="AM86">
        <f t="shared" si="6"/>
        <v>0.80645161290322576</v>
      </c>
      <c r="AN86">
        <f t="shared" si="7"/>
        <v>0.15608740894901146</v>
      </c>
    </row>
    <row r="87" spans="3:40" x14ac:dyDescent="0.5">
      <c r="C87" s="1">
        <v>83</v>
      </c>
      <c r="D87" s="2">
        <v>22</v>
      </c>
      <c r="E87" s="2">
        <v>11</v>
      </c>
      <c r="F87" s="2">
        <v>22</v>
      </c>
      <c r="G87" s="2">
        <v>11</v>
      </c>
      <c r="H87" s="2">
        <v>22</v>
      </c>
      <c r="I87" s="2">
        <v>22</v>
      </c>
      <c r="J87" s="2">
        <v>22</v>
      </c>
      <c r="K87" s="2">
        <v>22</v>
      </c>
      <c r="L87" s="2">
        <v>22</v>
      </c>
      <c r="M87" s="2">
        <v>22</v>
      </c>
      <c r="N87" s="2">
        <v>22</v>
      </c>
      <c r="O87" s="2">
        <v>22</v>
      </c>
      <c r="P87" s="2">
        <v>22</v>
      </c>
      <c r="Q87" s="2">
        <v>12</v>
      </c>
      <c r="R87" s="2">
        <v>22</v>
      </c>
      <c r="S87" s="2">
        <v>22</v>
      </c>
      <c r="T87" s="2">
        <v>2</v>
      </c>
      <c r="U87" s="2">
        <v>22</v>
      </c>
      <c r="V87" s="2">
        <v>22</v>
      </c>
      <c r="W87" s="2">
        <v>22</v>
      </c>
      <c r="X87" s="2">
        <v>22</v>
      </c>
      <c r="Y87" s="2">
        <v>22</v>
      </c>
      <c r="Z87" s="2">
        <v>22</v>
      </c>
      <c r="AA87" s="2">
        <v>22</v>
      </c>
      <c r="AB87" s="2">
        <v>22</v>
      </c>
      <c r="AC87" s="2">
        <v>22</v>
      </c>
      <c r="AD87" s="2">
        <v>22</v>
      </c>
      <c r="AE87" s="2">
        <v>22</v>
      </c>
      <c r="AF87" s="2">
        <v>22</v>
      </c>
      <c r="AG87" s="2">
        <v>22</v>
      </c>
      <c r="AH87" s="2">
        <v>22</v>
      </c>
      <c r="AI87" s="2">
        <v>22</v>
      </c>
      <c r="AK87" s="2">
        <f t="shared" si="4"/>
        <v>30</v>
      </c>
      <c r="AL87" s="2">
        <f t="shared" si="5"/>
        <v>1</v>
      </c>
      <c r="AM87">
        <f t="shared" si="6"/>
        <v>0.967741935483871</v>
      </c>
      <c r="AN87">
        <f t="shared" si="7"/>
        <v>3.1217481789802264E-2</v>
      </c>
    </row>
    <row r="88" spans="3:40" x14ac:dyDescent="0.5">
      <c r="C88" s="1">
        <v>84</v>
      </c>
      <c r="D88" s="2">
        <v>11</v>
      </c>
      <c r="E88" s="2">
        <v>11</v>
      </c>
      <c r="F88" s="2">
        <v>12</v>
      </c>
      <c r="G88" s="2">
        <v>11</v>
      </c>
      <c r="H88" s="2">
        <v>11</v>
      </c>
      <c r="I88" s="2">
        <v>11</v>
      </c>
      <c r="J88" s="2">
        <v>11</v>
      </c>
      <c r="K88" s="2">
        <v>11</v>
      </c>
      <c r="L88" s="2">
        <v>21</v>
      </c>
      <c r="M88" s="2">
        <v>11</v>
      </c>
      <c r="N88" s="2">
        <v>11</v>
      </c>
      <c r="O88" s="2">
        <v>11</v>
      </c>
      <c r="P88" s="2">
        <v>12</v>
      </c>
      <c r="Q88" s="2">
        <v>11</v>
      </c>
      <c r="R88" s="2">
        <v>11</v>
      </c>
      <c r="S88" s="2">
        <v>11</v>
      </c>
      <c r="T88" s="2">
        <v>1</v>
      </c>
      <c r="U88" s="2">
        <v>11</v>
      </c>
      <c r="V88" s="2">
        <v>11</v>
      </c>
      <c r="W88" s="2">
        <v>21</v>
      </c>
      <c r="X88" s="2">
        <v>12</v>
      </c>
      <c r="Y88" s="2">
        <v>11</v>
      </c>
      <c r="Z88" s="2">
        <v>12</v>
      </c>
      <c r="AA88" s="2">
        <v>11</v>
      </c>
      <c r="AB88" s="2">
        <v>11</v>
      </c>
      <c r="AC88" s="2">
        <v>11</v>
      </c>
      <c r="AD88" s="2">
        <v>11</v>
      </c>
      <c r="AE88" s="2">
        <v>11</v>
      </c>
      <c r="AF88" s="2">
        <v>11</v>
      </c>
      <c r="AG88" s="2">
        <v>11</v>
      </c>
      <c r="AH88" s="2">
        <v>11</v>
      </c>
      <c r="AI88" s="2">
        <v>11</v>
      </c>
      <c r="AK88" s="2">
        <f t="shared" si="4"/>
        <v>25</v>
      </c>
      <c r="AL88" s="2">
        <f t="shared" si="5"/>
        <v>6</v>
      </c>
      <c r="AM88">
        <f t="shared" si="6"/>
        <v>0.80645161290322576</v>
      </c>
      <c r="AN88">
        <f t="shared" si="7"/>
        <v>0.15608740894901146</v>
      </c>
    </row>
    <row r="89" spans="3:40" x14ac:dyDescent="0.5">
      <c r="C89" s="1">
        <v>85</v>
      </c>
      <c r="D89" s="2">
        <v>22</v>
      </c>
      <c r="E89" s="2">
        <v>11</v>
      </c>
      <c r="F89" s="2">
        <v>22</v>
      </c>
      <c r="G89" s="2">
        <v>11</v>
      </c>
      <c r="H89" s="2">
        <v>22</v>
      </c>
      <c r="I89" s="2">
        <v>11</v>
      </c>
      <c r="J89" s="2">
        <v>22</v>
      </c>
      <c r="K89" s="2">
        <v>22</v>
      </c>
      <c r="L89" s="2">
        <v>12</v>
      </c>
      <c r="M89" s="2">
        <v>22</v>
      </c>
      <c r="N89" s="2">
        <v>12</v>
      </c>
      <c r="O89" s="2">
        <v>12</v>
      </c>
      <c r="P89" s="2">
        <v>11</v>
      </c>
      <c r="Q89" s="2">
        <v>22</v>
      </c>
      <c r="R89" s="2">
        <v>12</v>
      </c>
      <c r="S89" s="2">
        <v>12</v>
      </c>
      <c r="T89" s="2">
        <v>2</v>
      </c>
      <c r="U89" s="2">
        <v>22</v>
      </c>
      <c r="V89" s="2">
        <v>22</v>
      </c>
      <c r="W89" s="2">
        <v>22</v>
      </c>
      <c r="X89" s="2">
        <v>11</v>
      </c>
      <c r="Y89" s="2">
        <v>22</v>
      </c>
      <c r="Z89" s="2">
        <v>12</v>
      </c>
      <c r="AA89" s="2">
        <v>22</v>
      </c>
      <c r="AB89" s="2">
        <v>22</v>
      </c>
      <c r="AC89" s="2">
        <v>11</v>
      </c>
      <c r="AD89" s="2">
        <v>22</v>
      </c>
      <c r="AE89" s="2">
        <v>22</v>
      </c>
      <c r="AF89" s="2">
        <v>21</v>
      </c>
      <c r="AG89" s="2">
        <v>22</v>
      </c>
      <c r="AH89" s="2">
        <v>22</v>
      </c>
      <c r="AI89" s="2">
        <v>22</v>
      </c>
      <c r="AK89" s="2">
        <f t="shared" si="4"/>
        <v>24</v>
      </c>
      <c r="AL89" s="2">
        <f t="shared" si="5"/>
        <v>7</v>
      </c>
      <c r="AM89">
        <f t="shared" si="6"/>
        <v>0.77419354838709675</v>
      </c>
      <c r="AN89">
        <f t="shared" si="7"/>
        <v>0.17481789802289283</v>
      </c>
    </row>
    <row r="90" spans="3:40" x14ac:dyDescent="0.5">
      <c r="C90" s="1">
        <v>86</v>
      </c>
      <c r="D90" s="2">
        <v>22</v>
      </c>
      <c r="E90" s="2">
        <v>11</v>
      </c>
      <c r="F90" s="2">
        <v>22</v>
      </c>
      <c r="G90" s="2">
        <v>11</v>
      </c>
      <c r="H90" s="2">
        <v>11</v>
      </c>
      <c r="I90" s="2">
        <v>11</v>
      </c>
      <c r="J90" s="2">
        <v>11</v>
      </c>
      <c r="K90" s="2">
        <v>11</v>
      </c>
      <c r="L90" s="2">
        <v>11</v>
      </c>
      <c r="M90" s="2">
        <v>11</v>
      </c>
      <c r="N90" s="2">
        <v>11</v>
      </c>
      <c r="O90" s="2">
        <v>11</v>
      </c>
      <c r="P90" s="2">
        <v>11</v>
      </c>
      <c r="Q90" s="2">
        <v>11</v>
      </c>
      <c r="R90" s="2">
        <v>11</v>
      </c>
      <c r="S90" s="2">
        <v>11</v>
      </c>
      <c r="T90" s="2">
        <v>1</v>
      </c>
      <c r="U90" s="2">
        <v>12</v>
      </c>
      <c r="V90" s="2">
        <v>11</v>
      </c>
      <c r="W90" s="2">
        <v>21</v>
      </c>
      <c r="X90" s="2">
        <v>11</v>
      </c>
      <c r="Y90" s="2">
        <v>11</v>
      </c>
      <c r="Z90" s="2">
        <v>11</v>
      </c>
      <c r="AA90" s="2">
        <v>21</v>
      </c>
      <c r="AB90" s="2">
        <v>11</v>
      </c>
      <c r="AC90" s="2">
        <v>11</v>
      </c>
      <c r="AD90" s="2">
        <v>21</v>
      </c>
      <c r="AE90" s="2">
        <v>22</v>
      </c>
      <c r="AF90" s="2">
        <v>21</v>
      </c>
      <c r="AG90" s="2">
        <v>11</v>
      </c>
      <c r="AH90" s="2">
        <v>22</v>
      </c>
      <c r="AI90" s="2">
        <v>12</v>
      </c>
      <c r="AK90" s="2">
        <f t="shared" si="4"/>
        <v>25</v>
      </c>
      <c r="AL90" s="2">
        <f t="shared" si="5"/>
        <v>6</v>
      </c>
      <c r="AM90">
        <f t="shared" si="6"/>
        <v>0.80645161290322576</v>
      </c>
      <c r="AN90">
        <f t="shared" si="7"/>
        <v>0.15608740894901146</v>
      </c>
    </row>
    <row r="91" spans="3:40" x14ac:dyDescent="0.5">
      <c r="C91" s="1">
        <v>87</v>
      </c>
      <c r="D91" s="2">
        <v>22</v>
      </c>
      <c r="E91" s="2">
        <v>22</v>
      </c>
      <c r="F91" s="2">
        <v>22</v>
      </c>
      <c r="G91" s="2">
        <v>22</v>
      </c>
      <c r="H91" s="2">
        <v>22</v>
      </c>
      <c r="I91" s="2">
        <v>11</v>
      </c>
      <c r="J91" s="2">
        <v>22</v>
      </c>
      <c r="K91" s="2">
        <v>22</v>
      </c>
      <c r="L91" s="2">
        <v>12</v>
      </c>
      <c r="M91" s="2">
        <v>22</v>
      </c>
      <c r="N91" s="2">
        <v>22</v>
      </c>
      <c r="O91" s="2">
        <v>22</v>
      </c>
      <c r="P91" s="2">
        <v>22</v>
      </c>
      <c r="Q91" s="2">
        <v>22</v>
      </c>
      <c r="R91" s="2">
        <v>22</v>
      </c>
      <c r="S91" s="2">
        <v>22</v>
      </c>
      <c r="T91" s="2">
        <v>2</v>
      </c>
      <c r="U91" s="2">
        <v>22</v>
      </c>
      <c r="V91" s="2">
        <v>22</v>
      </c>
      <c r="W91" s="2">
        <v>22</v>
      </c>
      <c r="X91" s="2">
        <v>21</v>
      </c>
      <c r="Y91" s="2">
        <v>22</v>
      </c>
      <c r="Z91" s="2">
        <v>12</v>
      </c>
      <c r="AA91" s="2">
        <v>22</v>
      </c>
      <c r="AB91" s="2">
        <v>22</v>
      </c>
      <c r="AC91" s="2">
        <v>22</v>
      </c>
      <c r="AD91" s="2">
        <v>22</v>
      </c>
      <c r="AE91" s="2">
        <v>22</v>
      </c>
      <c r="AF91" s="2">
        <v>22</v>
      </c>
      <c r="AG91" s="2">
        <v>22</v>
      </c>
      <c r="AH91" s="2">
        <v>22</v>
      </c>
      <c r="AI91" s="2">
        <v>22</v>
      </c>
      <c r="AK91" s="2">
        <f t="shared" si="4"/>
        <v>28</v>
      </c>
      <c r="AL91" s="2">
        <f t="shared" si="5"/>
        <v>3</v>
      </c>
      <c r="AM91">
        <f t="shared" si="6"/>
        <v>0.90322580645161288</v>
      </c>
      <c r="AN91">
        <f t="shared" si="7"/>
        <v>8.7408949011446427E-2</v>
      </c>
    </row>
    <row r="92" spans="3:40" x14ac:dyDescent="0.5">
      <c r="C92" s="1">
        <v>88</v>
      </c>
      <c r="D92" s="2">
        <v>22</v>
      </c>
      <c r="E92" s="2">
        <v>11</v>
      </c>
      <c r="F92" s="2">
        <v>22</v>
      </c>
      <c r="G92" s="2">
        <v>21</v>
      </c>
      <c r="H92" s="2">
        <v>11</v>
      </c>
      <c r="I92" s="2">
        <v>11</v>
      </c>
      <c r="J92" s="2">
        <v>22</v>
      </c>
      <c r="K92" s="2">
        <v>22</v>
      </c>
      <c r="L92" s="2">
        <v>11</v>
      </c>
      <c r="M92" s="2">
        <v>11</v>
      </c>
      <c r="N92" s="2">
        <v>22</v>
      </c>
      <c r="O92" s="2">
        <v>22</v>
      </c>
      <c r="P92" s="2">
        <v>11</v>
      </c>
      <c r="Q92" s="2">
        <v>21</v>
      </c>
      <c r="R92" s="2">
        <v>22</v>
      </c>
      <c r="S92" s="2">
        <v>21</v>
      </c>
      <c r="T92" s="2">
        <v>2</v>
      </c>
      <c r="U92" s="2">
        <v>22</v>
      </c>
      <c r="V92" s="2">
        <v>22</v>
      </c>
      <c r="W92" s="2">
        <v>21</v>
      </c>
      <c r="X92" s="2">
        <v>11</v>
      </c>
      <c r="Y92" s="2">
        <v>22</v>
      </c>
      <c r="Z92" s="2">
        <v>11</v>
      </c>
      <c r="AA92" s="2">
        <v>22</v>
      </c>
      <c r="AB92" s="2">
        <v>22</v>
      </c>
      <c r="AC92" s="2">
        <v>11</v>
      </c>
      <c r="AD92" s="2">
        <v>22</v>
      </c>
      <c r="AE92" s="2">
        <v>22</v>
      </c>
      <c r="AF92" s="2">
        <v>21</v>
      </c>
      <c r="AG92" s="2">
        <v>22</v>
      </c>
      <c r="AH92" s="2">
        <v>22</v>
      </c>
      <c r="AI92" s="2">
        <v>22</v>
      </c>
      <c r="AK92" s="2">
        <f t="shared" si="4"/>
        <v>26</v>
      </c>
      <c r="AL92" s="2">
        <f t="shared" si="5"/>
        <v>5</v>
      </c>
      <c r="AM92">
        <f t="shared" si="6"/>
        <v>0.83870967741935487</v>
      </c>
      <c r="AN92">
        <f t="shared" si="7"/>
        <v>0.13527575442247655</v>
      </c>
    </row>
    <row r="93" spans="3:40" x14ac:dyDescent="0.5">
      <c r="C93" s="1">
        <v>89</v>
      </c>
      <c r="D93" s="2">
        <v>11</v>
      </c>
      <c r="E93" s="2">
        <v>11</v>
      </c>
      <c r="F93" s="2">
        <v>11</v>
      </c>
      <c r="G93" s="2">
        <v>11</v>
      </c>
      <c r="H93" s="2">
        <v>11</v>
      </c>
      <c r="I93" s="2">
        <v>11</v>
      </c>
      <c r="J93" s="2">
        <v>12</v>
      </c>
      <c r="K93" s="2">
        <v>11</v>
      </c>
      <c r="L93" s="2">
        <v>11</v>
      </c>
      <c r="M93" s="2">
        <v>11</v>
      </c>
      <c r="N93" s="2">
        <v>11</v>
      </c>
      <c r="O93" s="2">
        <v>11</v>
      </c>
      <c r="P93" s="2">
        <v>11</v>
      </c>
      <c r="Q93" s="2">
        <v>11</v>
      </c>
      <c r="R93" s="2">
        <v>11</v>
      </c>
      <c r="S93" s="2">
        <v>11</v>
      </c>
      <c r="T93" s="2">
        <v>11</v>
      </c>
      <c r="U93" s="2">
        <v>11</v>
      </c>
      <c r="V93" s="2">
        <v>11</v>
      </c>
      <c r="W93" s="2">
        <v>11</v>
      </c>
      <c r="X93" s="2">
        <v>11</v>
      </c>
      <c r="Y93" s="2">
        <v>11</v>
      </c>
      <c r="Z93" s="2">
        <v>11</v>
      </c>
      <c r="AA93" s="2">
        <v>11</v>
      </c>
      <c r="AB93" s="2">
        <v>11</v>
      </c>
      <c r="AC93" s="2">
        <v>11</v>
      </c>
      <c r="AD93" s="2">
        <v>11</v>
      </c>
      <c r="AE93" s="2">
        <v>11</v>
      </c>
      <c r="AF93" s="2">
        <v>11</v>
      </c>
      <c r="AG93" s="2">
        <v>11</v>
      </c>
      <c r="AH93" s="2">
        <v>11</v>
      </c>
      <c r="AI93" s="2">
        <v>11</v>
      </c>
      <c r="AK93" s="2">
        <f t="shared" si="4"/>
        <v>31</v>
      </c>
      <c r="AL93" s="2">
        <f t="shared" si="5"/>
        <v>1</v>
      </c>
      <c r="AM93">
        <f t="shared" si="6"/>
        <v>0.96875</v>
      </c>
      <c r="AN93">
        <f t="shared" si="7"/>
        <v>3.02734375E-2</v>
      </c>
    </row>
    <row r="94" spans="3:40" x14ac:dyDescent="0.5">
      <c r="C94" s="1">
        <v>90</v>
      </c>
      <c r="D94" s="2">
        <v>22</v>
      </c>
      <c r="E94" s="2">
        <v>21</v>
      </c>
      <c r="F94" s="2">
        <v>22</v>
      </c>
      <c r="G94" s="2">
        <v>22</v>
      </c>
      <c r="H94" s="2">
        <v>22</v>
      </c>
      <c r="I94" s="2">
        <v>11</v>
      </c>
      <c r="J94" s="2">
        <v>22</v>
      </c>
      <c r="K94" s="2">
        <v>22</v>
      </c>
      <c r="L94" s="2">
        <v>22</v>
      </c>
      <c r="M94" s="2">
        <v>12</v>
      </c>
      <c r="N94" s="2">
        <v>21</v>
      </c>
      <c r="O94" s="2">
        <v>22</v>
      </c>
      <c r="P94" s="2">
        <v>22</v>
      </c>
      <c r="Q94" s="2">
        <v>21</v>
      </c>
      <c r="R94" s="2">
        <v>22</v>
      </c>
      <c r="S94" s="2">
        <v>22</v>
      </c>
      <c r="T94" s="2">
        <v>22</v>
      </c>
      <c r="U94" s="2">
        <v>22</v>
      </c>
      <c r="V94" s="2">
        <v>22</v>
      </c>
      <c r="W94" s="2">
        <v>22</v>
      </c>
      <c r="X94" s="2">
        <v>22</v>
      </c>
      <c r="Y94" s="2">
        <v>22</v>
      </c>
      <c r="Z94" s="2">
        <v>22</v>
      </c>
      <c r="AA94" s="2">
        <v>21</v>
      </c>
      <c r="AB94" s="2">
        <v>22</v>
      </c>
      <c r="AC94" s="2">
        <v>22</v>
      </c>
      <c r="AD94" s="2">
        <v>21</v>
      </c>
      <c r="AE94" s="2">
        <v>12</v>
      </c>
      <c r="AF94" s="2">
        <v>11</v>
      </c>
      <c r="AG94" s="2">
        <v>22</v>
      </c>
      <c r="AH94" s="2">
        <v>22</v>
      </c>
      <c r="AI94" s="2">
        <v>11</v>
      </c>
      <c r="AK94" s="2">
        <f t="shared" si="4"/>
        <v>25</v>
      </c>
      <c r="AL94" s="2">
        <f t="shared" si="5"/>
        <v>7</v>
      </c>
      <c r="AM94">
        <f t="shared" si="6"/>
        <v>0.78125</v>
      </c>
      <c r="AN94">
        <f t="shared" si="7"/>
        <v>0.1708984375</v>
      </c>
    </row>
    <row r="95" spans="3:40" x14ac:dyDescent="0.5">
      <c r="C95" s="1">
        <v>91</v>
      </c>
      <c r="D95" s="2">
        <v>21</v>
      </c>
      <c r="E95" s="2">
        <v>11</v>
      </c>
      <c r="F95" s="2">
        <v>22</v>
      </c>
      <c r="G95" s="2">
        <v>21</v>
      </c>
      <c r="H95" s="2">
        <v>12</v>
      </c>
      <c r="I95" s="2">
        <v>22</v>
      </c>
      <c r="J95" s="2">
        <v>21</v>
      </c>
      <c r="K95" s="2">
        <v>12</v>
      </c>
      <c r="L95" s="2">
        <v>12</v>
      </c>
      <c r="M95" s="2">
        <v>22</v>
      </c>
      <c r="N95" s="2">
        <v>12</v>
      </c>
      <c r="O95" s="2">
        <v>22</v>
      </c>
      <c r="P95" s="2">
        <v>22</v>
      </c>
      <c r="Q95" s="2">
        <v>22</v>
      </c>
      <c r="R95" s="2">
        <v>22</v>
      </c>
      <c r="S95" s="2">
        <v>21</v>
      </c>
      <c r="T95" s="2">
        <v>22</v>
      </c>
      <c r="U95" s="2">
        <v>21</v>
      </c>
      <c r="V95" s="2">
        <v>22</v>
      </c>
      <c r="W95" s="2">
        <v>11</v>
      </c>
      <c r="X95" s="2">
        <v>22</v>
      </c>
      <c r="Y95" s="2">
        <v>22</v>
      </c>
      <c r="Z95" s="2">
        <v>11</v>
      </c>
      <c r="AA95" s="2">
        <v>11</v>
      </c>
      <c r="AB95" s="2">
        <v>11</v>
      </c>
      <c r="AC95" s="2">
        <v>22</v>
      </c>
      <c r="AD95" s="2">
        <v>21</v>
      </c>
      <c r="AE95" s="2">
        <v>11</v>
      </c>
      <c r="AF95" s="2">
        <v>11</v>
      </c>
      <c r="AG95" s="2">
        <v>22</v>
      </c>
      <c r="AH95" s="2">
        <v>21</v>
      </c>
      <c r="AI95" s="2">
        <v>11</v>
      </c>
      <c r="AK95" s="2">
        <f t="shared" si="4"/>
        <v>21</v>
      </c>
      <c r="AL95" s="2">
        <f t="shared" si="5"/>
        <v>11</v>
      </c>
      <c r="AM95">
        <f t="shared" si="6"/>
        <v>0.65625</v>
      </c>
      <c r="AN95">
        <f t="shared" si="7"/>
        <v>0.2255859375</v>
      </c>
    </row>
    <row r="96" spans="3:40" x14ac:dyDescent="0.5">
      <c r="C96" s="1">
        <v>92</v>
      </c>
      <c r="D96" s="2">
        <v>22</v>
      </c>
      <c r="E96" s="2">
        <v>11</v>
      </c>
      <c r="F96" s="2">
        <v>22</v>
      </c>
      <c r="G96" s="2">
        <v>21</v>
      </c>
      <c r="H96" s="2">
        <v>12</v>
      </c>
      <c r="I96" s="2">
        <v>11</v>
      </c>
      <c r="J96" s="2">
        <v>22</v>
      </c>
      <c r="K96" s="2">
        <v>11</v>
      </c>
      <c r="L96" s="2">
        <v>11</v>
      </c>
      <c r="M96" s="2">
        <v>12</v>
      </c>
      <c r="N96" s="2">
        <v>21</v>
      </c>
      <c r="O96" s="2">
        <v>11</v>
      </c>
      <c r="P96" s="2">
        <v>12</v>
      </c>
      <c r="Q96" s="2">
        <v>11</v>
      </c>
      <c r="R96" s="2">
        <v>12</v>
      </c>
      <c r="S96" s="2">
        <v>12</v>
      </c>
      <c r="T96" s="2">
        <v>22</v>
      </c>
      <c r="U96" s="2">
        <v>21</v>
      </c>
      <c r="V96" s="2">
        <v>21</v>
      </c>
      <c r="W96" s="2">
        <v>21</v>
      </c>
      <c r="X96" s="2">
        <v>22</v>
      </c>
      <c r="Y96" s="2">
        <v>12</v>
      </c>
      <c r="Z96" s="2">
        <v>11</v>
      </c>
      <c r="AA96" s="2">
        <v>21</v>
      </c>
      <c r="AB96" s="2">
        <v>22</v>
      </c>
      <c r="AC96" s="2">
        <v>22</v>
      </c>
      <c r="AD96" s="2">
        <v>11</v>
      </c>
      <c r="AE96" s="2">
        <v>11</v>
      </c>
      <c r="AF96" s="2">
        <v>11</v>
      </c>
      <c r="AG96" s="2">
        <v>22</v>
      </c>
      <c r="AH96" s="2">
        <v>22</v>
      </c>
      <c r="AI96" s="2">
        <v>11</v>
      </c>
      <c r="AK96" s="2">
        <f t="shared" si="4"/>
        <v>20</v>
      </c>
      <c r="AL96" s="2">
        <f t="shared" si="5"/>
        <v>12</v>
      </c>
      <c r="AM96">
        <f t="shared" si="6"/>
        <v>0.625</v>
      </c>
      <c r="AN96">
        <f t="shared" si="7"/>
        <v>0.234375</v>
      </c>
    </row>
    <row r="97" spans="3:40" x14ac:dyDescent="0.5">
      <c r="C97" s="1">
        <v>93</v>
      </c>
      <c r="D97" s="2">
        <v>22</v>
      </c>
      <c r="E97" s="2">
        <v>21</v>
      </c>
      <c r="F97" s="2">
        <v>22</v>
      </c>
      <c r="G97" s="2">
        <v>22</v>
      </c>
      <c r="H97" s="2">
        <v>22</v>
      </c>
      <c r="I97" s="2">
        <v>11</v>
      </c>
      <c r="J97" s="2">
        <v>22</v>
      </c>
      <c r="K97" s="2">
        <v>12</v>
      </c>
      <c r="L97" s="2">
        <v>22</v>
      </c>
      <c r="M97" s="2">
        <v>12</v>
      </c>
      <c r="N97" s="2">
        <v>21</v>
      </c>
      <c r="O97" s="2">
        <v>21</v>
      </c>
      <c r="P97" s="2">
        <v>22</v>
      </c>
      <c r="Q97" s="2">
        <v>11</v>
      </c>
      <c r="R97" s="2">
        <v>22</v>
      </c>
      <c r="S97" s="2">
        <v>12</v>
      </c>
      <c r="T97" s="2">
        <v>22</v>
      </c>
      <c r="U97" s="2">
        <v>22</v>
      </c>
      <c r="V97" s="2">
        <v>21</v>
      </c>
      <c r="W97" s="2">
        <v>21</v>
      </c>
      <c r="X97" s="2">
        <v>22</v>
      </c>
      <c r="Y97" s="2">
        <v>20</v>
      </c>
      <c r="Z97" s="2">
        <v>11</v>
      </c>
      <c r="AA97" s="2">
        <v>21</v>
      </c>
      <c r="AB97" s="2">
        <v>22</v>
      </c>
      <c r="AC97" s="2">
        <v>22</v>
      </c>
      <c r="AD97" s="2">
        <v>11</v>
      </c>
      <c r="AE97" s="2">
        <v>11</v>
      </c>
      <c r="AF97" s="2">
        <v>11</v>
      </c>
      <c r="AG97" s="2">
        <v>22</v>
      </c>
      <c r="AH97" s="2">
        <v>22</v>
      </c>
      <c r="AI97" s="2">
        <v>11</v>
      </c>
      <c r="AK97" s="2">
        <f t="shared" si="4"/>
        <v>22</v>
      </c>
      <c r="AL97" s="2">
        <f t="shared" si="5"/>
        <v>9</v>
      </c>
      <c r="AM97">
        <f t="shared" si="6"/>
        <v>0.70967741935483875</v>
      </c>
      <c r="AN97">
        <f t="shared" si="7"/>
        <v>0.2060353798126951</v>
      </c>
    </row>
    <row r="98" spans="3:40" x14ac:dyDescent="0.5">
      <c r="C98" s="1">
        <v>94</v>
      </c>
      <c r="D98" s="2">
        <v>21</v>
      </c>
      <c r="E98" s="2">
        <v>11</v>
      </c>
      <c r="F98" s="2">
        <v>22</v>
      </c>
      <c r="G98" s="2">
        <v>11</v>
      </c>
      <c r="H98" s="2">
        <v>12</v>
      </c>
      <c r="I98" s="2">
        <v>1</v>
      </c>
      <c r="J98" s="2">
        <v>22</v>
      </c>
      <c r="K98" s="2">
        <v>11</v>
      </c>
      <c r="L98" s="2">
        <v>0</v>
      </c>
      <c r="M98" s="2">
        <v>22</v>
      </c>
      <c r="N98" s="2">
        <v>11</v>
      </c>
      <c r="O98" s="2">
        <v>11</v>
      </c>
      <c r="P98" s="2">
        <v>20</v>
      </c>
      <c r="Q98" s="2">
        <v>12</v>
      </c>
      <c r="R98" s="2">
        <v>21</v>
      </c>
      <c r="S98" s="2">
        <v>22</v>
      </c>
      <c r="T98" s="2">
        <v>12</v>
      </c>
      <c r="U98" s="2">
        <v>11</v>
      </c>
      <c r="V98" s="2">
        <v>21</v>
      </c>
      <c r="W98" s="2">
        <v>11</v>
      </c>
      <c r="X98" s="2">
        <v>11</v>
      </c>
      <c r="Y98" s="2">
        <v>11</v>
      </c>
      <c r="Z98" s="2">
        <v>22</v>
      </c>
      <c r="AA98" s="2">
        <v>22</v>
      </c>
      <c r="AB98" s="2">
        <v>11</v>
      </c>
      <c r="AC98" s="2">
        <v>22</v>
      </c>
      <c r="AD98" s="2">
        <v>22</v>
      </c>
      <c r="AE98" s="2">
        <v>11</v>
      </c>
      <c r="AF98" s="2">
        <v>11</v>
      </c>
      <c r="AG98" s="2">
        <v>21</v>
      </c>
      <c r="AH98" s="2">
        <v>21</v>
      </c>
      <c r="AI98" s="2">
        <v>11</v>
      </c>
      <c r="AK98" s="2">
        <f t="shared" si="4"/>
        <v>21</v>
      </c>
      <c r="AL98" s="2">
        <f t="shared" si="5"/>
        <v>8</v>
      </c>
      <c r="AM98">
        <f t="shared" si="6"/>
        <v>0.72413793103448276</v>
      </c>
      <c r="AN98">
        <f t="shared" si="7"/>
        <v>0.19976218787158145</v>
      </c>
    </row>
    <row r="99" spans="3:40" x14ac:dyDescent="0.5">
      <c r="C99" s="1">
        <v>95</v>
      </c>
      <c r="D99" s="2">
        <v>11</v>
      </c>
      <c r="E99" s="2">
        <v>11</v>
      </c>
      <c r="F99" s="2">
        <v>11</v>
      </c>
      <c r="G99" s="2">
        <v>11</v>
      </c>
      <c r="H99" s="2">
        <v>11</v>
      </c>
      <c r="I99" s="2">
        <v>11</v>
      </c>
      <c r="J99" s="2">
        <v>12</v>
      </c>
      <c r="K99" s="2">
        <v>11</v>
      </c>
      <c r="L99" s="2">
        <v>11</v>
      </c>
      <c r="M99" s="2">
        <v>11</v>
      </c>
      <c r="N99" s="2">
        <v>11</v>
      </c>
      <c r="O99" s="2">
        <v>11</v>
      </c>
      <c r="P99" s="2">
        <v>11</v>
      </c>
      <c r="Q99" s="2">
        <v>11</v>
      </c>
      <c r="R99" s="2">
        <v>11</v>
      </c>
      <c r="S99" s="2">
        <v>11</v>
      </c>
      <c r="T99" s="2">
        <v>11</v>
      </c>
      <c r="U99" s="2">
        <v>11</v>
      </c>
      <c r="V99" s="2">
        <v>11</v>
      </c>
      <c r="W99" s="2">
        <v>11</v>
      </c>
      <c r="X99" s="2">
        <v>11</v>
      </c>
      <c r="Y99" s="2">
        <v>11</v>
      </c>
      <c r="Z99" s="2">
        <v>11</v>
      </c>
      <c r="AA99" s="2">
        <v>11</v>
      </c>
      <c r="AB99" s="2">
        <v>11</v>
      </c>
      <c r="AC99" s="2">
        <v>11</v>
      </c>
      <c r="AD99" s="2">
        <v>11</v>
      </c>
      <c r="AE99" s="2">
        <v>11</v>
      </c>
      <c r="AF99" s="2">
        <v>11</v>
      </c>
      <c r="AG99" s="2">
        <v>11</v>
      </c>
      <c r="AH99" s="2">
        <v>11</v>
      </c>
      <c r="AI99" s="2">
        <v>11</v>
      </c>
      <c r="AK99" s="2">
        <f t="shared" si="4"/>
        <v>31</v>
      </c>
      <c r="AL99" s="2">
        <f t="shared" si="5"/>
        <v>1</v>
      </c>
      <c r="AM99">
        <f t="shared" si="6"/>
        <v>0.96875</v>
      </c>
      <c r="AN99">
        <f t="shared" si="7"/>
        <v>3.02734375E-2</v>
      </c>
    </row>
    <row r="100" spans="3:40" x14ac:dyDescent="0.5">
      <c r="C100" s="1">
        <v>96</v>
      </c>
      <c r="D100" s="2">
        <v>22</v>
      </c>
      <c r="E100" s="2">
        <v>11</v>
      </c>
      <c r="F100" s="2">
        <v>22</v>
      </c>
      <c r="G100" s="2">
        <v>21</v>
      </c>
      <c r="H100" s="2">
        <v>22</v>
      </c>
      <c r="I100" s="2">
        <v>12</v>
      </c>
      <c r="J100" s="2">
        <v>21</v>
      </c>
      <c r="K100" s="2">
        <v>11</v>
      </c>
      <c r="L100" s="2">
        <v>12</v>
      </c>
      <c r="M100" s="2">
        <v>12</v>
      </c>
      <c r="N100" s="2">
        <v>12</v>
      </c>
      <c r="O100" s="2">
        <v>11</v>
      </c>
      <c r="P100" s="2">
        <v>22</v>
      </c>
      <c r="Q100" s="2">
        <v>21</v>
      </c>
      <c r="R100" s="2">
        <v>12</v>
      </c>
      <c r="S100" s="2">
        <v>22</v>
      </c>
      <c r="T100" s="2">
        <v>11</v>
      </c>
      <c r="U100" s="2">
        <v>22</v>
      </c>
      <c r="V100" s="2">
        <v>22</v>
      </c>
      <c r="W100" s="2">
        <v>11</v>
      </c>
      <c r="X100" s="2">
        <v>21</v>
      </c>
      <c r="Y100" s="2">
        <v>22</v>
      </c>
      <c r="Z100" s="2">
        <v>11</v>
      </c>
      <c r="AA100" s="2">
        <v>22</v>
      </c>
      <c r="AB100" s="2">
        <v>22</v>
      </c>
      <c r="AC100" s="2">
        <v>11</v>
      </c>
      <c r="AD100" s="2">
        <v>12</v>
      </c>
      <c r="AE100" s="2">
        <v>11</v>
      </c>
      <c r="AF100" s="2">
        <v>11</v>
      </c>
      <c r="AG100" s="2">
        <v>22</v>
      </c>
      <c r="AH100" s="2">
        <v>22</v>
      </c>
      <c r="AI100" s="2">
        <v>11</v>
      </c>
      <c r="AK100" s="2">
        <f t="shared" si="4"/>
        <v>22</v>
      </c>
      <c r="AL100" s="2">
        <f t="shared" si="5"/>
        <v>10</v>
      </c>
      <c r="AM100">
        <f t="shared" si="6"/>
        <v>0.6875</v>
      </c>
      <c r="AN100">
        <f t="shared" si="7"/>
        <v>0.21484375</v>
      </c>
    </row>
    <row r="101" spans="3:40" x14ac:dyDescent="0.5">
      <c r="C101" s="1">
        <v>97</v>
      </c>
      <c r="D101" s="2">
        <v>22</v>
      </c>
      <c r="E101" s="2">
        <v>12</v>
      </c>
      <c r="F101" s="2">
        <v>22</v>
      </c>
      <c r="G101" s="2">
        <v>11</v>
      </c>
      <c r="H101" s="2">
        <v>22</v>
      </c>
      <c r="I101" s="2">
        <v>22</v>
      </c>
      <c r="J101" s="2">
        <v>21</v>
      </c>
      <c r="K101" s="2">
        <v>11</v>
      </c>
      <c r="L101" s="2">
        <v>11</v>
      </c>
      <c r="M101" s="2">
        <v>21</v>
      </c>
      <c r="N101" s="2">
        <v>22</v>
      </c>
      <c r="O101" s="2">
        <v>11</v>
      </c>
      <c r="P101" s="2">
        <v>22</v>
      </c>
      <c r="Q101" s="2">
        <v>11</v>
      </c>
      <c r="R101" s="2">
        <v>22</v>
      </c>
      <c r="S101" s="2">
        <v>22</v>
      </c>
      <c r="T101" s="2">
        <v>22</v>
      </c>
      <c r="U101" s="2">
        <v>22</v>
      </c>
      <c r="V101" s="2">
        <v>21</v>
      </c>
      <c r="W101" s="2">
        <v>11</v>
      </c>
      <c r="X101" s="2">
        <v>22</v>
      </c>
      <c r="Y101" s="2">
        <v>22</v>
      </c>
      <c r="Z101" s="2">
        <v>11</v>
      </c>
      <c r="AA101" s="2">
        <v>21</v>
      </c>
      <c r="AB101" s="2">
        <v>22</v>
      </c>
      <c r="AC101" s="2">
        <v>12</v>
      </c>
      <c r="AD101" s="2">
        <v>11</v>
      </c>
      <c r="AE101" s="2">
        <v>11</v>
      </c>
      <c r="AF101" s="2">
        <v>11</v>
      </c>
      <c r="AG101" s="2">
        <v>22</v>
      </c>
      <c r="AH101" s="2">
        <v>22</v>
      </c>
      <c r="AI101" s="2">
        <v>11</v>
      </c>
      <c r="AK101" s="2">
        <f t="shared" si="4"/>
        <v>26</v>
      </c>
      <c r="AL101" s="2">
        <f t="shared" si="5"/>
        <v>6</v>
      </c>
      <c r="AM101">
        <f t="shared" si="6"/>
        <v>0.8125</v>
      </c>
      <c r="AN101">
        <f t="shared" si="7"/>
        <v>0.15234375</v>
      </c>
    </row>
    <row r="102" spans="3:40" x14ac:dyDescent="0.5">
      <c r="C102" s="1">
        <v>98</v>
      </c>
      <c r="D102" s="2">
        <v>12</v>
      </c>
      <c r="E102" s="2">
        <v>11</v>
      </c>
      <c r="F102" s="2">
        <v>12</v>
      </c>
      <c r="G102" s="2">
        <v>11</v>
      </c>
      <c r="H102" s="2">
        <v>11</v>
      </c>
      <c r="I102" s="2">
        <v>1</v>
      </c>
      <c r="J102" s="2">
        <v>12</v>
      </c>
      <c r="K102" s="2">
        <v>11</v>
      </c>
      <c r="L102" s="2">
        <v>1</v>
      </c>
      <c r="M102" s="2">
        <v>22</v>
      </c>
      <c r="N102" s="2">
        <v>12</v>
      </c>
      <c r="O102" s="2">
        <v>11</v>
      </c>
      <c r="P102" s="2">
        <v>21</v>
      </c>
      <c r="Q102" s="2">
        <v>11</v>
      </c>
      <c r="R102" s="2">
        <v>11</v>
      </c>
      <c r="S102" s="2">
        <v>22</v>
      </c>
      <c r="T102" s="2">
        <v>11</v>
      </c>
      <c r="U102" s="2">
        <v>22</v>
      </c>
      <c r="V102" s="2">
        <v>11</v>
      </c>
      <c r="W102" s="2">
        <v>11</v>
      </c>
      <c r="X102" s="2">
        <v>22</v>
      </c>
      <c r="Y102" s="2">
        <v>11</v>
      </c>
      <c r="Z102" s="2">
        <v>11</v>
      </c>
      <c r="AA102" s="2">
        <v>11</v>
      </c>
      <c r="AB102" s="2">
        <v>21</v>
      </c>
      <c r="AC102" s="2">
        <v>12</v>
      </c>
      <c r="AD102" s="2">
        <v>21</v>
      </c>
      <c r="AE102" s="2">
        <v>11</v>
      </c>
      <c r="AF102" s="2">
        <v>11</v>
      </c>
      <c r="AG102" s="2">
        <v>11</v>
      </c>
      <c r="AH102" s="2">
        <v>21</v>
      </c>
      <c r="AI102" s="2">
        <v>11</v>
      </c>
      <c r="AK102" s="2">
        <f t="shared" si="4"/>
        <v>21</v>
      </c>
      <c r="AL102" s="2">
        <f t="shared" si="5"/>
        <v>9</v>
      </c>
      <c r="AM102">
        <f t="shared" si="6"/>
        <v>0.7</v>
      </c>
      <c r="AN102">
        <f t="shared" si="7"/>
        <v>0.21000000000000002</v>
      </c>
    </row>
    <row r="103" spans="3:40" x14ac:dyDescent="0.5">
      <c r="C103" s="1">
        <v>99</v>
      </c>
      <c r="D103" s="2">
        <v>11</v>
      </c>
      <c r="E103" s="2">
        <v>11</v>
      </c>
      <c r="F103" s="2">
        <v>22</v>
      </c>
      <c r="G103" s="2">
        <v>11</v>
      </c>
      <c r="H103" s="2">
        <v>12</v>
      </c>
      <c r="I103" s="2">
        <v>11</v>
      </c>
      <c r="J103" s="2">
        <v>12</v>
      </c>
      <c r="K103" s="2">
        <v>11</v>
      </c>
      <c r="L103" s="2">
        <v>20</v>
      </c>
      <c r="M103" s="2">
        <v>11</v>
      </c>
      <c r="N103" s="2">
        <v>11</v>
      </c>
      <c r="O103" s="2">
        <v>11</v>
      </c>
      <c r="P103" s="2">
        <v>20</v>
      </c>
      <c r="Q103" s="2">
        <v>2</v>
      </c>
      <c r="R103" s="2">
        <v>11</v>
      </c>
      <c r="S103" s="2">
        <v>21</v>
      </c>
      <c r="T103" s="2">
        <v>12</v>
      </c>
      <c r="U103" s="2">
        <v>11</v>
      </c>
      <c r="V103" s="2">
        <v>11</v>
      </c>
      <c r="W103" s="2">
        <v>11</v>
      </c>
      <c r="X103" s="2">
        <v>11</v>
      </c>
      <c r="Y103" s="2">
        <v>12</v>
      </c>
      <c r="Z103" s="2">
        <v>22</v>
      </c>
      <c r="AA103" s="2">
        <v>11</v>
      </c>
      <c r="AB103" s="2">
        <v>11</v>
      </c>
      <c r="AC103" s="2">
        <v>1</v>
      </c>
      <c r="AD103" s="2">
        <v>11</v>
      </c>
      <c r="AE103" s="2">
        <v>11</v>
      </c>
      <c r="AF103" s="2">
        <v>11</v>
      </c>
      <c r="AG103" s="2">
        <v>11</v>
      </c>
      <c r="AH103" s="2">
        <v>11</v>
      </c>
      <c r="AI103" s="2">
        <v>11</v>
      </c>
      <c r="AK103" s="2">
        <f t="shared" si="4"/>
        <v>23</v>
      </c>
      <c r="AL103" s="2">
        <f t="shared" si="5"/>
        <v>5</v>
      </c>
      <c r="AM103">
        <f t="shared" si="6"/>
        <v>0.8214285714285714</v>
      </c>
      <c r="AN103">
        <f t="shared" si="7"/>
        <v>0.14668367346938777</v>
      </c>
    </row>
    <row r="104" spans="3:40" x14ac:dyDescent="0.5">
      <c r="C104" s="1">
        <v>100</v>
      </c>
      <c r="D104" s="2">
        <v>11</v>
      </c>
      <c r="E104" s="2">
        <v>11</v>
      </c>
      <c r="F104" s="2">
        <v>21</v>
      </c>
      <c r="G104" s="2">
        <v>11</v>
      </c>
      <c r="H104" s="2">
        <v>11</v>
      </c>
      <c r="I104" s="2">
        <v>11</v>
      </c>
      <c r="J104" s="2">
        <v>12</v>
      </c>
      <c r="K104" s="2">
        <v>11</v>
      </c>
      <c r="L104" s="2">
        <v>11</v>
      </c>
      <c r="M104" s="2">
        <v>11</v>
      </c>
      <c r="N104" s="2">
        <v>11</v>
      </c>
      <c r="O104" s="2">
        <v>11</v>
      </c>
      <c r="P104" s="2">
        <v>11</v>
      </c>
      <c r="Q104" s="2">
        <v>11</v>
      </c>
      <c r="R104" s="2">
        <v>11</v>
      </c>
      <c r="S104" s="2">
        <v>11</v>
      </c>
      <c r="T104" s="2">
        <v>12</v>
      </c>
      <c r="U104" s="2">
        <v>11</v>
      </c>
      <c r="V104" s="2">
        <v>11</v>
      </c>
      <c r="W104" s="2">
        <v>11</v>
      </c>
      <c r="X104" s="2">
        <v>11</v>
      </c>
      <c r="Y104" s="2">
        <v>11</v>
      </c>
      <c r="Z104" s="2">
        <v>11</v>
      </c>
      <c r="AA104" s="2">
        <v>11</v>
      </c>
      <c r="AB104" s="2">
        <v>11</v>
      </c>
      <c r="AC104" s="2">
        <v>2</v>
      </c>
      <c r="AD104" s="2">
        <v>11</v>
      </c>
      <c r="AE104" s="2">
        <v>11</v>
      </c>
      <c r="AF104" s="2">
        <v>11</v>
      </c>
      <c r="AG104" s="2">
        <v>11</v>
      </c>
      <c r="AH104" s="2">
        <v>11</v>
      </c>
      <c r="AI104" s="2">
        <v>21</v>
      </c>
      <c r="AK104" s="2">
        <f t="shared" si="4"/>
        <v>27</v>
      </c>
      <c r="AL104" s="2">
        <f t="shared" si="5"/>
        <v>4</v>
      </c>
      <c r="AM104">
        <f t="shared" si="6"/>
        <v>0.87096774193548387</v>
      </c>
      <c r="AN104">
        <f t="shared" si="7"/>
        <v>0.11238293444328824</v>
      </c>
    </row>
    <row r="105" spans="3:40" x14ac:dyDescent="0.5">
      <c r="C105" s="1">
        <v>101</v>
      </c>
      <c r="D105" s="2">
        <v>11</v>
      </c>
      <c r="E105" s="2">
        <v>11</v>
      </c>
      <c r="F105" s="2">
        <v>11</v>
      </c>
      <c r="G105" s="2">
        <v>11</v>
      </c>
      <c r="H105" s="2">
        <v>11</v>
      </c>
      <c r="I105" s="2">
        <v>11</v>
      </c>
      <c r="J105" s="2">
        <v>12</v>
      </c>
      <c r="K105" s="2">
        <v>11</v>
      </c>
      <c r="L105" s="2">
        <v>0</v>
      </c>
      <c r="M105" s="2">
        <v>11</v>
      </c>
      <c r="N105" s="2">
        <v>11</v>
      </c>
      <c r="O105" s="2">
        <v>11</v>
      </c>
      <c r="P105" s="2">
        <v>11</v>
      </c>
      <c r="Q105" s="2">
        <v>11</v>
      </c>
      <c r="R105" s="2">
        <v>12</v>
      </c>
      <c r="S105" s="2">
        <v>11</v>
      </c>
      <c r="T105" s="2">
        <v>11</v>
      </c>
      <c r="U105" s="2">
        <v>11</v>
      </c>
      <c r="V105" s="2">
        <v>11</v>
      </c>
      <c r="W105" s="2">
        <v>11</v>
      </c>
      <c r="X105" s="2">
        <v>11</v>
      </c>
      <c r="Y105" s="2">
        <v>11</v>
      </c>
      <c r="Z105" s="2">
        <v>11</v>
      </c>
      <c r="AA105" s="2">
        <v>11</v>
      </c>
      <c r="AB105" s="2">
        <v>11</v>
      </c>
      <c r="AC105" s="2">
        <v>11</v>
      </c>
      <c r="AD105" s="2">
        <v>11</v>
      </c>
      <c r="AE105" s="2">
        <v>11</v>
      </c>
      <c r="AF105" s="2">
        <v>11</v>
      </c>
      <c r="AG105" s="2">
        <v>11</v>
      </c>
      <c r="AH105" s="2">
        <v>11</v>
      </c>
      <c r="AI105" s="2">
        <v>21</v>
      </c>
      <c r="AK105" s="2">
        <f t="shared" si="4"/>
        <v>28</v>
      </c>
      <c r="AL105" s="2">
        <f t="shared" si="5"/>
        <v>3</v>
      </c>
      <c r="AM105">
        <f t="shared" si="6"/>
        <v>0.90322580645161288</v>
      </c>
      <c r="AN105">
        <f t="shared" si="7"/>
        <v>8.7408949011446427E-2</v>
      </c>
    </row>
    <row r="106" spans="3:40" x14ac:dyDescent="0.5">
      <c r="C106" s="1">
        <v>102</v>
      </c>
      <c r="D106" s="2">
        <v>22</v>
      </c>
      <c r="E106" s="2">
        <v>11</v>
      </c>
      <c r="F106" s="2">
        <v>11</v>
      </c>
      <c r="G106" s="2">
        <v>11</v>
      </c>
      <c r="H106" s="2">
        <v>12</v>
      </c>
      <c r="I106" s="2">
        <v>11</v>
      </c>
      <c r="J106" s="2">
        <v>12</v>
      </c>
      <c r="K106" s="2">
        <v>12</v>
      </c>
      <c r="L106" s="2">
        <v>11</v>
      </c>
      <c r="M106" s="2">
        <v>11</v>
      </c>
      <c r="N106" s="2">
        <v>11</v>
      </c>
      <c r="O106" s="2">
        <v>11</v>
      </c>
      <c r="P106" s="2">
        <v>11</v>
      </c>
      <c r="Q106" s="2">
        <v>11</v>
      </c>
      <c r="R106" s="2">
        <v>11</v>
      </c>
      <c r="S106" s="2">
        <v>11</v>
      </c>
      <c r="T106" s="2">
        <v>11</v>
      </c>
      <c r="U106" s="2">
        <v>11</v>
      </c>
      <c r="V106" s="2">
        <v>11</v>
      </c>
      <c r="W106" s="2">
        <v>21</v>
      </c>
      <c r="X106" s="2">
        <v>21</v>
      </c>
      <c r="Y106" s="2">
        <v>21</v>
      </c>
      <c r="Z106" s="2">
        <v>11</v>
      </c>
      <c r="AA106" s="2">
        <v>11</v>
      </c>
      <c r="AB106" s="2">
        <v>11</v>
      </c>
      <c r="AC106" s="2">
        <v>11</v>
      </c>
      <c r="AD106" s="2">
        <v>22</v>
      </c>
      <c r="AE106" s="2">
        <v>11</v>
      </c>
      <c r="AF106" s="2">
        <v>11</v>
      </c>
      <c r="AG106" s="2">
        <v>11</v>
      </c>
      <c r="AH106" s="2">
        <v>11</v>
      </c>
      <c r="AI106" s="2">
        <v>21</v>
      </c>
      <c r="AK106" s="2">
        <f t="shared" si="4"/>
        <v>25</v>
      </c>
      <c r="AL106" s="2">
        <f t="shared" si="5"/>
        <v>7</v>
      </c>
      <c r="AM106">
        <f t="shared" si="6"/>
        <v>0.78125</v>
      </c>
      <c r="AN106">
        <f t="shared" si="7"/>
        <v>0.1708984375</v>
      </c>
    </row>
    <row r="107" spans="3:40" x14ac:dyDescent="0.5">
      <c r="C107" s="1">
        <v>103</v>
      </c>
      <c r="D107" s="2">
        <v>11</v>
      </c>
      <c r="E107" s="2">
        <v>11</v>
      </c>
      <c r="F107" s="2">
        <v>11</v>
      </c>
      <c r="G107" s="2">
        <v>11</v>
      </c>
      <c r="H107" s="2">
        <v>12</v>
      </c>
      <c r="I107" s="2">
        <v>21</v>
      </c>
      <c r="J107" s="2">
        <v>22</v>
      </c>
      <c r="K107" s="2">
        <v>11</v>
      </c>
      <c r="L107" s="2">
        <v>11</v>
      </c>
      <c r="M107" s="2">
        <v>11</v>
      </c>
      <c r="N107" s="2">
        <v>12</v>
      </c>
      <c r="O107" s="2">
        <v>11</v>
      </c>
      <c r="P107" s="2">
        <v>21</v>
      </c>
      <c r="Q107" s="2">
        <v>11</v>
      </c>
      <c r="R107" s="2">
        <v>11</v>
      </c>
      <c r="S107" s="2">
        <v>11</v>
      </c>
      <c r="T107" s="2">
        <v>11</v>
      </c>
      <c r="U107" s="2">
        <v>11</v>
      </c>
      <c r="V107" s="2">
        <v>11</v>
      </c>
      <c r="W107" s="2">
        <v>11</v>
      </c>
      <c r="X107" s="2">
        <v>11</v>
      </c>
      <c r="Y107" s="2">
        <v>11</v>
      </c>
      <c r="Z107" s="2">
        <v>11</v>
      </c>
      <c r="AA107" s="2">
        <v>11</v>
      </c>
      <c r="AB107" s="2">
        <v>22</v>
      </c>
      <c r="AC107" s="2">
        <v>12</v>
      </c>
      <c r="AD107" s="2">
        <v>12</v>
      </c>
      <c r="AE107" s="2">
        <v>11</v>
      </c>
      <c r="AF107" s="2">
        <v>11</v>
      </c>
      <c r="AG107" s="2">
        <v>22</v>
      </c>
      <c r="AH107" s="2">
        <v>21</v>
      </c>
      <c r="AI107" s="2">
        <v>21</v>
      </c>
      <c r="AK107" s="2">
        <f t="shared" si="4"/>
        <v>24</v>
      </c>
      <c r="AL107" s="2">
        <f t="shared" si="5"/>
        <v>8</v>
      </c>
      <c r="AM107">
        <f t="shared" si="6"/>
        <v>0.75</v>
      </c>
      <c r="AN107">
        <f t="shared" si="7"/>
        <v>0.1875</v>
      </c>
    </row>
    <row r="108" spans="3:40" x14ac:dyDescent="0.5">
      <c r="C108" s="1">
        <v>104</v>
      </c>
      <c r="D108" s="2">
        <v>21</v>
      </c>
      <c r="E108" s="2">
        <v>11</v>
      </c>
      <c r="F108" s="2">
        <v>22</v>
      </c>
      <c r="G108" s="2">
        <v>21</v>
      </c>
      <c r="H108" s="2">
        <v>22</v>
      </c>
      <c r="I108" s="2">
        <v>22</v>
      </c>
      <c r="J108" s="2">
        <v>22</v>
      </c>
      <c r="K108" s="2">
        <v>22</v>
      </c>
      <c r="L108" s="2">
        <v>11</v>
      </c>
      <c r="M108" s="2">
        <v>22</v>
      </c>
      <c r="N108" s="2">
        <v>22</v>
      </c>
      <c r="O108" s="2">
        <v>21</v>
      </c>
      <c r="P108" s="2">
        <v>22</v>
      </c>
      <c r="Q108" s="2">
        <v>22</v>
      </c>
      <c r="R108" s="2">
        <v>22</v>
      </c>
      <c r="S108" s="2">
        <v>22</v>
      </c>
      <c r="T108" s="2">
        <v>22</v>
      </c>
      <c r="U108" s="2">
        <v>22</v>
      </c>
      <c r="V108" s="2">
        <v>22</v>
      </c>
      <c r="W108" s="2">
        <v>22</v>
      </c>
      <c r="X108" s="2">
        <v>22</v>
      </c>
      <c r="Y108" s="2">
        <v>22</v>
      </c>
      <c r="Z108" s="2">
        <v>22</v>
      </c>
      <c r="AA108" s="2">
        <v>21</v>
      </c>
      <c r="AB108" s="2">
        <v>22</v>
      </c>
      <c r="AC108" s="2">
        <v>22</v>
      </c>
      <c r="AD108" s="2">
        <v>22</v>
      </c>
      <c r="AE108" s="2">
        <v>12</v>
      </c>
      <c r="AF108" s="2">
        <v>11</v>
      </c>
      <c r="AG108" s="2">
        <v>22</v>
      </c>
      <c r="AH108" s="2">
        <v>22</v>
      </c>
      <c r="AI108" s="2">
        <v>21</v>
      </c>
      <c r="AK108" s="2">
        <f t="shared" si="4"/>
        <v>26</v>
      </c>
      <c r="AL108" s="2">
        <f t="shared" si="5"/>
        <v>6</v>
      </c>
      <c r="AM108">
        <f t="shared" si="6"/>
        <v>0.8125</v>
      </c>
      <c r="AN108">
        <f t="shared" si="7"/>
        <v>0.15234375</v>
      </c>
    </row>
    <row r="109" spans="3:40" x14ac:dyDescent="0.5">
      <c r="C109" s="1">
        <v>105</v>
      </c>
      <c r="D109" s="2">
        <v>21</v>
      </c>
      <c r="E109" s="2">
        <v>11</v>
      </c>
      <c r="F109" s="2">
        <v>22</v>
      </c>
      <c r="G109" s="2">
        <v>21</v>
      </c>
      <c r="H109" s="2">
        <v>12</v>
      </c>
      <c r="I109" s="2">
        <v>11</v>
      </c>
      <c r="J109" s="2">
        <v>21</v>
      </c>
      <c r="K109" s="2">
        <v>22</v>
      </c>
      <c r="L109" s="2">
        <v>11</v>
      </c>
      <c r="M109" s="2">
        <v>22</v>
      </c>
      <c r="N109" s="2">
        <v>12</v>
      </c>
      <c r="O109" s="2">
        <v>21</v>
      </c>
      <c r="P109" s="2">
        <v>20</v>
      </c>
      <c r="Q109" s="2">
        <v>22</v>
      </c>
      <c r="R109" s="2">
        <v>22</v>
      </c>
      <c r="S109" s="2">
        <v>22</v>
      </c>
      <c r="T109" s="2">
        <v>22</v>
      </c>
      <c r="U109" s="2">
        <v>21</v>
      </c>
      <c r="V109" s="2">
        <v>11</v>
      </c>
      <c r="W109" s="2">
        <v>21</v>
      </c>
      <c r="X109" s="2">
        <v>22</v>
      </c>
      <c r="Y109" s="2">
        <v>12</v>
      </c>
      <c r="Z109" s="2">
        <v>22</v>
      </c>
      <c r="AA109" s="2">
        <v>21</v>
      </c>
      <c r="AB109" s="2">
        <v>22</v>
      </c>
      <c r="AC109" s="2">
        <v>22</v>
      </c>
      <c r="AD109" s="2">
        <v>22</v>
      </c>
      <c r="AE109" s="2">
        <v>12</v>
      </c>
      <c r="AF109" s="2">
        <v>11</v>
      </c>
      <c r="AG109" s="2">
        <v>22</v>
      </c>
      <c r="AH109" s="2">
        <v>21</v>
      </c>
      <c r="AI109" s="2">
        <v>21</v>
      </c>
      <c r="AK109" s="2">
        <f t="shared" si="4"/>
        <v>18</v>
      </c>
      <c r="AL109" s="2">
        <f t="shared" si="5"/>
        <v>13</v>
      </c>
      <c r="AM109">
        <f t="shared" si="6"/>
        <v>0.58064516129032262</v>
      </c>
      <c r="AN109">
        <f t="shared" si="7"/>
        <v>0.24349635796045785</v>
      </c>
    </row>
    <row r="110" spans="3:40" x14ac:dyDescent="0.5">
      <c r="C110" s="1">
        <v>106</v>
      </c>
      <c r="D110" s="2">
        <v>22</v>
      </c>
      <c r="E110" s="2">
        <v>11</v>
      </c>
      <c r="F110" s="2">
        <v>22</v>
      </c>
      <c r="G110" s="2">
        <v>11</v>
      </c>
      <c r="H110" s="2">
        <v>22</v>
      </c>
      <c r="I110" s="2">
        <v>22</v>
      </c>
      <c r="J110" s="2">
        <v>12</v>
      </c>
      <c r="K110" s="2">
        <v>11</v>
      </c>
      <c r="L110" s="2">
        <v>11</v>
      </c>
      <c r="M110" s="2">
        <v>12</v>
      </c>
      <c r="N110" s="2">
        <v>22</v>
      </c>
      <c r="O110" s="2">
        <v>11</v>
      </c>
      <c r="P110" s="2">
        <v>12</v>
      </c>
      <c r="Q110" s="2">
        <v>11</v>
      </c>
      <c r="R110" s="2">
        <v>22</v>
      </c>
      <c r="S110" s="2">
        <v>22</v>
      </c>
      <c r="T110" s="2">
        <v>22</v>
      </c>
      <c r="U110" s="2">
        <v>22</v>
      </c>
      <c r="V110" s="2">
        <v>22</v>
      </c>
      <c r="W110" s="2">
        <v>21</v>
      </c>
      <c r="X110" s="2">
        <v>22</v>
      </c>
      <c r="Y110" s="2">
        <v>22</v>
      </c>
      <c r="Z110" s="2">
        <v>11</v>
      </c>
      <c r="AA110" s="2">
        <v>22</v>
      </c>
      <c r="AB110" s="2">
        <v>22</v>
      </c>
      <c r="AC110" s="2">
        <v>22</v>
      </c>
      <c r="AD110" s="2">
        <v>12</v>
      </c>
      <c r="AE110" s="2">
        <v>11</v>
      </c>
      <c r="AF110" s="2">
        <v>11</v>
      </c>
      <c r="AG110" s="2">
        <v>22</v>
      </c>
      <c r="AH110" s="2">
        <v>22</v>
      </c>
      <c r="AI110" s="2">
        <v>11</v>
      </c>
      <c r="AK110" s="2">
        <f t="shared" si="4"/>
        <v>27</v>
      </c>
      <c r="AL110" s="2">
        <f t="shared" si="5"/>
        <v>5</v>
      </c>
      <c r="AM110">
        <f t="shared" si="6"/>
        <v>0.84375</v>
      </c>
      <c r="AN110">
        <f t="shared" si="7"/>
        <v>0.1318359375</v>
      </c>
    </row>
    <row r="111" spans="3:40" x14ac:dyDescent="0.5">
      <c r="C111" s="1">
        <v>107</v>
      </c>
      <c r="D111" s="2">
        <v>22</v>
      </c>
      <c r="E111" s="2">
        <v>11</v>
      </c>
      <c r="F111" s="2">
        <v>22</v>
      </c>
      <c r="G111" s="2">
        <v>11</v>
      </c>
      <c r="H111" s="2">
        <v>12</v>
      </c>
      <c r="I111" s="2">
        <v>11</v>
      </c>
      <c r="J111" s="2">
        <v>11</v>
      </c>
      <c r="K111" s="2">
        <v>22</v>
      </c>
      <c r="L111" s="2">
        <v>22</v>
      </c>
      <c r="M111" s="2">
        <v>22</v>
      </c>
      <c r="N111" s="2">
        <v>11</v>
      </c>
      <c r="O111" s="2">
        <v>21</v>
      </c>
      <c r="P111" s="2">
        <v>22</v>
      </c>
      <c r="Q111" s="2">
        <v>22</v>
      </c>
      <c r="R111" s="2">
        <v>22</v>
      </c>
      <c r="S111" s="2">
        <v>22</v>
      </c>
      <c r="T111" s="2">
        <v>22</v>
      </c>
      <c r="U111" s="2">
        <v>22</v>
      </c>
      <c r="V111" s="2">
        <v>22</v>
      </c>
      <c r="W111" s="2">
        <v>22</v>
      </c>
      <c r="X111" s="2">
        <v>21</v>
      </c>
      <c r="Y111" s="2">
        <v>21</v>
      </c>
      <c r="Z111" s="2">
        <v>22</v>
      </c>
      <c r="AA111" s="2">
        <v>21</v>
      </c>
      <c r="AB111" s="2">
        <v>11</v>
      </c>
      <c r="AC111" s="2">
        <v>22</v>
      </c>
      <c r="AD111" s="2">
        <v>22</v>
      </c>
      <c r="AE111" s="2">
        <v>11</v>
      </c>
      <c r="AF111" s="2">
        <v>11</v>
      </c>
      <c r="AG111" s="2">
        <v>22</v>
      </c>
      <c r="AH111" s="2">
        <v>22</v>
      </c>
      <c r="AI111" s="2">
        <v>11</v>
      </c>
      <c r="AK111" s="2">
        <f t="shared" si="4"/>
        <v>27</v>
      </c>
      <c r="AL111" s="2">
        <f t="shared" si="5"/>
        <v>5</v>
      </c>
      <c r="AM111">
        <f t="shared" si="6"/>
        <v>0.84375</v>
      </c>
      <c r="AN111">
        <f t="shared" si="7"/>
        <v>0.1318359375</v>
      </c>
    </row>
    <row r="112" spans="3:40" x14ac:dyDescent="0.5">
      <c r="C112" s="1">
        <v>108</v>
      </c>
      <c r="D112" s="2">
        <v>22</v>
      </c>
      <c r="E112" s="2">
        <v>21</v>
      </c>
      <c r="F112" s="2">
        <v>22</v>
      </c>
      <c r="G112" s="2">
        <v>21</v>
      </c>
      <c r="H112" s="2">
        <v>22</v>
      </c>
      <c r="I112" s="2">
        <v>11</v>
      </c>
      <c r="J112" s="2">
        <v>22</v>
      </c>
      <c r="K112" s="2">
        <v>22</v>
      </c>
      <c r="L112" s="2">
        <v>22</v>
      </c>
      <c r="M112" s="2">
        <v>22</v>
      </c>
      <c r="N112" s="2">
        <v>22</v>
      </c>
      <c r="O112" s="2">
        <v>22</v>
      </c>
      <c r="P112" s="2">
        <v>22</v>
      </c>
      <c r="Q112" s="2">
        <v>22</v>
      </c>
      <c r="R112" s="2">
        <v>22</v>
      </c>
      <c r="S112" s="2">
        <v>22</v>
      </c>
      <c r="T112" s="2">
        <v>22</v>
      </c>
      <c r="U112" s="2">
        <v>22</v>
      </c>
      <c r="V112" s="2">
        <v>22</v>
      </c>
      <c r="W112" s="2">
        <v>22</v>
      </c>
      <c r="X112" s="2">
        <v>21</v>
      </c>
      <c r="Y112" s="2">
        <v>22</v>
      </c>
      <c r="Z112" s="2">
        <v>22</v>
      </c>
      <c r="AA112" s="2">
        <v>22</v>
      </c>
      <c r="AB112" s="2">
        <v>20</v>
      </c>
      <c r="AC112" s="2">
        <v>22</v>
      </c>
      <c r="AD112" s="2">
        <v>22</v>
      </c>
      <c r="AE112" s="2">
        <v>21</v>
      </c>
      <c r="AF112" s="2">
        <v>21</v>
      </c>
      <c r="AG112" s="2">
        <v>22</v>
      </c>
      <c r="AH112" s="2">
        <v>22</v>
      </c>
      <c r="AI112" s="2">
        <v>21</v>
      </c>
      <c r="AK112" s="2">
        <f t="shared" si="4"/>
        <v>25</v>
      </c>
      <c r="AL112" s="2">
        <f t="shared" si="5"/>
        <v>6</v>
      </c>
      <c r="AM112">
        <f t="shared" si="6"/>
        <v>0.80645161290322576</v>
      </c>
      <c r="AN112">
        <f t="shared" si="7"/>
        <v>0.15608740894901146</v>
      </c>
    </row>
    <row r="113" spans="3:40" x14ac:dyDescent="0.5">
      <c r="C113" s="1">
        <v>109</v>
      </c>
      <c r="D113" s="2">
        <v>22</v>
      </c>
      <c r="E113" s="2">
        <v>11</v>
      </c>
      <c r="F113" s="2">
        <v>22</v>
      </c>
      <c r="G113" s="2">
        <v>21</v>
      </c>
      <c r="H113" s="2">
        <v>22</v>
      </c>
      <c r="I113" s="2">
        <v>22</v>
      </c>
      <c r="J113" s="2">
        <v>22</v>
      </c>
      <c r="K113" s="2">
        <v>11</v>
      </c>
      <c r="L113" s="2">
        <v>22</v>
      </c>
      <c r="M113" s="2">
        <v>12</v>
      </c>
      <c r="N113" s="2">
        <v>22</v>
      </c>
      <c r="O113" s="2">
        <v>11</v>
      </c>
      <c r="P113" s="2">
        <v>22</v>
      </c>
      <c r="Q113" s="2">
        <v>22</v>
      </c>
      <c r="R113" s="2">
        <v>22</v>
      </c>
      <c r="S113" s="2">
        <v>22</v>
      </c>
      <c r="T113" s="2">
        <v>22</v>
      </c>
      <c r="U113" s="2">
        <v>22</v>
      </c>
      <c r="V113" s="2">
        <v>22</v>
      </c>
      <c r="W113" s="2">
        <v>22</v>
      </c>
      <c r="X113" s="2">
        <v>22</v>
      </c>
      <c r="Y113" s="2">
        <v>22</v>
      </c>
      <c r="Z113" s="2">
        <v>22</v>
      </c>
      <c r="AA113" s="2">
        <v>22</v>
      </c>
      <c r="AB113" s="2">
        <v>22</v>
      </c>
      <c r="AC113" s="2">
        <v>22</v>
      </c>
      <c r="AD113" s="2">
        <v>12</v>
      </c>
      <c r="AE113" s="2">
        <v>12</v>
      </c>
      <c r="AF113" s="2">
        <v>11</v>
      </c>
      <c r="AG113" s="2">
        <v>22</v>
      </c>
      <c r="AH113" s="2">
        <v>22</v>
      </c>
      <c r="AI113" s="2">
        <v>21</v>
      </c>
      <c r="AK113" s="2">
        <f t="shared" si="4"/>
        <v>27</v>
      </c>
      <c r="AL113" s="2">
        <f t="shared" si="5"/>
        <v>5</v>
      </c>
      <c r="AM113">
        <f t="shared" si="6"/>
        <v>0.84375</v>
      </c>
      <c r="AN113">
        <f t="shared" si="7"/>
        <v>0.1318359375</v>
      </c>
    </row>
    <row r="114" spans="3:40" x14ac:dyDescent="0.5">
      <c r="C114" s="1">
        <v>110</v>
      </c>
      <c r="D114" s="2">
        <v>22</v>
      </c>
      <c r="E114" s="2">
        <v>11</v>
      </c>
      <c r="F114" s="2">
        <v>22</v>
      </c>
      <c r="G114" s="2">
        <v>21</v>
      </c>
      <c r="H114" s="2">
        <v>22</v>
      </c>
      <c r="I114" s="2">
        <v>11</v>
      </c>
      <c r="J114" s="2">
        <v>22</v>
      </c>
      <c r="K114" s="2">
        <v>22</v>
      </c>
      <c r="L114" s="2">
        <v>12</v>
      </c>
      <c r="M114" s="2">
        <v>22</v>
      </c>
      <c r="N114" s="2">
        <v>12</v>
      </c>
      <c r="O114" s="2">
        <v>22</v>
      </c>
      <c r="P114" s="2">
        <v>11</v>
      </c>
      <c r="Q114" s="2">
        <v>22</v>
      </c>
      <c r="R114" s="2">
        <v>22</v>
      </c>
      <c r="S114" s="2">
        <v>11</v>
      </c>
      <c r="T114" s="2">
        <v>22</v>
      </c>
      <c r="U114" s="2">
        <v>11</v>
      </c>
      <c r="V114" s="2">
        <v>21</v>
      </c>
      <c r="W114" s="2">
        <v>22</v>
      </c>
      <c r="X114" s="2">
        <v>22</v>
      </c>
      <c r="Y114" s="2">
        <v>22</v>
      </c>
      <c r="Z114" s="2">
        <v>1</v>
      </c>
      <c r="AA114" s="2">
        <v>22</v>
      </c>
      <c r="AB114" s="2">
        <v>22</v>
      </c>
      <c r="AC114" s="2">
        <v>22</v>
      </c>
      <c r="AD114" s="2">
        <v>22</v>
      </c>
      <c r="AE114" s="2">
        <v>12</v>
      </c>
      <c r="AF114" s="2">
        <v>12</v>
      </c>
      <c r="AG114" s="2">
        <v>22</v>
      </c>
      <c r="AH114" s="2">
        <v>22</v>
      </c>
      <c r="AI114" s="2">
        <v>21</v>
      </c>
      <c r="AK114" s="2">
        <f t="shared" si="4"/>
        <v>24</v>
      </c>
      <c r="AL114" s="2">
        <f t="shared" si="5"/>
        <v>7</v>
      </c>
      <c r="AM114">
        <f t="shared" si="6"/>
        <v>0.77419354838709675</v>
      </c>
      <c r="AN114">
        <f t="shared" si="7"/>
        <v>0.17481789802289283</v>
      </c>
    </row>
    <row r="115" spans="3:40" x14ac:dyDescent="0.5">
      <c r="C115" s="1">
        <v>111</v>
      </c>
      <c r="D115" s="2">
        <v>22</v>
      </c>
      <c r="E115" s="2">
        <v>11</v>
      </c>
      <c r="F115" s="2">
        <v>22</v>
      </c>
      <c r="G115" s="2">
        <v>2</v>
      </c>
      <c r="H115" s="2">
        <v>22</v>
      </c>
      <c r="I115" s="2">
        <v>2</v>
      </c>
      <c r="J115" s="2">
        <v>2</v>
      </c>
      <c r="K115" s="2">
        <v>22</v>
      </c>
      <c r="L115" s="2">
        <v>11</v>
      </c>
      <c r="M115" s="2">
        <v>22</v>
      </c>
      <c r="N115" s="2">
        <v>1</v>
      </c>
      <c r="O115" s="2">
        <v>2</v>
      </c>
      <c r="P115" s="2">
        <v>2</v>
      </c>
      <c r="Q115" s="2">
        <v>2</v>
      </c>
      <c r="R115" s="2">
        <v>21</v>
      </c>
      <c r="S115" s="2">
        <v>22</v>
      </c>
      <c r="T115" s="2">
        <v>22</v>
      </c>
      <c r="U115" s="2">
        <v>22</v>
      </c>
      <c r="V115" s="2">
        <v>22</v>
      </c>
      <c r="W115" s="2">
        <v>21</v>
      </c>
      <c r="X115" s="2">
        <v>22</v>
      </c>
      <c r="Y115" s="2">
        <v>22</v>
      </c>
      <c r="Z115" s="2">
        <v>22</v>
      </c>
      <c r="AA115" s="2">
        <v>21</v>
      </c>
      <c r="AB115" s="2">
        <v>22</v>
      </c>
      <c r="AC115" s="2">
        <v>21</v>
      </c>
      <c r="AD115" s="2">
        <v>11</v>
      </c>
      <c r="AE115" s="2">
        <v>22</v>
      </c>
      <c r="AF115" s="2">
        <v>11</v>
      </c>
      <c r="AG115" s="2">
        <v>22</v>
      </c>
      <c r="AH115" s="2">
        <v>21</v>
      </c>
      <c r="AI115" s="2">
        <v>22</v>
      </c>
      <c r="AK115" s="2">
        <f t="shared" si="4"/>
        <v>20</v>
      </c>
      <c r="AL115" s="2">
        <f t="shared" si="5"/>
        <v>5</v>
      </c>
      <c r="AM115">
        <f t="shared" si="6"/>
        <v>0.8</v>
      </c>
      <c r="AN115">
        <f t="shared" si="7"/>
        <v>0.15999999999999998</v>
      </c>
    </row>
    <row r="116" spans="3:40" x14ac:dyDescent="0.5">
      <c r="C116" s="1">
        <v>112</v>
      </c>
      <c r="D116" s="2">
        <v>22</v>
      </c>
      <c r="E116" s="2">
        <v>21</v>
      </c>
      <c r="F116" s="2">
        <v>22</v>
      </c>
      <c r="G116" s="2">
        <v>22</v>
      </c>
      <c r="H116" s="2">
        <v>22</v>
      </c>
      <c r="I116" s="2">
        <v>22</v>
      </c>
      <c r="J116" s="2">
        <v>22</v>
      </c>
      <c r="K116" s="2">
        <v>22</v>
      </c>
      <c r="L116" s="2">
        <v>22</v>
      </c>
      <c r="M116" s="2">
        <v>22</v>
      </c>
      <c r="N116" s="2">
        <v>22</v>
      </c>
      <c r="O116" s="2">
        <v>22</v>
      </c>
      <c r="P116" s="2">
        <v>22</v>
      </c>
      <c r="Q116" s="2">
        <v>22</v>
      </c>
      <c r="R116" s="2">
        <v>22</v>
      </c>
      <c r="S116" s="2">
        <v>22</v>
      </c>
      <c r="T116" s="2">
        <v>22</v>
      </c>
      <c r="U116" s="2">
        <v>22</v>
      </c>
      <c r="V116" s="2">
        <v>22</v>
      </c>
      <c r="W116" s="2">
        <v>22</v>
      </c>
      <c r="X116" s="2">
        <v>22</v>
      </c>
      <c r="Y116" s="2">
        <v>22</v>
      </c>
      <c r="Z116" s="2">
        <v>21</v>
      </c>
      <c r="AA116" s="2">
        <v>22</v>
      </c>
      <c r="AB116" s="2">
        <v>22</v>
      </c>
      <c r="AC116" s="2">
        <v>21</v>
      </c>
      <c r="AD116" s="2">
        <v>22</v>
      </c>
      <c r="AE116" s="2">
        <v>22</v>
      </c>
      <c r="AF116" s="2">
        <v>11</v>
      </c>
      <c r="AG116" s="2">
        <v>22</v>
      </c>
      <c r="AH116" s="2">
        <v>22</v>
      </c>
      <c r="AI116" s="2">
        <v>22</v>
      </c>
      <c r="AK116" s="2">
        <f t="shared" si="4"/>
        <v>29</v>
      </c>
      <c r="AL116" s="2">
        <f t="shared" si="5"/>
        <v>3</v>
      </c>
      <c r="AM116">
        <f t="shared" si="6"/>
        <v>0.90625</v>
      </c>
      <c r="AN116">
        <f t="shared" si="7"/>
        <v>8.49609375E-2</v>
      </c>
    </row>
    <row r="117" spans="3:40" x14ac:dyDescent="0.5">
      <c r="C117" s="1">
        <v>113</v>
      </c>
      <c r="D117" s="2">
        <v>1</v>
      </c>
      <c r="E117" s="2">
        <v>11</v>
      </c>
      <c r="F117" s="2">
        <v>11</v>
      </c>
      <c r="G117" s="2">
        <v>22</v>
      </c>
      <c r="H117" s="2">
        <v>22</v>
      </c>
      <c r="I117" s="2">
        <v>22</v>
      </c>
      <c r="J117" s="2">
        <v>12</v>
      </c>
      <c r="K117" s="2">
        <v>22</v>
      </c>
      <c r="L117" s="2">
        <v>22</v>
      </c>
      <c r="M117" s="2">
        <v>11</v>
      </c>
      <c r="N117" s="2">
        <v>11</v>
      </c>
      <c r="O117" s="2">
        <v>11</v>
      </c>
      <c r="P117" s="2">
        <v>2</v>
      </c>
      <c r="Q117" s="2">
        <v>21</v>
      </c>
      <c r="R117" s="2">
        <v>11</v>
      </c>
      <c r="S117" s="2">
        <v>11</v>
      </c>
      <c r="T117" s="2">
        <v>21</v>
      </c>
      <c r="U117" s="2">
        <v>12</v>
      </c>
      <c r="V117" s="2">
        <v>1</v>
      </c>
      <c r="W117" s="2">
        <v>21</v>
      </c>
      <c r="X117" s="2">
        <v>11</v>
      </c>
      <c r="Y117" s="2">
        <v>11</v>
      </c>
      <c r="Z117" s="2">
        <v>11</v>
      </c>
      <c r="AA117" s="2">
        <v>11</v>
      </c>
      <c r="AB117" s="2">
        <v>21</v>
      </c>
      <c r="AC117" s="2">
        <v>11</v>
      </c>
      <c r="AD117" s="2">
        <v>11</v>
      </c>
      <c r="AE117" s="2">
        <v>11</v>
      </c>
      <c r="AF117" s="2">
        <v>11</v>
      </c>
      <c r="AG117" s="2">
        <v>12</v>
      </c>
      <c r="AH117" s="2">
        <v>22</v>
      </c>
      <c r="AI117" s="2">
        <v>22</v>
      </c>
      <c r="AK117" s="2">
        <f t="shared" si="4"/>
        <v>22</v>
      </c>
      <c r="AL117" s="2">
        <f t="shared" si="5"/>
        <v>7</v>
      </c>
      <c r="AM117">
        <f t="shared" si="6"/>
        <v>0.75862068965517238</v>
      </c>
      <c r="AN117">
        <f t="shared" si="7"/>
        <v>0.18311533888228301</v>
      </c>
    </row>
    <row r="118" spans="3:40" x14ac:dyDescent="0.5">
      <c r="C118" s="1">
        <v>114</v>
      </c>
      <c r="D118" s="2">
        <v>22</v>
      </c>
      <c r="E118" s="2">
        <v>22</v>
      </c>
      <c r="F118" s="2">
        <v>22</v>
      </c>
      <c r="G118" s="2">
        <v>22</v>
      </c>
      <c r="H118" s="2">
        <v>22</v>
      </c>
      <c r="I118" s="2">
        <v>11</v>
      </c>
      <c r="J118" s="2">
        <v>22</v>
      </c>
      <c r="K118" s="2">
        <v>22</v>
      </c>
      <c r="L118" s="2">
        <v>22</v>
      </c>
      <c r="M118" s="2">
        <v>22</v>
      </c>
      <c r="N118" s="2">
        <v>22</v>
      </c>
      <c r="O118" s="2">
        <v>22</v>
      </c>
      <c r="P118" s="2">
        <v>22</v>
      </c>
      <c r="Q118" s="2">
        <v>22</v>
      </c>
      <c r="R118" s="2">
        <v>21</v>
      </c>
      <c r="S118" s="2">
        <v>22</v>
      </c>
      <c r="T118" s="2">
        <v>2</v>
      </c>
      <c r="U118" s="2">
        <v>12</v>
      </c>
      <c r="V118" s="2">
        <v>22</v>
      </c>
      <c r="W118" s="2">
        <v>22</v>
      </c>
      <c r="X118" s="2">
        <v>21</v>
      </c>
      <c r="Y118" s="2">
        <v>22</v>
      </c>
      <c r="Z118" s="2">
        <v>22</v>
      </c>
      <c r="AA118" s="2">
        <v>22</v>
      </c>
      <c r="AB118" s="2">
        <v>22</v>
      </c>
      <c r="AC118" s="2">
        <v>21</v>
      </c>
      <c r="AD118" s="2">
        <v>22</v>
      </c>
      <c r="AE118" s="2">
        <v>22</v>
      </c>
      <c r="AF118" s="2">
        <v>22</v>
      </c>
      <c r="AG118" s="2">
        <v>22</v>
      </c>
      <c r="AH118" s="2">
        <v>22</v>
      </c>
      <c r="AI118" s="2">
        <v>22</v>
      </c>
      <c r="AK118" s="2">
        <f t="shared" si="4"/>
        <v>27</v>
      </c>
      <c r="AL118" s="2">
        <f t="shared" si="5"/>
        <v>4</v>
      </c>
      <c r="AM118">
        <f t="shared" si="6"/>
        <v>0.87096774193548387</v>
      </c>
      <c r="AN118">
        <f t="shared" si="7"/>
        <v>0.11238293444328824</v>
      </c>
    </row>
    <row r="119" spans="3:40" x14ac:dyDescent="0.5">
      <c r="C119" s="1">
        <v>115</v>
      </c>
      <c r="D119" s="2">
        <v>11</v>
      </c>
      <c r="E119" s="2">
        <v>11</v>
      </c>
      <c r="F119" s="2">
        <v>21</v>
      </c>
      <c r="G119" s="2">
        <v>22</v>
      </c>
      <c r="H119" s="2">
        <v>22</v>
      </c>
      <c r="I119" s="2">
        <v>22</v>
      </c>
      <c r="J119" s="2">
        <v>22</v>
      </c>
      <c r="K119" s="2">
        <v>11</v>
      </c>
      <c r="L119" s="2">
        <v>11</v>
      </c>
      <c r="M119" s="2">
        <v>22</v>
      </c>
      <c r="N119" s="2">
        <v>21</v>
      </c>
      <c r="O119" s="2">
        <v>21</v>
      </c>
      <c r="P119" s="2">
        <v>22</v>
      </c>
      <c r="Q119" s="2">
        <v>22</v>
      </c>
      <c r="R119" s="2">
        <v>12</v>
      </c>
      <c r="S119" s="2">
        <v>12</v>
      </c>
      <c r="T119" s="2">
        <v>12</v>
      </c>
      <c r="U119" s="2">
        <v>12</v>
      </c>
      <c r="V119" s="2">
        <v>22</v>
      </c>
      <c r="W119" s="2">
        <v>21</v>
      </c>
      <c r="X119" s="2">
        <v>11</v>
      </c>
      <c r="Y119" s="2">
        <v>21</v>
      </c>
      <c r="Z119" s="2">
        <v>21</v>
      </c>
      <c r="AA119" s="2">
        <v>21</v>
      </c>
      <c r="AB119" s="2">
        <v>22</v>
      </c>
      <c r="AC119" s="2">
        <v>21</v>
      </c>
      <c r="AD119" s="2">
        <v>11</v>
      </c>
      <c r="AE119" s="2">
        <v>11</v>
      </c>
      <c r="AF119" s="2">
        <v>11</v>
      </c>
      <c r="AG119" s="2">
        <v>22</v>
      </c>
      <c r="AH119" s="2">
        <v>11</v>
      </c>
      <c r="AI119" s="2">
        <v>22</v>
      </c>
      <c r="AK119" s="2">
        <f t="shared" si="4"/>
        <v>20</v>
      </c>
      <c r="AL119" s="2">
        <f t="shared" si="5"/>
        <v>12</v>
      </c>
      <c r="AM119">
        <f t="shared" si="6"/>
        <v>0.625</v>
      </c>
      <c r="AN119">
        <f t="shared" si="7"/>
        <v>0.234375</v>
      </c>
    </row>
    <row r="120" spans="3:40" x14ac:dyDescent="0.5">
      <c r="C120" s="1">
        <v>116</v>
      </c>
      <c r="D120" s="2">
        <v>11</v>
      </c>
      <c r="E120" s="2">
        <v>11</v>
      </c>
      <c r="F120" s="2">
        <v>21</v>
      </c>
      <c r="G120" s="2">
        <v>22</v>
      </c>
      <c r="H120" s="2">
        <v>22</v>
      </c>
      <c r="I120" s="2">
        <v>12</v>
      </c>
      <c r="J120" s="2">
        <v>22</v>
      </c>
      <c r="K120" s="2">
        <v>11</v>
      </c>
      <c r="L120" s="2">
        <v>11</v>
      </c>
      <c r="M120" s="2">
        <v>22</v>
      </c>
      <c r="N120">
        <v>21</v>
      </c>
      <c r="O120">
        <v>11</v>
      </c>
      <c r="P120">
        <v>22</v>
      </c>
      <c r="Q120">
        <v>22</v>
      </c>
      <c r="R120">
        <v>11</v>
      </c>
      <c r="S120">
        <v>12</v>
      </c>
      <c r="T120">
        <v>12</v>
      </c>
      <c r="U120">
        <v>11</v>
      </c>
      <c r="V120">
        <v>11</v>
      </c>
      <c r="W120">
        <v>11</v>
      </c>
      <c r="X120">
        <v>11</v>
      </c>
      <c r="Y120">
        <v>21</v>
      </c>
      <c r="Z120">
        <v>21</v>
      </c>
      <c r="AA120">
        <v>21</v>
      </c>
      <c r="AB120">
        <v>22</v>
      </c>
      <c r="AC120">
        <v>21</v>
      </c>
      <c r="AD120">
        <v>11</v>
      </c>
      <c r="AE120">
        <v>11</v>
      </c>
      <c r="AF120">
        <v>11</v>
      </c>
      <c r="AG120">
        <v>22</v>
      </c>
      <c r="AH120">
        <v>11</v>
      </c>
      <c r="AI120">
        <v>12</v>
      </c>
      <c r="AK120" s="2">
        <f t="shared" si="4"/>
        <v>22</v>
      </c>
      <c r="AL120" s="2">
        <f t="shared" si="5"/>
        <v>10</v>
      </c>
      <c r="AM120">
        <f t="shared" si="6"/>
        <v>0.6875</v>
      </c>
      <c r="AN120">
        <f t="shared" si="7"/>
        <v>0.21484375</v>
      </c>
    </row>
    <row r="121" spans="3:40" x14ac:dyDescent="0.5">
      <c r="C121" s="1">
        <v>117</v>
      </c>
      <c r="D121" s="2">
        <v>11</v>
      </c>
      <c r="E121" s="2">
        <v>11</v>
      </c>
      <c r="F121" s="2">
        <v>11</v>
      </c>
      <c r="G121" s="2">
        <v>11</v>
      </c>
      <c r="H121" s="2">
        <v>11</v>
      </c>
      <c r="I121" s="2">
        <v>11</v>
      </c>
      <c r="J121" s="2">
        <v>11</v>
      </c>
      <c r="K121" s="2">
        <v>11</v>
      </c>
      <c r="L121" s="2">
        <v>11</v>
      </c>
      <c r="M121" s="2">
        <v>11</v>
      </c>
      <c r="N121" s="2">
        <v>11</v>
      </c>
      <c r="O121" s="2">
        <v>11</v>
      </c>
      <c r="P121" s="2">
        <v>11</v>
      </c>
      <c r="Q121" s="2">
        <v>11</v>
      </c>
      <c r="R121" s="2">
        <v>11</v>
      </c>
      <c r="S121" s="2">
        <v>11</v>
      </c>
      <c r="T121" s="2">
        <v>11</v>
      </c>
      <c r="U121" s="2">
        <v>11</v>
      </c>
      <c r="V121" s="2">
        <v>11</v>
      </c>
      <c r="W121" s="2">
        <v>11</v>
      </c>
      <c r="X121" s="2">
        <v>11</v>
      </c>
      <c r="Y121" s="2">
        <v>11</v>
      </c>
      <c r="Z121" s="2">
        <v>11</v>
      </c>
      <c r="AA121" s="2">
        <v>11</v>
      </c>
      <c r="AB121" s="2">
        <v>11</v>
      </c>
      <c r="AC121" s="2">
        <v>11</v>
      </c>
      <c r="AD121" s="2">
        <v>11</v>
      </c>
      <c r="AE121" s="2">
        <v>11</v>
      </c>
      <c r="AF121" s="2">
        <v>11</v>
      </c>
      <c r="AG121" s="2">
        <v>11</v>
      </c>
      <c r="AH121" s="2">
        <v>11</v>
      </c>
      <c r="AI121" s="2">
        <v>11</v>
      </c>
      <c r="AK121" s="2">
        <f t="shared" si="4"/>
        <v>32</v>
      </c>
      <c r="AL121" s="2">
        <f t="shared" si="5"/>
        <v>0</v>
      </c>
      <c r="AM121">
        <f t="shared" si="6"/>
        <v>1</v>
      </c>
      <c r="AN121">
        <f t="shared" si="7"/>
        <v>0</v>
      </c>
    </row>
    <row r="122" spans="3:40" x14ac:dyDescent="0.5">
      <c r="C122" s="1">
        <v>118</v>
      </c>
      <c r="D122" s="2">
        <v>22</v>
      </c>
      <c r="E122" s="2">
        <v>22</v>
      </c>
      <c r="F122" s="2">
        <v>12</v>
      </c>
      <c r="G122" s="2">
        <v>22</v>
      </c>
      <c r="H122" s="2">
        <v>22</v>
      </c>
      <c r="I122" s="2">
        <v>22</v>
      </c>
      <c r="J122" s="2">
        <v>22</v>
      </c>
      <c r="K122" s="2">
        <v>11</v>
      </c>
      <c r="L122" s="2">
        <v>22</v>
      </c>
      <c r="M122" s="2">
        <v>11</v>
      </c>
      <c r="N122" s="2">
        <v>22</v>
      </c>
      <c r="O122" s="2">
        <v>22</v>
      </c>
      <c r="P122" s="2">
        <v>11</v>
      </c>
      <c r="Q122" s="2">
        <v>22</v>
      </c>
      <c r="R122" s="2">
        <v>22</v>
      </c>
      <c r="S122" s="2">
        <v>22</v>
      </c>
      <c r="T122" s="2">
        <v>12</v>
      </c>
      <c r="U122" s="2">
        <v>22</v>
      </c>
      <c r="V122" s="2">
        <v>22</v>
      </c>
      <c r="W122" s="2">
        <v>21</v>
      </c>
      <c r="X122" s="2">
        <v>22</v>
      </c>
      <c r="Y122" s="2">
        <v>11</v>
      </c>
      <c r="Z122" s="2">
        <v>22</v>
      </c>
      <c r="AA122" s="2">
        <v>22</v>
      </c>
      <c r="AB122" s="2">
        <v>22</v>
      </c>
      <c r="AC122" s="2">
        <v>22</v>
      </c>
      <c r="AD122" s="2">
        <v>22</v>
      </c>
      <c r="AE122" s="2">
        <v>11</v>
      </c>
      <c r="AF122" s="2">
        <v>11</v>
      </c>
      <c r="AG122" s="2">
        <v>22</v>
      </c>
      <c r="AH122" s="2">
        <v>21</v>
      </c>
      <c r="AI122" s="2">
        <v>22</v>
      </c>
      <c r="AK122" s="2">
        <f t="shared" si="4"/>
        <v>28</v>
      </c>
      <c r="AL122" s="2">
        <f t="shared" si="5"/>
        <v>4</v>
      </c>
      <c r="AM122">
        <f t="shared" si="6"/>
        <v>0.875</v>
      </c>
      <c r="AN122">
        <f t="shared" si="7"/>
        <v>0.109375</v>
      </c>
    </row>
    <row r="123" spans="3:40" x14ac:dyDescent="0.5">
      <c r="C123" s="1">
        <v>119</v>
      </c>
      <c r="D123" s="2">
        <v>11</v>
      </c>
      <c r="E123" s="2">
        <v>21</v>
      </c>
      <c r="F123" s="2">
        <v>22</v>
      </c>
      <c r="G123" s="2">
        <v>22</v>
      </c>
      <c r="H123" s="2">
        <v>22</v>
      </c>
      <c r="I123" s="2">
        <v>12</v>
      </c>
      <c r="J123" s="2">
        <v>22</v>
      </c>
      <c r="K123" s="2">
        <v>11</v>
      </c>
      <c r="L123" s="2">
        <v>11</v>
      </c>
      <c r="M123" s="2">
        <v>22</v>
      </c>
      <c r="N123" s="2">
        <v>11</v>
      </c>
      <c r="O123" s="2">
        <v>21</v>
      </c>
      <c r="P123" s="2">
        <v>22</v>
      </c>
      <c r="Q123" s="2">
        <v>21</v>
      </c>
      <c r="R123" s="2">
        <v>11</v>
      </c>
      <c r="S123" s="2">
        <v>22</v>
      </c>
      <c r="T123" s="2">
        <v>12</v>
      </c>
      <c r="U123" s="2">
        <v>22</v>
      </c>
      <c r="V123" s="2">
        <v>22</v>
      </c>
      <c r="W123" s="2">
        <v>21</v>
      </c>
      <c r="X123" s="2">
        <v>11</v>
      </c>
      <c r="Y123" s="2">
        <v>21</v>
      </c>
      <c r="Z123" s="2">
        <v>21</v>
      </c>
      <c r="AA123" s="2">
        <v>22</v>
      </c>
      <c r="AB123" s="2">
        <v>22</v>
      </c>
      <c r="AC123" s="2">
        <v>22</v>
      </c>
      <c r="AD123" s="2">
        <v>11</v>
      </c>
      <c r="AE123" s="2">
        <v>21</v>
      </c>
      <c r="AF123" s="2">
        <v>22</v>
      </c>
      <c r="AG123" s="2">
        <v>22</v>
      </c>
      <c r="AH123" s="2">
        <v>11</v>
      </c>
      <c r="AI123" s="2">
        <v>22</v>
      </c>
      <c r="AK123" s="2">
        <f t="shared" si="4"/>
        <v>23</v>
      </c>
      <c r="AL123" s="2">
        <f t="shared" si="5"/>
        <v>9</v>
      </c>
      <c r="AM123">
        <f t="shared" si="6"/>
        <v>0.71875</v>
      </c>
      <c r="AN123">
        <f t="shared" si="7"/>
        <v>0.2021484375</v>
      </c>
    </row>
    <row r="124" spans="3:40" x14ac:dyDescent="0.5">
      <c r="C124" s="1">
        <v>120</v>
      </c>
      <c r="D124" s="2">
        <v>11</v>
      </c>
      <c r="E124" s="2">
        <v>11</v>
      </c>
      <c r="F124" s="2">
        <v>21</v>
      </c>
      <c r="G124" s="2">
        <v>22</v>
      </c>
      <c r="H124" s="2">
        <v>22</v>
      </c>
      <c r="I124" s="2">
        <v>11</v>
      </c>
      <c r="J124" s="2">
        <v>12</v>
      </c>
      <c r="K124" s="2">
        <v>11</v>
      </c>
      <c r="L124" s="2">
        <v>11</v>
      </c>
      <c r="M124" s="2">
        <v>11</v>
      </c>
      <c r="N124" s="2">
        <v>11</v>
      </c>
      <c r="O124" s="2">
        <v>11</v>
      </c>
      <c r="P124" s="2">
        <v>11</v>
      </c>
      <c r="Q124" s="2">
        <v>21</v>
      </c>
      <c r="R124" s="2">
        <v>11</v>
      </c>
      <c r="S124" s="2">
        <v>11</v>
      </c>
      <c r="T124" s="2">
        <v>11</v>
      </c>
      <c r="U124" s="2">
        <v>11</v>
      </c>
      <c r="V124" s="2">
        <v>11</v>
      </c>
      <c r="W124" s="2">
        <v>11</v>
      </c>
      <c r="X124" s="2">
        <v>11</v>
      </c>
      <c r="Y124" s="2">
        <v>11</v>
      </c>
      <c r="Z124" s="2">
        <v>21</v>
      </c>
      <c r="AA124" s="2">
        <v>21</v>
      </c>
      <c r="AB124" s="2">
        <v>11</v>
      </c>
      <c r="AC124" s="2">
        <v>11</v>
      </c>
      <c r="AD124" s="2">
        <v>11</v>
      </c>
      <c r="AE124" s="2">
        <v>11</v>
      </c>
      <c r="AF124" s="2">
        <v>11</v>
      </c>
      <c r="AG124" s="2">
        <v>22</v>
      </c>
      <c r="AH124" s="2">
        <v>11</v>
      </c>
      <c r="AI124" s="2">
        <v>22</v>
      </c>
      <c r="AK124" s="2">
        <f t="shared" si="4"/>
        <v>27</v>
      </c>
      <c r="AL124" s="2">
        <f t="shared" si="5"/>
        <v>5</v>
      </c>
      <c r="AM124">
        <f t="shared" si="6"/>
        <v>0.84375</v>
      </c>
      <c r="AN124">
        <f t="shared" si="7"/>
        <v>0.1318359375</v>
      </c>
    </row>
    <row r="125" spans="3:40" x14ac:dyDescent="0.5">
      <c r="C125" s="1">
        <v>121</v>
      </c>
      <c r="D125" s="2">
        <v>11</v>
      </c>
      <c r="E125" s="2">
        <v>11</v>
      </c>
      <c r="F125" s="2">
        <v>22</v>
      </c>
      <c r="G125" s="2">
        <v>22</v>
      </c>
      <c r="H125" s="2">
        <v>22</v>
      </c>
      <c r="I125" s="2">
        <v>11</v>
      </c>
      <c r="J125" s="2">
        <v>22</v>
      </c>
      <c r="K125" s="2">
        <v>22</v>
      </c>
      <c r="L125" s="2">
        <v>11</v>
      </c>
      <c r="M125" s="2">
        <v>22</v>
      </c>
      <c r="N125" s="2">
        <v>11</v>
      </c>
      <c r="O125" s="2">
        <v>21</v>
      </c>
      <c r="P125" s="2">
        <v>22</v>
      </c>
      <c r="Q125" s="2">
        <v>21</v>
      </c>
      <c r="R125" s="2">
        <v>11</v>
      </c>
      <c r="S125" s="2">
        <v>11</v>
      </c>
      <c r="T125" s="2">
        <v>22</v>
      </c>
      <c r="U125" s="2">
        <v>22</v>
      </c>
      <c r="V125" s="2">
        <v>22</v>
      </c>
      <c r="W125" s="2">
        <v>11</v>
      </c>
      <c r="X125" s="2">
        <v>11</v>
      </c>
      <c r="Y125" s="2">
        <v>21</v>
      </c>
      <c r="Z125" s="2">
        <v>21</v>
      </c>
      <c r="AA125" s="2">
        <v>21</v>
      </c>
      <c r="AB125" s="2">
        <v>22</v>
      </c>
      <c r="AC125" s="2">
        <v>22</v>
      </c>
      <c r="AD125" s="2">
        <v>22</v>
      </c>
      <c r="AE125" s="2">
        <v>21</v>
      </c>
      <c r="AF125" s="2">
        <v>11</v>
      </c>
      <c r="AG125" s="2">
        <v>22</v>
      </c>
      <c r="AH125" s="2">
        <v>11</v>
      </c>
      <c r="AI125" s="2">
        <v>22</v>
      </c>
      <c r="AK125" s="2">
        <f t="shared" si="4"/>
        <v>26</v>
      </c>
      <c r="AL125" s="2">
        <f t="shared" si="5"/>
        <v>6</v>
      </c>
      <c r="AM125">
        <f t="shared" si="6"/>
        <v>0.8125</v>
      </c>
      <c r="AN125">
        <f t="shared" si="7"/>
        <v>0.15234375</v>
      </c>
    </row>
    <row r="126" spans="3:40" x14ac:dyDescent="0.5">
      <c r="C126" s="1">
        <v>122</v>
      </c>
      <c r="D126" s="2">
        <v>22</v>
      </c>
      <c r="E126" s="2">
        <v>11</v>
      </c>
      <c r="F126" s="2">
        <v>11</v>
      </c>
      <c r="G126" s="2">
        <v>11</v>
      </c>
      <c r="H126" s="2">
        <v>22</v>
      </c>
      <c r="I126" s="2">
        <v>21</v>
      </c>
      <c r="J126" s="2">
        <v>12</v>
      </c>
      <c r="K126" s="2">
        <v>22</v>
      </c>
      <c r="L126" s="2">
        <v>12</v>
      </c>
      <c r="M126" s="2">
        <v>22</v>
      </c>
      <c r="N126" s="2">
        <v>21</v>
      </c>
      <c r="O126" s="2">
        <v>22</v>
      </c>
      <c r="P126" s="2">
        <v>11</v>
      </c>
      <c r="Q126" s="2">
        <v>21</v>
      </c>
      <c r="R126" s="2">
        <v>11</v>
      </c>
      <c r="S126" s="2">
        <v>11</v>
      </c>
      <c r="T126" s="2">
        <v>22</v>
      </c>
      <c r="U126" s="2">
        <v>12</v>
      </c>
      <c r="V126" s="2">
        <v>22</v>
      </c>
      <c r="W126" s="2">
        <v>11</v>
      </c>
      <c r="X126" s="2">
        <v>12</v>
      </c>
      <c r="Y126" s="2">
        <v>12</v>
      </c>
      <c r="Z126" s="2">
        <v>11</v>
      </c>
      <c r="AA126" s="2">
        <v>21</v>
      </c>
      <c r="AB126" s="2">
        <v>11</v>
      </c>
      <c r="AC126" s="2">
        <v>11</v>
      </c>
      <c r="AD126" s="2">
        <v>12</v>
      </c>
      <c r="AE126" s="2">
        <v>21</v>
      </c>
      <c r="AF126" s="2">
        <v>11</v>
      </c>
      <c r="AG126" s="2">
        <v>22</v>
      </c>
      <c r="AH126" s="2">
        <v>11</v>
      </c>
      <c r="AI126" s="2">
        <v>21</v>
      </c>
      <c r="AK126" s="2">
        <f t="shared" si="4"/>
        <v>20</v>
      </c>
      <c r="AL126" s="2">
        <f t="shared" si="5"/>
        <v>12</v>
      </c>
      <c r="AM126">
        <f t="shared" si="6"/>
        <v>0.625</v>
      </c>
      <c r="AN126">
        <f t="shared" si="7"/>
        <v>0.234375</v>
      </c>
    </row>
    <row r="127" spans="3:40" x14ac:dyDescent="0.5">
      <c r="C127" s="1">
        <v>123</v>
      </c>
      <c r="D127" s="2">
        <v>22</v>
      </c>
      <c r="E127" s="2">
        <v>11</v>
      </c>
      <c r="F127" s="2">
        <v>22</v>
      </c>
      <c r="G127" s="2">
        <v>22</v>
      </c>
      <c r="H127" s="2">
        <v>22</v>
      </c>
      <c r="I127" s="2">
        <v>22</v>
      </c>
      <c r="J127" s="2">
        <v>22</v>
      </c>
      <c r="K127" s="2">
        <v>12</v>
      </c>
      <c r="L127" s="2">
        <v>21</v>
      </c>
      <c r="M127" s="2">
        <v>22</v>
      </c>
      <c r="N127" s="2">
        <v>22</v>
      </c>
      <c r="O127" s="2">
        <v>11</v>
      </c>
      <c r="P127" s="2">
        <v>22</v>
      </c>
      <c r="Q127" s="2">
        <v>22</v>
      </c>
      <c r="R127" s="2">
        <v>11</v>
      </c>
      <c r="S127" s="2">
        <v>12</v>
      </c>
      <c r="T127" s="2">
        <v>22</v>
      </c>
      <c r="U127" s="2">
        <v>12</v>
      </c>
      <c r="V127" s="2">
        <v>22</v>
      </c>
      <c r="W127" s="2">
        <v>21</v>
      </c>
      <c r="X127" s="2">
        <v>12</v>
      </c>
      <c r="Y127" s="2">
        <v>22</v>
      </c>
      <c r="Z127" s="2">
        <v>21</v>
      </c>
      <c r="AA127" s="2">
        <v>21</v>
      </c>
      <c r="AB127" s="2">
        <v>22</v>
      </c>
      <c r="AC127" s="2">
        <v>22</v>
      </c>
      <c r="AD127" s="2">
        <v>11</v>
      </c>
      <c r="AE127" s="2">
        <v>12</v>
      </c>
      <c r="AF127" s="2">
        <v>21</v>
      </c>
      <c r="AG127" s="2">
        <v>22</v>
      </c>
      <c r="AH127" s="2">
        <v>21</v>
      </c>
      <c r="AI127" s="2">
        <v>22</v>
      </c>
      <c r="AK127" s="2">
        <f t="shared" si="4"/>
        <v>21</v>
      </c>
      <c r="AL127" s="2">
        <f t="shared" si="5"/>
        <v>11</v>
      </c>
      <c r="AM127">
        <f t="shared" si="6"/>
        <v>0.65625</v>
      </c>
      <c r="AN127">
        <f t="shared" si="7"/>
        <v>0.2255859375</v>
      </c>
    </row>
    <row r="128" spans="3:40" x14ac:dyDescent="0.5">
      <c r="C128" s="1">
        <v>124</v>
      </c>
      <c r="D128" s="2">
        <v>22</v>
      </c>
      <c r="E128" s="2">
        <v>22</v>
      </c>
      <c r="F128" s="2">
        <v>22</v>
      </c>
      <c r="G128" s="2">
        <v>22</v>
      </c>
      <c r="H128" s="2">
        <v>22</v>
      </c>
      <c r="I128" s="2">
        <v>22</v>
      </c>
      <c r="J128" s="2">
        <v>22</v>
      </c>
      <c r="K128" s="2">
        <v>22</v>
      </c>
      <c r="L128" s="2">
        <v>22</v>
      </c>
      <c r="M128" s="2">
        <v>22</v>
      </c>
      <c r="N128" s="2">
        <v>22</v>
      </c>
      <c r="O128" s="2">
        <v>11</v>
      </c>
      <c r="P128" s="2">
        <v>22</v>
      </c>
      <c r="Q128" s="2">
        <v>22</v>
      </c>
      <c r="R128" s="2">
        <v>22</v>
      </c>
      <c r="S128" s="2">
        <v>22</v>
      </c>
      <c r="T128" s="2">
        <v>22</v>
      </c>
      <c r="U128" s="2">
        <v>22</v>
      </c>
      <c r="V128" s="2">
        <v>22</v>
      </c>
      <c r="W128" s="2">
        <v>22</v>
      </c>
      <c r="X128" s="2">
        <v>22</v>
      </c>
      <c r="Y128" s="2">
        <v>22</v>
      </c>
      <c r="Z128" s="2">
        <v>22</v>
      </c>
      <c r="AA128" s="2">
        <v>22</v>
      </c>
      <c r="AB128" s="2">
        <v>22</v>
      </c>
      <c r="AC128" s="2">
        <v>22</v>
      </c>
      <c r="AD128" s="2">
        <v>22</v>
      </c>
      <c r="AE128" s="2">
        <v>12</v>
      </c>
      <c r="AF128" s="2">
        <v>11</v>
      </c>
      <c r="AG128" s="2">
        <v>22</v>
      </c>
      <c r="AH128" s="2">
        <v>21</v>
      </c>
      <c r="AI128" s="2">
        <v>22</v>
      </c>
      <c r="AK128" s="2">
        <f t="shared" si="4"/>
        <v>30</v>
      </c>
      <c r="AL128" s="2">
        <f t="shared" si="5"/>
        <v>2</v>
      </c>
      <c r="AM128">
        <f t="shared" si="6"/>
        <v>0.9375</v>
      </c>
      <c r="AN128">
        <f t="shared" si="7"/>
        <v>5.859375E-2</v>
      </c>
    </row>
    <row r="129" spans="3:40" x14ac:dyDescent="0.5">
      <c r="C129" s="1">
        <v>125</v>
      </c>
      <c r="D129" s="2">
        <v>22</v>
      </c>
      <c r="E129" s="2">
        <v>22</v>
      </c>
      <c r="F129" s="2">
        <v>12</v>
      </c>
      <c r="G129" s="2">
        <v>21</v>
      </c>
      <c r="H129" s="2">
        <v>22</v>
      </c>
      <c r="I129" s="2">
        <v>22</v>
      </c>
      <c r="J129" s="2">
        <v>22</v>
      </c>
      <c r="K129" s="2">
        <v>11</v>
      </c>
      <c r="L129" s="2">
        <v>22</v>
      </c>
      <c r="M129" s="2">
        <v>11</v>
      </c>
      <c r="N129" s="2">
        <v>22</v>
      </c>
      <c r="O129" s="2">
        <v>22</v>
      </c>
      <c r="P129" s="2">
        <v>11</v>
      </c>
      <c r="Q129" s="2">
        <v>21</v>
      </c>
      <c r="R129" s="2">
        <v>22</v>
      </c>
      <c r="S129" s="2">
        <v>22</v>
      </c>
      <c r="T129" s="2">
        <v>12</v>
      </c>
      <c r="U129" s="2">
        <v>22</v>
      </c>
      <c r="V129" s="2">
        <v>22</v>
      </c>
      <c r="W129" s="2">
        <v>21</v>
      </c>
      <c r="X129" s="2">
        <v>22</v>
      </c>
      <c r="Y129" s="2">
        <v>11</v>
      </c>
      <c r="Z129" s="2">
        <v>22</v>
      </c>
      <c r="AA129" s="2">
        <v>22</v>
      </c>
      <c r="AB129" s="2">
        <v>11</v>
      </c>
      <c r="AC129" s="2">
        <v>22</v>
      </c>
      <c r="AD129" s="2">
        <v>22</v>
      </c>
      <c r="AE129" s="2">
        <v>11</v>
      </c>
      <c r="AF129" s="2">
        <v>11</v>
      </c>
      <c r="AG129" s="2">
        <v>22</v>
      </c>
      <c r="AH129" s="2">
        <v>21</v>
      </c>
      <c r="AI129" s="2">
        <v>22</v>
      </c>
      <c r="AK129" s="2">
        <f t="shared" si="4"/>
        <v>26</v>
      </c>
      <c r="AL129" s="2">
        <f t="shared" si="5"/>
        <v>6</v>
      </c>
      <c r="AM129">
        <f t="shared" si="6"/>
        <v>0.8125</v>
      </c>
      <c r="AN129">
        <f t="shared" si="7"/>
        <v>0.15234375</v>
      </c>
    </row>
    <row r="130" spans="3:40" x14ac:dyDescent="0.5">
      <c r="C130" s="1">
        <v>126</v>
      </c>
      <c r="D130" s="2">
        <v>11</v>
      </c>
      <c r="E130" s="2">
        <v>11</v>
      </c>
      <c r="F130" s="2">
        <v>21</v>
      </c>
      <c r="G130" s="2">
        <v>22</v>
      </c>
      <c r="H130" s="2">
        <v>22</v>
      </c>
      <c r="I130" s="2">
        <v>21</v>
      </c>
      <c r="J130" s="2">
        <v>22</v>
      </c>
      <c r="K130" s="2">
        <v>11</v>
      </c>
      <c r="L130" s="2">
        <v>11</v>
      </c>
      <c r="M130" s="2">
        <v>22</v>
      </c>
      <c r="N130" s="2">
        <v>11</v>
      </c>
      <c r="O130" s="2">
        <v>11</v>
      </c>
      <c r="P130" s="2">
        <v>22</v>
      </c>
      <c r="Q130" s="2">
        <v>21</v>
      </c>
      <c r="R130" s="2">
        <v>11</v>
      </c>
      <c r="S130" s="2">
        <v>12</v>
      </c>
      <c r="T130" s="2">
        <v>22</v>
      </c>
      <c r="U130" s="2">
        <v>12</v>
      </c>
      <c r="V130" s="2">
        <v>12</v>
      </c>
      <c r="W130" s="2">
        <v>11</v>
      </c>
      <c r="X130" s="2">
        <v>11</v>
      </c>
      <c r="Y130" s="2">
        <v>11</v>
      </c>
      <c r="Z130" s="2">
        <v>21</v>
      </c>
      <c r="AA130" s="2">
        <v>21</v>
      </c>
      <c r="AB130" s="2">
        <v>22</v>
      </c>
      <c r="AC130" s="2">
        <v>22</v>
      </c>
      <c r="AD130" s="2">
        <v>11</v>
      </c>
      <c r="AE130" s="2">
        <v>11</v>
      </c>
      <c r="AF130" s="2">
        <v>11</v>
      </c>
      <c r="AG130" s="2">
        <v>22</v>
      </c>
      <c r="AH130" s="2">
        <v>11</v>
      </c>
      <c r="AI130" s="2">
        <v>22</v>
      </c>
      <c r="AK130" s="2">
        <f t="shared" si="4"/>
        <v>24</v>
      </c>
      <c r="AL130" s="2">
        <f t="shared" si="5"/>
        <v>8</v>
      </c>
      <c r="AM130">
        <f t="shared" si="6"/>
        <v>0.75</v>
      </c>
      <c r="AN130">
        <f t="shared" si="7"/>
        <v>0.1875</v>
      </c>
    </row>
    <row r="131" spans="3:40" x14ac:dyDescent="0.5">
      <c r="C131" s="1">
        <v>127</v>
      </c>
      <c r="D131" s="2">
        <v>21</v>
      </c>
      <c r="E131" s="2">
        <v>12</v>
      </c>
      <c r="F131" s="2">
        <v>11</v>
      </c>
      <c r="G131" s="2">
        <v>11</v>
      </c>
      <c r="H131" s="2">
        <v>11</v>
      </c>
      <c r="I131" s="2">
        <v>11</v>
      </c>
      <c r="J131" s="2">
        <v>11</v>
      </c>
      <c r="K131" s="2">
        <v>11</v>
      </c>
      <c r="L131" s="2">
        <v>11</v>
      </c>
      <c r="M131" s="2">
        <v>11</v>
      </c>
      <c r="N131" s="2">
        <v>11</v>
      </c>
      <c r="O131" s="2">
        <v>11</v>
      </c>
      <c r="P131" s="2">
        <v>11</v>
      </c>
      <c r="Q131" s="2">
        <v>11</v>
      </c>
      <c r="R131" s="2">
        <v>11</v>
      </c>
      <c r="S131" s="2">
        <v>11</v>
      </c>
      <c r="T131" s="2">
        <v>11</v>
      </c>
      <c r="U131" s="2">
        <v>11</v>
      </c>
      <c r="V131" s="2">
        <v>11</v>
      </c>
      <c r="W131" s="2">
        <v>11</v>
      </c>
      <c r="X131" s="2">
        <v>11</v>
      </c>
      <c r="Y131" s="2">
        <v>11</v>
      </c>
      <c r="Z131" s="2">
        <v>11</v>
      </c>
      <c r="AA131" s="2">
        <v>11</v>
      </c>
      <c r="AB131" s="2">
        <v>11</v>
      </c>
      <c r="AC131" s="2">
        <v>11</v>
      </c>
      <c r="AD131" s="2">
        <v>11</v>
      </c>
      <c r="AE131" s="2">
        <v>11</v>
      </c>
      <c r="AF131" s="2">
        <v>12</v>
      </c>
      <c r="AG131" s="2">
        <v>11</v>
      </c>
      <c r="AH131" s="2">
        <v>11</v>
      </c>
      <c r="AI131" s="2">
        <v>11</v>
      </c>
      <c r="AK131" s="2">
        <f t="shared" si="4"/>
        <v>29</v>
      </c>
      <c r="AL131" s="2">
        <f t="shared" si="5"/>
        <v>3</v>
      </c>
      <c r="AM131">
        <f t="shared" si="6"/>
        <v>0.90625</v>
      </c>
      <c r="AN131">
        <f t="shared" si="7"/>
        <v>8.49609375E-2</v>
      </c>
    </row>
    <row r="132" spans="3:40" x14ac:dyDescent="0.5">
      <c r="C132" s="1">
        <v>128</v>
      </c>
      <c r="D132" s="2">
        <v>22</v>
      </c>
      <c r="E132" s="2">
        <v>22</v>
      </c>
      <c r="F132" s="2">
        <v>22</v>
      </c>
      <c r="G132" s="2">
        <v>22</v>
      </c>
      <c r="H132" s="2">
        <v>22</v>
      </c>
      <c r="I132" s="2">
        <v>22</v>
      </c>
      <c r="J132" s="2">
        <v>11</v>
      </c>
      <c r="K132" s="2">
        <v>22</v>
      </c>
      <c r="L132" s="2">
        <v>22</v>
      </c>
      <c r="M132" s="2">
        <v>22</v>
      </c>
      <c r="N132" s="2">
        <v>22</v>
      </c>
      <c r="O132" s="2">
        <v>22</v>
      </c>
      <c r="P132" s="2">
        <v>22</v>
      </c>
      <c r="Q132" s="2">
        <v>22</v>
      </c>
      <c r="R132" s="2">
        <v>22</v>
      </c>
      <c r="S132" s="2">
        <v>22</v>
      </c>
      <c r="T132" s="2">
        <v>22</v>
      </c>
      <c r="U132" s="2">
        <v>22</v>
      </c>
      <c r="V132" s="2">
        <v>21</v>
      </c>
      <c r="W132" s="2">
        <v>22</v>
      </c>
      <c r="X132" s="2">
        <v>22</v>
      </c>
      <c r="Y132" s="2">
        <v>22</v>
      </c>
      <c r="Z132" s="2">
        <v>22</v>
      </c>
      <c r="AA132" s="2">
        <v>22</v>
      </c>
      <c r="AB132" s="2">
        <v>22</v>
      </c>
      <c r="AC132" s="2">
        <v>22</v>
      </c>
      <c r="AD132" s="2">
        <v>21</v>
      </c>
      <c r="AE132" s="2">
        <v>22</v>
      </c>
      <c r="AF132" s="2">
        <v>22</v>
      </c>
      <c r="AG132" s="2">
        <v>22</v>
      </c>
      <c r="AH132" s="2">
        <v>22</v>
      </c>
      <c r="AI132" s="2">
        <v>22</v>
      </c>
      <c r="AK132" s="2">
        <f t="shared" si="4"/>
        <v>30</v>
      </c>
      <c r="AL132" s="2">
        <f t="shared" si="5"/>
        <v>2</v>
      </c>
      <c r="AM132">
        <f t="shared" si="6"/>
        <v>0.9375</v>
      </c>
      <c r="AN132">
        <f t="shared" si="7"/>
        <v>5.859375E-2</v>
      </c>
    </row>
    <row r="133" spans="3:40" x14ac:dyDescent="0.5">
      <c r="C133" s="1">
        <v>129</v>
      </c>
      <c r="D133" s="2">
        <v>11</v>
      </c>
      <c r="E133" s="2">
        <v>11</v>
      </c>
      <c r="F133" s="2">
        <v>11</v>
      </c>
      <c r="G133" s="2">
        <v>11</v>
      </c>
      <c r="H133" s="2">
        <v>11</v>
      </c>
      <c r="I133" s="2">
        <v>11</v>
      </c>
      <c r="J133" s="2">
        <v>11</v>
      </c>
      <c r="K133" s="2">
        <v>11</v>
      </c>
      <c r="L133" s="2">
        <v>11</v>
      </c>
      <c r="M133" s="2">
        <v>11</v>
      </c>
      <c r="N133" s="2">
        <v>11</v>
      </c>
      <c r="O133" s="2">
        <v>11</v>
      </c>
      <c r="P133" s="2">
        <v>11</v>
      </c>
      <c r="Q133" s="2">
        <v>11</v>
      </c>
      <c r="R133" s="2">
        <v>12</v>
      </c>
      <c r="S133" s="2">
        <v>21</v>
      </c>
      <c r="T133" s="2">
        <v>22</v>
      </c>
      <c r="U133" s="2">
        <v>22</v>
      </c>
      <c r="V133" s="2">
        <v>22</v>
      </c>
      <c r="W133" s="2">
        <v>22</v>
      </c>
      <c r="X133" s="2">
        <v>22</v>
      </c>
      <c r="Y133" s="2">
        <v>22</v>
      </c>
      <c r="Z133" s="2">
        <v>22</v>
      </c>
      <c r="AA133" s="2">
        <v>22</v>
      </c>
      <c r="AB133" s="2">
        <v>22</v>
      </c>
      <c r="AC133" s="2">
        <v>22</v>
      </c>
      <c r="AD133" s="2">
        <v>22</v>
      </c>
      <c r="AE133" s="2">
        <v>22</v>
      </c>
      <c r="AF133" s="2">
        <v>11</v>
      </c>
      <c r="AG133" s="2">
        <v>22</v>
      </c>
      <c r="AH133" s="2">
        <v>22</v>
      </c>
      <c r="AI133" s="2">
        <v>22</v>
      </c>
      <c r="AK133" s="2">
        <f t="shared" si="4"/>
        <v>30</v>
      </c>
      <c r="AL133" s="2">
        <f t="shared" si="5"/>
        <v>2</v>
      </c>
      <c r="AM133">
        <f t="shared" si="6"/>
        <v>0.9375</v>
      </c>
      <c r="AN133">
        <f t="shared" si="7"/>
        <v>5.859375E-2</v>
      </c>
    </row>
    <row r="134" spans="3:40" x14ac:dyDescent="0.5">
      <c r="C134" s="1">
        <v>130</v>
      </c>
      <c r="D134" s="2">
        <v>22</v>
      </c>
      <c r="E134" s="2">
        <v>11</v>
      </c>
      <c r="F134" s="2">
        <v>22</v>
      </c>
      <c r="G134" s="2">
        <v>21</v>
      </c>
      <c r="H134" s="2">
        <v>22</v>
      </c>
      <c r="I134" s="2">
        <v>21</v>
      </c>
      <c r="J134" s="2">
        <v>22</v>
      </c>
      <c r="K134" s="2">
        <v>11</v>
      </c>
      <c r="L134" s="2">
        <v>22</v>
      </c>
      <c r="M134" s="2">
        <v>21</v>
      </c>
      <c r="N134" s="2">
        <v>1</v>
      </c>
      <c r="O134" s="2">
        <v>22</v>
      </c>
      <c r="P134" s="2">
        <v>22</v>
      </c>
      <c r="Q134" s="2">
        <v>22</v>
      </c>
      <c r="R134" s="2">
        <v>12</v>
      </c>
      <c r="S134" s="2">
        <v>11</v>
      </c>
      <c r="T134" s="2">
        <v>21</v>
      </c>
      <c r="U134" s="2">
        <v>12</v>
      </c>
      <c r="V134" s="2">
        <v>22</v>
      </c>
      <c r="W134" s="2">
        <v>11</v>
      </c>
      <c r="X134" s="2">
        <v>12</v>
      </c>
      <c r="Y134" s="2">
        <v>11</v>
      </c>
      <c r="Z134" s="2">
        <v>22</v>
      </c>
      <c r="AA134" s="2">
        <v>22</v>
      </c>
      <c r="AB134" s="2">
        <v>12</v>
      </c>
      <c r="AC134" s="2">
        <v>21</v>
      </c>
      <c r="AD134" s="2">
        <v>21</v>
      </c>
      <c r="AE134" s="2">
        <v>11</v>
      </c>
      <c r="AF134" s="2">
        <v>11</v>
      </c>
      <c r="AG134" s="2">
        <v>22</v>
      </c>
      <c r="AH134" s="2">
        <v>22</v>
      </c>
      <c r="AI134" s="2">
        <v>22</v>
      </c>
      <c r="AK134" s="2">
        <f t="shared" ref="AK134:AK136" si="8">COUNTIF(D134:AI134,22)+COUNTIF(D134:AI134,11)</f>
        <v>21</v>
      </c>
      <c r="AL134" s="2">
        <f t="shared" ref="AL134:AL136" si="9">COUNTIF(D134:AI134,21)+COUNTIF(D134:AI134,12)</f>
        <v>10</v>
      </c>
      <c r="AM134">
        <f t="shared" ref="AM134:AM136" si="10">AK134/(AK134+AL134)</f>
        <v>0.67741935483870963</v>
      </c>
      <c r="AN134">
        <f t="shared" ref="AN134:AN136" si="11">AM134*(1-AM134)</f>
        <v>0.21852237252861603</v>
      </c>
    </row>
    <row r="135" spans="3:40" x14ac:dyDescent="0.5">
      <c r="C135" s="1">
        <v>131</v>
      </c>
      <c r="D135" s="2">
        <v>22</v>
      </c>
      <c r="E135" s="2">
        <v>11</v>
      </c>
      <c r="F135" s="2">
        <v>12</v>
      </c>
      <c r="G135" s="2">
        <v>21</v>
      </c>
      <c r="H135" s="2">
        <v>22</v>
      </c>
      <c r="I135" s="2">
        <v>11</v>
      </c>
      <c r="J135" s="2">
        <v>22</v>
      </c>
      <c r="K135" s="2">
        <v>11</v>
      </c>
      <c r="L135" s="2">
        <v>12</v>
      </c>
      <c r="M135" s="2">
        <v>11</v>
      </c>
      <c r="N135" s="2">
        <v>11</v>
      </c>
      <c r="O135" s="2">
        <v>21</v>
      </c>
      <c r="P135" s="2">
        <v>12</v>
      </c>
      <c r="Q135" s="2">
        <v>22</v>
      </c>
      <c r="R135" s="2">
        <v>11</v>
      </c>
      <c r="S135" s="2">
        <v>11</v>
      </c>
      <c r="T135" s="2">
        <v>11</v>
      </c>
      <c r="U135" s="2">
        <v>11</v>
      </c>
      <c r="V135" s="2">
        <v>11</v>
      </c>
      <c r="W135" s="2">
        <v>11</v>
      </c>
      <c r="X135" s="2">
        <v>11</v>
      </c>
      <c r="Y135" s="2">
        <v>11</v>
      </c>
      <c r="Z135" s="2">
        <v>11</v>
      </c>
      <c r="AA135" s="2">
        <v>11</v>
      </c>
      <c r="AB135" s="2">
        <v>11</v>
      </c>
      <c r="AC135" s="2">
        <v>11</v>
      </c>
      <c r="AD135" s="2">
        <v>11</v>
      </c>
      <c r="AE135" s="2">
        <v>11</v>
      </c>
      <c r="AF135" s="2">
        <v>11</v>
      </c>
      <c r="AG135" s="2">
        <v>11</v>
      </c>
      <c r="AH135" s="2">
        <v>11</v>
      </c>
      <c r="AI135" s="2">
        <v>11</v>
      </c>
      <c r="AK135" s="2">
        <f t="shared" si="8"/>
        <v>27</v>
      </c>
      <c r="AL135" s="2">
        <f t="shared" si="9"/>
        <v>5</v>
      </c>
      <c r="AM135">
        <f t="shared" si="10"/>
        <v>0.84375</v>
      </c>
      <c r="AN135">
        <f t="shared" si="11"/>
        <v>0.1318359375</v>
      </c>
    </row>
    <row r="136" spans="3:40" x14ac:dyDescent="0.5">
      <c r="C136" s="1">
        <v>132</v>
      </c>
      <c r="D136" s="2">
        <v>22</v>
      </c>
      <c r="E136" s="2">
        <v>21</v>
      </c>
      <c r="F136" s="2">
        <v>12</v>
      </c>
      <c r="G136" s="2">
        <v>22</v>
      </c>
      <c r="H136" s="2">
        <v>22</v>
      </c>
      <c r="I136" s="2">
        <v>11</v>
      </c>
      <c r="J136" s="2">
        <v>22</v>
      </c>
      <c r="K136" s="2">
        <v>21</v>
      </c>
      <c r="L136" s="2">
        <v>22</v>
      </c>
      <c r="M136" s="2">
        <v>22</v>
      </c>
      <c r="N136" s="2">
        <v>12</v>
      </c>
      <c r="O136" s="2">
        <v>11</v>
      </c>
      <c r="P136" s="2">
        <v>20</v>
      </c>
      <c r="Q136" s="2">
        <v>22</v>
      </c>
      <c r="R136" s="2">
        <v>11</v>
      </c>
      <c r="S136" s="2">
        <v>11</v>
      </c>
      <c r="T136" s="2">
        <v>22</v>
      </c>
      <c r="U136" s="2">
        <v>22</v>
      </c>
      <c r="V136" s="2">
        <v>22</v>
      </c>
      <c r="W136" s="2">
        <v>22</v>
      </c>
      <c r="X136" s="2">
        <v>11</v>
      </c>
      <c r="Y136" s="2">
        <v>22</v>
      </c>
      <c r="Z136" s="2">
        <v>12</v>
      </c>
      <c r="AA136" s="2">
        <v>22</v>
      </c>
      <c r="AB136" s="2">
        <v>12</v>
      </c>
      <c r="AC136" s="2">
        <v>22</v>
      </c>
      <c r="AD136" s="2">
        <v>21</v>
      </c>
      <c r="AE136" s="2">
        <v>12</v>
      </c>
      <c r="AF136" s="2">
        <v>21</v>
      </c>
      <c r="AG136" s="2">
        <v>22</v>
      </c>
      <c r="AH136" s="2">
        <v>22</v>
      </c>
      <c r="AI136" s="2">
        <v>22</v>
      </c>
      <c r="AK136" s="2">
        <f t="shared" si="8"/>
        <v>22</v>
      </c>
      <c r="AL136" s="2">
        <f t="shared" si="9"/>
        <v>9</v>
      </c>
      <c r="AM136">
        <f t="shared" si="10"/>
        <v>0.70967741935483875</v>
      </c>
      <c r="AN136">
        <f t="shared" si="11"/>
        <v>0.2060353798126951</v>
      </c>
    </row>
    <row r="138" spans="3:40" x14ac:dyDescent="0.5">
      <c r="C138" t="s">
        <v>9</v>
      </c>
      <c r="D138" s="2">
        <f>COUNTIF(D5:D136,11)+COUNTIF(D5:D136,22)</f>
        <v>115</v>
      </c>
      <c r="E138" s="2">
        <f t="shared" ref="E138:AI138" si="12">COUNTIF(E5:E136,11)+COUNTIF(E5:E136,22)</f>
        <v>115</v>
      </c>
      <c r="F138" s="2">
        <f t="shared" si="12"/>
        <v>114</v>
      </c>
      <c r="G138" s="2">
        <f t="shared" si="12"/>
        <v>89</v>
      </c>
      <c r="H138" s="2">
        <f t="shared" si="12"/>
        <v>119</v>
      </c>
      <c r="I138" s="2">
        <f t="shared" si="12"/>
        <v>102</v>
      </c>
      <c r="J138" s="2">
        <f t="shared" si="12"/>
        <v>109</v>
      </c>
      <c r="K138" s="2">
        <f t="shared" si="12"/>
        <v>115</v>
      </c>
      <c r="L138" s="2">
        <f t="shared" si="12"/>
        <v>100</v>
      </c>
      <c r="M138" s="2">
        <f t="shared" si="12"/>
        <v>115</v>
      </c>
      <c r="N138" s="2">
        <f t="shared" si="12"/>
        <v>104</v>
      </c>
      <c r="O138" s="2">
        <f t="shared" si="12"/>
        <v>104</v>
      </c>
      <c r="P138" s="2">
        <f t="shared" si="12"/>
        <v>101</v>
      </c>
      <c r="Q138" s="2">
        <f t="shared" si="12"/>
        <v>106</v>
      </c>
      <c r="R138" s="2">
        <f t="shared" si="12"/>
        <v>107</v>
      </c>
      <c r="S138" s="2">
        <f t="shared" si="12"/>
        <v>102</v>
      </c>
      <c r="T138" s="2">
        <f t="shared" si="12"/>
        <v>80</v>
      </c>
      <c r="U138" s="2">
        <f t="shared" si="12"/>
        <v>109</v>
      </c>
      <c r="V138" s="2">
        <f t="shared" si="12"/>
        <v>112</v>
      </c>
      <c r="W138" s="2">
        <f t="shared" si="12"/>
        <v>101</v>
      </c>
      <c r="X138" s="2">
        <f t="shared" si="12"/>
        <v>107</v>
      </c>
      <c r="Y138" s="2">
        <f t="shared" si="12"/>
        <v>108</v>
      </c>
      <c r="Z138" s="2">
        <f t="shared" si="12"/>
        <v>109</v>
      </c>
      <c r="AA138" s="2">
        <f t="shared" si="12"/>
        <v>108</v>
      </c>
      <c r="AB138" s="2">
        <f t="shared" si="12"/>
        <v>114</v>
      </c>
      <c r="AC138" s="2">
        <f t="shared" si="12"/>
        <v>99</v>
      </c>
      <c r="AD138" s="2">
        <f t="shared" si="12"/>
        <v>111</v>
      </c>
      <c r="AE138" s="2">
        <f t="shared" si="12"/>
        <v>106</v>
      </c>
      <c r="AF138" s="2">
        <f t="shared" si="12"/>
        <v>106</v>
      </c>
      <c r="AG138" s="2">
        <f t="shared" si="12"/>
        <v>123</v>
      </c>
      <c r="AH138" s="2">
        <f t="shared" si="12"/>
        <v>104</v>
      </c>
      <c r="AI138" s="2">
        <f t="shared" si="12"/>
        <v>103</v>
      </c>
      <c r="AM138" t="s">
        <v>3</v>
      </c>
      <c r="AN138">
        <f>SUM(AN5:AN136)</f>
        <v>17.076051205004699</v>
      </c>
    </row>
    <row r="139" spans="3:40" x14ac:dyDescent="0.5">
      <c r="AM139" t="s">
        <v>4</v>
      </c>
      <c r="AN139">
        <f>_xlfn.VAR.P(D138:AI138)</f>
        <v>66.9208984375</v>
      </c>
    </row>
    <row r="140" spans="3:40" x14ac:dyDescent="0.5">
      <c r="AM140" t="s">
        <v>5</v>
      </c>
      <c r="AN140">
        <f>AN138/AN139</f>
        <v>0.25516769206188528</v>
      </c>
    </row>
    <row r="141" spans="3:40" x14ac:dyDescent="0.5">
      <c r="AM141" t="s">
        <v>6</v>
      </c>
      <c r="AN141">
        <f>1-AN140</f>
        <v>0.74483230793811472</v>
      </c>
    </row>
    <row r="142" spans="3:40" x14ac:dyDescent="0.5">
      <c r="AM142" t="s">
        <v>23</v>
      </c>
      <c r="AN142">
        <v>132</v>
      </c>
    </row>
    <row r="145" spans="39:40" x14ac:dyDescent="0.5">
      <c r="AM145" s="3" t="s">
        <v>60</v>
      </c>
      <c r="AN145" s="4">
        <f>AN141*AN142/(AN142-1)</f>
        <v>0.75051805074680267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146"/>
  <sheetViews>
    <sheetView topLeftCell="A124" workbookViewId="0">
      <selection activeCell="B16" sqref="B16"/>
    </sheetView>
  </sheetViews>
  <sheetFormatPr defaultRowHeight="14.35" x14ac:dyDescent="0.5"/>
  <cols>
    <col min="4" max="31" width="5.234375" customWidth="1"/>
  </cols>
  <sheetData>
    <row r="1" spans="1:45" x14ac:dyDescent="0.5">
      <c r="A1" s="12" t="s">
        <v>117</v>
      </c>
      <c r="B1" s="12"/>
      <c r="C1" s="12"/>
      <c r="G1" s="62" t="s">
        <v>49</v>
      </c>
      <c r="H1" s="62"/>
      <c r="I1" s="62"/>
      <c r="J1" s="62" t="s">
        <v>50</v>
      </c>
      <c r="K1" s="62"/>
      <c r="L1" s="62"/>
      <c r="M1" s="62" t="s">
        <v>51</v>
      </c>
      <c r="N1" s="62"/>
    </row>
    <row r="2" spans="1:45" x14ac:dyDescent="0.5">
      <c r="D2" t="s">
        <v>0</v>
      </c>
      <c r="AH2" t="s">
        <v>16</v>
      </c>
      <c r="AM2" t="s">
        <v>17</v>
      </c>
      <c r="AR2" t="s">
        <v>100</v>
      </c>
    </row>
    <row r="3" spans="1:45" x14ac:dyDescent="0.5">
      <c r="B3" s="58" t="s">
        <v>27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H3" t="s">
        <v>32</v>
      </c>
      <c r="AI3" s="5" t="s">
        <v>33</v>
      </c>
      <c r="AM3" t="s">
        <v>9</v>
      </c>
      <c r="AN3" t="s">
        <v>31</v>
      </c>
      <c r="AS3" s="5"/>
    </row>
    <row r="4" spans="1:45" x14ac:dyDescent="0.5">
      <c r="C4" s="1" t="s">
        <v>30</v>
      </c>
      <c r="AG4" s="5"/>
      <c r="AI4" s="5"/>
      <c r="AJ4" s="5" t="s">
        <v>1</v>
      </c>
      <c r="AK4" s="5" t="s">
        <v>2</v>
      </c>
      <c r="AM4" t="s">
        <v>22</v>
      </c>
      <c r="AN4" t="s">
        <v>22</v>
      </c>
      <c r="AO4" s="5" t="s">
        <v>1</v>
      </c>
      <c r="AP4" s="5" t="s">
        <v>2</v>
      </c>
      <c r="AR4" t="s">
        <v>1</v>
      </c>
      <c r="AS4" t="s">
        <v>2</v>
      </c>
    </row>
    <row r="5" spans="1:45" x14ac:dyDescent="0.5">
      <c r="A5" s="4" t="s">
        <v>8</v>
      </c>
      <c r="B5" s="4"/>
      <c r="C5" s="1">
        <v>1</v>
      </c>
      <c r="D5" s="2">
        <v>33</v>
      </c>
      <c r="E5" s="2">
        <v>23</v>
      </c>
      <c r="F5" s="2">
        <v>33</v>
      </c>
      <c r="G5" s="2">
        <v>33</v>
      </c>
      <c r="H5" s="2">
        <v>33</v>
      </c>
      <c r="I5" s="2">
        <v>33</v>
      </c>
      <c r="J5" s="2">
        <v>33</v>
      </c>
      <c r="K5" s="2">
        <v>22</v>
      </c>
      <c r="L5" s="2">
        <v>33</v>
      </c>
      <c r="M5" s="2">
        <v>33</v>
      </c>
      <c r="N5" s="2">
        <v>33</v>
      </c>
      <c r="O5" s="2">
        <v>21</v>
      </c>
      <c r="P5" s="2">
        <v>33</v>
      </c>
      <c r="Q5" s="2">
        <v>32</v>
      </c>
      <c r="R5" s="2">
        <v>22</v>
      </c>
      <c r="S5" s="2">
        <v>23</v>
      </c>
      <c r="T5" s="2">
        <v>32</v>
      </c>
      <c r="U5" s="2">
        <v>33</v>
      </c>
      <c r="V5" s="2">
        <v>21</v>
      </c>
      <c r="W5" s="2">
        <v>33</v>
      </c>
      <c r="X5" s="2">
        <v>22</v>
      </c>
      <c r="Y5" s="2">
        <v>33</v>
      </c>
      <c r="Z5" s="2">
        <v>33</v>
      </c>
      <c r="AA5" s="2">
        <v>32</v>
      </c>
      <c r="AB5" s="2">
        <v>22</v>
      </c>
      <c r="AC5" s="2">
        <v>33</v>
      </c>
      <c r="AD5" s="2">
        <v>33</v>
      </c>
      <c r="AE5" s="2">
        <v>11</v>
      </c>
      <c r="AH5" s="2">
        <f t="shared" ref="AH5:AH36" si="0">COUNTIF(D5:AE5,11)+COUNTIF(D5:AE5,22)+COUNTIF(D5:AE5,33)+COUNTIF(D5:AE5,23)+COUNTIF(D5:AE5,32)</f>
        <v>26</v>
      </c>
      <c r="AI5" s="2">
        <f t="shared" ref="AI5:AI36" si="1">COUNTIF(D5:AE5,12)+COUNTIF(D5:AE5,21)+COUNTIF(D5:AE5,13)+COUNTIF(D5:AE5,31)</f>
        <v>2</v>
      </c>
      <c r="AJ5">
        <f>AH5/(AH5+AI5)</f>
        <v>0.9285714285714286</v>
      </c>
      <c r="AK5">
        <f>AJ5*(1-AJ5)</f>
        <v>6.6326530612244874E-2</v>
      </c>
      <c r="AM5" s="2">
        <f t="shared" ref="AM5:AM36" si="2">COUNTIF(D5:AE5,33)+COUNTIF(D5:AE5,22)+COUNTIF(D5:AE5,11)+COUNTIF(D5:AE5,12)+COUNTIF(D5:AE5,21)</f>
        <v>23</v>
      </c>
      <c r="AN5" s="2">
        <f t="shared" ref="AN5:AN36" si="3">COUNTIF(D5:AE5,32)+COUNTIF(D5:AE5,31)+COUNTIF(D5:AE5,13)+COUNTIF(D5:AE5,23)</f>
        <v>5</v>
      </c>
      <c r="AO5">
        <f>AM5/(AM5+AN5)</f>
        <v>0.8214285714285714</v>
      </c>
      <c r="AP5">
        <f>AO5*(1-AO5)</f>
        <v>0.14668367346938777</v>
      </c>
      <c r="AR5">
        <f>AVERAGE(AJ5,AO5)</f>
        <v>0.875</v>
      </c>
      <c r="AS5">
        <f>AR5*(1-AR5)</f>
        <v>0.109375</v>
      </c>
    </row>
    <row r="6" spans="1:45" x14ac:dyDescent="0.5">
      <c r="A6" s="4" t="s">
        <v>19</v>
      </c>
      <c r="B6" s="6">
        <f>AK145</f>
        <v>0.66137781232353932</v>
      </c>
      <c r="C6" s="1">
        <v>2</v>
      </c>
      <c r="D6" s="2">
        <v>11</v>
      </c>
      <c r="E6" s="2">
        <v>11</v>
      </c>
      <c r="F6" s="2">
        <v>11</v>
      </c>
      <c r="G6" s="2">
        <v>11</v>
      </c>
      <c r="H6" s="2">
        <v>11</v>
      </c>
      <c r="I6" s="2">
        <v>11</v>
      </c>
      <c r="J6" s="2">
        <v>11</v>
      </c>
      <c r="K6" s="2">
        <v>11</v>
      </c>
      <c r="L6" s="2">
        <v>11</v>
      </c>
      <c r="M6" s="2">
        <v>11</v>
      </c>
      <c r="N6" s="2">
        <v>11</v>
      </c>
      <c r="O6" s="2">
        <v>11</v>
      </c>
      <c r="P6" s="2">
        <v>11</v>
      </c>
      <c r="Q6" s="2">
        <v>11</v>
      </c>
      <c r="R6" s="2">
        <v>11</v>
      </c>
      <c r="S6" s="2">
        <v>11</v>
      </c>
      <c r="T6" s="2">
        <v>11</v>
      </c>
      <c r="U6" s="2">
        <v>11</v>
      </c>
      <c r="V6" s="2">
        <v>11</v>
      </c>
      <c r="W6" s="2">
        <v>11</v>
      </c>
      <c r="X6" s="2">
        <v>11</v>
      </c>
      <c r="Y6" s="2">
        <v>11</v>
      </c>
      <c r="Z6" s="2">
        <v>11</v>
      </c>
      <c r="AA6" s="2">
        <v>11</v>
      </c>
      <c r="AB6" s="2">
        <v>11</v>
      </c>
      <c r="AC6" s="2">
        <v>11</v>
      </c>
      <c r="AD6" s="2">
        <v>11</v>
      </c>
      <c r="AE6" s="2">
        <v>11</v>
      </c>
      <c r="AH6" s="2">
        <f t="shared" si="0"/>
        <v>28</v>
      </c>
      <c r="AI6" s="2">
        <f t="shared" si="1"/>
        <v>0</v>
      </c>
      <c r="AJ6">
        <f t="shared" ref="AJ6:AJ69" si="4">AH6/(AH6+AI6)</f>
        <v>1</v>
      </c>
      <c r="AK6">
        <f t="shared" ref="AK6:AK69" si="5">AJ6*(1-AJ6)</f>
        <v>0</v>
      </c>
      <c r="AM6" s="2">
        <f t="shared" si="2"/>
        <v>28</v>
      </c>
      <c r="AN6" s="2">
        <f t="shared" si="3"/>
        <v>0</v>
      </c>
      <c r="AO6">
        <f t="shared" ref="AO6:AO69" si="6">AM6/(AM6+AN6)</f>
        <v>1</v>
      </c>
      <c r="AP6">
        <f t="shared" ref="AP6:AP69" si="7">AO6*(1-AO6)</f>
        <v>0</v>
      </c>
      <c r="AR6">
        <f t="shared" ref="AR6:AR69" si="8">AVERAGE(AJ6,AO6)</f>
        <v>1</v>
      </c>
      <c r="AS6">
        <f t="shared" ref="AS6:AS69" si="9">AR6*(1-AR6)</f>
        <v>0</v>
      </c>
    </row>
    <row r="7" spans="1:45" x14ac:dyDescent="0.5">
      <c r="A7" s="4"/>
      <c r="B7" s="4"/>
      <c r="C7" s="1">
        <v>3</v>
      </c>
      <c r="D7" s="2">
        <v>33</v>
      </c>
      <c r="E7" s="2">
        <v>32</v>
      </c>
      <c r="F7" s="2">
        <v>32</v>
      </c>
      <c r="G7" s="2">
        <v>33</v>
      </c>
      <c r="H7" s="2">
        <v>33</v>
      </c>
      <c r="I7" s="2">
        <v>33</v>
      </c>
      <c r="J7" s="2">
        <v>33</v>
      </c>
      <c r="K7" s="2">
        <v>32</v>
      </c>
      <c r="L7" s="2">
        <v>33</v>
      </c>
      <c r="M7" s="2">
        <v>23</v>
      </c>
      <c r="N7" s="2">
        <v>33</v>
      </c>
      <c r="O7" s="2">
        <v>32</v>
      </c>
      <c r="P7" s="2">
        <v>32</v>
      </c>
      <c r="Q7" s="2">
        <v>23</v>
      </c>
      <c r="R7" s="2">
        <v>33</v>
      </c>
      <c r="S7" s="2">
        <v>33</v>
      </c>
      <c r="T7" s="2">
        <v>33</v>
      </c>
      <c r="U7" s="2">
        <v>33</v>
      </c>
      <c r="V7" s="2">
        <v>22</v>
      </c>
      <c r="W7" s="2">
        <v>33</v>
      </c>
      <c r="X7" s="2">
        <v>33</v>
      </c>
      <c r="Y7" s="2">
        <v>33</v>
      </c>
      <c r="Z7" s="2">
        <v>33</v>
      </c>
      <c r="AA7" s="2">
        <v>32</v>
      </c>
      <c r="AB7" s="2">
        <v>32</v>
      </c>
      <c r="AC7" s="2">
        <v>33</v>
      </c>
      <c r="AD7" s="2">
        <v>33</v>
      </c>
      <c r="AE7" s="2">
        <v>22</v>
      </c>
      <c r="AH7" s="2">
        <f t="shared" si="0"/>
        <v>28</v>
      </c>
      <c r="AI7" s="2">
        <f t="shared" si="1"/>
        <v>0</v>
      </c>
      <c r="AJ7">
        <f t="shared" si="4"/>
        <v>1</v>
      </c>
      <c r="AK7">
        <f t="shared" si="5"/>
        <v>0</v>
      </c>
      <c r="AM7" s="2">
        <f t="shared" si="2"/>
        <v>19</v>
      </c>
      <c r="AN7" s="2">
        <f t="shared" si="3"/>
        <v>9</v>
      </c>
      <c r="AO7">
        <f t="shared" si="6"/>
        <v>0.6785714285714286</v>
      </c>
      <c r="AP7">
        <f t="shared" si="7"/>
        <v>0.21811224489795916</v>
      </c>
      <c r="AR7">
        <f t="shared" si="8"/>
        <v>0.8392857142857143</v>
      </c>
      <c r="AS7">
        <f t="shared" si="9"/>
        <v>0.13488520408163265</v>
      </c>
    </row>
    <row r="8" spans="1:45" x14ac:dyDescent="0.5">
      <c r="A8" s="4" t="s">
        <v>20</v>
      </c>
      <c r="B8" s="6">
        <f>AP145</f>
        <v>0.615336339820718</v>
      </c>
      <c r="C8" s="1">
        <v>4</v>
      </c>
      <c r="D8" s="2">
        <v>23</v>
      </c>
      <c r="E8" s="2">
        <v>11</v>
      </c>
      <c r="F8" s="2">
        <v>22</v>
      </c>
      <c r="G8" s="2">
        <v>11</v>
      </c>
      <c r="H8" s="2">
        <v>33</v>
      </c>
      <c r="I8" s="2">
        <v>12</v>
      </c>
      <c r="J8" s="2">
        <v>13</v>
      </c>
      <c r="K8" s="2">
        <v>12</v>
      </c>
      <c r="L8" s="2">
        <v>22</v>
      </c>
      <c r="M8" s="2">
        <v>33</v>
      </c>
      <c r="N8" s="2">
        <v>11</v>
      </c>
      <c r="O8" s="2">
        <v>22</v>
      </c>
      <c r="P8" s="2">
        <v>11</v>
      </c>
      <c r="Q8" s="2">
        <v>22</v>
      </c>
      <c r="R8" s="2">
        <v>11</v>
      </c>
      <c r="S8" s="2">
        <v>11</v>
      </c>
      <c r="T8" s="2">
        <v>12</v>
      </c>
      <c r="U8" s="2">
        <v>11</v>
      </c>
      <c r="V8" s="2">
        <v>21</v>
      </c>
      <c r="W8" s="2">
        <v>11</v>
      </c>
      <c r="X8" s="2">
        <v>12</v>
      </c>
      <c r="Y8" s="2">
        <v>33</v>
      </c>
      <c r="Z8" s="2">
        <v>22</v>
      </c>
      <c r="AA8" s="2">
        <v>12</v>
      </c>
      <c r="AB8" s="2">
        <v>22</v>
      </c>
      <c r="AC8" s="2">
        <v>11</v>
      </c>
      <c r="AD8" s="2">
        <v>12</v>
      </c>
      <c r="AE8" s="2">
        <v>33</v>
      </c>
      <c r="AH8" s="2">
        <f t="shared" si="0"/>
        <v>20</v>
      </c>
      <c r="AI8" s="2">
        <f t="shared" si="1"/>
        <v>8</v>
      </c>
      <c r="AJ8">
        <f t="shared" si="4"/>
        <v>0.7142857142857143</v>
      </c>
      <c r="AK8">
        <f t="shared" si="5"/>
        <v>0.20408163265306123</v>
      </c>
      <c r="AM8" s="2">
        <f t="shared" si="2"/>
        <v>26</v>
      </c>
      <c r="AN8" s="2">
        <f t="shared" si="3"/>
        <v>2</v>
      </c>
      <c r="AO8">
        <f t="shared" si="6"/>
        <v>0.9285714285714286</v>
      </c>
      <c r="AP8">
        <f t="shared" si="7"/>
        <v>6.6326530612244874E-2</v>
      </c>
      <c r="AR8">
        <f t="shared" si="8"/>
        <v>0.8214285714285714</v>
      </c>
      <c r="AS8">
        <f t="shared" si="9"/>
        <v>0.14668367346938777</v>
      </c>
    </row>
    <row r="9" spans="1:45" x14ac:dyDescent="0.5">
      <c r="A9" s="6"/>
      <c r="B9" s="6"/>
      <c r="C9" s="1">
        <v>5</v>
      </c>
      <c r="D9" s="2">
        <v>11</v>
      </c>
      <c r="E9" s="2">
        <v>11</v>
      </c>
      <c r="F9" s="2">
        <v>11</v>
      </c>
      <c r="G9" s="2">
        <v>11</v>
      </c>
      <c r="H9" s="2">
        <v>11</v>
      </c>
      <c r="I9" s="2">
        <v>11</v>
      </c>
      <c r="J9" s="2">
        <v>11</v>
      </c>
      <c r="K9" s="2">
        <v>11</v>
      </c>
      <c r="L9" s="2">
        <v>11</v>
      </c>
      <c r="M9" s="2">
        <v>11</v>
      </c>
      <c r="N9" s="2">
        <v>11</v>
      </c>
      <c r="O9" s="2">
        <v>11</v>
      </c>
      <c r="P9" s="2">
        <v>11</v>
      </c>
      <c r="Q9" s="2">
        <v>11</v>
      </c>
      <c r="R9" s="2">
        <v>11</v>
      </c>
      <c r="S9" s="2">
        <v>11</v>
      </c>
      <c r="T9" s="2">
        <v>11</v>
      </c>
      <c r="U9" s="2">
        <v>11</v>
      </c>
      <c r="V9" s="2">
        <v>11</v>
      </c>
      <c r="W9" s="2">
        <v>11</v>
      </c>
      <c r="X9" s="2">
        <v>11</v>
      </c>
      <c r="Y9" s="2">
        <v>11</v>
      </c>
      <c r="Z9" s="2">
        <v>11</v>
      </c>
      <c r="AA9" s="2">
        <v>11</v>
      </c>
      <c r="AB9" s="2">
        <v>11</v>
      </c>
      <c r="AC9" s="2">
        <v>11</v>
      </c>
      <c r="AD9" s="2">
        <v>11</v>
      </c>
      <c r="AE9" s="2">
        <v>11</v>
      </c>
      <c r="AH9" s="2">
        <f t="shared" si="0"/>
        <v>28</v>
      </c>
      <c r="AI9" s="2">
        <f t="shared" si="1"/>
        <v>0</v>
      </c>
      <c r="AJ9">
        <f t="shared" si="4"/>
        <v>1</v>
      </c>
      <c r="AK9">
        <f t="shared" si="5"/>
        <v>0</v>
      </c>
      <c r="AM9" s="2">
        <f t="shared" si="2"/>
        <v>28</v>
      </c>
      <c r="AN9" s="2">
        <f t="shared" si="3"/>
        <v>0</v>
      </c>
      <c r="AO9">
        <f t="shared" si="6"/>
        <v>1</v>
      </c>
      <c r="AP9">
        <f t="shared" si="7"/>
        <v>0</v>
      </c>
      <c r="AR9">
        <f t="shared" si="8"/>
        <v>1</v>
      </c>
      <c r="AS9">
        <f t="shared" si="9"/>
        <v>0</v>
      </c>
    </row>
    <row r="10" spans="1:45" x14ac:dyDescent="0.5">
      <c r="A10" s="6" t="s">
        <v>101</v>
      </c>
      <c r="B10" s="6">
        <f>AS145</f>
        <v>0.37600144473865538</v>
      </c>
      <c r="C10" s="1">
        <v>6</v>
      </c>
      <c r="D10" s="2">
        <v>33</v>
      </c>
      <c r="E10" s="2">
        <v>33</v>
      </c>
      <c r="F10" s="2">
        <v>33</v>
      </c>
      <c r="G10" s="2">
        <v>33</v>
      </c>
      <c r="H10" s="2">
        <v>33</v>
      </c>
      <c r="I10" s="2">
        <v>33</v>
      </c>
      <c r="J10" s="2">
        <v>33</v>
      </c>
      <c r="K10" s="2">
        <v>33</v>
      </c>
      <c r="L10" s="2">
        <v>33</v>
      </c>
      <c r="M10" s="2">
        <v>33</v>
      </c>
      <c r="N10" s="2">
        <v>33</v>
      </c>
      <c r="O10" s="2">
        <v>23</v>
      </c>
      <c r="P10" s="2">
        <v>33</v>
      </c>
      <c r="Q10" s="2">
        <v>22</v>
      </c>
      <c r="R10" s="2">
        <v>31</v>
      </c>
      <c r="S10" s="2">
        <v>33</v>
      </c>
      <c r="T10" s="2">
        <v>33</v>
      </c>
      <c r="U10" s="2">
        <v>33</v>
      </c>
      <c r="V10" s="2">
        <v>33</v>
      </c>
      <c r="W10" s="2">
        <v>13</v>
      </c>
      <c r="X10" s="2">
        <v>33</v>
      </c>
      <c r="Y10" s="2">
        <v>3</v>
      </c>
      <c r="Z10" s="2">
        <v>33</v>
      </c>
      <c r="AA10" s="2">
        <v>33</v>
      </c>
      <c r="AB10" s="2">
        <v>33</v>
      </c>
      <c r="AC10" s="2">
        <v>33</v>
      </c>
      <c r="AD10" s="2">
        <v>33</v>
      </c>
      <c r="AE10" s="2">
        <v>33</v>
      </c>
      <c r="AH10" s="2">
        <f t="shared" si="0"/>
        <v>25</v>
      </c>
      <c r="AI10" s="2">
        <f t="shared" si="1"/>
        <v>2</v>
      </c>
      <c r="AJ10">
        <f t="shared" si="4"/>
        <v>0.92592592592592593</v>
      </c>
      <c r="AK10">
        <f t="shared" si="5"/>
        <v>6.8587105624142664E-2</v>
      </c>
      <c r="AM10" s="2">
        <f t="shared" si="2"/>
        <v>24</v>
      </c>
      <c r="AN10" s="2">
        <f t="shared" si="3"/>
        <v>3</v>
      </c>
      <c r="AO10">
        <f t="shared" si="6"/>
        <v>0.88888888888888884</v>
      </c>
      <c r="AP10">
        <f t="shared" si="7"/>
        <v>9.8765432098765468E-2</v>
      </c>
      <c r="AR10">
        <f t="shared" si="8"/>
        <v>0.90740740740740744</v>
      </c>
      <c r="AS10">
        <f t="shared" si="9"/>
        <v>8.4019204389574734E-2</v>
      </c>
    </row>
    <row r="11" spans="1:45" x14ac:dyDescent="0.5">
      <c r="A11" s="6"/>
      <c r="B11" s="6"/>
      <c r="C11" s="1">
        <v>7</v>
      </c>
      <c r="D11" s="2">
        <v>11</v>
      </c>
      <c r="E11" s="2">
        <v>11</v>
      </c>
      <c r="F11" s="2">
        <v>33</v>
      </c>
      <c r="G11" s="2">
        <v>22</v>
      </c>
      <c r="H11" s="2">
        <v>11</v>
      </c>
      <c r="I11" s="2">
        <v>12</v>
      </c>
      <c r="J11" s="2">
        <v>12</v>
      </c>
      <c r="K11" s="2">
        <v>21</v>
      </c>
      <c r="L11" s="2">
        <v>11</v>
      </c>
      <c r="M11" s="2">
        <v>11</v>
      </c>
      <c r="N11" s="2">
        <v>11</v>
      </c>
      <c r="O11" s="2">
        <v>13</v>
      </c>
      <c r="P11" s="2">
        <v>11</v>
      </c>
      <c r="Q11" s="2">
        <v>11</v>
      </c>
      <c r="R11" s="2">
        <v>22</v>
      </c>
      <c r="S11" s="2">
        <v>11</v>
      </c>
      <c r="T11" s="2">
        <v>11</v>
      </c>
      <c r="U11" s="2">
        <v>11</v>
      </c>
      <c r="V11" s="2">
        <v>11</v>
      </c>
      <c r="W11" s="2">
        <v>11</v>
      </c>
      <c r="X11" s="2">
        <v>11</v>
      </c>
      <c r="Y11" s="2">
        <v>11</v>
      </c>
      <c r="Z11" s="2">
        <v>12</v>
      </c>
      <c r="AA11" s="2">
        <v>11</v>
      </c>
      <c r="AB11" s="2">
        <v>22</v>
      </c>
      <c r="AC11" s="2">
        <v>32</v>
      </c>
      <c r="AD11" s="2">
        <v>11</v>
      </c>
      <c r="AE11" s="2">
        <v>11</v>
      </c>
      <c r="AH11" s="2">
        <f t="shared" si="0"/>
        <v>23</v>
      </c>
      <c r="AI11" s="2">
        <f t="shared" si="1"/>
        <v>5</v>
      </c>
      <c r="AJ11">
        <f t="shared" si="4"/>
        <v>0.8214285714285714</v>
      </c>
      <c r="AK11">
        <f t="shared" si="5"/>
        <v>0.14668367346938777</v>
      </c>
      <c r="AM11" s="2">
        <f t="shared" si="2"/>
        <v>26</v>
      </c>
      <c r="AN11" s="2">
        <f t="shared" si="3"/>
        <v>2</v>
      </c>
      <c r="AO11">
        <f t="shared" si="6"/>
        <v>0.9285714285714286</v>
      </c>
      <c r="AP11">
        <f t="shared" si="7"/>
        <v>6.6326530612244874E-2</v>
      </c>
      <c r="AR11">
        <f t="shared" si="8"/>
        <v>0.875</v>
      </c>
      <c r="AS11">
        <f t="shared" si="9"/>
        <v>0.109375</v>
      </c>
    </row>
    <row r="12" spans="1:45" x14ac:dyDescent="0.5">
      <c r="C12" s="1">
        <v>8</v>
      </c>
      <c r="D12" s="2">
        <v>33</v>
      </c>
      <c r="E12" s="2">
        <v>31</v>
      </c>
      <c r="F12" s="2">
        <v>33</v>
      </c>
      <c r="G12" s="2">
        <v>33</v>
      </c>
      <c r="H12" s="2">
        <v>33</v>
      </c>
      <c r="I12" s="2">
        <v>33</v>
      </c>
      <c r="J12" s="2">
        <v>12</v>
      </c>
      <c r="K12" s="2">
        <v>33</v>
      </c>
      <c r="L12" s="2">
        <v>33</v>
      </c>
      <c r="M12" s="2">
        <v>23</v>
      </c>
      <c r="N12" s="2">
        <v>33</v>
      </c>
      <c r="O12" s="2">
        <v>33</v>
      </c>
      <c r="P12" s="2">
        <v>33</v>
      </c>
      <c r="Q12" s="2">
        <v>32</v>
      </c>
      <c r="R12" s="2">
        <v>33</v>
      </c>
      <c r="S12" s="2">
        <v>23</v>
      </c>
      <c r="T12" s="2">
        <v>33</v>
      </c>
      <c r="U12" s="2">
        <v>33</v>
      </c>
      <c r="V12" s="2">
        <v>33</v>
      </c>
      <c r="W12" s="2">
        <v>33</v>
      </c>
      <c r="X12" s="2">
        <v>33</v>
      </c>
      <c r="Y12" s="2">
        <v>33</v>
      </c>
      <c r="Z12" s="2">
        <v>33</v>
      </c>
      <c r="AA12" s="2">
        <v>33</v>
      </c>
      <c r="AB12" s="2">
        <v>33</v>
      </c>
      <c r="AC12" s="2">
        <v>33</v>
      </c>
      <c r="AD12" s="2">
        <v>33</v>
      </c>
      <c r="AE12" s="2">
        <v>33</v>
      </c>
      <c r="AH12" s="2">
        <f t="shared" si="0"/>
        <v>26</v>
      </c>
      <c r="AI12" s="2">
        <f t="shared" si="1"/>
        <v>2</v>
      </c>
      <c r="AJ12">
        <f t="shared" si="4"/>
        <v>0.9285714285714286</v>
      </c>
      <c r="AK12">
        <f t="shared" si="5"/>
        <v>6.6326530612244874E-2</v>
      </c>
      <c r="AM12" s="2">
        <f t="shared" si="2"/>
        <v>24</v>
      </c>
      <c r="AN12" s="2">
        <f t="shared" si="3"/>
        <v>4</v>
      </c>
      <c r="AO12">
        <f t="shared" si="6"/>
        <v>0.8571428571428571</v>
      </c>
      <c r="AP12">
        <f t="shared" si="7"/>
        <v>0.12244897959183677</v>
      </c>
      <c r="AR12">
        <f t="shared" si="8"/>
        <v>0.89285714285714279</v>
      </c>
      <c r="AS12">
        <f t="shared" si="9"/>
        <v>9.56632653061225E-2</v>
      </c>
    </row>
    <row r="13" spans="1:45" x14ac:dyDescent="0.5">
      <c r="A13" s="37" t="s">
        <v>146</v>
      </c>
      <c r="B13" s="37"/>
      <c r="C13" s="1">
        <v>9</v>
      </c>
      <c r="D13" s="2">
        <v>33</v>
      </c>
      <c r="E13" s="2">
        <v>32</v>
      </c>
      <c r="F13" s="2">
        <v>33</v>
      </c>
      <c r="G13" s="2">
        <v>33</v>
      </c>
      <c r="H13" s="2">
        <v>33</v>
      </c>
      <c r="I13" s="2">
        <v>33</v>
      </c>
      <c r="J13" s="2">
        <v>33</v>
      </c>
      <c r="K13" s="2">
        <v>32</v>
      </c>
      <c r="L13" s="2">
        <v>33</v>
      </c>
      <c r="M13" s="2">
        <v>33</v>
      </c>
      <c r="N13" s="2">
        <v>33</v>
      </c>
      <c r="O13" s="2">
        <v>33</v>
      </c>
      <c r="P13" s="2">
        <v>33</v>
      </c>
      <c r="Q13" s="2">
        <v>33</v>
      </c>
      <c r="R13" s="2">
        <v>33</v>
      </c>
      <c r="S13" s="2">
        <v>33</v>
      </c>
      <c r="T13" s="2">
        <v>33</v>
      </c>
      <c r="U13" s="2">
        <v>22</v>
      </c>
      <c r="V13" s="2">
        <v>33</v>
      </c>
      <c r="W13" s="2">
        <v>33</v>
      </c>
      <c r="X13" s="2">
        <v>23</v>
      </c>
      <c r="Y13" s="2">
        <v>33</v>
      </c>
      <c r="Z13" s="2">
        <v>33</v>
      </c>
      <c r="AA13" s="2">
        <v>33</v>
      </c>
      <c r="AB13" s="2">
        <v>33</v>
      </c>
      <c r="AC13" s="2">
        <v>33</v>
      </c>
      <c r="AD13" s="2">
        <v>33</v>
      </c>
      <c r="AE13" s="2">
        <v>33</v>
      </c>
      <c r="AH13" s="2">
        <f t="shared" si="0"/>
        <v>28</v>
      </c>
      <c r="AI13" s="2">
        <f t="shared" si="1"/>
        <v>0</v>
      </c>
      <c r="AJ13">
        <f t="shared" si="4"/>
        <v>1</v>
      </c>
      <c r="AK13">
        <f t="shared" si="5"/>
        <v>0</v>
      </c>
      <c r="AM13" s="2">
        <f t="shared" si="2"/>
        <v>25</v>
      </c>
      <c r="AN13" s="2">
        <f t="shared" si="3"/>
        <v>3</v>
      </c>
      <c r="AO13">
        <f t="shared" si="6"/>
        <v>0.8928571428571429</v>
      </c>
      <c r="AP13">
        <f t="shared" si="7"/>
        <v>9.5663265306122416E-2</v>
      </c>
      <c r="AR13">
        <f t="shared" si="8"/>
        <v>0.9464285714285714</v>
      </c>
      <c r="AS13">
        <f t="shared" si="9"/>
        <v>5.0701530612244923E-2</v>
      </c>
    </row>
    <row r="14" spans="1:45" x14ac:dyDescent="0.5">
      <c r="A14" s="37" t="s">
        <v>143</v>
      </c>
      <c r="B14" s="65">
        <f>AVERAGE(D138:AE138)/132</f>
        <v>0.83143939393939392</v>
      </c>
      <c r="C14" s="1">
        <v>10</v>
      </c>
      <c r="D14" s="2">
        <v>33</v>
      </c>
      <c r="E14" s="2">
        <v>32</v>
      </c>
      <c r="F14" s="2">
        <v>33</v>
      </c>
      <c r="G14" s="2">
        <v>23</v>
      </c>
      <c r="H14" s="2">
        <v>33</v>
      </c>
      <c r="I14" s="2">
        <v>33</v>
      </c>
      <c r="J14" s="2">
        <v>33</v>
      </c>
      <c r="K14" s="2">
        <v>32</v>
      </c>
      <c r="L14" s="2">
        <v>33</v>
      </c>
      <c r="M14" s="2">
        <v>33</v>
      </c>
      <c r="N14" s="2">
        <v>33</v>
      </c>
      <c r="O14" s="2">
        <v>33</v>
      </c>
      <c r="P14" s="2">
        <v>23</v>
      </c>
      <c r="Q14" s="2">
        <v>33</v>
      </c>
      <c r="R14" s="2">
        <v>33</v>
      </c>
      <c r="S14" s="2">
        <v>33</v>
      </c>
      <c r="T14" s="2">
        <v>33</v>
      </c>
      <c r="U14" s="2">
        <v>33</v>
      </c>
      <c r="V14" s="2">
        <v>33</v>
      </c>
      <c r="W14" s="2">
        <v>33</v>
      </c>
      <c r="X14" s="2">
        <v>33</v>
      </c>
      <c r="Y14" s="2">
        <v>33</v>
      </c>
      <c r="Z14" s="2">
        <v>33</v>
      </c>
      <c r="AA14" s="2">
        <v>33</v>
      </c>
      <c r="AB14" s="2">
        <v>33</v>
      </c>
      <c r="AC14" s="2">
        <v>33</v>
      </c>
      <c r="AD14" s="2">
        <v>33</v>
      </c>
      <c r="AE14" s="2">
        <v>33</v>
      </c>
      <c r="AH14" s="2">
        <f t="shared" si="0"/>
        <v>28</v>
      </c>
      <c r="AI14" s="2">
        <f t="shared" si="1"/>
        <v>0</v>
      </c>
      <c r="AJ14">
        <f t="shared" si="4"/>
        <v>1</v>
      </c>
      <c r="AK14">
        <f t="shared" si="5"/>
        <v>0</v>
      </c>
      <c r="AM14" s="2">
        <f t="shared" si="2"/>
        <v>24</v>
      </c>
      <c r="AN14" s="2">
        <f t="shared" si="3"/>
        <v>4</v>
      </c>
      <c r="AO14">
        <f t="shared" si="6"/>
        <v>0.8571428571428571</v>
      </c>
      <c r="AP14">
        <f t="shared" si="7"/>
        <v>0.12244897959183677</v>
      </c>
      <c r="AR14">
        <f t="shared" si="8"/>
        <v>0.9285714285714286</v>
      </c>
      <c r="AS14">
        <f t="shared" si="9"/>
        <v>6.6326530612244874E-2</v>
      </c>
    </row>
    <row r="15" spans="1:45" x14ac:dyDescent="0.5">
      <c r="A15" s="37" t="s">
        <v>144</v>
      </c>
      <c r="B15" s="65">
        <f t="shared" ref="B15:B16" si="10">AVERAGE(D139:AE139)/132</f>
        <v>0.82846320346320346</v>
      </c>
      <c r="C15" s="1">
        <v>11</v>
      </c>
      <c r="D15" s="2">
        <v>33</v>
      </c>
      <c r="E15" s="2">
        <v>11</v>
      </c>
      <c r="F15" s="2">
        <v>32</v>
      </c>
      <c r="G15" s="2">
        <v>33</v>
      </c>
      <c r="H15" s="2">
        <v>32</v>
      </c>
      <c r="I15" s="2">
        <v>33</v>
      </c>
      <c r="J15" s="2">
        <v>33</v>
      </c>
      <c r="K15" s="2">
        <v>22</v>
      </c>
      <c r="L15" s="2">
        <v>33</v>
      </c>
      <c r="M15" s="2">
        <v>33</v>
      </c>
      <c r="N15" s="2">
        <v>33</v>
      </c>
      <c r="O15" s="2">
        <v>32</v>
      </c>
      <c r="P15" s="2">
        <v>33</v>
      </c>
      <c r="Q15" s="2">
        <v>23</v>
      </c>
      <c r="R15" s="2">
        <v>21</v>
      </c>
      <c r="S15" s="2">
        <v>22</v>
      </c>
      <c r="T15" s="2">
        <v>33</v>
      </c>
      <c r="U15" s="2">
        <v>11</v>
      </c>
      <c r="V15" s="2">
        <v>23</v>
      </c>
      <c r="W15" s="2">
        <v>23</v>
      </c>
      <c r="X15" s="2">
        <v>23</v>
      </c>
      <c r="Y15" s="2">
        <v>33</v>
      </c>
      <c r="Z15" s="2">
        <v>22</v>
      </c>
      <c r="AA15" s="2">
        <v>32</v>
      </c>
      <c r="AB15" s="2">
        <v>33</v>
      </c>
      <c r="AC15" s="2">
        <v>12</v>
      </c>
      <c r="AD15" s="2">
        <v>13</v>
      </c>
      <c r="AE15" s="2">
        <v>33</v>
      </c>
      <c r="AH15" s="2">
        <f t="shared" si="0"/>
        <v>25</v>
      </c>
      <c r="AI15" s="2">
        <f t="shared" si="1"/>
        <v>3</v>
      </c>
      <c r="AJ15">
        <f t="shared" si="4"/>
        <v>0.8928571428571429</v>
      </c>
      <c r="AK15">
        <f t="shared" si="5"/>
        <v>9.5663265306122416E-2</v>
      </c>
      <c r="AM15" s="2">
        <f t="shared" si="2"/>
        <v>19</v>
      </c>
      <c r="AN15" s="2">
        <f t="shared" si="3"/>
        <v>9</v>
      </c>
      <c r="AO15">
        <f t="shared" si="6"/>
        <v>0.6785714285714286</v>
      </c>
      <c r="AP15">
        <f t="shared" si="7"/>
        <v>0.21811224489795916</v>
      </c>
      <c r="AR15">
        <f t="shared" si="8"/>
        <v>0.78571428571428581</v>
      </c>
      <c r="AS15">
        <f t="shared" si="9"/>
        <v>0.16836734693877545</v>
      </c>
    </row>
    <row r="16" spans="1:45" x14ac:dyDescent="0.5">
      <c r="A16" s="37" t="s">
        <v>103</v>
      </c>
      <c r="B16" s="65">
        <f t="shared" si="10"/>
        <v>0.82995129870129869</v>
      </c>
      <c r="C16" s="1">
        <v>12</v>
      </c>
      <c r="D16" s="2">
        <v>11</v>
      </c>
      <c r="E16" s="2">
        <v>11</v>
      </c>
      <c r="F16" s="2">
        <v>11</v>
      </c>
      <c r="G16" s="2">
        <v>11</v>
      </c>
      <c r="H16" s="2">
        <v>11</v>
      </c>
      <c r="I16" s="2">
        <v>11</v>
      </c>
      <c r="J16" s="2">
        <v>11</v>
      </c>
      <c r="K16" s="2">
        <v>11</v>
      </c>
      <c r="L16" s="2">
        <v>11</v>
      </c>
      <c r="M16" s="2">
        <v>11</v>
      </c>
      <c r="N16" s="2">
        <v>11</v>
      </c>
      <c r="O16" s="2">
        <v>11</v>
      </c>
      <c r="P16" s="2">
        <v>11</v>
      </c>
      <c r="Q16" s="2">
        <v>11</v>
      </c>
      <c r="R16" s="2">
        <v>32</v>
      </c>
      <c r="S16" s="2">
        <v>33</v>
      </c>
      <c r="T16" s="2">
        <v>33</v>
      </c>
      <c r="U16" s="2">
        <v>33</v>
      </c>
      <c r="V16" s="2">
        <v>33</v>
      </c>
      <c r="W16" s="2">
        <v>33</v>
      </c>
      <c r="X16" s="2">
        <v>33</v>
      </c>
      <c r="Y16" s="2">
        <v>33</v>
      </c>
      <c r="Z16" s="2">
        <v>33</v>
      </c>
      <c r="AA16" s="2">
        <v>33</v>
      </c>
      <c r="AB16" s="2">
        <v>33</v>
      </c>
      <c r="AC16" s="2">
        <v>33</v>
      </c>
      <c r="AD16" s="2">
        <v>33</v>
      </c>
      <c r="AE16" s="2">
        <v>33</v>
      </c>
      <c r="AH16" s="2">
        <f t="shared" si="0"/>
        <v>28</v>
      </c>
      <c r="AI16" s="2">
        <f t="shared" si="1"/>
        <v>0</v>
      </c>
      <c r="AJ16">
        <f t="shared" si="4"/>
        <v>1</v>
      </c>
      <c r="AK16">
        <f t="shared" si="5"/>
        <v>0</v>
      </c>
      <c r="AM16" s="2">
        <f t="shared" si="2"/>
        <v>27</v>
      </c>
      <c r="AN16" s="2">
        <f t="shared" si="3"/>
        <v>1</v>
      </c>
      <c r="AO16">
        <f t="shared" si="6"/>
        <v>0.9642857142857143</v>
      </c>
      <c r="AP16">
        <f t="shared" si="7"/>
        <v>3.4438775510204064E-2</v>
      </c>
      <c r="AR16">
        <f t="shared" si="8"/>
        <v>0.98214285714285721</v>
      </c>
      <c r="AS16">
        <f t="shared" si="9"/>
        <v>1.7538265306122389E-2</v>
      </c>
    </row>
    <row r="17" spans="3:45" x14ac:dyDescent="0.5">
      <c r="C17" s="1">
        <v>13</v>
      </c>
      <c r="D17" s="2">
        <v>33</v>
      </c>
      <c r="E17" s="2">
        <v>32</v>
      </c>
      <c r="F17" s="2">
        <v>33</v>
      </c>
      <c r="G17" s="2">
        <v>23</v>
      </c>
      <c r="H17" s="2">
        <v>33</v>
      </c>
      <c r="I17" s="2">
        <v>33</v>
      </c>
      <c r="J17" s="2">
        <v>33</v>
      </c>
      <c r="K17" s="2">
        <v>33</v>
      </c>
      <c r="L17" s="2">
        <v>33</v>
      </c>
      <c r="M17" s="2">
        <v>33</v>
      </c>
      <c r="N17" s="2">
        <v>33</v>
      </c>
      <c r="O17" s="2">
        <v>33</v>
      </c>
      <c r="P17" s="2">
        <v>33</v>
      </c>
      <c r="Q17" s="2">
        <v>33</v>
      </c>
      <c r="R17" s="2">
        <v>13</v>
      </c>
      <c r="S17" s="2">
        <v>11</v>
      </c>
      <c r="T17" s="2">
        <v>11</v>
      </c>
      <c r="U17" s="2">
        <v>11</v>
      </c>
      <c r="V17" s="2">
        <v>11</v>
      </c>
      <c r="W17" s="2">
        <v>11</v>
      </c>
      <c r="X17" s="2">
        <v>11</v>
      </c>
      <c r="Y17" s="2">
        <v>11</v>
      </c>
      <c r="Z17" s="2">
        <v>11</v>
      </c>
      <c r="AA17" s="2">
        <v>11</v>
      </c>
      <c r="AB17" s="2">
        <v>11</v>
      </c>
      <c r="AC17" s="2">
        <v>11</v>
      </c>
      <c r="AD17" s="2">
        <v>11</v>
      </c>
      <c r="AE17" s="2">
        <v>11</v>
      </c>
      <c r="AH17" s="2">
        <f t="shared" si="0"/>
        <v>27</v>
      </c>
      <c r="AI17" s="2">
        <f t="shared" si="1"/>
        <v>1</v>
      </c>
      <c r="AJ17">
        <f t="shared" si="4"/>
        <v>0.9642857142857143</v>
      </c>
      <c r="AK17">
        <f t="shared" si="5"/>
        <v>3.4438775510204064E-2</v>
      </c>
      <c r="AM17" s="2">
        <f t="shared" si="2"/>
        <v>25</v>
      </c>
      <c r="AN17" s="2">
        <f t="shared" si="3"/>
        <v>3</v>
      </c>
      <c r="AO17">
        <f t="shared" si="6"/>
        <v>0.8928571428571429</v>
      </c>
      <c r="AP17">
        <f t="shared" si="7"/>
        <v>9.5663265306122416E-2</v>
      </c>
      <c r="AR17">
        <f t="shared" si="8"/>
        <v>0.9285714285714286</v>
      </c>
      <c r="AS17">
        <f t="shared" si="9"/>
        <v>6.6326530612244874E-2</v>
      </c>
    </row>
    <row r="18" spans="3:45" x14ac:dyDescent="0.5">
      <c r="C18" s="1">
        <v>14</v>
      </c>
      <c r="D18" s="2">
        <v>33</v>
      </c>
      <c r="E18" s="2">
        <v>22</v>
      </c>
      <c r="F18" s="2">
        <v>33</v>
      </c>
      <c r="G18" s="2">
        <v>32</v>
      </c>
      <c r="H18" s="2">
        <v>33</v>
      </c>
      <c r="I18" s="2">
        <v>22</v>
      </c>
      <c r="J18" s="2">
        <v>33</v>
      </c>
      <c r="K18" s="2">
        <v>22</v>
      </c>
      <c r="L18" s="2">
        <v>33</v>
      </c>
      <c r="M18" s="2">
        <v>32</v>
      </c>
      <c r="N18" s="2">
        <v>33</v>
      </c>
      <c r="O18" s="2">
        <v>22</v>
      </c>
      <c r="P18" s="2">
        <v>32</v>
      </c>
      <c r="Q18" s="2">
        <v>22</v>
      </c>
      <c r="R18" s="2">
        <v>21</v>
      </c>
      <c r="S18" s="2">
        <v>33</v>
      </c>
      <c r="T18" s="2">
        <v>2</v>
      </c>
      <c r="U18" s="2">
        <v>32</v>
      </c>
      <c r="V18" s="2">
        <v>22</v>
      </c>
      <c r="W18" s="2">
        <v>33</v>
      </c>
      <c r="X18" s="2">
        <v>22</v>
      </c>
      <c r="Y18" s="2">
        <v>33</v>
      </c>
      <c r="Z18" s="2">
        <v>33</v>
      </c>
      <c r="AA18" s="2">
        <v>3</v>
      </c>
      <c r="AB18" s="2">
        <v>11</v>
      </c>
      <c r="AC18" s="2">
        <v>32</v>
      </c>
      <c r="AD18" s="2">
        <v>33</v>
      </c>
      <c r="AE18" s="2">
        <v>32</v>
      </c>
      <c r="AH18" s="2">
        <f t="shared" si="0"/>
        <v>25</v>
      </c>
      <c r="AI18" s="2">
        <f t="shared" si="1"/>
        <v>1</v>
      </c>
      <c r="AJ18">
        <f t="shared" si="4"/>
        <v>0.96153846153846156</v>
      </c>
      <c r="AK18">
        <f t="shared" si="5"/>
        <v>3.6982248520710033E-2</v>
      </c>
      <c r="AM18" s="2">
        <f t="shared" si="2"/>
        <v>20</v>
      </c>
      <c r="AN18" s="2">
        <f t="shared" si="3"/>
        <v>6</v>
      </c>
      <c r="AO18">
        <f t="shared" si="6"/>
        <v>0.76923076923076927</v>
      </c>
      <c r="AP18">
        <f t="shared" si="7"/>
        <v>0.17751479289940827</v>
      </c>
      <c r="AR18">
        <f t="shared" si="8"/>
        <v>0.86538461538461542</v>
      </c>
      <c r="AS18">
        <f t="shared" si="9"/>
        <v>0.11649408284023666</v>
      </c>
    </row>
    <row r="19" spans="3:45" x14ac:dyDescent="0.5">
      <c r="C19" s="1">
        <v>15</v>
      </c>
      <c r="D19" s="2">
        <v>11</v>
      </c>
      <c r="E19" s="2">
        <v>11</v>
      </c>
      <c r="F19" s="2">
        <v>11</v>
      </c>
      <c r="G19" s="2">
        <v>11</v>
      </c>
      <c r="H19" s="2">
        <v>11</v>
      </c>
      <c r="I19" s="2">
        <v>11</v>
      </c>
      <c r="J19" s="2">
        <v>11</v>
      </c>
      <c r="K19" s="2">
        <v>11</v>
      </c>
      <c r="L19" s="2">
        <v>11</v>
      </c>
      <c r="M19" s="2">
        <v>11</v>
      </c>
      <c r="N19" s="2">
        <v>11</v>
      </c>
      <c r="O19" s="2">
        <v>11</v>
      </c>
      <c r="P19" s="2">
        <v>11</v>
      </c>
      <c r="Q19" s="2">
        <v>11</v>
      </c>
      <c r="R19" s="2">
        <v>11</v>
      </c>
      <c r="S19" s="2">
        <v>11</v>
      </c>
      <c r="T19" s="2">
        <v>11</v>
      </c>
      <c r="U19" s="2">
        <v>11</v>
      </c>
      <c r="V19" s="2">
        <v>2</v>
      </c>
      <c r="W19" s="2">
        <v>11</v>
      </c>
      <c r="X19" s="2">
        <v>11</v>
      </c>
      <c r="Y19" s="2">
        <v>22</v>
      </c>
      <c r="Z19" s="2">
        <v>11</v>
      </c>
      <c r="AA19" s="2">
        <v>11</v>
      </c>
      <c r="AB19" s="2">
        <v>11</v>
      </c>
      <c r="AC19" s="2">
        <v>11</v>
      </c>
      <c r="AD19" s="2">
        <v>11</v>
      </c>
      <c r="AE19" s="2">
        <v>22</v>
      </c>
      <c r="AH19" s="2">
        <f t="shared" si="0"/>
        <v>27</v>
      </c>
      <c r="AI19" s="2">
        <f t="shared" si="1"/>
        <v>0</v>
      </c>
      <c r="AJ19">
        <f t="shared" si="4"/>
        <v>1</v>
      </c>
      <c r="AK19">
        <f t="shared" si="5"/>
        <v>0</v>
      </c>
      <c r="AM19" s="2">
        <f t="shared" si="2"/>
        <v>27</v>
      </c>
      <c r="AN19" s="2">
        <f t="shared" si="3"/>
        <v>0</v>
      </c>
      <c r="AO19">
        <f t="shared" si="6"/>
        <v>1</v>
      </c>
      <c r="AP19">
        <f t="shared" si="7"/>
        <v>0</v>
      </c>
      <c r="AR19">
        <f t="shared" si="8"/>
        <v>1</v>
      </c>
      <c r="AS19">
        <f t="shared" si="9"/>
        <v>0</v>
      </c>
    </row>
    <row r="20" spans="3:45" x14ac:dyDescent="0.5">
      <c r="C20" s="1">
        <v>16</v>
      </c>
      <c r="D20" s="2">
        <v>33</v>
      </c>
      <c r="E20" s="2">
        <v>11</v>
      </c>
      <c r="F20" s="2">
        <v>11</v>
      </c>
      <c r="G20" s="2">
        <v>12</v>
      </c>
      <c r="H20" s="2">
        <v>33</v>
      </c>
      <c r="I20" s="2">
        <v>12</v>
      </c>
      <c r="J20" s="2">
        <v>13</v>
      </c>
      <c r="K20" s="2">
        <v>32</v>
      </c>
      <c r="L20" s="2">
        <v>33</v>
      </c>
      <c r="M20" s="2">
        <v>21</v>
      </c>
      <c r="N20" s="2">
        <v>11</v>
      </c>
      <c r="O20" s="2">
        <v>12</v>
      </c>
      <c r="P20" s="2">
        <v>21</v>
      </c>
      <c r="Q20" s="2">
        <v>22</v>
      </c>
      <c r="R20" s="2">
        <v>11</v>
      </c>
      <c r="S20" s="2">
        <v>33</v>
      </c>
      <c r="T20" s="2">
        <v>11</v>
      </c>
      <c r="U20" s="2">
        <v>31</v>
      </c>
      <c r="V20" s="2">
        <v>2</v>
      </c>
      <c r="W20" s="2">
        <v>33</v>
      </c>
      <c r="X20" s="2">
        <v>11</v>
      </c>
      <c r="Y20" s="2">
        <v>33</v>
      </c>
      <c r="Z20" s="2">
        <v>11</v>
      </c>
      <c r="AA20" s="2">
        <v>32</v>
      </c>
      <c r="AB20" s="2">
        <v>33</v>
      </c>
      <c r="AC20" s="2">
        <v>11</v>
      </c>
      <c r="AD20" s="2">
        <v>22</v>
      </c>
      <c r="AE20" s="2">
        <v>33</v>
      </c>
      <c r="AH20" s="2">
        <f t="shared" si="0"/>
        <v>20</v>
      </c>
      <c r="AI20" s="2">
        <f t="shared" si="1"/>
        <v>7</v>
      </c>
      <c r="AJ20">
        <f t="shared" si="4"/>
        <v>0.7407407407407407</v>
      </c>
      <c r="AK20">
        <f t="shared" si="5"/>
        <v>0.19204389574759947</v>
      </c>
      <c r="AM20" s="2">
        <f t="shared" si="2"/>
        <v>23</v>
      </c>
      <c r="AN20" s="2">
        <f t="shared" si="3"/>
        <v>4</v>
      </c>
      <c r="AO20">
        <f t="shared" si="6"/>
        <v>0.85185185185185186</v>
      </c>
      <c r="AP20">
        <f t="shared" si="7"/>
        <v>0.12620027434842249</v>
      </c>
      <c r="AR20">
        <f t="shared" si="8"/>
        <v>0.79629629629629628</v>
      </c>
      <c r="AS20">
        <f t="shared" si="9"/>
        <v>0.16220850480109741</v>
      </c>
    </row>
    <row r="21" spans="3:45" x14ac:dyDescent="0.5">
      <c r="C21" s="1">
        <v>17</v>
      </c>
      <c r="D21">
        <v>33</v>
      </c>
      <c r="E21">
        <v>11</v>
      </c>
      <c r="F21">
        <v>31</v>
      </c>
      <c r="G21">
        <v>13</v>
      </c>
      <c r="H21">
        <v>33</v>
      </c>
      <c r="I21">
        <v>23</v>
      </c>
      <c r="J21">
        <v>11</v>
      </c>
      <c r="K21">
        <v>12</v>
      </c>
      <c r="L21">
        <v>11</v>
      </c>
      <c r="M21">
        <v>21</v>
      </c>
      <c r="N21">
        <v>11</v>
      </c>
      <c r="O21">
        <v>11</v>
      </c>
      <c r="P21">
        <v>32</v>
      </c>
      <c r="Q21">
        <v>12</v>
      </c>
      <c r="R21">
        <v>11</v>
      </c>
      <c r="S21">
        <v>11</v>
      </c>
      <c r="T21">
        <v>13</v>
      </c>
      <c r="U21">
        <v>11</v>
      </c>
      <c r="V21">
        <v>2</v>
      </c>
      <c r="W21">
        <v>23</v>
      </c>
      <c r="X21">
        <v>11</v>
      </c>
      <c r="Y21">
        <v>33</v>
      </c>
      <c r="Z21">
        <v>33</v>
      </c>
      <c r="AA21">
        <v>12</v>
      </c>
      <c r="AB21">
        <v>21</v>
      </c>
      <c r="AC21">
        <v>11</v>
      </c>
      <c r="AD21">
        <v>22</v>
      </c>
      <c r="AE21">
        <v>12</v>
      </c>
      <c r="AH21" s="2">
        <f t="shared" si="0"/>
        <v>18</v>
      </c>
      <c r="AI21" s="2">
        <f t="shared" si="1"/>
        <v>9</v>
      </c>
      <c r="AJ21">
        <f t="shared" si="4"/>
        <v>0.66666666666666663</v>
      </c>
      <c r="AK21">
        <f t="shared" si="5"/>
        <v>0.22222222222222224</v>
      </c>
      <c r="AM21" s="2">
        <f t="shared" si="2"/>
        <v>21</v>
      </c>
      <c r="AN21" s="2">
        <f t="shared" si="3"/>
        <v>6</v>
      </c>
      <c r="AO21">
        <f t="shared" si="6"/>
        <v>0.77777777777777779</v>
      </c>
      <c r="AP21">
        <f t="shared" si="7"/>
        <v>0.1728395061728395</v>
      </c>
      <c r="AR21">
        <f t="shared" si="8"/>
        <v>0.72222222222222221</v>
      </c>
      <c r="AS21">
        <f t="shared" si="9"/>
        <v>0.20061728395061729</v>
      </c>
    </row>
    <row r="22" spans="3:45" x14ac:dyDescent="0.5">
      <c r="C22" s="1">
        <v>18</v>
      </c>
      <c r="D22" s="2">
        <v>11</v>
      </c>
      <c r="E22" s="2">
        <v>11</v>
      </c>
      <c r="F22" s="2">
        <v>11</v>
      </c>
      <c r="G22" s="2">
        <v>11</v>
      </c>
      <c r="H22" s="2">
        <v>11</v>
      </c>
      <c r="I22" s="2">
        <v>11</v>
      </c>
      <c r="J22" s="2">
        <v>11</v>
      </c>
      <c r="K22" s="2">
        <v>11</v>
      </c>
      <c r="L22" s="2">
        <v>11</v>
      </c>
      <c r="M22" s="2">
        <v>11</v>
      </c>
      <c r="N22" s="2">
        <v>11</v>
      </c>
      <c r="O22" s="2">
        <v>11</v>
      </c>
      <c r="P22" s="2">
        <v>11</v>
      </c>
      <c r="Q22" s="2">
        <v>11</v>
      </c>
      <c r="R22" s="2">
        <v>11</v>
      </c>
      <c r="S22" s="2">
        <v>11</v>
      </c>
      <c r="T22" s="2">
        <v>11</v>
      </c>
      <c r="U22" s="2">
        <v>11</v>
      </c>
      <c r="V22" s="2">
        <v>11</v>
      </c>
      <c r="W22" s="2">
        <v>11</v>
      </c>
      <c r="X22" s="2">
        <v>11</v>
      </c>
      <c r="Y22" s="2">
        <v>11</v>
      </c>
      <c r="Z22" s="2">
        <v>11</v>
      </c>
      <c r="AA22" s="2">
        <v>11</v>
      </c>
      <c r="AB22" s="2">
        <v>11</v>
      </c>
      <c r="AC22" s="2">
        <v>11</v>
      </c>
      <c r="AD22" s="2">
        <v>11</v>
      </c>
      <c r="AE22" s="2">
        <v>11</v>
      </c>
      <c r="AH22" s="2">
        <f t="shared" si="0"/>
        <v>28</v>
      </c>
      <c r="AI22" s="2">
        <f t="shared" si="1"/>
        <v>0</v>
      </c>
      <c r="AJ22">
        <f t="shared" si="4"/>
        <v>1</v>
      </c>
      <c r="AK22">
        <f t="shared" si="5"/>
        <v>0</v>
      </c>
      <c r="AM22" s="2">
        <f t="shared" si="2"/>
        <v>28</v>
      </c>
      <c r="AN22" s="2">
        <f t="shared" si="3"/>
        <v>0</v>
      </c>
      <c r="AO22">
        <f t="shared" si="6"/>
        <v>1</v>
      </c>
      <c r="AP22">
        <f t="shared" si="7"/>
        <v>0</v>
      </c>
      <c r="AR22">
        <f t="shared" si="8"/>
        <v>1</v>
      </c>
      <c r="AS22">
        <f t="shared" si="9"/>
        <v>0</v>
      </c>
    </row>
    <row r="23" spans="3:45" x14ac:dyDescent="0.5">
      <c r="C23" s="1">
        <v>19</v>
      </c>
      <c r="D23" s="2">
        <v>33</v>
      </c>
      <c r="E23" s="2">
        <v>22</v>
      </c>
      <c r="F23" s="2">
        <v>33</v>
      </c>
      <c r="G23" s="2">
        <v>23</v>
      </c>
      <c r="H23" s="2">
        <v>32</v>
      </c>
      <c r="I23" s="2">
        <v>22</v>
      </c>
      <c r="J23" s="2">
        <v>22</v>
      </c>
      <c r="K23" s="2">
        <v>22</v>
      </c>
      <c r="L23" s="2">
        <v>0</v>
      </c>
      <c r="M23" s="2">
        <v>22</v>
      </c>
      <c r="N23" s="2">
        <v>11</v>
      </c>
      <c r="O23" s="2">
        <v>22</v>
      </c>
      <c r="P23" s="2">
        <v>22</v>
      </c>
      <c r="Q23" s="2">
        <v>22</v>
      </c>
      <c r="R23" s="2">
        <v>23</v>
      </c>
      <c r="S23" s="2">
        <v>22</v>
      </c>
      <c r="T23" s="2">
        <v>2</v>
      </c>
      <c r="U23" s="2">
        <v>22</v>
      </c>
      <c r="V23" s="2">
        <v>22</v>
      </c>
      <c r="W23" s="2">
        <v>3</v>
      </c>
      <c r="X23" s="2">
        <v>22</v>
      </c>
      <c r="Y23" s="2">
        <v>23</v>
      </c>
      <c r="Z23" s="2">
        <v>32</v>
      </c>
      <c r="AA23" s="2">
        <v>3</v>
      </c>
      <c r="AB23" s="2">
        <v>33</v>
      </c>
      <c r="AC23" s="2">
        <v>22</v>
      </c>
      <c r="AD23" s="2">
        <v>11</v>
      </c>
      <c r="AE23" s="2">
        <v>12</v>
      </c>
      <c r="AH23" s="2">
        <f t="shared" si="0"/>
        <v>23</v>
      </c>
      <c r="AI23" s="2">
        <f t="shared" si="1"/>
        <v>1</v>
      </c>
      <c r="AJ23">
        <f t="shared" si="4"/>
        <v>0.95833333333333337</v>
      </c>
      <c r="AK23">
        <f t="shared" si="5"/>
        <v>3.9930555555555525E-2</v>
      </c>
      <c r="AM23" s="2">
        <f t="shared" si="2"/>
        <v>19</v>
      </c>
      <c r="AN23" s="2">
        <f t="shared" si="3"/>
        <v>5</v>
      </c>
      <c r="AO23">
        <f t="shared" si="6"/>
        <v>0.79166666666666663</v>
      </c>
      <c r="AP23">
        <f t="shared" si="7"/>
        <v>0.16493055555555558</v>
      </c>
      <c r="AR23">
        <f t="shared" si="8"/>
        <v>0.875</v>
      </c>
      <c r="AS23">
        <f t="shared" si="9"/>
        <v>0.109375</v>
      </c>
    </row>
    <row r="24" spans="3:45" x14ac:dyDescent="0.5">
      <c r="C24" s="1">
        <v>20</v>
      </c>
      <c r="D24" s="2">
        <v>11</v>
      </c>
      <c r="E24" s="2">
        <v>11</v>
      </c>
      <c r="F24" s="2">
        <v>22</v>
      </c>
      <c r="G24" s="2">
        <v>11</v>
      </c>
      <c r="H24" s="2">
        <v>11</v>
      </c>
      <c r="I24" s="2">
        <v>11</v>
      </c>
      <c r="J24" s="2">
        <v>11</v>
      </c>
      <c r="K24" s="2">
        <v>11</v>
      </c>
      <c r="L24" s="2">
        <v>11</v>
      </c>
      <c r="M24" s="2">
        <v>31</v>
      </c>
      <c r="N24" s="2">
        <v>11</v>
      </c>
      <c r="O24" s="2">
        <v>21</v>
      </c>
      <c r="P24" s="2">
        <v>22</v>
      </c>
      <c r="Q24" s="2">
        <v>22</v>
      </c>
      <c r="R24" s="2">
        <v>33</v>
      </c>
      <c r="S24" s="2">
        <v>11</v>
      </c>
      <c r="T24" s="2">
        <v>33</v>
      </c>
      <c r="U24" s="2">
        <v>11</v>
      </c>
      <c r="V24" s="2">
        <v>33</v>
      </c>
      <c r="W24" s="2">
        <v>13</v>
      </c>
      <c r="X24" s="2">
        <v>23</v>
      </c>
      <c r="Y24" s="2">
        <v>12</v>
      </c>
      <c r="Z24" s="2">
        <v>11</v>
      </c>
      <c r="AA24" s="2">
        <v>11</v>
      </c>
      <c r="AB24" s="2">
        <v>33</v>
      </c>
      <c r="AC24" s="2">
        <v>11</v>
      </c>
      <c r="AD24" s="2">
        <v>11</v>
      </c>
      <c r="AE24" s="2">
        <v>11</v>
      </c>
      <c r="AH24" s="2">
        <f t="shared" si="0"/>
        <v>24</v>
      </c>
      <c r="AI24" s="2">
        <f t="shared" si="1"/>
        <v>4</v>
      </c>
      <c r="AJ24">
        <f t="shared" si="4"/>
        <v>0.8571428571428571</v>
      </c>
      <c r="AK24">
        <f t="shared" si="5"/>
        <v>0.12244897959183677</v>
      </c>
      <c r="AM24" s="2">
        <f t="shared" si="2"/>
        <v>25</v>
      </c>
      <c r="AN24" s="2">
        <f t="shared" si="3"/>
        <v>3</v>
      </c>
      <c r="AO24">
        <f t="shared" si="6"/>
        <v>0.8928571428571429</v>
      </c>
      <c r="AP24">
        <f t="shared" si="7"/>
        <v>9.5663265306122416E-2</v>
      </c>
      <c r="AR24">
        <f t="shared" si="8"/>
        <v>0.875</v>
      </c>
      <c r="AS24">
        <f t="shared" si="9"/>
        <v>0.109375</v>
      </c>
    </row>
    <row r="25" spans="3:45" x14ac:dyDescent="0.5">
      <c r="C25" s="1">
        <v>21</v>
      </c>
      <c r="D25" s="2">
        <v>33</v>
      </c>
      <c r="E25" s="2">
        <v>22</v>
      </c>
      <c r="F25" s="2">
        <v>33</v>
      </c>
      <c r="G25" s="2">
        <v>33</v>
      </c>
      <c r="H25" s="2">
        <v>33</v>
      </c>
      <c r="I25" s="2">
        <v>33</v>
      </c>
      <c r="J25" s="2">
        <v>33</v>
      </c>
      <c r="K25" s="2">
        <v>12</v>
      </c>
      <c r="L25" s="2">
        <v>23</v>
      </c>
      <c r="M25" s="2">
        <v>33</v>
      </c>
      <c r="N25" s="2">
        <v>33</v>
      </c>
      <c r="O25" s="2">
        <v>21</v>
      </c>
      <c r="P25" s="2">
        <v>33</v>
      </c>
      <c r="Q25" s="2">
        <v>33</v>
      </c>
      <c r="R25" s="2">
        <v>22</v>
      </c>
      <c r="S25" s="2">
        <v>23</v>
      </c>
      <c r="T25" s="2">
        <v>33</v>
      </c>
      <c r="U25" s="2">
        <v>33</v>
      </c>
      <c r="V25" s="2">
        <v>22</v>
      </c>
      <c r="W25" s="2">
        <v>33</v>
      </c>
      <c r="X25" s="2">
        <v>12</v>
      </c>
      <c r="Y25" s="2">
        <v>33</v>
      </c>
      <c r="Z25" s="2">
        <v>33</v>
      </c>
      <c r="AA25" s="2">
        <v>31</v>
      </c>
      <c r="AB25" s="2">
        <v>33</v>
      </c>
      <c r="AC25" s="2">
        <v>33</v>
      </c>
      <c r="AD25" s="2">
        <v>33</v>
      </c>
      <c r="AE25" s="2">
        <v>33</v>
      </c>
      <c r="AH25" s="2">
        <f t="shared" si="0"/>
        <v>24</v>
      </c>
      <c r="AI25" s="2">
        <f t="shared" si="1"/>
        <v>4</v>
      </c>
      <c r="AJ25">
        <f t="shared" si="4"/>
        <v>0.8571428571428571</v>
      </c>
      <c r="AK25">
        <f t="shared" si="5"/>
        <v>0.12244897959183677</v>
      </c>
      <c r="AM25" s="2">
        <f t="shared" si="2"/>
        <v>25</v>
      </c>
      <c r="AN25" s="2">
        <f t="shared" si="3"/>
        <v>3</v>
      </c>
      <c r="AO25">
        <f t="shared" si="6"/>
        <v>0.8928571428571429</v>
      </c>
      <c r="AP25">
        <f t="shared" si="7"/>
        <v>9.5663265306122416E-2</v>
      </c>
      <c r="AR25">
        <f t="shared" si="8"/>
        <v>0.875</v>
      </c>
      <c r="AS25">
        <f t="shared" si="9"/>
        <v>0.109375</v>
      </c>
    </row>
    <row r="26" spans="3:45" x14ac:dyDescent="0.5">
      <c r="C26" s="1">
        <v>22</v>
      </c>
      <c r="D26" s="2">
        <v>11</v>
      </c>
      <c r="E26" s="2">
        <v>11</v>
      </c>
      <c r="F26" s="2">
        <v>11</v>
      </c>
      <c r="G26" s="2">
        <v>11</v>
      </c>
      <c r="H26" s="2">
        <v>12</v>
      </c>
      <c r="I26" s="2">
        <v>11</v>
      </c>
      <c r="J26" s="2">
        <v>11</v>
      </c>
      <c r="K26" s="2">
        <v>11</v>
      </c>
      <c r="L26" s="2">
        <v>11</v>
      </c>
      <c r="M26" s="2">
        <v>11</v>
      </c>
      <c r="N26" s="2">
        <v>11</v>
      </c>
      <c r="O26" s="2">
        <v>11</v>
      </c>
      <c r="P26" s="2">
        <v>11</v>
      </c>
      <c r="Q26" s="2">
        <v>11</v>
      </c>
      <c r="R26" s="2">
        <v>11</v>
      </c>
      <c r="S26" s="2">
        <v>11</v>
      </c>
      <c r="T26" s="2">
        <v>11</v>
      </c>
      <c r="U26" s="2">
        <v>11</v>
      </c>
      <c r="V26" s="2">
        <v>11</v>
      </c>
      <c r="W26" s="2">
        <v>11</v>
      </c>
      <c r="X26" s="2">
        <v>11</v>
      </c>
      <c r="Y26" s="2">
        <v>11</v>
      </c>
      <c r="Z26" s="2">
        <v>11</v>
      </c>
      <c r="AA26" s="2">
        <v>11</v>
      </c>
      <c r="AB26" s="2">
        <v>11</v>
      </c>
      <c r="AC26" s="2">
        <v>11</v>
      </c>
      <c r="AD26" s="2">
        <v>11</v>
      </c>
      <c r="AE26" s="2">
        <v>11</v>
      </c>
      <c r="AH26" s="2">
        <f t="shared" si="0"/>
        <v>27</v>
      </c>
      <c r="AI26" s="2">
        <f t="shared" si="1"/>
        <v>1</v>
      </c>
      <c r="AJ26">
        <f t="shared" si="4"/>
        <v>0.9642857142857143</v>
      </c>
      <c r="AK26">
        <f t="shared" si="5"/>
        <v>3.4438775510204064E-2</v>
      </c>
      <c r="AM26" s="2">
        <f t="shared" si="2"/>
        <v>28</v>
      </c>
      <c r="AN26" s="2">
        <f t="shared" si="3"/>
        <v>0</v>
      </c>
      <c r="AO26">
        <f t="shared" si="6"/>
        <v>1</v>
      </c>
      <c r="AP26">
        <f t="shared" si="7"/>
        <v>0</v>
      </c>
      <c r="AR26">
        <f t="shared" si="8"/>
        <v>0.98214285714285721</v>
      </c>
      <c r="AS26">
        <f t="shared" si="9"/>
        <v>1.7538265306122389E-2</v>
      </c>
    </row>
    <row r="27" spans="3:45" x14ac:dyDescent="0.5">
      <c r="C27" s="1">
        <v>23</v>
      </c>
      <c r="D27" s="2">
        <v>11</v>
      </c>
      <c r="E27" s="2">
        <v>11</v>
      </c>
      <c r="F27" s="2">
        <v>11</v>
      </c>
      <c r="G27" s="2">
        <v>12</v>
      </c>
      <c r="H27" s="2">
        <v>11</v>
      </c>
      <c r="I27" s="2">
        <v>33</v>
      </c>
      <c r="J27" s="2">
        <v>33</v>
      </c>
      <c r="K27" s="2">
        <v>22</v>
      </c>
      <c r="L27" s="2">
        <v>11</v>
      </c>
      <c r="M27" s="2">
        <v>22</v>
      </c>
      <c r="N27" s="2">
        <v>13</v>
      </c>
      <c r="O27" s="2">
        <v>31</v>
      </c>
      <c r="P27" s="2">
        <v>2</v>
      </c>
      <c r="Q27" s="2">
        <v>11</v>
      </c>
      <c r="R27" s="2">
        <v>22</v>
      </c>
      <c r="S27" s="2">
        <v>1</v>
      </c>
      <c r="T27" s="2">
        <v>22</v>
      </c>
      <c r="U27" s="2">
        <v>11</v>
      </c>
      <c r="V27" s="2">
        <v>11</v>
      </c>
      <c r="W27" s="2">
        <v>11</v>
      </c>
      <c r="X27" s="2">
        <v>11</v>
      </c>
      <c r="Y27" s="2">
        <v>11</v>
      </c>
      <c r="Z27" s="2">
        <v>2</v>
      </c>
      <c r="AA27" s="2">
        <v>11</v>
      </c>
      <c r="AB27" s="2">
        <v>21</v>
      </c>
      <c r="AC27" s="2">
        <v>11</v>
      </c>
      <c r="AD27" s="2">
        <v>11</v>
      </c>
      <c r="AE27" s="2">
        <v>32</v>
      </c>
      <c r="AH27" s="2">
        <f t="shared" si="0"/>
        <v>21</v>
      </c>
      <c r="AI27" s="2">
        <f t="shared" si="1"/>
        <v>4</v>
      </c>
      <c r="AJ27">
        <f t="shared" si="4"/>
        <v>0.84</v>
      </c>
      <c r="AK27">
        <f t="shared" si="5"/>
        <v>0.13440000000000002</v>
      </c>
      <c r="AM27" s="2">
        <f t="shared" si="2"/>
        <v>22</v>
      </c>
      <c r="AN27" s="2">
        <f t="shared" si="3"/>
        <v>3</v>
      </c>
      <c r="AO27">
        <f t="shared" si="6"/>
        <v>0.88</v>
      </c>
      <c r="AP27">
        <f t="shared" si="7"/>
        <v>0.1056</v>
      </c>
      <c r="AR27">
        <f t="shared" si="8"/>
        <v>0.86</v>
      </c>
      <c r="AS27">
        <f t="shared" si="9"/>
        <v>0.12040000000000001</v>
      </c>
    </row>
    <row r="28" spans="3:45" x14ac:dyDescent="0.5">
      <c r="C28" s="1">
        <v>24</v>
      </c>
      <c r="D28" s="2">
        <v>11</v>
      </c>
      <c r="E28" s="2">
        <v>11</v>
      </c>
      <c r="F28" s="2">
        <v>11</v>
      </c>
      <c r="G28" s="2">
        <v>11</v>
      </c>
      <c r="H28" s="2">
        <v>11</v>
      </c>
      <c r="I28" s="2">
        <v>12</v>
      </c>
      <c r="J28" s="2">
        <v>11</v>
      </c>
      <c r="K28" s="2">
        <v>32</v>
      </c>
      <c r="L28" s="2">
        <v>11</v>
      </c>
      <c r="M28" s="2">
        <v>11</v>
      </c>
      <c r="N28" s="2">
        <v>33</v>
      </c>
      <c r="O28" s="2">
        <v>11</v>
      </c>
      <c r="P28" s="2">
        <v>12</v>
      </c>
      <c r="Q28" s="2">
        <v>11</v>
      </c>
      <c r="R28" s="2">
        <v>11</v>
      </c>
      <c r="S28" s="2">
        <v>11</v>
      </c>
      <c r="T28" s="2">
        <v>11</v>
      </c>
      <c r="U28" s="2">
        <v>11</v>
      </c>
      <c r="V28" s="2">
        <v>11</v>
      </c>
      <c r="W28" s="2">
        <v>11</v>
      </c>
      <c r="X28" s="2">
        <v>11</v>
      </c>
      <c r="Y28" s="2">
        <v>11</v>
      </c>
      <c r="Z28" s="2">
        <v>11</v>
      </c>
      <c r="AA28" s="2">
        <v>11</v>
      </c>
      <c r="AB28" s="2">
        <v>11</v>
      </c>
      <c r="AC28" s="2">
        <v>11</v>
      </c>
      <c r="AD28" s="2">
        <v>11</v>
      </c>
      <c r="AE28" s="2">
        <v>12</v>
      </c>
      <c r="AH28" s="2">
        <f t="shared" si="0"/>
        <v>25</v>
      </c>
      <c r="AI28" s="2">
        <f t="shared" si="1"/>
        <v>3</v>
      </c>
      <c r="AJ28">
        <f t="shared" si="4"/>
        <v>0.8928571428571429</v>
      </c>
      <c r="AK28">
        <f t="shared" si="5"/>
        <v>9.5663265306122416E-2</v>
      </c>
      <c r="AM28" s="2">
        <f t="shared" si="2"/>
        <v>27</v>
      </c>
      <c r="AN28" s="2">
        <f t="shared" si="3"/>
        <v>1</v>
      </c>
      <c r="AO28">
        <f t="shared" si="6"/>
        <v>0.9642857142857143</v>
      </c>
      <c r="AP28">
        <f t="shared" si="7"/>
        <v>3.4438775510204064E-2</v>
      </c>
      <c r="AR28">
        <f t="shared" si="8"/>
        <v>0.9285714285714286</v>
      </c>
      <c r="AS28">
        <f t="shared" si="9"/>
        <v>6.6326530612244874E-2</v>
      </c>
    </row>
    <row r="29" spans="3:45" x14ac:dyDescent="0.5">
      <c r="C29" s="1">
        <v>25</v>
      </c>
      <c r="D29" s="2">
        <v>21</v>
      </c>
      <c r="E29" s="2">
        <v>12</v>
      </c>
      <c r="F29" s="2">
        <v>11</v>
      </c>
      <c r="G29" s="2">
        <v>33</v>
      </c>
      <c r="H29" s="2">
        <v>33</v>
      </c>
      <c r="I29" s="2">
        <v>33</v>
      </c>
      <c r="J29" s="2">
        <v>31</v>
      </c>
      <c r="K29" s="2">
        <v>22</v>
      </c>
      <c r="L29" s="2">
        <v>22</v>
      </c>
      <c r="M29" s="2">
        <v>33</v>
      </c>
      <c r="N29" s="2">
        <v>12</v>
      </c>
      <c r="O29" s="2">
        <v>22</v>
      </c>
      <c r="P29" s="2">
        <v>32</v>
      </c>
      <c r="Q29" s="2">
        <v>11</v>
      </c>
      <c r="R29" s="2">
        <v>33</v>
      </c>
      <c r="S29" s="2">
        <v>22</v>
      </c>
      <c r="T29" s="2">
        <v>2</v>
      </c>
      <c r="U29" s="2">
        <v>22</v>
      </c>
      <c r="V29" s="2">
        <v>11</v>
      </c>
      <c r="W29" s="2">
        <v>33</v>
      </c>
      <c r="X29" s="2">
        <v>22</v>
      </c>
      <c r="Y29" s="2">
        <v>13</v>
      </c>
      <c r="Z29" s="2">
        <v>11</v>
      </c>
      <c r="AA29" s="2">
        <v>32</v>
      </c>
      <c r="AB29" s="2">
        <v>11</v>
      </c>
      <c r="AC29" s="2">
        <v>11</v>
      </c>
      <c r="AD29" s="2">
        <v>12</v>
      </c>
      <c r="AE29" s="2">
        <v>22</v>
      </c>
      <c r="AH29" s="2">
        <f t="shared" si="0"/>
        <v>21</v>
      </c>
      <c r="AI29" s="2">
        <f t="shared" si="1"/>
        <v>6</v>
      </c>
      <c r="AJ29">
        <f t="shared" si="4"/>
        <v>0.77777777777777779</v>
      </c>
      <c r="AK29">
        <f t="shared" si="5"/>
        <v>0.1728395061728395</v>
      </c>
      <c r="AM29" s="2">
        <f t="shared" si="2"/>
        <v>23</v>
      </c>
      <c r="AN29" s="2">
        <f t="shared" si="3"/>
        <v>4</v>
      </c>
      <c r="AO29">
        <f t="shared" si="6"/>
        <v>0.85185185185185186</v>
      </c>
      <c r="AP29">
        <f t="shared" si="7"/>
        <v>0.12620027434842249</v>
      </c>
      <c r="AR29">
        <f t="shared" si="8"/>
        <v>0.81481481481481488</v>
      </c>
      <c r="AS29">
        <f t="shared" si="9"/>
        <v>0.15089163237311382</v>
      </c>
    </row>
    <row r="30" spans="3:45" x14ac:dyDescent="0.5">
      <c r="C30" s="1">
        <v>26</v>
      </c>
      <c r="D30" s="2">
        <v>11</v>
      </c>
      <c r="E30" s="2">
        <v>12</v>
      </c>
      <c r="F30" s="2">
        <v>11</v>
      </c>
      <c r="G30" s="2">
        <v>12</v>
      </c>
      <c r="H30" s="2">
        <v>11</v>
      </c>
      <c r="I30" s="2">
        <v>32</v>
      </c>
      <c r="J30" s="2">
        <v>11</v>
      </c>
      <c r="K30" s="2">
        <v>11</v>
      </c>
      <c r="L30" s="2">
        <v>11</v>
      </c>
      <c r="M30" s="2">
        <v>11</v>
      </c>
      <c r="N30" s="2">
        <v>11</v>
      </c>
      <c r="O30" s="2">
        <v>12</v>
      </c>
      <c r="P30" s="2">
        <v>11</v>
      </c>
      <c r="Q30" s="2">
        <v>12</v>
      </c>
      <c r="R30" s="2">
        <v>11</v>
      </c>
      <c r="S30" s="2">
        <v>11</v>
      </c>
      <c r="T30" s="2">
        <v>11</v>
      </c>
      <c r="U30" s="2">
        <v>11</v>
      </c>
      <c r="V30" s="2">
        <v>11</v>
      </c>
      <c r="W30" s="2">
        <v>11</v>
      </c>
      <c r="X30" s="2">
        <v>11</v>
      </c>
      <c r="Y30" s="2">
        <v>11</v>
      </c>
      <c r="Z30" s="2">
        <v>11</v>
      </c>
      <c r="AA30" s="2">
        <v>11</v>
      </c>
      <c r="AB30" s="2">
        <v>11</v>
      </c>
      <c r="AC30" s="2">
        <v>11</v>
      </c>
      <c r="AD30" s="2">
        <v>11</v>
      </c>
      <c r="AE30" s="2">
        <v>11</v>
      </c>
      <c r="AH30" s="2">
        <f t="shared" si="0"/>
        <v>24</v>
      </c>
      <c r="AI30" s="2">
        <f t="shared" si="1"/>
        <v>4</v>
      </c>
      <c r="AJ30">
        <f t="shared" si="4"/>
        <v>0.8571428571428571</v>
      </c>
      <c r="AK30">
        <f t="shared" si="5"/>
        <v>0.12244897959183677</v>
      </c>
      <c r="AM30" s="2">
        <f t="shared" si="2"/>
        <v>27</v>
      </c>
      <c r="AN30" s="2">
        <f t="shared" si="3"/>
        <v>1</v>
      </c>
      <c r="AO30">
        <f t="shared" si="6"/>
        <v>0.9642857142857143</v>
      </c>
      <c r="AP30">
        <f t="shared" si="7"/>
        <v>3.4438775510204064E-2</v>
      </c>
      <c r="AR30">
        <f t="shared" si="8"/>
        <v>0.9107142857142857</v>
      </c>
      <c r="AS30">
        <f t="shared" si="9"/>
        <v>8.1313775510204092E-2</v>
      </c>
    </row>
    <row r="31" spans="3:45" x14ac:dyDescent="0.5">
      <c r="C31" s="1">
        <v>27</v>
      </c>
      <c r="D31" s="2">
        <v>33</v>
      </c>
      <c r="E31" s="2">
        <v>23</v>
      </c>
      <c r="F31" s="2">
        <v>33</v>
      </c>
      <c r="G31" s="2">
        <v>33</v>
      </c>
      <c r="H31" s="2">
        <v>33</v>
      </c>
      <c r="I31" s="2">
        <v>33</v>
      </c>
      <c r="J31" s="2">
        <v>33</v>
      </c>
      <c r="K31" s="2">
        <v>33</v>
      </c>
      <c r="L31" s="2">
        <v>33</v>
      </c>
      <c r="M31" s="2">
        <v>33</v>
      </c>
      <c r="N31" s="2">
        <v>33</v>
      </c>
      <c r="O31" s="2">
        <v>32</v>
      </c>
      <c r="P31" s="2">
        <v>33</v>
      </c>
      <c r="Q31" s="2">
        <v>23</v>
      </c>
      <c r="R31" s="2">
        <v>22</v>
      </c>
      <c r="S31" s="2">
        <v>33</v>
      </c>
      <c r="T31" s="2">
        <v>33</v>
      </c>
      <c r="U31" s="2">
        <v>33</v>
      </c>
      <c r="V31" s="2">
        <v>11</v>
      </c>
      <c r="W31" s="2">
        <v>13</v>
      </c>
      <c r="X31" s="2">
        <v>33</v>
      </c>
      <c r="Y31" s="2">
        <v>33</v>
      </c>
      <c r="Z31" s="2">
        <v>33</v>
      </c>
      <c r="AA31" s="2">
        <v>33</v>
      </c>
      <c r="AB31" s="2">
        <v>32</v>
      </c>
      <c r="AC31" s="2">
        <v>33</v>
      </c>
      <c r="AD31" s="2">
        <v>33</v>
      </c>
      <c r="AE31" s="2">
        <v>33</v>
      </c>
      <c r="AH31" s="2">
        <f t="shared" si="0"/>
        <v>27</v>
      </c>
      <c r="AI31" s="2">
        <f t="shared" si="1"/>
        <v>1</v>
      </c>
      <c r="AJ31">
        <f t="shared" si="4"/>
        <v>0.9642857142857143</v>
      </c>
      <c r="AK31">
        <f t="shared" si="5"/>
        <v>3.4438775510204064E-2</v>
      </c>
      <c r="AM31" s="2">
        <f t="shared" si="2"/>
        <v>23</v>
      </c>
      <c r="AN31" s="2">
        <f t="shared" si="3"/>
        <v>5</v>
      </c>
      <c r="AO31">
        <f t="shared" si="6"/>
        <v>0.8214285714285714</v>
      </c>
      <c r="AP31">
        <f t="shared" si="7"/>
        <v>0.14668367346938777</v>
      </c>
      <c r="AR31">
        <f t="shared" si="8"/>
        <v>0.89285714285714279</v>
      </c>
      <c r="AS31">
        <f t="shared" si="9"/>
        <v>9.56632653061225E-2</v>
      </c>
    </row>
    <row r="32" spans="3:45" x14ac:dyDescent="0.5">
      <c r="C32" s="1">
        <v>28</v>
      </c>
      <c r="D32" s="2">
        <v>11</v>
      </c>
      <c r="E32" s="2">
        <v>12</v>
      </c>
      <c r="F32" s="2">
        <v>33</v>
      </c>
      <c r="G32" s="2">
        <v>12</v>
      </c>
      <c r="H32" s="2">
        <v>22</v>
      </c>
      <c r="I32" s="2">
        <v>33</v>
      </c>
      <c r="J32" s="2">
        <v>33</v>
      </c>
      <c r="K32" s="2">
        <v>33</v>
      </c>
      <c r="L32" s="2">
        <v>11</v>
      </c>
      <c r="M32" s="2">
        <v>11</v>
      </c>
      <c r="N32" s="2">
        <v>13</v>
      </c>
      <c r="O32" s="2">
        <v>12</v>
      </c>
      <c r="P32" s="2">
        <v>11</v>
      </c>
      <c r="Q32" s="2">
        <v>11</v>
      </c>
      <c r="R32" s="2">
        <v>11</v>
      </c>
      <c r="S32" s="2">
        <v>11</v>
      </c>
      <c r="T32" s="2">
        <v>13</v>
      </c>
      <c r="U32" s="2">
        <v>11</v>
      </c>
      <c r="V32" s="2">
        <v>11</v>
      </c>
      <c r="W32" s="2">
        <v>31</v>
      </c>
      <c r="X32" s="2">
        <v>11</v>
      </c>
      <c r="Y32" s="2">
        <v>11</v>
      </c>
      <c r="Z32" s="2">
        <v>22</v>
      </c>
      <c r="AA32" s="2">
        <v>11</v>
      </c>
      <c r="AB32" s="2">
        <v>11</v>
      </c>
      <c r="AC32" s="2">
        <v>11</v>
      </c>
      <c r="AD32" s="2">
        <v>11</v>
      </c>
      <c r="AE32" s="2">
        <v>12</v>
      </c>
      <c r="AH32" s="2">
        <f t="shared" si="0"/>
        <v>21</v>
      </c>
      <c r="AI32" s="2">
        <f t="shared" si="1"/>
        <v>7</v>
      </c>
      <c r="AJ32">
        <f t="shared" si="4"/>
        <v>0.75</v>
      </c>
      <c r="AK32">
        <f t="shared" si="5"/>
        <v>0.1875</v>
      </c>
      <c r="AM32" s="2">
        <f t="shared" si="2"/>
        <v>25</v>
      </c>
      <c r="AN32" s="2">
        <f t="shared" si="3"/>
        <v>3</v>
      </c>
      <c r="AO32">
        <f t="shared" si="6"/>
        <v>0.8928571428571429</v>
      </c>
      <c r="AP32">
        <f t="shared" si="7"/>
        <v>9.5663265306122416E-2</v>
      </c>
      <c r="AR32">
        <f t="shared" si="8"/>
        <v>0.8214285714285714</v>
      </c>
      <c r="AS32">
        <f t="shared" si="9"/>
        <v>0.14668367346938777</v>
      </c>
    </row>
    <row r="33" spans="3:45" x14ac:dyDescent="0.5">
      <c r="C33" s="1">
        <v>29</v>
      </c>
      <c r="D33" s="2">
        <v>33</v>
      </c>
      <c r="E33" s="2">
        <v>22</v>
      </c>
      <c r="F33" s="2">
        <v>33</v>
      </c>
      <c r="G33" s="2">
        <v>33</v>
      </c>
      <c r="H33" s="2">
        <v>23</v>
      </c>
      <c r="I33" s="2">
        <v>23</v>
      </c>
      <c r="J33" s="2">
        <v>32</v>
      </c>
      <c r="K33" s="2">
        <v>22</v>
      </c>
      <c r="L33" s="2">
        <v>33</v>
      </c>
      <c r="M33" s="2">
        <v>23</v>
      </c>
      <c r="N33" s="2">
        <v>33</v>
      </c>
      <c r="O33" s="2">
        <v>22</v>
      </c>
      <c r="P33" s="2">
        <v>32</v>
      </c>
      <c r="Q33" s="2">
        <v>32</v>
      </c>
      <c r="R33" s="2">
        <v>12</v>
      </c>
      <c r="S33" s="2">
        <v>22</v>
      </c>
      <c r="T33" s="2">
        <v>3</v>
      </c>
      <c r="U33" s="2">
        <v>33</v>
      </c>
      <c r="V33" s="2">
        <v>22</v>
      </c>
      <c r="W33" s="2">
        <v>11</v>
      </c>
      <c r="X33" s="2">
        <v>22</v>
      </c>
      <c r="Y33" s="2">
        <v>12</v>
      </c>
      <c r="Z33" s="2">
        <v>22</v>
      </c>
      <c r="AA33" s="2">
        <v>11</v>
      </c>
      <c r="AB33" s="2">
        <v>21</v>
      </c>
      <c r="AC33" s="2">
        <v>33</v>
      </c>
      <c r="AD33" s="2">
        <v>22</v>
      </c>
      <c r="AE33" s="2">
        <v>31</v>
      </c>
      <c r="AH33" s="2">
        <f t="shared" si="0"/>
        <v>23</v>
      </c>
      <c r="AI33" s="2">
        <f t="shared" si="1"/>
        <v>4</v>
      </c>
      <c r="AJ33">
        <f t="shared" si="4"/>
        <v>0.85185185185185186</v>
      </c>
      <c r="AK33">
        <f t="shared" si="5"/>
        <v>0.12620027434842249</v>
      </c>
      <c r="AM33" s="2">
        <f t="shared" si="2"/>
        <v>20</v>
      </c>
      <c r="AN33" s="2">
        <f t="shared" si="3"/>
        <v>7</v>
      </c>
      <c r="AO33">
        <f t="shared" si="6"/>
        <v>0.7407407407407407</v>
      </c>
      <c r="AP33">
        <f t="shared" si="7"/>
        <v>0.19204389574759947</v>
      </c>
      <c r="AR33">
        <f t="shared" si="8"/>
        <v>0.79629629629629628</v>
      </c>
      <c r="AS33">
        <f t="shared" si="9"/>
        <v>0.16220850480109741</v>
      </c>
    </row>
    <row r="34" spans="3:45" x14ac:dyDescent="0.5">
      <c r="C34" s="1">
        <v>30</v>
      </c>
      <c r="D34" s="2">
        <v>33</v>
      </c>
      <c r="E34" s="2">
        <v>23</v>
      </c>
      <c r="F34" s="2">
        <v>33</v>
      </c>
      <c r="G34" s="2">
        <v>33</v>
      </c>
      <c r="H34" s="2">
        <v>33</v>
      </c>
      <c r="I34" s="2">
        <v>33</v>
      </c>
      <c r="J34" s="2">
        <v>33</v>
      </c>
      <c r="K34" s="2">
        <v>33</v>
      </c>
      <c r="L34" s="2">
        <v>23</v>
      </c>
      <c r="M34" s="2">
        <v>33</v>
      </c>
      <c r="N34" s="2">
        <v>33</v>
      </c>
      <c r="O34" s="2">
        <v>32</v>
      </c>
      <c r="P34" s="2">
        <v>33</v>
      </c>
      <c r="Q34" s="2">
        <v>33</v>
      </c>
      <c r="R34" s="2">
        <v>33</v>
      </c>
      <c r="S34" s="2">
        <v>33</v>
      </c>
      <c r="T34" s="2">
        <v>3</v>
      </c>
      <c r="U34" s="2">
        <v>32</v>
      </c>
      <c r="V34" s="2">
        <v>22</v>
      </c>
      <c r="W34" s="2">
        <v>33</v>
      </c>
      <c r="X34" s="2">
        <v>33</v>
      </c>
      <c r="Y34" s="2">
        <v>33</v>
      </c>
      <c r="Z34" s="2">
        <v>33</v>
      </c>
      <c r="AA34" s="2">
        <v>33</v>
      </c>
      <c r="AB34" s="2">
        <v>12</v>
      </c>
      <c r="AC34" s="2">
        <v>32</v>
      </c>
      <c r="AD34" s="2">
        <v>23</v>
      </c>
      <c r="AE34" s="2">
        <v>33</v>
      </c>
      <c r="AH34" s="2">
        <f t="shared" si="0"/>
        <v>26</v>
      </c>
      <c r="AI34" s="2">
        <f t="shared" si="1"/>
        <v>1</v>
      </c>
      <c r="AJ34">
        <f t="shared" si="4"/>
        <v>0.96296296296296291</v>
      </c>
      <c r="AK34">
        <f t="shared" si="5"/>
        <v>3.5665294924554232E-2</v>
      </c>
      <c r="AM34" s="2">
        <f t="shared" si="2"/>
        <v>21</v>
      </c>
      <c r="AN34" s="2">
        <f t="shared" si="3"/>
        <v>6</v>
      </c>
      <c r="AO34">
        <f t="shared" si="6"/>
        <v>0.77777777777777779</v>
      </c>
      <c r="AP34">
        <f t="shared" si="7"/>
        <v>0.1728395061728395</v>
      </c>
      <c r="AR34">
        <f t="shared" si="8"/>
        <v>0.87037037037037035</v>
      </c>
      <c r="AS34">
        <f t="shared" si="9"/>
        <v>0.11282578875171469</v>
      </c>
    </row>
    <row r="35" spans="3:45" x14ac:dyDescent="0.5">
      <c r="C35" s="1">
        <v>31</v>
      </c>
      <c r="D35" s="2">
        <v>33</v>
      </c>
      <c r="E35" s="2">
        <v>22</v>
      </c>
      <c r="F35" s="2">
        <v>33</v>
      </c>
      <c r="G35" s="2">
        <v>33</v>
      </c>
      <c r="H35" s="2">
        <v>23</v>
      </c>
      <c r="I35" s="2">
        <v>33</v>
      </c>
      <c r="J35" s="2">
        <v>11</v>
      </c>
      <c r="K35" s="2">
        <v>31</v>
      </c>
      <c r="L35" s="2">
        <v>22</v>
      </c>
      <c r="M35" s="2">
        <v>22</v>
      </c>
      <c r="N35" s="2">
        <v>23</v>
      </c>
      <c r="O35" s="2">
        <v>22</v>
      </c>
      <c r="P35" s="2">
        <v>11</v>
      </c>
      <c r="Q35" s="2">
        <v>22</v>
      </c>
      <c r="R35" s="2">
        <v>11</v>
      </c>
      <c r="S35" s="2">
        <v>22</v>
      </c>
      <c r="T35" s="2">
        <v>23</v>
      </c>
      <c r="U35" s="2">
        <v>12</v>
      </c>
      <c r="V35" s="2">
        <v>11</v>
      </c>
      <c r="W35" s="2">
        <v>11</v>
      </c>
      <c r="X35" s="2">
        <v>12</v>
      </c>
      <c r="Y35" s="2">
        <v>13</v>
      </c>
      <c r="Z35" s="2">
        <v>12</v>
      </c>
      <c r="AA35" s="2">
        <v>11</v>
      </c>
      <c r="AB35" s="2">
        <v>11</v>
      </c>
      <c r="AC35" s="2">
        <v>32</v>
      </c>
      <c r="AD35" s="2">
        <v>22</v>
      </c>
      <c r="AE35" s="2">
        <v>11</v>
      </c>
      <c r="AH35" s="2">
        <f t="shared" si="0"/>
        <v>23</v>
      </c>
      <c r="AI35" s="2">
        <f t="shared" si="1"/>
        <v>5</v>
      </c>
      <c r="AJ35">
        <f t="shared" si="4"/>
        <v>0.8214285714285714</v>
      </c>
      <c r="AK35">
        <f t="shared" si="5"/>
        <v>0.14668367346938777</v>
      </c>
      <c r="AM35" s="2">
        <f t="shared" si="2"/>
        <v>22</v>
      </c>
      <c r="AN35" s="2">
        <f t="shared" si="3"/>
        <v>6</v>
      </c>
      <c r="AO35">
        <f t="shared" si="6"/>
        <v>0.7857142857142857</v>
      </c>
      <c r="AP35">
        <f t="shared" si="7"/>
        <v>0.16836734693877553</v>
      </c>
      <c r="AR35">
        <f t="shared" si="8"/>
        <v>0.8035714285714286</v>
      </c>
      <c r="AS35">
        <f t="shared" si="9"/>
        <v>0.15784438775510201</v>
      </c>
    </row>
    <row r="36" spans="3:45" x14ac:dyDescent="0.5">
      <c r="C36" s="1">
        <v>32</v>
      </c>
      <c r="D36" s="2">
        <v>11</v>
      </c>
      <c r="E36" s="2">
        <v>32</v>
      </c>
      <c r="F36" s="2">
        <v>32</v>
      </c>
      <c r="G36" s="2">
        <v>22</v>
      </c>
      <c r="H36" s="2">
        <v>11</v>
      </c>
      <c r="I36" s="2">
        <v>21</v>
      </c>
      <c r="J36" s="2">
        <v>31</v>
      </c>
      <c r="K36" s="2">
        <v>31</v>
      </c>
      <c r="L36" s="2">
        <v>12</v>
      </c>
      <c r="M36" s="2">
        <v>11</v>
      </c>
      <c r="N36" s="2">
        <v>11</v>
      </c>
      <c r="O36" s="2">
        <v>12</v>
      </c>
      <c r="P36" s="2">
        <v>11</v>
      </c>
      <c r="Q36" s="2">
        <v>11</v>
      </c>
      <c r="R36" s="2">
        <v>11</v>
      </c>
      <c r="S36" s="2">
        <v>12</v>
      </c>
      <c r="T36" s="2">
        <v>11</v>
      </c>
      <c r="U36" s="2">
        <v>11</v>
      </c>
      <c r="V36" s="2">
        <v>32</v>
      </c>
      <c r="W36" s="2">
        <v>11</v>
      </c>
      <c r="X36" s="2">
        <v>11</v>
      </c>
      <c r="Y36" s="2">
        <v>11</v>
      </c>
      <c r="Z36" s="2">
        <v>11</v>
      </c>
      <c r="AA36" s="2">
        <v>11</v>
      </c>
      <c r="AB36" s="2">
        <v>11</v>
      </c>
      <c r="AC36" s="2">
        <v>11</v>
      </c>
      <c r="AD36" s="2">
        <v>11</v>
      </c>
      <c r="AE36" s="2">
        <v>11</v>
      </c>
      <c r="AH36" s="2">
        <f t="shared" si="0"/>
        <v>22</v>
      </c>
      <c r="AI36" s="2">
        <f t="shared" si="1"/>
        <v>6</v>
      </c>
      <c r="AJ36">
        <f t="shared" si="4"/>
        <v>0.7857142857142857</v>
      </c>
      <c r="AK36">
        <f t="shared" si="5"/>
        <v>0.16836734693877553</v>
      </c>
      <c r="AM36" s="2">
        <f t="shared" si="2"/>
        <v>23</v>
      </c>
      <c r="AN36" s="2">
        <f t="shared" si="3"/>
        <v>5</v>
      </c>
      <c r="AO36">
        <f t="shared" si="6"/>
        <v>0.8214285714285714</v>
      </c>
      <c r="AP36">
        <f t="shared" si="7"/>
        <v>0.14668367346938777</v>
      </c>
      <c r="AR36">
        <f t="shared" si="8"/>
        <v>0.8035714285714286</v>
      </c>
      <c r="AS36">
        <f t="shared" si="9"/>
        <v>0.15784438775510201</v>
      </c>
    </row>
    <row r="37" spans="3:45" x14ac:dyDescent="0.5">
      <c r="C37" s="1">
        <v>33</v>
      </c>
      <c r="D37" s="2">
        <v>33</v>
      </c>
      <c r="E37" s="2">
        <v>21</v>
      </c>
      <c r="F37" s="2">
        <v>33</v>
      </c>
      <c r="G37" s="2">
        <v>33</v>
      </c>
      <c r="H37" s="2">
        <v>11</v>
      </c>
      <c r="I37" s="2">
        <v>33</v>
      </c>
      <c r="J37" s="2">
        <v>33</v>
      </c>
      <c r="K37" s="2">
        <v>22</v>
      </c>
      <c r="L37" s="2">
        <v>23</v>
      </c>
      <c r="M37" s="2">
        <v>12</v>
      </c>
      <c r="N37" s="2">
        <v>33</v>
      </c>
      <c r="O37" s="2">
        <v>22</v>
      </c>
      <c r="P37" s="2">
        <v>32</v>
      </c>
      <c r="Q37" s="2">
        <v>11</v>
      </c>
      <c r="R37" s="2">
        <v>12</v>
      </c>
      <c r="S37" s="2">
        <v>33</v>
      </c>
      <c r="T37" s="2">
        <v>33</v>
      </c>
      <c r="U37" s="2">
        <v>22</v>
      </c>
      <c r="V37" s="2">
        <v>32</v>
      </c>
      <c r="W37" s="2">
        <v>13</v>
      </c>
      <c r="X37" s="2">
        <v>22</v>
      </c>
      <c r="Y37" s="2">
        <v>33</v>
      </c>
      <c r="Z37" s="2">
        <v>22</v>
      </c>
      <c r="AA37" s="2">
        <v>22</v>
      </c>
      <c r="AB37" s="2">
        <v>11</v>
      </c>
      <c r="AC37" s="2">
        <v>32</v>
      </c>
      <c r="AD37" s="2">
        <v>11</v>
      </c>
      <c r="AE37" s="2">
        <v>22</v>
      </c>
      <c r="AH37" s="2">
        <f t="shared" ref="AH37:AH68" si="11">COUNTIF(D37:AE37,11)+COUNTIF(D37:AE37,22)+COUNTIF(D37:AE37,33)+COUNTIF(D37:AE37,23)+COUNTIF(D37:AE37,32)</f>
        <v>24</v>
      </c>
      <c r="AI37" s="2">
        <f t="shared" ref="AI37:AI68" si="12">COUNTIF(D37:AE37,12)+COUNTIF(D37:AE37,21)+COUNTIF(D37:AE37,13)+COUNTIF(D37:AE37,31)</f>
        <v>4</v>
      </c>
      <c r="AJ37">
        <f t="shared" si="4"/>
        <v>0.8571428571428571</v>
      </c>
      <c r="AK37">
        <f t="shared" si="5"/>
        <v>0.12244897959183677</v>
      </c>
      <c r="AM37" s="2">
        <f t="shared" ref="AM37:AM68" si="13">COUNTIF(D37:AE37,33)+COUNTIF(D37:AE37,22)+COUNTIF(D37:AE37,11)+COUNTIF(D37:AE37,12)+COUNTIF(D37:AE37,21)</f>
        <v>23</v>
      </c>
      <c r="AN37" s="2">
        <f t="shared" ref="AN37:AN68" si="14">COUNTIF(D37:AE37,32)+COUNTIF(D37:AE37,31)+COUNTIF(D37:AE37,13)+COUNTIF(D37:AE37,23)</f>
        <v>5</v>
      </c>
      <c r="AO37">
        <f t="shared" si="6"/>
        <v>0.8214285714285714</v>
      </c>
      <c r="AP37">
        <f t="shared" si="7"/>
        <v>0.14668367346938777</v>
      </c>
      <c r="AR37">
        <f t="shared" si="8"/>
        <v>0.83928571428571419</v>
      </c>
      <c r="AS37">
        <f t="shared" si="9"/>
        <v>0.13488520408163271</v>
      </c>
    </row>
    <row r="38" spans="3:45" x14ac:dyDescent="0.5">
      <c r="C38" s="1">
        <v>34</v>
      </c>
      <c r="D38" s="2">
        <v>11</v>
      </c>
      <c r="E38" s="2">
        <v>11</v>
      </c>
      <c r="F38" s="2">
        <v>11</v>
      </c>
      <c r="G38" s="2">
        <v>12</v>
      </c>
      <c r="H38" s="2">
        <v>33</v>
      </c>
      <c r="I38" s="2">
        <v>11</v>
      </c>
      <c r="J38" s="2">
        <v>11</v>
      </c>
      <c r="K38" s="2">
        <v>33</v>
      </c>
      <c r="L38" s="2">
        <v>11</v>
      </c>
      <c r="M38" s="2">
        <v>11</v>
      </c>
      <c r="N38">
        <v>11</v>
      </c>
      <c r="O38">
        <v>11</v>
      </c>
      <c r="P38">
        <v>11</v>
      </c>
      <c r="Q38">
        <v>22</v>
      </c>
      <c r="R38">
        <v>11</v>
      </c>
      <c r="S38">
        <v>11</v>
      </c>
      <c r="T38">
        <v>11</v>
      </c>
      <c r="U38">
        <v>11</v>
      </c>
      <c r="V38">
        <v>11</v>
      </c>
      <c r="W38">
        <v>11</v>
      </c>
      <c r="X38">
        <v>11</v>
      </c>
      <c r="Y38">
        <v>11</v>
      </c>
      <c r="Z38">
        <v>11</v>
      </c>
      <c r="AA38">
        <v>11</v>
      </c>
      <c r="AB38">
        <v>11</v>
      </c>
      <c r="AC38">
        <v>11</v>
      </c>
      <c r="AD38">
        <v>11</v>
      </c>
      <c r="AE38">
        <v>11</v>
      </c>
      <c r="AH38" s="2">
        <f t="shared" si="11"/>
        <v>27</v>
      </c>
      <c r="AI38" s="2">
        <f t="shared" si="12"/>
        <v>1</v>
      </c>
      <c r="AJ38">
        <f t="shared" si="4"/>
        <v>0.9642857142857143</v>
      </c>
      <c r="AK38">
        <f t="shared" si="5"/>
        <v>3.4438775510204064E-2</v>
      </c>
      <c r="AM38" s="2">
        <f t="shared" si="13"/>
        <v>28</v>
      </c>
      <c r="AN38" s="2">
        <f t="shared" si="14"/>
        <v>0</v>
      </c>
      <c r="AO38">
        <f t="shared" si="6"/>
        <v>1</v>
      </c>
      <c r="AP38">
        <f t="shared" si="7"/>
        <v>0</v>
      </c>
      <c r="AR38">
        <f t="shared" si="8"/>
        <v>0.98214285714285721</v>
      </c>
      <c r="AS38">
        <f t="shared" si="9"/>
        <v>1.7538265306122389E-2</v>
      </c>
    </row>
    <row r="39" spans="3:45" x14ac:dyDescent="0.5">
      <c r="C39" s="1">
        <v>35</v>
      </c>
      <c r="D39" s="2">
        <v>33</v>
      </c>
      <c r="E39" s="2">
        <v>12</v>
      </c>
      <c r="F39" s="2">
        <v>33</v>
      </c>
      <c r="G39" s="2">
        <v>33</v>
      </c>
      <c r="H39" s="2">
        <v>11</v>
      </c>
      <c r="I39" s="2">
        <v>33</v>
      </c>
      <c r="J39" s="2">
        <v>31</v>
      </c>
      <c r="K39" s="2">
        <v>12</v>
      </c>
      <c r="L39" s="2">
        <v>23</v>
      </c>
      <c r="M39" s="2">
        <v>13</v>
      </c>
      <c r="N39" s="2">
        <v>33</v>
      </c>
      <c r="O39" s="2">
        <v>11</v>
      </c>
      <c r="P39" s="2">
        <v>12</v>
      </c>
      <c r="Q39" s="2">
        <v>11</v>
      </c>
      <c r="R39" s="2">
        <v>11</v>
      </c>
      <c r="S39" s="2">
        <v>33</v>
      </c>
      <c r="T39" s="2">
        <v>12</v>
      </c>
      <c r="U39" s="2">
        <v>22</v>
      </c>
      <c r="V39" s="2">
        <v>22</v>
      </c>
      <c r="W39" s="2">
        <v>31</v>
      </c>
      <c r="X39" s="2">
        <v>22</v>
      </c>
      <c r="Y39" s="2">
        <v>33</v>
      </c>
      <c r="Z39" s="2">
        <v>22</v>
      </c>
      <c r="AA39" s="2">
        <v>32</v>
      </c>
      <c r="AB39" s="2">
        <v>11</v>
      </c>
      <c r="AC39" s="2">
        <v>32</v>
      </c>
      <c r="AD39" s="2">
        <v>23</v>
      </c>
      <c r="AE39" s="2">
        <v>11</v>
      </c>
      <c r="AH39" s="2">
        <f t="shared" si="11"/>
        <v>21</v>
      </c>
      <c r="AI39" s="2">
        <f t="shared" si="12"/>
        <v>7</v>
      </c>
      <c r="AJ39">
        <f t="shared" si="4"/>
        <v>0.75</v>
      </c>
      <c r="AK39">
        <f t="shared" si="5"/>
        <v>0.1875</v>
      </c>
      <c r="AM39" s="2">
        <f t="shared" si="13"/>
        <v>21</v>
      </c>
      <c r="AN39" s="2">
        <f t="shared" si="14"/>
        <v>7</v>
      </c>
      <c r="AO39">
        <f t="shared" si="6"/>
        <v>0.75</v>
      </c>
      <c r="AP39">
        <f t="shared" si="7"/>
        <v>0.1875</v>
      </c>
      <c r="AR39">
        <f t="shared" si="8"/>
        <v>0.75</v>
      </c>
      <c r="AS39">
        <f t="shared" si="9"/>
        <v>0.1875</v>
      </c>
    </row>
    <row r="40" spans="3:45" x14ac:dyDescent="0.5">
      <c r="C40" s="1">
        <v>36</v>
      </c>
      <c r="D40" s="2">
        <v>33</v>
      </c>
      <c r="E40" s="2">
        <v>22</v>
      </c>
      <c r="F40" s="2">
        <v>33</v>
      </c>
      <c r="G40" s="2">
        <v>23</v>
      </c>
      <c r="H40" s="2">
        <v>33</v>
      </c>
      <c r="I40" s="2">
        <v>33</v>
      </c>
      <c r="J40" s="2">
        <v>32</v>
      </c>
      <c r="K40" s="2">
        <v>23</v>
      </c>
      <c r="L40" s="2">
        <v>33</v>
      </c>
      <c r="M40" s="2">
        <v>33</v>
      </c>
      <c r="N40" s="2">
        <v>33</v>
      </c>
      <c r="O40" s="2">
        <v>33</v>
      </c>
      <c r="P40" s="2">
        <v>33</v>
      </c>
      <c r="Q40" s="2">
        <v>33</v>
      </c>
      <c r="R40" s="2">
        <v>23</v>
      </c>
      <c r="S40" s="2">
        <v>22</v>
      </c>
      <c r="T40" s="2">
        <v>33</v>
      </c>
      <c r="U40" s="2">
        <v>33</v>
      </c>
      <c r="V40" s="2">
        <v>22</v>
      </c>
      <c r="W40" s="2">
        <v>33</v>
      </c>
      <c r="X40" s="2">
        <v>33</v>
      </c>
      <c r="Y40" s="2">
        <v>33</v>
      </c>
      <c r="Z40" s="2">
        <v>33</v>
      </c>
      <c r="AA40" s="2">
        <v>33</v>
      </c>
      <c r="AB40" s="2">
        <v>33</v>
      </c>
      <c r="AC40" s="2">
        <v>33</v>
      </c>
      <c r="AD40" s="2">
        <v>33</v>
      </c>
      <c r="AE40" s="2">
        <v>33</v>
      </c>
      <c r="AH40" s="2">
        <f t="shared" si="11"/>
        <v>28</v>
      </c>
      <c r="AI40" s="2">
        <f t="shared" si="12"/>
        <v>0</v>
      </c>
      <c r="AJ40">
        <f t="shared" si="4"/>
        <v>1</v>
      </c>
      <c r="AK40">
        <f t="shared" si="5"/>
        <v>0</v>
      </c>
      <c r="AM40" s="2">
        <f t="shared" si="13"/>
        <v>24</v>
      </c>
      <c r="AN40" s="2">
        <f t="shared" si="14"/>
        <v>4</v>
      </c>
      <c r="AO40">
        <f t="shared" si="6"/>
        <v>0.8571428571428571</v>
      </c>
      <c r="AP40">
        <f t="shared" si="7"/>
        <v>0.12244897959183677</v>
      </c>
      <c r="AR40">
        <f t="shared" si="8"/>
        <v>0.9285714285714286</v>
      </c>
      <c r="AS40">
        <f t="shared" si="9"/>
        <v>6.6326530612244874E-2</v>
      </c>
    </row>
    <row r="41" spans="3:45" x14ac:dyDescent="0.5">
      <c r="C41" s="1">
        <v>37</v>
      </c>
      <c r="D41" s="2">
        <v>11</v>
      </c>
      <c r="E41" s="2">
        <v>11</v>
      </c>
      <c r="F41" s="2">
        <v>11</v>
      </c>
      <c r="G41" s="2">
        <v>11</v>
      </c>
      <c r="H41" s="2">
        <v>11</v>
      </c>
      <c r="I41" s="2">
        <v>11</v>
      </c>
      <c r="J41" s="2">
        <v>11</v>
      </c>
      <c r="K41" s="2">
        <v>12</v>
      </c>
      <c r="L41" s="2">
        <v>11</v>
      </c>
      <c r="M41" s="2">
        <v>11</v>
      </c>
      <c r="N41" s="2">
        <v>11</v>
      </c>
      <c r="O41" s="2">
        <v>11</v>
      </c>
      <c r="P41" s="2">
        <v>11</v>
      </c>
      <c r="Q41" s="2">
        <v>12</v>
      </c>
      <c r="R41" s="2">
        <v>11</v>
      </c>
      <c r="S41" s="2">
        <v>11</v>
      </c>
      <c r="T41" s="2">
        <v>11</v>
      </c>
      <c r="U41" s="2">
        <v>11</v>
      </c>
      <c r="V41" s="2">
        <v>11</v>
      </c>
      <c r="W41" s="2">
        <v>11</v>
      </c>
      <c r="X41" s="2">
        <v>11</v>
      </c>
      <c r="Y41" s="2">
        <v>11</v>
      </c>
      <c r="Z41" s="2">
        <v>11</v>
      </c>
      <c r="AA41" s="2">
        <v>11</v>
      </c>
      <c r="AB41" s="2">
        <v>11</v>
      </c>
      <c r="AC41" s="2">
        <v>11</v>
      </c>
      <c r="AD41" s="2">
        <v>11</v>
      </c>
      <c r="AE41" s="2">
        <v>11</v>
      </c>
      <c r="AH41" s="2">
        <f t="shared" si="11"/>
        <v>26</v>
      </c>
      <c r="AI41" s="2">
        <f t="shared" si="12"/>
        <v>2</v>
      </c>
      <c r="AJ41">
        <f t="shared" si="4"/>
        <v>0.9285714285714286</v>
      </c>
      <c r="AK41">
        <f t="shared" si="5"/>
        <v>6.6326530612244874E-2</v>
      </c>
      <c r="AM41" s="2">
        <f t="shared" si="13"/>
        <v>28</v>
      </c>
      <c r="AN41" s="2">
        <f t="shared" si="14"/>
        <v>0</v>
      </c>
      <c r="AO41">
        <f t="shared" si="6"/>
        <v>1</v>
      </c>
      <c r="AP41">
        <f t="shared" si="7"/>
        <v>0</v>
      </c>
      <c r="AR41">
        <f t="shared" si="8"/>
        <v>0.9642857142857143</v>
      </c>
      <c r="AS41">
        <f t="shared" si="9"/>
        <v>3.4438775510204064E-2</v>
      </c>
    </row>
    <row r="42" spans="3:45" x14ac:dyDescent="0.5">
      <c r="C42" s="1">
        <v>38</v>
      </c>
      <c r="D42" s="2">
        <v>33</v>
      </c>
      <c r="E42" s="2">
        <v>33</v>
      </c>
      <c r="F42" s="2">
        <v>33</v>
      </c>
      <c r="G42" s="2">
        <v>33</v>
      </c>
      <c r="H42" s="2">
        <v>33</v>
      </c>
      <c r="I42" s="2">
        <v>33</v>
      </c>
      <c r="J42" s="2">
        <v>33</v>
      </c>
      <c r="K42" s="2">
        <v>33</v>
      </c>
      <c r="L42" s="2">
        <v>33</v>
      </c>
      <c r="M42" s="2">
        <v>32</v>
      </c>
      <c r="N42" s="2">
        <v>33</v>
      </c>
      <c r="O42" s="2">
        <v>22</v>
      </c>
      <c r="P42" s="2">
        <v>32</v>
      </c>
      <c r="Q42" s="2">
        <v>13</v>
      </c>
      <c r="R42" s="2">
        <v>33</v>
      </c>
      <c r="S42" s="2">
        <v>33</v>
      </c>
      <c r="T42" s="2">
        <v>33</v>
      </c>
      <c r="U42" s="2">
        <v>33</v>
      </c>
      <c r="V42" s="2">
        <v>33</v>
      </c>
      <c r="W42" s="2">
        <v>33</v>
      </c>
      <c r="X42" s="2">
        <v>11</v>
      </c>
      <c r="Y42" s="2">
        <v>33</v>
      </c>
      <c r="Z42" s="2">
        <v>11</v>
      </c>
      <c r="AA42" s="2">
        <v>33</v>
      </c>
      <c r="AB42" s="2">
        <v>33</v>
      </c>
      <c r="AC42" s="2">
        <v>33</v>
      </c>
      <c r="AD42" s="2">
        <v>33</v>
      </c>
      <c r="AE42" s="2">
        <v>11</v>
      </c>
      <c r="AH42" s="2">
        <f t="shared" si="11"/>
        <v>27</v>
      </c>
      <c r="AI42" s="2">
        <f t="shared" si="12"/>
        <v>1</v>
      </c>
      <c r="AJ42">
        <f t="shared" si="4"/>
        <v>0.9642857142857143</v>
      </c>
      <c r="AK42">
        <f t="shared" si="5"/>
        <v>3.4438775510204064E-2</v>
      </c>
      <c r="AM42" s="2">
        <f t="shared" si="13"/>
        <v>25</v>
      </c>
      <c r="AN42" s="2">
        <f t="shared" si="14"/>
        <v>3</v>
      </c>
      <c r="AO42">
        <f t="shared" si="6"/>
        <v>0.8928571428571429</v>
      </c>
      <c r="AP42">
        <f t="shared" si="7"/>
        <v>9.5663265306122416E-2</v>
      </c>
      <c r="AR42">
        <f t="shared" si="8"/>
        <v>0.9285714285714286</v>
      </c>
      <c r="AS42">
        <f t="shared" si="9"/>
        <v>6.6326530612244874E-2</v>
      </c>
    </row>
    <row r="43" spans="3:45" x14ac:dyDescent="0.5">
      <c r="C43" s="1">
        <v>39</v>
      </c>
      <c r="D43" s="2">
        <v>33</v>
      </c>
      <c r="E43" s="2">
        <v>22</v>
      </c>
      <c r="F43" s="2">
        <v>33</v>
      </c>
      <c r="G43" s="2">
        <v>33</v>
      </c>
      <c r="H43" s="2">
        <v>11</v>
      </c>
      <c r="I43" s="2">
        <v>33</v>
      </c>
      <c r="J43" s="2">
        <v>33</v>
      </c>
      <c r="K43" s="2">
        <v>32</v>
      </c>
      <c r="L43" s="2">
        <v>23</v>
      </c>
      <c r="M43" s="2">
        <v>22</v>
      </c>
      <c r="N43" s="2">
        <v>13</v>
      </c>
      <c r="O43" s="2">
        <v>21</v>
      </c>
      <c r="P43" s="2">
        <v>22</v>
      </c>
      <c r="Q43" s="2">
        <v>11</v>
      </c>
      <c r="R43" s="2">
        <v>21</v>
      </c>
      <c r="S43" s="2">
        <v>33</v>
      </c>
      <c r="T43" s="2">
        <v>3</v>
      </c>
      <c r="U43" s="2">
        <v>22</v>
      </c>
      <c r="V43" s="2">
        <v>22</v>
      </c>
      <c r="W43" s="2">
        <v>33</v>
      </c>
      <c r="X43" s="2">
        <v>22</v>
      </c>
      <c r="Y43" s="2">
        <v>33</v>
      </c>
      <c r="Z43" s="2">
        <v>22</v>
      </c>
      <c r="AA43" s="2">
        <v>2</v>
      </c>
      <c r="AB43" s="2">
        <v>12</v>
      </c>
      <c r="AC43" s="2">
        <v>32</v>
      </c>
      <c r="AD43" s="2">
        <v>33</v>
      </c>
      <c r="AE43" s="2">
        <v>31</v>
      </c>
      <c r="AH43" s="2">
        <f t="shared" si="11"/>
        <v>21</v>
      </c>
      <c r="AI43" s="2">
        <f t="shared" si="12"/>
        <v>5</v>
      </c>
      <c r="AJ43">
        <f t="shared" si="4"/>
        <v>0.80769230769230771</v>
      </c>
      <c r="AK43">
        <f t="shared" si="5"/>
        <v>0.15532544378698224</v>
      </c>
      <c r="AM43" s="2">
        <f t="shared" si="13"/>
        <v>21</v>
      </c>
      <c r="AN43" s="2">
        <f t="shared" si="14"/>
        <v>5</v>
      </c>
      <c r="AO43">
        <f t="shared" si="6"/>
        <v>0.80769230769230771</v>
      </c>
      <c r="AP43">
        <f t="shared" si="7"/>
        <v>0.15532544378698224</v>
      </c>
      <c r="AR43">
        <f t="shared" si="8"/>
        <v>0.80769230769230771</v>
      </c>
      <c r="AS43">
        <f t="shared" si="9"/>
        <v>0.15532544378698224</v>
      </c>
    </row>
    <row r="44" spans="3:45" x14ac:dyDescent="0.5">
      <c r="C44" s="1">
        <v>40</v>
      </c>
      <c r="D44" s="2">
        <v>33</v>
      </c>
      <c r="E44" s="2">
        <v>23</v>
      </c>
      <c r="F44" s="2">
        <v>32</v>
      </c>
      <c r="G44" s="2">
        <v>22</v>
      </c>
      <c r="H44" s="2">
        <v>12</v>
      </c>
      <c r="I44" s="2">
        <v>23</v>
      </c>
      <c r="J44" s="2">
        <v>13</v>
      </c>
      <c r="K44" s="2">
        <v>32</v>
      </c>
      <c r="L44" s="2">
        <v>22</v>
      </c>
      <c r="M44" s="2">
        <v>23</v>
      </c>
      <c r="N44" s="2">
        <v>33</v>
      </c>
      <c r="O44" s="2">
        <v>21</v>
      </c>
      <c r="P44" s="2">
        <v>22</v>
      </c>
      <c r="Q44" s="2">
        <v>2</v>
      </c>
      <c r="R44" s="2">
        <v>33</v>
      </c>
      <c r="S44" s="2">
        <v>32</v>
      </c>
      <c r="T44" s="2">
        <v>31</v>
      </c>
      <c r="U44" s="2">
        <v>22</v>
      </c>
      <c r="V44" s="2">
        <v>21</v>
      </c>
      <c r="W44" s="2">
        <v>23</v>
      </c>
      <c r="X44" s="2">
        <v>32</v>
      </c>
      <c r="Y44" s="2">
        <v>33</v>
      </c>
      <c r="Z44" s="2">
        <v>11</v>
      </c>
      <c r="AA44" s="2">
        <v>11</v>
      </c>
      <c r="AB44" s="2">
        <v>12</v>
      </c>
      <c r="AC44" s="2">
        <v>32</v>
      </c>
      <c r="AD44" s="2">
        <v>11</v>
      </c>
      <c r="AE44" s="2">
        <v>31</v>
      </c>
      <c r="AH44" s="2">
        <f t="shared" si="11"/>
        <v>20</v>
      </c>
      <c r="AI44" s="2">
        <f t="shared" si="12"/>
        <v>7</v>
      </c>
      <c r="AJ44">
        <f t="shared" si="4"/>
        <v>0.7407407407407407</v>
      </c>
      <c r="AK44">
        <f t="shared" si="5"/>
        <v>0.19204389574759947</v>
      </c>
      <c r="AM44" s="2">
        <f t="shared" si="13"/>
        <v>15</v>
      </c>
      <c r="AN44" s="2">
        <f t="shared" si="14"/>
        <v>12</v>
      </c>
      <c r="AO44">
        <f t="shared" si="6"/>
        <v>0.55555555555555558</v>
      </c>
      <c r="AP44">
        <f t="shared" si="7"/>
        <v>0.24691358024691357</v>
      </c>
      <c r="AR44">
        <f t="shared" si="8"/>
        <v>0.64814814814814814</v>
      </c>
      <c r="AS44">
        <f t="shared" si="9"/>
        <v>0.22805212620027435</v>
      </c>
    </row>
    <row r="45" spans="3:45" x14ac:dyDescent="0.5">
      <c r="C45" s="1">
        <v>41</v>
      </c>
      <c r="D45" s="2">
        <v>33</v>
      </c>
      <c r="E45" s="2">
        <v>21</v>
      </c>
      <c r="F45" s="2">
        <v>31</v>
      </c>
      <c r="G45" s="2">
        <v>32</v>
      </c>
      <c r="H45" s="2">
        <v>12</v>
      </c>
      <c r="I45" s="2">
        <v>12</v>
      </c>
      <c r="J45" s="2">
        <v>32</v>
      </c>
      <c r="K45" s="2">
        <v>22</v>
      </c>
      <c r="L45" s="2">
        <v>33</v>
      </c>
      <c r="M45" s="2">
        <v>22</v>
      </c>
      <c r="N45" s="2">
        <v>33</v>
      </c>
      <c r="O45" s="2">
        <v>12</v>
      </c>
      <c r="P45" s="2">
        <v>22</v>
      </c>
      <c r="Q45" s="2">
        <v>22</v>
      </c>
      <c r="R45" s="2">
        <v>11</v>
      </c>
      <c r="S45" s="2">
        <v>32</v>
      </c>
      <c r="T45" s="2">
        <v>32</v>
      </c>
      <c r="U45" s="2">
        <v>11</v>
      </c>
      <c r="V45" s="2">
        <v>21</v>
      </c>
      <c r="W45" s="2">
        <v>11</v>
      </c>
      <c r="X45" s="2">
        <v>22</v>
      </c>
      <c r="Y45" s="2">
        <v>11</v>
      </c>
      <c r="Z45" s="2">
        <v>11</v>
      </c>
      <c r="AA45" s="2">
        <v>21</v>
      </c>
      <c r="AB45" s="2">
        <v>12</v>
      </c>
      <c r="AC45" s="2">
        <v>11</v>
      </c>
      <c r="AD45" s="2">
        <v>11</v>
      </c>
      <c r="AE45" s="2">
        <v>11</v>
      </c>
      <c r="AH45" s="2">
        <f t="shared" si="11"/>
        <v>20</v>
      </c>
      <c r="AI45" s="2">
        <f t="shared" si="12"/>
        <v>8</v>
      </c>
      <c r="AJ45">
        <f t="shared" si="4"/>
        <v>0.7142857142857143</v>
      </c>
      <c r="AK45">
        <f t="shared" si="5"/>
        <v>0.20408163265306123</v>
      </c>
      <c r="AM45" s="2">
        <f t="shared" si="13"/>
        <v>23</v>
      </c>
      <c r="AN45" s="2">
        <f t="shared" si="14"/>
        <v>5</v>
      </c>
      <c r="AO45">
        <f t="shared" si="6"/>
        <v>0.8214285714285714</v>
      </c>
      <c r="AP45">
        <f t="shared" si="7"/>
        <v>0.14668367346938777</v>
      </c>
      <c r="AR45">
        <f t="shared" si="8"/>
        <v>0.76785714285714279</v>
      </c>
      <c r="AS45">
        <f t="shared" si="9"/>
        <v>0.17825255102040818</v>
      </c>
    </row>
    <row r="46" spans="3:45" x14ac:dyDescent="0.5">
      <c r="C46" s="1">
        <v>42</v>
      </c>
      <c r="D46" s="2">
        <v>11</v>
      </c>
      <c r="E46" s="2">
        <v>11</v>
      </c>
      <c r="F46" s="2">
        <v>11</v>
      </c>
      <c r="G46" s="2">
        <v>12</v>
      </c>
      <c r="H46" s="2">
        <v>11</v>
      </c>
      <c r="I46" s="2">
        <v>12</v>
      </c>
      <c r="J46" s="2">
        <v>11</v>
      </c>
      <c r="K46" s="2">
        <v>11</v>
      </c>
      <c r="L46" s="2">
        <v>11</v>
      </c>
      <c r="M46" s="2">
        <v>11</v>
      </c>
      <c r="N46" s="2">
        <v>11</v>
      </c>
      <c r="O46" s="2">
        <v>11</v>
      </c>
      <c r="P46" s="2">
        <v>11</v>
      </c>
      <c r="Q46" s="2">
        <v>11</v>
      </c>
      <c r="R46" s="2">
        <v>11</v>
      </c>
      <c r="S46" s="2">
        <v>11</v>
      </c>
      <c r="T46" s="2">
        <v>11</v>
      </c>
      <c r="U46" s="2">
        <v>11</v>
      </c>
      <c r="V46" s="2">
        <v>1</v>
      </c>
      <c r="W46" s="2">
        <v>11</v>
      </c>
      <c r="X46" s="2">
        <v>11</v>
      </c>
      <c r="Y46" s="2">
        <v>11</v>
      </c>
      <c r="Z46" s="2">
        <v>11</v>
      </c>
      <c r="AA46" s="2">
        <v>11</v>
      </c>
      <c r="AB46" s="2">
        <v>11</v>
      </c>
      <c r="AC46" s="2">
        <v>11</v>
      </c>
      <c r="AD46" s="2">
        <v>11</v>
      </c>
      <c r="AE46" s="2">
        <v>11</v>
      </c>
      <c r="AH46" s="2">
        <f t="shared" si="11"/>
        <v>25</v>
      </c>
      <c r="AI46" s="2">
        <f t="shared" si="12"/>
        <v>2</v>
      </c>
      <c r="AJ46">
        <f t="shared" si="4"/>
        <v>0.92592592592592593</v>
      </c>
      <c r="AK46">
        <f t="shared" si="5"/>
        <v>6.8587105624142664E-2</v>
      </c>
      <c r="AM46" s="2">
        <f t="shared" si="13"/>
        <v>27</v>
      </c>
      <c r="AN46" s="2">
        <f t="shared" si="14"/>
        <v>0</v>
      </c>
      <c r="AO46">
        <f t="shared" si="6"/>
        <v>1</v>
      </c>
      <c r="AP46">
        <f t="shared" si="7"/>
        <v>0</v>
      </c>
      <c r="AR46">
        <f t="shared" si="8"/>
        <v>0.96296296296296302</v>
      </c>
      <c r="AS46">
        <f t="shared" si="9"/>
        <v>3.5665294924554128E-2</v>
      </c>
    </row>
    <row r="47" spans="3:45" x14ac:dyDescent="0.5">
      <c r="C47" s="1">
        <v>43</v>
      </c>
      <c r="D47" s="2">
        <v>11</v>
      </c>
      <c r="E47" s="2">
        <v>11</v>
      </c>
      <c r="F47" s="2">
        <v>11</v>
      </c>
      <c r="G47" s="2">
        <v>11</v>
      </c>
      <c r="H47" s="2">
        <v>11</v>
      </c>
      <c r="I47" s="2">
        <v>11</v>
      </c>
      <c r="J47" s="2">
        <v>11</v>
      </c>
      <c r="K47" s="2">
        <v>32</v>
      </c>
      <c r="L47" s="2">
        <v>11</v>
      </c>
      <c r="M47" s="2">
        <v>11</v>
      </c>
      <c r="N47" s="2">
        <v>11</v>
      </c>
      <c r="O47" s="2">
        <v>11</v>
      </c>
      <c r="P47" s="2">
        <v>12</v>
      </c>
      <c r="Q47" s="2">
        <v>11</v>
      </c>
      <c r="R47" s="2">
        <v>11</v>
      </c>
      <c r="S47" s="2">
        <v>11</v>
      </c>
      <c r="T47" s="2">
        <v>33</v>
      </c>
      <c r="U47" s="2">
        <v>11</v>
      </c>
      <c r="V47" s="2">
        <v>1</v>
      </c>
      <c r="W47" s="2">
        <v>11</v>
      </c>
      <c r="X47" s="2">
        <v>11</v>
      </c>
      <c r="Y47" s="2">
        <v>11</v>
      </c>
      <c r="Z47" s="2">
        <v>11</v>
      </c>
      <c r="AA47" s="2">
        <v>11</v>
      </c>
      <c r="AB47" s="2">
        <v>11</v>
      </c>
      <c r="AC47" s="2">
        <v>11</v>
      </c>
      <c r="AD47" s="2">
        <v>11</v>
      </c>
      <c r="AE47" s="2">
        <v>11</v>
      </c>
      <c r="AH47" s="2">
        <f t="shared" si="11"/>
        <v>26</v>
      </c>
      <c r="AI47" s="2">
        <f t="shared" si="12"/>
        <v>1</v>
      </c>
      <c r="AJ47">
        <f t="shared" si="4"/>
        <v>0.96296296296296291</v>
      </c>
      <c r="AK47">
        <f t="shared" si="5"/>
        <v>3.5665294924554232E-2</v>
      </c>
      <c r="AM47" s="2">
        <f t="shared" si="13"/>
        <v>26</v>
      </c>
      <c r="AN47" s="2">
        <f t="shared" si="14"/>
        <v>1</v>
      </c>
      <c r="AO47">
        <f t="shared" si="6"/>
        <v>0.96296296296296291</v>
      </c>
      <c r="AP47">
        <f t="shared" si="7"/>
        <v>3.5665294924554232E-2</v>
      </c>
      <c r="AR47">
        <f t="shared" si="8"/>
        <v>0.96296296296296291</v>
      </c>
      <c r="AS47">
        <f t="shared" si="9"/>
        <v>3.5665294924554232E-2</v>
      </c>
    </row>
    <row r="48" spans="3:45" x14ac:dyDescent="0.5">
      <c r="C48" s="1">
        <v>44</v>
      </c>
      <c r="D48" s="2">
        <v>11</v>
      </c>
      <c r="E48" s="2">
        <v>20</v>
      </c>
      <c r="F48" s="2">
        <v>33</v>
      </c>
      <c r="G48" s="2">
        <v>32</v>
      </c>
      <c r="H48" s="2">
        <v>11</v>
      </c>
      <c r="I48" s="2">
        <v>12</v>
      </c>
      <c r="J48" s="2">
        <v>31</v>
      </c>
      <c r="K48" s="2">
        <v>22</v>
      </c>
      <c r="L48" s="2">
        <v>12</v>
      </c>
      <c r="M48" s="2">
        <v>22</v>
      </c>
      <c r="N48" s="2">
        <v>11</v>
      </c>
      <c r="O48" s="2">
        <v>11</v>
      </c>
      <c r="P48" s="2">
        <v>22</v>
      </c>
      <c r="Q48" s="2">
        <v>12</v>
      </c>
      <c r="R48" s="2">
        <v>11</v>
      </c>
      <c r="S48" s="2">
        <v>33</v>
      </c>
      <c r="T48" s="2">
        <v>12</v>
      </c>
      <c r="U48" s="2">
        <v>12</v>
      </c>
      <c r="V48" s="2">
        <v>1</v>
      </c>
      <c r="W48" s="2">
        <v>11</v>
      </c>
      <c r="X48" s="2">
        <v>21</v>
      </c>
      <c r="Y48" s="2">
        <v>33</v>
      </c>
      <c r="Z48" s="2">
        <v>11</v>
      </c>
      <c r="AA48" s="2">
        <v>11</v>
      </c>
      <c r="AB48" s="2">
        <v>12</v>
      </c>
      <c r="AC48" s="2">
        <v>11</v>
      </c>
      <c r="AD48" s="2">
        <v>33</v>
      </c>
      <c r="AE48" s="2">
        <v>21</v>
      </c>
      <c r="AH48" s="2">
        <f t="shared" si="11"/>
        <v>17</v>
      </c>
      <c r="AI48" s="2">
        <f t="shared" si="12"/>
        <v>9</v>
      </c>
      <c r="AJ48">
        <f t="shared" si="4"/>
        <v>0.65384615384615385</v>
      </c>
      <c r="AK48">
        <f t="shared" si="5"/>
        <v>0.22633136094674555</v>
      </c>
      <c r="AM48" s="2">
        <f t="shared" si="13"/>
        <v>24</v>
      </c>
      <c r="AN48" s="2">
        <f t="shared" si="14"/>
        <v>2</v>
      </c>
      <c r="AO48">
        <f t="shared" si="6"/>
        <v>0.92307692307692313</v>
      </c>
      <c r="AP48">
        <f t="shared" si="7"/>
        <v>7.1005917159763274E-2</v>
      </c>
      <c r="AR48">
        <f t="shared" si="8"/>
        <v>0.78846153846153855</v>
      </c>
      <c r="AS48">
        <f t="shared" si="9"/>
        <v>0.16678994082840232</v>
      </c>
    </row>
    <row r="49" spans="3:45" x14ac:dyDescent="0.5">
      <c r="C49" s="1">
        <v>45</v>
      </c>
      <c r="D49" s="2">
        <v>33</v>
      </c>
      <c r="E49" s="2">
        <v>11</v>
      </c>
      <c r="F49" s="2">
        <v>11</v>
      </c>
      <c r="G49" s="2">
        <v>21</v>
      </c>
      <c r="H49" s="2">
        <v>23</v>
      </c>
      <c r="I49" s="2">
        <v>13</v>
      </c>
      <c r="J49" s="2">
        <v>11</v>
      </c>
      <c r="K49" s="2">
        <v>22</v>
      </c>
      <c r="L49" s="2">
        <v>12</v>
      </c>
      <c r="M49" s="2">
        <v>13</v>
      </c>
      <c r="N49" s="2">
        <v>21</v>
      </c>
      <c r="O49" s="2">
        <v>11</v>
      </c>
      <c r="P49" s="2">
        <v>21</v>
      </c>
      <c r="Q49" s="2">
        <v>12</v>
      </c>
      <c r="R49" s="2">
        <v>11</v>
      </c>
      <c r="S49" s="2">
        <v>11</v>
      </c>
      <c r="T49" s="2">
        <v>11</v>
      </c>
      <c r="U49" s="2">
        <v>22</v>
      </c>
      <c r="V49" s="2">
        <v>21</v>
      </c>
      <c r="W49" s="2">
        <v>11</v>
      </c>
      <c r="X49" s="2">
        <v>11</v>
      </c>
      <c r="Y49" s="2">
        <v>13</v>
      </c>
      <c r="Z49" s="2">
        <v>11</v>
      </c>
      <c r="AA49" s="2">
        <v>11</v>
      </c>
      <c r="AB49" s="2">
        <v>11</v>
      </c>
      <c r="AC49" s="2">
        <v>32</v>
      </c>
      <c r="AD49" s="2">
        <v>12</v>
      </c>
      <c r="AE49" s="2">
        <v>23</v>
      </c>
      <c r="AH49" s="2">
        <f t="shared" si="11"/>
        <v>18</v>
      </c>
      <c r="AI49" s="2">
        <f t="shared" si="12"/>
        <v>10</v>
      </c>
      <c r="AJ49">
        <f t="shared" si="4"/>
        <v>0.6428571428571429</v>
      </c>
      <c r="AK49">
        <f t="shared" si="5"/>
        <v>0.22959183673469385</v>
      </c>
      <c r="AM49" s="2">
        <f t="shared" si="13"/>
        <v>22</v>
      </c>
      <c r="AN49" s="2">
        <f t="shared" si="14"/>
        <v>6</v>
      </c>
      <c r="AO49">
        <f t="shared" si="6"/>
        <v>0.7857142857142857</v>
      </c>
      <c r="AP49">
        <f t="shared" si="7"/>
        <v>0.16836734693877553</v>
      </c>
      <c r="AR49">
        <f t="shared" si="8"/>
        <v>0.7142857142857143</v>
      </c>
      <c r="AS49">
        <f t="shared" si="9"/>
        <v>0.20408163265306123</v>
      </c>
    </row>
    <row r="50" spans="3:45" x14ac:dyDescent="0.5">
      <c r="C50" s="1">
        <v>46</v>
      </c>
      <c r="D50" s="2">
        <v>31</v>
      </c>
      <c r="E50" s="2">
        <v>11</v>
      </c>
      <c r="F50" s="2">
        <v>33</v>
      </c>
      <c r="G50" s="2">
        <v>33</v>
      </c>
      <c r="H50" s="2">
        <v>23</v>
      </c>
      <c r="I50" s="2">
        <v>12</v>
      </c>
      <c r="J50" s="2">
        <v>11</v>
      </c>
      <c r="K50" s="2">
        <v>23</v>
      </c>
      <c r="L50" s="2">
        <v>22</v>
      </c>
      <c r="M50" s="2">
        <v>11</v>
      </c>
      <c r="N50" s="2">
        <v>33</v>
      </c>
      <c r="O50" s="2">
        <v>23</v>
      </c>
      <c r="P50" s="2">
        <v>22</v>
      </c>
      <c r="Q50" s="2">
        <v>23</v>
      </c>
      <c r="R50" s="2">
        <v>11</v>
      </c>
      <c r="S50" s="2">
        <v>22</v>
      </c>
      <c r="T50" s="2">
        <v>32</v>
      </c>
      <c r="U50" s="2">
        <v>22</v>
      </c>
      <c r="V50" s="2">
        <v>21</v>
      </c>
      <c r="W50" s="2">
        <v>11</v>
      </c>
      <c r="X50" s="2">
        <v>11</v>
      </c>
      <c r="Y50" s="2">
        <v>32</v>
      </c>
      <c r="Z50" s="2">
        <v>11</v>
      </c>
      <c r="AA50" s="2">
        <v>11</v>
      </c>
      <c r="AB50" s="2">
        <v>22</v>
      </c>
      <c r="AC50" s="2">
        <v>22</v>
      </c>
      <c r="AD50" s="2">
        <v>22</v>
      </c>
      <c r="AE50" s="2">
        <v>23</v>
      </c>
      <c r="AH50" s="2">
        <f t="shared" si="11"/>
        <v>25</v>
      </c>
      <c r="AI50" s="2">
        <f t="shared" si="12"/>
        <v>3</v>
      </c>
      <c r="AJ50">
        <f t="shared" si="4"/>
        <v>0.8928571428571429</v>
      </c>
      <c r="AK50">
        <f t="shared" si="5"/>
        <v>9.5663265306122416E-2</v>
      </c>
      <c r="AM50" s="2">
        <f t="shared" si="13"/>
        <v>20</v>
      </c>
      <c r="AN50" s="2">
        <f t="shared" si="14"/>
        <v>8</v>
      </c>
      <c r="AO50">
        <f t="shared" si="6"/>
        <v>0.7142857142857143</v>
      </c>
      <c r="AP50">
        <f t="shared" si="7"/>
        <v>0.20408163265306123</v>
      </c>
      <c r="AR50">
        <f t="shared" si="8"/>
        <v>0.8035714285714286</v>
      </c>
      <c r="AS50">
        <f t="shared" si="9"/>
        <v>0.15784438775510201</v>
      </c>
    </row>
    <row r="51" spans="3:45" x14ac:dyDescent="0.5">
      <c r="C51" s="1">
        <v>47</v>
      </c>
      <c r="D51" s="2">
        <v>33</v>
      </c>
      <c r="E51" s="2">
        <v>21</v>
      </c>
      <c r="F51" s="2">
        <v>31</v>
      </c>
      <c r="G51" s="2">
        <v>33</v>
      </c>
      <c r="H51" s="2">
        <v>33</v>
      </c>
      <c r="I51" s="2">
        <v>22</v>
      </c>
      <c r="J51" s="2">
        <v>32</v>
      </c>
      <c r="K51" s="2">
        <v>33</v>
      </c>
      <c r="L51" s="2">
        <v>22</v>
      </c>
      <c r="M51" s="2">
        <v>33</v>
      </c>
      <c r="N51" s="2">
        <v>33</v>
      </c>
      <c r="O51" s="2">
        <v>23</v>
      </c>
      <c r="P51" s="2">
        <v>22</v>
      </c>
      <c r="Q51" s="2">
        <v>23</v>
      </c>
      <c r="R51" s="2">
        <v>22</v>
      </c>
      <c r="S51" s="2">
        <v>11</v>
      </c>
      <c r="T51" s="2">
        <v>32</v>
      </c>
      <c r="U51" s="2">
        <v>11</v>
      </c>
      <c r="V51" s="2">
        <v>21</v>
      </c>
      <c r="W51" s="2">
        <v>13</v>
      </c>
      <c r="X51" s="2">
        <v>12</v>
      </c>
      <c r="Y51" s="2">
        <v>0</v>
      </c>
      <c r="Z51" s="2">
        <v>23</v>
      </c>
      <c r="AA51" s="2">
        <v>11</v>
      </c>
      <c r="AB51" s="2">
        <v>11</v>
      </c>
      <c r="AC51" s="2">
        <v>33</v>
      </c>
      <c r="AD51" s="2">
        <v>22</v>
      </c>
      <c r="AE51" s="2">
        <v>32</v>
      </c>
      <c r="AH51" s="2">
        <f t="shared" si="11"/>
        <v>22</v>
      </c>
      <c r="AI51" s="2">
        <f t="shared" si="12"/>
        <v>5</v>
      </c>
      <c r="AJ51">
        <f t="shared" si="4"/>
        <v>0.81481481481481477</v>
      </c>
      <c r="AK51">
        <f t="shared" si="5"/>
        <v>0.15089163237311387</v>
      </c>
      <c r="AM51" s="2">
        <f t="shared" si="13"/>
        <v>19</v>
      </c>
      <c r="AN51" s="2">
        <f t="shared" si="14"/>
        <v>8</v>
      </c>
      <c r="AO51">
        <f t="shared" si="6"/>
        <v>0.70370370370370372</v>
      </c>
      <c r="AP51">
        <f t="shared" si="7"/>
        <v>0.20850480109739369</v>
      </c>
      <c r="AR51">
        <f t="shared" si="8"/>
        <v>0.7592592592592593</v>
      </c>
      <c r="AS51">
        <f t="shared" si="9"/>
        <v>0.18278463648834017</v>
      </c>
    </row>
    <row r="52" spans="3:45" x14ac:dyDescent="0.5">
      <c r="C52" s="1">
        <v>48</v>
      </c>
      <c r="D52" s="2">
        <v>33</v>
      </c>
      <c r="E52" s="2">
        <v>31</v>
      </c>
      <c r="F52" s="2">
        <v>31</v>
      </c>
      <c r="G52" s="2">
        <v>32</v>
      </c>
      <c r="H52" s="2">
        <v>33</v>
      </c>
      <c r="I52" s="2">
        <v>21</v>
      </c>
      <c r="J52" s="2">
        <v>32</v>
      </c>
      <c r="K52" s="2">
        <v>12</v>
      </c>
      <c r="L52" s="2">
        <v>22</v>
      </c>
      <c r="M52" s="2">
        <v>22</v>
      </c>
      <c r="N52" s="2">
        <v>32</v>
      </c>
      <c r="O52" s="2">
        <v>21</v>
      </c>
      <c r="P52" s="2">
        <v>12</v>
      </c>
      <c r="Q52" s="2">
        <v>12</v>
      </c>
      <c r="R52" s="2">
        <v>22</v>
      </c>
      <c r="S52" s="2">
        <v>23</v>
      </c>
      <c r="T52" s="2">
        <v>33</v>
      </c>
      <c r="U52" s="2">
        <v>33</v>
      </c>
      <c r="V52" s="2">
        <v>1</v>
      </c>
      <c r="W52" s="2">
        <v>11</v>
      </c>
      <c r="X52" s="2">
        <v>12</v>
      </c>
      <c r="Y52" s="2">
        <v>13</v>
      </c>
      <c r="Z52" s="2">
        <v>23</v>
      </c>
      <c r="AA52" s="2">
        <v>1</v>
      </c>
      <c r="AB52" s="2">
        <v>12</v>
      </c>
      <c r="AC52" s="2">
        <v>33</v>
      </c>
      <c r="AD52" s="2">
        <v>32</v>
      </c>
      <c r="AE52" s="2">
        <v>33</v>
      </c>
      <c r="AH52" s="2">
        <f t="shared" si="11"/>
        <v>16</v>
      </c>
      <c r="AI52" s="2">
        <f t="shared" si="12"/>
        <v>10</v>
      </c>
      <c r="AJ52">
        <f t="shared" si="4"/>
        <v>0.61538461538461542</v>
      </c>
      <c r="AK52">
        <f t="shared" si="5"/>
        <v>0.23668639053254437</v>
      </c>
      <c r="AM52" s="2">
        <f t="shared" si="13"/>
        <v>17</v>
      </c>
      <c r="AN52" s="2">
        <f t="shared" si="14"/>
        <v>9</v>
      </c>
      <c r="AO52">
        <f t="shared" si="6"/>
        <v>0.65384615384615385</v>
      </c>
      <c r="AP52">
        <f t="shared" si="7"/>
        <v>0.22633136094674555</v>
      </c>
      <c r="AR52">
        <f t="shared" si="8"/>
        <v>0.63461538461538458</v>
      </c>
      <c r="AS52">
        <f t="shared" si="9"/>
        <v>0.23187869822485208</v>
      </c>
    </row>
    <row r="53" spans="3:45" x14ac:dyDescent="0.5">
      <c r="C53" s="1">
        <v>49</v>
      </c>
      <c r="D53" s="2">
        <v>33</v>
      </c>
      <c r="E53" s="2">
        <v>22</v>
      </c>
      <c r="F53" s="2">
        <v>33</v>
      </c>
      <c r="G53" s="2">
        <v>32</v>
      </c>
      <c r="H53" s="2">
        <v>33</v>
      </c>
      <c r="I53" s="2">
        <v>22</v>
      </c>
      <c r="J53" s="2">
        <v>32</v>
      </c>
      <c r="K53" s="2">
        <v>32</v>
      </c>
      <c r="L53" s="2">
        <v>22</v>
      </c>
      <c r="M53" s="2">
        <v>33</v>
      </c>
      <c r="N53" s="2">
        <v>33</v>
      </c>
      <c r="O53" s="2">
        <v>22</v>
      </c>
      <c r="P53" s="2">
        <v>22</v>
      </c>
      <c r="Q53" s="2">
        <v>33</v>
      </c>
      <c r="R53" s="2">
        <v>12</v>
      </c>
      <c r="S53" s="2">
        <v>31</v>
      </c>
      <c r="T53" s="2">
        <v>13</v>
      </c>
      <c r="U53" s="2">
        <v>22</v>
      </c>
      <c r="V53" s="2">
        <v>21</v>
      </c>
      <c r="W53" s="2">
        <v>33</v>
      </c>
      <c r="X53" s="2">
        <v>12</v>
      </c>
      <c r="Y53" s="2">
        <v>12</v>
      </c>
      <c r="Z53" s="2">
        <v>11</v>
      </c>
      <c r="AA53" s="2">
        <v>11</v>
      </c>
      <c r="AB53" s="2">
        <v>21</v>
      </c>
      <c r="AC53" s="2">
        <v>23</v>
      </c>
      <c r="AD53" s="2">
        <v>12</v>
      </c>
      <c r="AE53" s="2">
        <v>21</v>
      </c>
      <c r="AH53" s="2">
        <f t="shared" si="11"/>
        <v>19</v>
      </c>
      <c r="AI53" s="2">
        <f t="shared" si="12"/>
        <v>9</v>
      </c>
      <c r="AJ53">
        <f t="shared" si="4"/>
        <v>0.6785714285714286</v>
      </c>
      <c r="AK53">
        <f t="shared" si="5"/>
        <v>0.21811224489795916</v>
      </c>
      <c r="AM53" s="2">
        <f t="shared" si="13"/>
        <v>22</v>
      </c>
      <c r="AN53" s="2">
        <f t="shared" si="14"/>
        <v>6</v>
      </c>
      <c r="AO53">
        <f t="shared" si="6"/>
        <v>0.7857142857142857</v>
      </c>
      <c r="AP53">
        <f t="shared" si="7"/>
        <v>0.16836734693877553</v>
      </c>
      <c r="AR53">
        <f t="shared" si="8"/>
        <v>0.73214285714285721</v>
      </c>
      <c r="AS53">
        <f t="shared" si="9"/>
        <v>0.19610969387755098</v>
      </c>
    </row>
    <row r="54" spans="3:45" x14ac:dyDescent="0.5">
      <c r="C54" s="1">
        <v>50</v>
      </c>
      <c r="D54" s="2">
        <v>11</v>
      </c>
      <c r="E54" s="2">
        <v>11</v>
      </c>
      <c r="F54" s="2">
        <v>11</v>
      </c>
      <c r="G54" s="2">
        <v>11</v>
      </c>
      <c r="H54" s="2">
        <v>11</v>
      </c>
      <c r="I54" s="2">
        <v>11</v>
      </c>
      <c r="J54" s="2">
        <v>11</v>
      </c>
      <c r="K54" s="2">
        <v>22</v>
      </c>
      <c r="L54" s="2">
        <v>1</v>
      </c>
      <c r="M54" s="2">
        <v>11</v>
      </c>
      <c r="N54" s="2">
        <v>33</v>
      </c>
      <c r="O54" s="2">
        <v>32</v>
      </c>
      <c r="P54" s="2">
        <v>22</v>
      </c>
      <c r="Q54" s="2">
        <v>11</v>
      </c>
      <c r="R54" s="2">
        <v>12</v>
      </c>
      <c r="S54" s="2">
        <v>23</v>
      </c>
      <c r="T54" s="2">
        <v>33</v>
      </c>
      <c r="U54" s="2">
        <v>33</v>
      </c>
      <c r="V54" s="2">
        <v>33</v>
      </c>
      <c r="W54" s="2">
        <v>13</v>
      </c>
      <c r="X54" s="2">
        <v>11</v>
      </c>
      <c r="Y54" s="2">
        <v>11</v>
      </c>
      <c r="Z54" s="2">
        <v>23</v>
      </c>
      <c r="AA54" s="2">
        <v>21</v>
      </c>
      <c r="AB54" s="2">
        <v>12</v>
      </c>
      <c r="AC54" s="2">
        <v>23</v>
      </c>
      <c r="AD54" s="2">
        <v>22</v>
      </c>
      <c r="AE54" s="2">
        <v>22</v>
      </c>
      <c r="AH54" s="2">
        <f t="shared" si="11"/>
        <v>23</v>
      </c>
      <c r="AI54" s="2">
        <f t="shared" si="12"/>
        <v>4</v>
      </c>
      <c r="AJ54">
        <f t="shared" si="4"/>
        <v>0.85185185185185186</v>
      </c>
      <c r="AK54">
        <f t="shared" si="5"/>
        <v>0.12620027434842249</v>
      </c>
      <c r="AM54" s="2">
        <f t="shared" si="13"/>
        <v>22</v>
      </c>
      <c r="AN54" s="2">
        <f t="shared" si="14"/>
        <v>5</v>
      </c>
      <c r="AO54">
        <f t="shared" si="6"/>
        <v>0.81481481481481477</v>
      </c>
      <c r="AP54">
        <f t="shared" si="7"/>
        <v>0.15089163237311387</v>
      </c>
      <c r="AR54">
        <f t="shared" si="8"/>
        <v>0.83333333333333326</v>
      </c>
      <c r="AS54">
        <f t="shared" si="9"/>
        <v>0.13888888888888895</v>
      </c>
    </row>
    <row r="55" spans="3:45" x14ac:dyDescent="0.5">
      <c r="C55" s="1">
        <v>51</v>
      </c>
      <c r="D55" s="2">
        <v>33</v>
      </c>
      <c r="E55" s="2">
        <v>22</v>
      </c>
      <c r="F55" s="2">
        <v>33</v>
      </c>
      <c r="G55" s="2">
        <v>33</v>
      </c>
      <c r="H55" s="2">
        <v>33</v>
      </c>
      <c r="I55" s="2">
        <v>33</v>
      </c>
      <c r="J55" s="2">
        <v>33</v>
      </c>
      <c r="K55" s="2">
        <v>33</v>
      </c>
      <c r="L55" s="2">
        <v>23</v>
      </c>
      <c r="M55" s="2">
        <v>33</v>
      </c>
      <c r="N55">
        <v>33</v>
      </c>
      <c r="O55">
        <v>33</v>
      </c>
      <c r="P55">
        <v>23</v>
      </c>
      <c r="Q55">
        <v>33</v>
      </c>
      <c r="R55">
        <v>11</v>
      </c>
      <c r="S55">
        <v>11</v>
      </c>
      <c r="T55">
        <v>33</v>
      </c>
      <c r="U55">
        <v>11</v>
      </c>
      <c r="V55">
        <v>23</v>
      </c>
      <c r="W55">
        <v>13</v>
      </c>
      <c r="X55">
        <v>11</v>
      </c>
      <c r="Y55">
        <v>11</v>
      </c>
      <c r="Z55">
        <v>11</v>
      </c>
      <c r="AA55">
        <v>11</v>
      </c>
      <c r="AB55">
        <v>11</v>
      </c>
      <c r="AC55">
        <v>23</v>
      </c>
      <c r="AD55">
        <v>12</v>
      </c>
      <c r="AE55">
        <v>33</v>
      </c>
      <c r="AH55" s="2">
        <f t="shared" si="11"/>
        <v>26</v>
      </c>
      <c r="AI55" s="2">
        <f t="shared" si="12"/>
        <v>2</v>
      </c>
      <c r="AJ55">
        <f t="shared" si="4"/>
        <v>0.9285714285714286</v>
      </c>
      <c r="AK55">
        <f t="shared" si="5"/>
        <v>6.6326530612244874E-2</v>
      </c>
      <c r="AM55" s="2">
        <f t="shared" si="13"/>
        <v>23</v>
      </c>
      <c r="AN55" s="2">
        <f t="shared" si="14"/>
        <v>5</v>
      </c>
      <c r="AO55">
        <f t="shared" si="6"/>
        <v>0.8214285714285714</v>
      </c>
      <c r="AP55">
        <f t="shared" si="7"/>
        <v>0.14668367346938777</v>
      </c>
      <c r="AR55">
        <f t="shared" si="8"/>
        <v>0.875</v>
      </c>
      <c r="AS55">
        <f t="shared" si="9"/>
        <v>0.109375</v>
      </c>
    </row>
    <row r="56" spans="3:45" x14ac:dyDescent="0.5">
      <c r="C56" s="1">
        <v>52</v>
      </c>
      <c r="D56" s="2">
        <v>11</v>
      </c>
      <c r="E56" s="2">
        <v>11</v>
      </c>
      <c r="F56" s="2">
        <v>11</v>
      </c>
      <c r="G56" s="2">
        <v>21</v>
      </c>
      <c r="H56" s="2">
        <v>22</v>
      </c>
      <c r="I56" s="2">
        <v>23</v>
      </c>
      <c r="J56" s="2">
        <v>31</v>
      </c>
      <c r="K56" s="2">
        <v>33</v>
      </c>
      <c r="L56" s="2">
        <v>22</v>
      </c>
      <c r="M56" s="2">
        <v>33</v>
      </c>
      <c r="N56" s="2">
        <v>33</v>
      </c>
      <c r="O56" s="2">
        <v>23</v>
      </c>
      <c r="P56" s="2">
        <v>22</v>
      </c>
      <c r="Q56" s="2">
        <v>11</v>
      </c>
      <c r="R56" s="2">
        <v>22</v>
      </c>
      <c r="S56" s="2">
        <v>33</v>
      </c>
      <c r="T56" s="2">
        <v>33</v>
      </c>
      <c r="U56" s="2">
        <v>33</v>
      </c>
      <c r="V56" s="2">
        <v>33</v>
      </c>
      <c r="W56" s="2">
        <v>13</v>
      </c>
      <c r="X56" s="2">
        <v>33</v>
      </c>
      <c r="Y56" s="2">
        <v>33</v>
      </c>
      <c r="Z56" s="2">
        <v>23</v>
      </c>
      <c r="AA56" s="2">
        <v>32</v>
      </c>
      <c r="AB56" s="2">
        <v>22</v>
      </c>
      <c r="AC56" s="2">
        <v>33</v>
      </c>
      <c r="AD56" s="2">
        <v>23</v>
      </c>
      <c r="AE56" s="2">
        <v>33</v>
      </c>
      <c r="AH56" s="2">
        <f t="shared" si="11"/>
        <v>25</v>
      </c>
      <c r="AI56" s="2">
        <f t="shared" si="12"/>
        <v>3</v>
      </c>
      <c r="AJ56">
        <f t="shared" si="4"/>
        <v>0.8928571428571429</v>
      </c>
      <c r="AK56">
        <f t="shared" si="5"/>
        <v>9.5663265306122416E-2</v>
      </c>
      <c r="AM56" s="2">
        <f t="shared" si="13"/>
        <v>21</v>
      </c>
      <c r="AN56" s="2">
        <f t="shared" si="14"/>
        <v>7</v>
      </c>
      <c r="AO56">
        <f t="shared" si="6"/>
        <v>0.75</v>
      </c>
      <c r="AP56">
        <f t="shared" si="7"/>
        <v>0.1875</v>
      </c>
      <c r="AR56">
        <f t="shared" si="8"/>
        <v>0.8214285714285714</v>
      </c>
      <c r="AS56">
        <f t="shared" si="9"/>
        <v>0.14668367346938777</v>
      </c>
    </row>
    <row r="57" spans="3:45" x14ac:dyDescent="0.5">
      <c r="C57" s="1">
        <v>53</v>
      </c>
      <c r="D57" s="2">
        <v>13</v>
      </c>
      <c r="E57" s="2">
        <v>11</v>
      </c>
      <c r="F57" s="2">
        <v>11</v>
      </c>
      <c r="G57" s="2">
        <v>11</v>
      </c>
      <c r="H57" s="2">
        <v>13</v>
      </c>
      <c r="I57" s="2">
        <v>12</v>
      </c>
      <c r="J57" s="2">
        <v>11</v>
      </c>
      <c r="K57" s="2">
        <v>22</v>
      </c>
      <c r="L57" s="2">
        <v>12</v>
      </c>
      <c r="M57" s="2">
        <v>21</v>
      </c>
      <c r="N57" s="2">
        <v>12</v>
      </c>
      <c r="O57" s="2">
        <v>22</v>
      </c>
      <c r="P57" s="2">
        <v>12</v>
      </c>
      <c r="Q57" s="2">
        <v>33</v>
      </c>
      <c r="R57" s="2">
        <v>11</v>
      </c>
      <c r="S57" s="2">
        <v>21</v>
      </c>
      <c r="T57" s="2">
        <v>13</v>
      </c>
      <c r="U57" s="2">
        <v>11</v>
      </c>
      <c r="V57" s="2">
        <v>23</v>
      </c>
      <c r="W57" s="2">
        <v>11</v>
      </c>
      <c r="X57" s="2">
        <v>11</v>
      </c>
      <c r="Y57" s="2">
        <v>32</v>
      </c>
      <c r="Z57" s="2">
        <v>11</v>
      </c>
      <c r="AA57" s="2">
        <v>21</v>
      </c>
      <c r="AB57" s="2">
        <v>11</v>
      </c>
      <c r="AC57" s="2">
        <v>21</v>
      </c>
      <c r="AD57" s="2">
        <v>12</v>
      </c>
      <c r="AE57" s="2">
        <v>11</v>
      </c>
      <c r="AH57" s="2">
        <f t="shared" si="11"/>
        <v>16</v>
      </c>
      <c r="AI57" s="2">
        <f t="shared" si="12"/>
        <v>12</v>
      </c>
      <c r="AJ57">
        <f t="shared" si="4"/>
        <v>0.5714285714285714</v>
      </c>
      <c r="AK57">
        <f t="shared" si="5"/>
        <v>0.24489795918367346</v>
      </c>
      <c r="AM57" s="2">
        <f t="shared" si="13"/>
        <v>23</v>
      </c>
      <c r="AN57" s="2">
        <f t="shared" si="14"/>
        <v>5</v>
      </c>
      <c r="AO57">
        <f t="shared" si="6"/>
        <v>0.8214285714285714</v>
      </c>
      <c r="AP57">
        <f t="shared" si="7"/>
        <v>0.14668367346938777</v>
      </c>
      <c r="AR57">
        <f t="shared" si="8"/>
        <v>0.6964285714285714</v>
      </c>
      <c r="AS57">
        <f t="shared" si="9"/>
        <v>0.21141581632653061</v>
      </c>
    </row>
    <row r="58" spans="3:45" x14ac:dyDescent="0.5">
      <c r="C58" s="1">
        <v>54</v>
      </c>
      <c r="D58" s="2">
        <v>11</v>
      </c>
      <c r="E58" s="2">
        <v>21</v>
      </c>
      <c r="F58" s="2">
        <v>11</v>
      </c>
      <c r="G58" s="2">
        <v>11</v>
      </c>
      <c r="H58" s="2">
        <v>32</v>
      </c>
      <c r="I58" s="2">
        <v>12</v>
      </c>
      <c r="J58" s="2">
        <v>31</v>
      </c>
      <c r="K58" s="2">
        <v>32</v>
      </c>
      <c r="L58" s="2">
        <v>22</v>
      </c>
      <c r="M58" s="2">
        <v>33</v>
      </c>
      <c r="N58" s="2">
        <v>22</v>
      </c>
      <c r="O58" s="2">
        <v>11</v>
      </c>
      <c r="P58" s="2">
        <v>12</v>
      </c>
      <c r="Q58" s="2">
        <v>21</v>
      </c>
      <c r="R58" s="2">
        <v>11</v>
      </c>
      <c r="S58" s="2">
        <v>11</v>
      </c>
      <c r="T58" s="2">
        <v>33</v>
      </c>
      <c r="U58" s="2">
        <v>11</v>
      </c>
      <c r="V58" s="2">
        <v>33</v>
      </c>
      <c r="W58" s="2">
        <v>11</v>
      </c>
      <c r="X58" s="2">
        <v>12</v>
      </c>
      <c r="Y58" s="2">
        <v>32</v>
      </c>
      <c r="Z58" s="2">
        <v>11</v>
      </c>
      <c r="AA58" s="2">
        <v>22</v>
      </c>
      <c r="AB58" s="2">
        <v>22</v>
      </c>
      <c r="AC58" s="2">
        <v>23</v>
      </c>
      <c r="AD58" s="2">
        <v>11</v>
      </c>
      <c r="AE58" s="2">
        <v>12</v>
      </c>
      <c r="AH58" s="2">
        <f t="shared" si="11"/>
        <v>21</v>
      </c>
      <c r="AI58" s="2">
        <f t="shared" si="12"/>
        <v>7</v>
      </c>
      <c r="AJ58">
        <f t="shared" si="4"/>
        <v>0.75</v>
      </c>
      <c r="AK58">
        <f t="shared" si="5"/>
        <v>0.1875</v>
      </c>
      <c r="AM58" s="2">
        <f t="shared" si="13"/>
        <v>23</v>
      </c>
      <c r="AN58" s="2">
        <f t="shared" si="14"/>
        <v>5</v>
      </c>
      <c r="AO58">
        <f t="shared" si="6"/>
        <v>0.8214285714285714</v>
      </c>
      <c r="AP58">
        <f t="shared" si="7"/>
        <v>0.14668367346938777</v>
      </c>
      <c r="AR58">
        <f t="shared" si="8"/>
        <v>0.7857142857142857</v>
      </c>
      <c r="AS58">
        <f t="shared" si="9"/>
        <v>0.16836734693877553</v>
      </c>
    </row>
    <row r="59" spans="3:45" x14ac:dyDescent="0.5">
      <c r="C59" s="1">
        <v>55</v>
      </c>
      <c r="D59" s="2">
        <v>11</v>
      </c>
      <c r="E59" s="2">
        <v>11</v>
      </c>
      <c r="F59" s="2">
        <v>11</v>
      </c>
      <c r="G59" s="2">
        <v>11</v>
      </c>
      <c r="H59" s="2">
        <v>11</v>
      </c>
      <c r="I59" s="2">
        <v>11</v>
      </c>
      <c r="J59" s="2">
        <v>11</v>
      </c>
      <c r="K59" s="2">
        <v>11</v>
      </c>
      <c r="L59" s="2">
        <v>11</v>
      </c>
      <c r="M59" s="2">
        <v>11</v>
      </c>
      <c r="N59" s="2">
        <v>11</v>
      </c>
      <c r="O59" s="2">
        <v>11</v>
      </c>
      <c r="P59" s="2">
        <v>11</v>
      </c>
      <c r="Q59" s="2">
        <v>11</v>
      </c>
      <c r="R59" s="2">
        <v>11</v>
      </c>
      <c r="S59" s="2">
        <v>11</v>
      </c>
      <c r="T59" s="2">
        <v>11</v>
      </c>
      <c r="U59" s="2">
        <v>11</v>
      </c>
      <c r="V59" s="2">
        <v>11</v>
      </c>
      <c r="W59" s="2">
        <v>11</v>
      </c>
      <c r="X59" s="2">
        <v>11</v>
      </c>
      <c r="Y59" s="2">
        <v>11</v>
      </c>
      <c r="Z59" s="2">
        <v>11</v>
      </c>
      <c r="AA59" s="2">
        <v>11</v>
      </c>
      <c r="AB59" s="2">
        <v>11</v>
      </c>
      <c r="AC59" s="2">
        <v>11</v>
      </c>
      <c r="AD59" s="2">
        <v>11</v>
      </c>
      <c r="AE59" s="2">
        <v>11</v>
      </c>
      <c r="AH59" s="2">
        <f t="shared" si="11"/>
        <v>28</v>
      </c>
      <c r="AI59" s="2">
        <f t="shared" si="12"/>
        <v>0</v>
      </c>
      <c r="AJ59">
        <f t="shared" si="4"/>
        <v>1</v>
      </c>
      <c r="AK59">
        <f t="shared" si="5"/>
        <v>0</v>
      </c>
      <c r="AM59" s="2">
        <f t="shared" si="13"/>
        <v>28</v>
      </c>
      <c r="AN59" s="2">
        <f t="shared" si="14"/>
        <v>0</v>
      </c>
      <c r="AO59">
        <f t="shared" si="6"/>
        <v>1</v>
      </c>
      <c r="AP59">
        <f t="shared" si="7"/>
        <v>0</v>
      </c>
      <c r="AR59">
        <f t="shared" si="8"/>
        <v>1</v>
      </c>
      <c r="AS59">
        <f t="shared" si="9"/>
        <v>0</v>
      </c>
    </row>
    <row r="60" spans="3:45" x14ac:dyDescent="0.5">
      <c r="C60" s="1">
        <v>56</v>
      </c>
      <c r="D60" s="2">
        <v>13</v>
      </c>
      <c r="E60" s="2">
        <v>11</v>
      </c>
      <c r="F60" s="2">
        <v>11</v>
      </c>
      <c r="G60" s="2">
        <v>11</v>
      </c>
      <c r="H60" s="2">
        <v>23</v>
      </c>
      <c r="I60" s="2">
        <v>23</v>
      </c>
      <c r="J60" s="2">
        <v>12</v>
      </c>
      <c r="K60" s="2">
        <v>32</v>
      </c>
      <c r="L60" s="2">
        <v>12</v>
      </c>
      <c r="M60" s="2">
        <v>33</v>
      </c>
      <c r="N60" s="2">
        <v>33</v>
      </c>
      <c r="O60" s="2">
        <v>33</v>
      </c>
      <c r="P60" s="2">
        <v>22</v>
      </c>
      <c r="Q60" s="2">
        <v>22</v>
      </c>
      <c r="R60" s="2">
        <v>12</v>
      </c>
      <c r="S60" s="2">
        <v>22</v>
      </c>
      <c r="T60" s="2">
        <v>13</v>
      </c>
      <c r="U60" s="2">
        <v>22</v>
      </c>
      <c r="V60" s="2">
        <v>22</v>
      </c>
      <c r="W60" s="2">
        <v>33</v>
      </c>
      <c r="X60" s="2">
        <v>32</v>
      </c>
      <c r="Y60" s="2">
        <v>13</v>
      </c>
      <c r="Z60" s="2">
        <v>11</v>
      </c>
      <c r="AA60" s="2">
        <v>21</v>
      </c>
      <c r="AB60" s="2">
        <v>22</v>
      </c>
      <c r="AC60" s="2">
        <v>23</v>
      </c>
      <c r="AD60" s="2">
        <v>11</v>
      </c>
      <c r="AE60" s="2">
        <v>22</v>
      </c>
      <c r="AH60" s="2">
        <f t="shared" si="11"/>
        <v>21</v>
      </c>
      <c r="AI60" s="2">
        <f t="shared" si="12"/>
        <v>7</v>
      </c>
      <c r="AJ60">
        <f t="shared" si="4"/>
        <v>0.75</v>
      </c>
      <c r="AK60">
        <f t="shared" si="5"/>
        <v>0.1875</v>
      </c>
      <c r="AM60" s="2">
        <f t="shared" si="13"/>
        <v>20</v>
      </c>
      <c r="AN60" s="2">
        <f t="shared" si="14"/>
        <v>8</v>
      </c>
      <c r="AO60">
        <f t="shared" si="6"/>
        <v>0.7142857142857143</v>
      </c>
      <c r="AP60">
        <f t="shared" si="7"/>
        <v>0.20408163265306123</v>
      </c>
      <c r="AR60">
        <f t="shared" si="8"/>
        <v>0.73214285714285721</v>
      </c>
      <c r="AS60">
        <f t="shared" si="9"/>
        <v>0.19610969387755098</v>
      </c>
    </row>
    <row r="61" spans="3:45" x14ac:dyDescent="0.5">
      <c r="C61" s="1">
        <v>57</v>
      </c>
      <c r="D61" s="2">
        <v>13</v>
      </c>
      <c r="E61" s="2">
        <v>11</v>
      </c>
      <c r="F61" s="2">
        <v>11</v>
      </c>
      <c r="G61" s="2">
        <v>31</v>
      </c>
      <c r="H61" s="2">
        <v>33</v>
      </c>
      <c r="I61" s="2">
        <v>12</v>
      </c>
      <c r="J61" s="2">
        <v>31</v>
      </c>
      <c r="K61" s="2">
        <v>12</v>
      </c>
      <c r="L61" s="2">
        <v>22</v>
      </c>
      <c r="M61" s="2">
        <v>22</v>
      </c>
      <c r="N61" s="2">
        <v>33</v>
      </c>
      <c r="O61" s="2">
        <v>23</v>
      </c>
      <c r="P61" s="2">
        <v>12</v>
      </c>
      <c r="Q61" s="2">
        <v>11</v>
      </c>
      <c r="R61" s="2">
        <v>21</v>
      </c>
      <c r="S61" s="2">
        <v>22</v>
      </c>
      <c r="T61" s="2">
        <v>11</v>
      </c>
      <c r="U61" s="2">
        <v>11</v>
      </c>
      <c r="V61" s="2">
        <v>2</v>
      </c>
      <c r="W61" s="2">
        <v>11</v>
      </c>
      <c r="X61" s="2">
        <v>12</v>
      </c>
      <c r="Y61" s="2">
        <v>11</v>
      </c>
      <c r="Z61" s="2">
        <v>13</v>
      </c>
      <c r="AA61" s="2">
        <v>11</v>
      </c>
      <c r="AB61" s="2">
        <v>23</v>
      </c>
      <c r="AC61" s="2">
        <v>23</v>
      </c>
      <c r="AD61" s="2">
        <v>12</v>
      </c>
      <c r="AE61" s="2">
        <v>11</v>
      </c>
      <c r="AH61" s="2">
        <f t="shared" si="11"/>
        <v>17</v>
      </c>
      <c r="AI61" s="2">
        <f t="shared" si="12"/>
        <v>10</v>
      </c>
      <c r="AJ61">
        <f t="shared" si="4"/>
        <v>0.62962962962962965</v>
      </c>
      <c r="AK61">
        <f t="shared" si="5"/>
        <v>0.23319615912208505</v>
      </c>
      <c r="AM61" s="2">
        <f t="shared" si="13"/>
        <v>20</v>
      </c>
      <c r="AN61" s="2">
        <f t="shared" si="14"/>
        <v>7</v>
      </c>
      <c r="AO61">
        <f t="shared" si="6"/>
        <v>0.7407407407407407</v>
      </c>
      <c r="AP61">
        <f t="shared" si="7"/>
        <v>0.19204389574759947</v>
      </c>
      <c r="AR61">
        <f t="shared" si="8"/>
        <v>0.68518518518518512</v>
      </c>
      <c r="AS61">
        <f t="shared" si="9"/>
        <v>0.2157064471879287</v>
      </c>
    </row>
    <row r="62" spans="3:45" x14ac:dyDescent="0.5">
      <c r="C62" s="1">
        <v>58</v>
      </c>
      <c r="D62" s="2">
        <v>11</v>
      </c>
      <c r="E62" s="2">
        <v>11</v>
      </c>
      <c r="F62" s="2">
        <v>31</v>
      </c>
      <c r="G62" s="2">
        <v>21</v>
      </c>
      <c r="H62" s="2">
        <v>11</v>
      </c>
      <c r="I62" s="2">
        <v>12</v>
      </c>
      <c r="J62" s="2">
        <v>33</v>
      </c>
      <c r="K62" s="2">
        <v>11</v>
      </c>
      <c r="L62" s="2">
        <v>11</v>
      </c>
      <c r="M62" s="2">
        <v>32</v>
      </c>
      <c r="N62" s="2">
        <v>33</v>
      </c>
      <c r="O62" s="2">
        <v>11</v>
      </c>
      <c r="P62" s="2">
        <v>21</v>
      </c>
      <c r="Q62" s="2">
        <v>33</v>
      </c>
      <c r="R62" s="2">
        <v>33</v>
      </c>
      <c r="S62" s="2">
        <v>33</v>
      </c>
      <c r="T62" s="2">
        <v>33</v>
      </c>
      <c r="U62" s="2">
        <v>11</v>
      </c>
      <c r="V62" s="2">
        <v>31</v>
      </c>
      <c r="W62" s="2">
        <v>33</v>
      </c>
      <c r="X62" s="2">
        <v>11</v>
      </c>
      <c r="Y62" s="2">
        <v>13</v>
      </c>
      <c r="Z62" s="2">
        <v>12</v>
      </c>
      <c r="AA62" s="2">
        <v>22</v>
      </c>
      <c r="AB62" s="2">
        <v>21</v>
      </c>
      <c r="AC62" s="2">
        <v>33</v>
      </c>
      <c r="AD62" s="2">
        <v>11</v>
      </c>
      <c r="AE62" s="2">
        <v>22</v>
      </c>
      <c r="AH62" s="2">
        <f t="shared" si="11"/>
        <v>20</v>
      </c>
      <c r="AI62" s="2">
        <f t="shared" si="12"/>
        <v>8</v>
      </c>
      <c r="AJ62">
        <f t="shared" si="4"/>
        <v>0.7142857142857143</v>
      </c>
      <c r="AK62">
        <f t="shared" si="5"/>
        <v>0.20408163265306123</v>
      </c>
      <c r="AM62" s="2">
        <f t="shared" si="13"/>
        <v>24</v>
      </c>
      <c r="AN62" s="2">
        <f t="shared" si="14"/>
        <v>4</v>
      </c>
      <c r="AO62">
        <f t="shared" si="6"/>
        <v>0.8571428571428571</v>
      </c>
      <c r="AP62">
        <f t="shared" si="7"/>
        <v>0.12244897959183677</v>
      </c>
      <c r="AR62">
        <f t="shared" si="8"/>
        <v>0.7857142857142857</v>
      </c>
      <c r="AS62">
        <f t="shared" si="9"/>
        <v>0.16836734693877553</v>
      </c>
    </row>
    <row r="63" spans="3:45" x14ac:dyDescent="0.5">
      <c r="C63" s="1">
        <v>59</v>
      </c>
      <c r="D63" s="2">
        <v>11</v>
      </c>
      <c r="E63" s="2">
        <v>11</v>
      </c>
      <c r="F63" s="2">
        <v>11</v>
      </c>
      <c r="G63" s="2">
        <v>32</v>
      </c>
      <c r="H63" s="2">
        <v>33</v>
      </c>
      <c r="I63" s="2">
        <v>11</v>
      </c>
      <c r="J63" s="2">
        <v>11</v>
      </c>
      <c r="K63" s="2">
        <v>32</v>
      </c>
      <c r="L63" s="2">
        <v>22</v>
      </c>
      <c r="M63" s="2">
        <v>11</v>
      </c>
      <c r="N63" s="2">
        <v>32</v>
      </c>
      <c r="O63" s="2">
        <v>11</v>
      </c>
      <c r="P63" s="2">
        <v>12</v>
      </c>
      <c r="Q63" s="2">
        <v>22</v>
      </c>
      <c r="R63" s="2">
        <v>11</v>
      </c>
      <c r="S63" s="2">
        <v>11</v>
      </c>
      <c r="T63" s="2">
        <v>11</v>
      </c>
      <c r="U63" s="2">
        <v>11</v>
      </c>
      <c r="V63" s="2">
        <v>22</v>
      </c>
      <c r="W63" s="2">
        <v>33</v>
      </c>
      <c r="X63" s="2">
        <v>11</v>
      </c>
      <c r="Y63" s="2">
        <v>33</v>
      </c>
      <c r="Z63" s="2">
        <v>33</v>
      </c>
      <c r="AA63" s="2">
        <v>11</v>
      </c>
      <c r="AB63" s="2">
        <v>11</v>
      </c>
      <c r="AC63" s="2">
        <v>32</v>
      </c>
      <c r="AD63" s="2">
        <v>11</v>
      </c>
      <c r="AE63" s="2">
        <v>33</v>
      </c>
      <c r="AH63" s="2">
        <f t="shared" si="11"/>
        <v>27</v>
      </c>
      <c r="AI63" s="2">
        <f t="shared" si="12"/>
        <v>1</v>
      </c>
      <c r="AJ63">
        <f t="shared" si="4"/>
        <v>0.9642857142857143</v>
      </c>
      <c r="AK63">
        <f t="shared" si="5"/>
        <v>3.4438775510204064E-2</v>
      </c>
      <c r="AM63" s="2">
        <f t="shared" si="13"/>
        <v>24</v>
      </c>
      <c r="AN63" s="2">
        <f t="shared" si="14"/>
        <v>4</v>
      </c>
      <c r="AO63">
        <f t="shared" si="6"/>
        <v>0.8571428571428571</v>
      </c>
      <c r="AP63">
        <f t="shared" si="7"/>
        <v>0.12244897959183677</v>
      </c>
      <c r="AR63">
        <f t="shared" si="8"/>
        <v>0.9107142857142857</v>
      </c>
      <c r="AS63">
        <f t="shared" si="9"/>
        <v>8.1313775510204092E-2</v>
      </c>
    </row>
    <row r="64" spans="3:45" x14ac:dyDescent="0.5">
      <c r="C64" s="1">
        <v>60</v>
      </c>
      <c r="D64" s="2">
        <v>13</v>
      </c>
      <c r="E64" s="2">
        <v>11</v>
      </c>
      <c r="F64" s="2">
        <v>11</v>
      </c>
      <c r="G64" s="2">
        <v>32</v>
      </c>
      <c r="H64" s="2">
        <v>33</v>
      </c>
      <c r="I64" s="2">
        <v>23</v>
      </c>
      <c r="J64" s="2">
        <v>32</v>
      </c>
      <c r="K64" s="2">
        <v>32</v>
      </c>
      <c r="L64" s="2">
        <v>21</v>
      </c>
      <c r="M64" s="2">
        <v>22</v>
      </c>
      <c r="N64" s="2">
        <v>23</v>
      </c>
      <c r="O64" s="2">
        <v>22</v>
      </c>
      <c r="P64" s="2">
        <v>12</v>
      </c>
      <c r="Q64" s="2">
        <v>22</v>
      </c>
      <c r="R64" s="2">
        <v>21</v>
      </c>
      <c r="S64" s="2">
        <v>12</v>
      </c>
      <c r="T64" s="2">
        <v>33</v>
      </c>
      <c r="U64" s="2">
        <v>23</v>
      </c>
      <c r="V64" s="2">
        <v>22</v>
      </c>
      <c r="W64" s="2">
        <v>13</v>
      </c>
      <c r="X64" s="2">
        <v>22</v>
      </c>
      <c r="Y64" s="2">
        <v>33</v>
      </c>
      <c r="Z64" s="2">
        <v>12</v>
      </c>
      <c r="AA64" s="2">
        <v>33</v>
      </c>
      <c r="AB64" s="2">
        <v>22</v>
      </c>
      <c r="AC64" s="2">
        <v>33</v>
      </c>
      <c r="AD64" s="2">
        <v>21</v>
      </c>
      <c r="AE64" s="2">
        <v>33</v>
      </c>
      <c r="AH64" s="2">
        <f t="shared" si="11"/>
        <v>20</v>
      </c>
      <c r="AI64" s="2">
        <f t="shared" si="12"/>
        <v>8</v>
      </c>
      <c r="AJ64">
        <f t="shared" si="4"/>
        <v>0.7142857142857143</v>
      </c>
      <c r="AK64">
        <f t="shared" si="5"/>
        <v>0.20408163265306123</v>
      </c>
      <c r="AM64" s="2">
        <f t="shared" si="13"/>
        <v>20</v>
      </c>
      <c r="AN64" s="2">
        <f t="shared" si="14"/>
        <v>8</v>
      </c>
      <c r="AO64">
        <f t="shared" si="6"/>
        <v>0.7142857142857143</v>
      </c>
      <c r="AP64">
        <f t="shared" si="7"/>
        <v>0.20408163265306123</v>
      </c>
      <c r="AR64">
        <f t="shared" si="8"/>
        <v>0.7142857142857143</v>
      </c>
      <c r="AS64">
        <f t="shared" si="9"/>
        <v>0.20408163265306123</v>
      </c>
    </row>
    <row r="65" spans="3:45" x14ac:dyDescent="0.5">
      <c r="C65" s="1">
        <v>61</v>
      </c>
      <c r="D65" s="2">
        <v>11</v>
      </c>
      <c r="E65" s="2">
        <v>11</v>
      </c>
      <c r="F65" s="2">
        <v>11</v>
      </c>
      <c r="G65" s="2">
        <v>21</v>
      </c>
      <c r="H65" s="2">
        <v>23</v>
      </c>
      <c r="I65" s="2">
        <v>12</v>
      </c>
      <c r="J65" s="2">
        <v>11</v>
      </c>
      <c r="K65" s="2">
        <v>12</v>
      </c>
      <c r="L65" s="2">
        <v>11</v>
      </c>
      <c r="M65" s="2">
        <v>11</v>
      </c>
      <c r="N65" s="2">
        <v>23</v>
      </c>
      <c r="O65" s="2">
        <v>21</v>
      </c>
      <c r="P65" s="2">
        <v>12</v>
      </c>
      <c r="Q65" s="2">
        <v>12</v>
      </c>
      <c r="R65" s="2">
        <v>11</v>
      </c>
      <c r="S65" s="2">
        <v>22</v>
      </c>
      <c r="T65" s="2">
        <v>31</v>
      </c>
      <c r="U65" s="2">
        <v>11</v>
      </c>
      <c r="V65" s="2">
        <v>21</v>
      </c>
      <c r="W65" s="2">
        <v>13</v>
      </c>
      <c r="X65" s="2">
        <v>21</v>
      </c>
      <c r="Y65" s="2">
        <v>11</v>
      </c>
      <c r="Z65" s="2">
        <v>12</v>
      </c>
      <c r="AA65" s="2">
        <v>11</v>
      </c>
      <c r="AB65" s="2">
        <v>22</v>
      </c>
      <c r="AC65" s="2">
        <v>33</v>
      </c>
      <c r="AD65" s="2">
        <v>21</v>
      </c>
      <c r="AE65" s="2">
        <v>23</v>
      </c>
      <c r="AH65" s="2">
        <f t="shared" si="11"/>
        <v>16</v>
      </c>
      <c r="AI65" s="2">
        <f t="shared" si="12"/>
        <v>12</v>
      </c>
      <c r="AJ65">
        <f t="shared" si="4"/>
        <v>0.5714285714285714</v>
      </c>
      <c r="AK65">
        <f t="shared" si="5"/>
        <v>0.24489795918367346</v>
      </c>
      <c r="AM65" s="2">
        <f t="shared" si="13"/>
        <v>23</v>
      </c>
      <c r="AN65" s="2">
        <f t="shared" si="14"/>
        <v>5</v>
      </c>
      <c r="AO65">
        <f t="shared" si="6"/>
        <v>0.8214285714285714</v>
      </c>
      <c r="AP65">
        <f t="shared" si="7"/>
        <v>0.14668367346938777</v>
      </c>
      <c r="AR65">
        <f t="shared" si="8"/>
        <v>0.6964285714285714</v>
      </c>
      <c r="AS65">
        <f t="shared" si="9"/>
        <v>0.21141581632653061</v>
      </c>
    </row>
    <row r="66" spans="3:45" x14ac:dyDescent="0.5">
      <c r="C66" s="1">
        <v>62</v>
      </c>
      <c r="D66" s="2">
        <v>33</v>
      </c>
      <c r="E66" s="2">
        <v>22</v>
      </c>
      <c r="F66" s="2">
        <v>13</v>
      </c>
      <c r="G66" s="2">
        <v>33</v>
      </c>
      <c r="H66" s="2">
        <v>23</v>
      </c>
      <c r="I66" s="2">
        <v>22</v>
      </c>
      <c r="J66" s="2">
        <v>33</v>
      </c>
      <c r="K66" s="2">
        <v>33</v>
      </c>
      <c r="L66" s="2">
        <v>32</v>
      </c>
      <c r="M66" s="2">
        <v>33</v>
      </c>
      <c r="N66" s="2">
        <v>33</v>
      </c>
      <c r="O66" s="2">
        <v>31</v>
      </c>
      <c r="P66" s="2">
        <v>22</v>
      </c>
      <c r="Q66" s="2">
        <v>33</v>
      </c>
      <c r="R66" s="2">
        <v>22</v>
      </c>
      <c r="S66" s="2">
        <v>33</v>
      </c>
      <c r="T66" s="2">
        <v>33</v>
      </c>
      <c r="U66" s="2">
        <v>33</v>
      </c>
      <c r="V66" s="2">
        <v>33</v>
      </c>
      <c r="W66" s="2">
        <v>11</v>
      </c>
      <c r="X66" s="2">
        <v>22</v>
      </c>
      <c r="Y66" s="2">
        <v>33</v>
      </c>
      <c r="Z66" s="2">
        <v>23</v>
      </c>
      <c r="AA66" s="2">
        <v>33</v>
      </c>
      <c r="AB66" s="2">
        <v>22</v>
      </c>
      <c r="AC66" s="2">
        <v>33</v>
      </c>
      <c r="AD66" s="2">
        <v>22</v>
      </c>
      <c r="AE66" s="2">
        <v>33</v>
      </c>
      <c r="AH66" s="2">
        <f t="shared" si="11"/>
        <v>26</v>
      </c>
      <c r="AI66" s="2">
        <f t="shared" si="12"/>
        <v>2</v>
      </c>
      <c r="AJ66">
        <f t="shared" si="4"/>
        <v>0.9285714285714286</v>
      </c>
      <c r="AK66">
        <f t="shared" si="5"/>
        <v>6.6326530612244874E-2</v>
      </c>
      <c r="AM66" s="2">
        <f t="shared" si="13"/>
        <v>23</v>
      </c>
      <c r="AN66" s="2">
        <f t="shared" si="14"/>
        <v>5</v>
      </c>
      <c r="AO66">
        <f t="shared" si="6"/>
        <v>0.8214285714285714</v>
      </c>
      <c r="AP66">
        <f t="shared" si="7"/>
        <v>0.14668367346938777</v>
      </c>
      <c r="AR66">
        <f t="shared" si="8"/>
        <v>0.875</v>
      </c>
      <c r="AS66">
        <f t="shared" si="9"/>
        <v>0.109375</v>
      </c>
    </row>
    <row r="67" spans="3:45" x14ac:dyDescent="0.5">
      <c r="C67" s="1">
        <v>63</v>
      </c>
      <c r="D67" s="2">
        <v>11</v>
      </c>
      <c r="E67" s="2">
        <v>11</v>
      </c>
      <c r="F67" s="2">
        <v>11</v>
      </c>
      <c r="G67" s="2">
        <v>12</v>
      </c>
      <c r="H67" s="2">
        <v>11</v>
      </c>
      <c r="I67" s="2">
        <v>11</v>
      </c>
      <c r="J67" s="2">
        <v>11</v>
      </c>
      <c r="K67" s="2">
        <v>11</v>
      </c>
      <c r="L67" s="2">
        <v>11</v>
      </c>
      <c r="M67" s="2">
        <v>11</v>
      </c>
      <c r="N67" s="2">
        <v>12</v>
      </c>
      <c r="O67" s="2">
        <v>11</v>
      </c>
      <c r="P67" s="2">
        <v>12</v>
      </c>
      <c r="Q67" s="2">
        <v>11</v>
      </c>
      <c r="R67" s="2">
        <v>11</v>
      </c>
      <c r="S67" s="2">
        <v>11</v>
      </c>
      <c r="T67" s="2">
        <v>11</v>
      </c>
      <c r="U67" s="2">
        <v>11</v>
      </c>
      <c r="V67" s="2">
        <v>11</v>
      </c>
      <c r="W67" s="2">
        <v>11</v>
      </c>
      <c r="X67" s="2">
        <v>11</v>
      </c>
      <c r="Y67" s="2">
        <v>11</v>
      </c>
      <c r="Z67" s="2">
        <v>11</v>
      </c>
      <c r="AA67" s="2">
        <v>11</v>
      </c>
      <c r="AB67" s="2">
        <v>11</v>
      </c>
      <c r="AC67" s="2">
        <v>12</v>
      </c>
      <c r="AD67" s="2">
        <v>11</v>
      </c>
      <c r="AE67" s="2">
        <v>11</v>
      </c>
      <c r="AH67" s="2">
        <f t="shared" si="11"/>
        <v>24</v>
      </c>
      <c r="AI67" s="2">
        <f t="shared" si="12"/>
        <v>4</v>
      </c>
      <c r="AJ67">
        <f t="shared" si="4"/>
        <v>0.8571428571428571</v>
      </c>
      <c r="AK67">
        <f t="shared" si="5"/>
        <v>0.12244897959183677</v>
      </c>
      <c r="AM67" s="2">
        <f t="shared" si="13"/>
        <v>28</v>
      </c>
      <c r="AN67" s="2">
        <f t="shared" si="14"/>
        <v>0</v>
      </c>
      <c r="AO67">
        <f t="shared" si="6"/>
        <v>1</v>
      </c>
      <c r="AP67">
        <f t="shared" si="7"/>
        <v>0</v>
      </c>
      <c r="AR67">
        <f t="shared" si="8"/>
        <v>0.9285714285714286</v>
      </c>
      <c r="AS67">
        <f t="shared" si="9"/>
        <v>6.6326530612244874E-2</v>
      </c>
    </row>
    <row r="68" spans="3:45" x14ac:dyDescent="0.5">
      <c r="C68" s="1">
        <v>64</v>
      </c>
      <c r="D68" s="2">
        <v>11</v>
      </c>
      <c r="E68" s="2">
        <v>11</v>
      </c>
      <c r="F68" s="2">
        <v>11</v>
      </c>
      <c r="G68" s="2">
        <v>22</v>
      </c>
      <c r="H68" s="2">
        <v>11</v>
      </c>
      <c r="I68" s="2">
        <v>11</v>
      </c>
      <c r="J68" s="2">
        <v>11</v>
      </c>
      <c r="K68" s="2">
        <v>11</v>
      </c>
      <c r="L68" s="2">
        <v>11</v>
      </c>
      <c r="M68" s="2">
        <v>11</v>
      </c>
      <c r="N68" s="2">
        <v>12</v>
      </c>
      <c r="O68" s="2">
        <v>11</v>
      </c>
      <c r="P68" s="2">
        <v>11</v>
      </c>
      <c r="Q68" s="2">
        <v>11</v>
      </c>
      <c r="R68" s="2">
        <v>11</v>
      </c>
      <c r="S68" s="2">
        <v>11</v>
      </c>
      <c r="T68" s="2">
        <v>11</v>
      </c>
      <c r="U68" s="2">
        <v>11</v>
      </c>
      <c r="V68" s="2">
        <v>11</v>
      </c>
      <c r="W68" s="2">
        <v>11</v>
      </c>
      <c r="X68" s="2">
        <v>11</v>
      </c>
      <c r="Y68" s="2">
        <v>11</v>
      </c>
      <c r="Z68" s="2">
        <v>11</v>
      </c>
      <c r="AA68" s="2">
        <v>11</v>
      </c>
      <c r="AB68" s="2">
        <v>11</v>
      </c>
      <c r="AC68" s="2">
        <v>11</v>
      </c>
      <c r="AD68" s="2">
        <v>11</v>
      </c>
      <c r="AE68" s="2">
        <v>11</v>
      </c>
      <c r="AH68" s="2">
        <f t="shared" si="11"/>
        <v>27</v>
      </c>
      <c r="AI68" s="2">
        <f t="shared" si="12"/>
        <v>1</v>
      </c>
      <c r="AJ68">
        <f t="shared" si="4"/>
        <v>0.9642857142857143</v>
      </c>
      <c r="AK68">
        <f t="shared" si="5"/>
        <v>3.4438775510204064E-2</v>
      </c>
      <c r="AM68" s="2">
        <f t="shared" si="13"/>
        <v>28</v>
      </c>
      <c r="AN68" s="2">
        <f t="shared" si="14"/>
        <v>0</v>
      </c>
      <c r="AO68">
        <f t="shared" si="6"/>
        <v>1</v>
      </c>
      <c r="AP68">
        <f t="shared" si="7"/>
        <v>0</v>
      </c>
      <c r="AR68">
        <f t="shared" si="8"/>
        <v>0.98214285714285721</v>
      </c>
      <c r="AS68">
        <f t="shared" si="9"/>
        <v>1.7538265306122389E-2</v>
      </c>
    </row>
    <row r="69" spans="3:45" x14ac:dyDescent="0.5">
      <c r="C69" s="1">
        <v>65</v>
      </c>
      <c r="D69" s="2">
        <v>11</v>
      </c>
      <c r="E69" s="2">
        <v>11</v>
      </c>
      <c r="F69" s="2">
        <v>11</v>
      </c>
      <c r="G69" s="2">
        <v>11</v>
      </c>
      <c r="H69" s="2">
        <v>11</v>
      </c>
      <c r="I69" s="2">
        <v>11</v>
      </c>
      <c r="J69" s="2">
        <v>11</v>
      </c>
      <c r="K69" s="2">
        <v>11</v>
      </c>
      <c r="L69" s="2">
        <v>11</v>
      </c>
      <c r="M69" s="2">
        <v>11</v>
      </c>
      <c r="N69" s="2">
        <v>11</v>
      </c>
      <c r="O69" s="2">
        <v>11</v>
      </c>
      <c r="P69" s="2">
        <v>11</v>
      </c>
      <c r="Q69" s="2">
        <v>11</v>
      </c>
      <c r="R69" s="2">
        <v>11</v>
      </c>
      <c r="S69" s="2">
        <v>11</v>
      </c>
      <c r="T69" s="2">
        <v>11</v>
      </c>
      <c r="U69" s="2">
        <v>11</v>
      </c>
      <c r="V69" s="2">
        <v>11</v>
      </c>
      <c r="W69" s="2">
        <v>11</v>
      </c>
      <c r="X69" s="2">
        <v>11</v>
      </c>
      <c r="Y69" s="2">
        <v>11</v>
      </c>
      <c r="Z69" s="2">
        <v>11</v>
      </c>
      <c r="AA69" s="2">
        <v>11</v>
      </c>
      <c r="AB69" s="2">
        <v>11</v>
      </c>
      <c r="AC69" s="2">
        <v>11</v>
      </c>
      <c r="AD69" s="2">
        <v>11</v>
      </c>
      <c r="AE69" s="2">
        <v>11</v>
      </c>
      <c r="AH69" s="2">
        <f t="shared" ref="AH69:AH100" si="15">COUNTIF(D69:AE69,11)+COUNTIF(D69:AE69,22)+COUNTIF(D69:AE69,33)+COUNTIF(D69:AE69,23)+COUNTIF(D69:AE69,32)</f>
        <v>28</v>
      </c>
      <c r="AI69" s="2">
        <f t="shared" ref="AI69:AI100" si="16">COUNTIF(D69:AE69,12)+COUNTIF(D69:AE69,21)+COUNTIF(D69:AE69,13)+COUNTIF(D69:AE69,31)</f>
        <v>0</v>
      </c>
      <c r="AJ69">
        <f t="shared" si="4"/>
        <v>1</v>
      </c>
      <c r="AK69">
        <f t="shared" si="5"/>
        <v>0</v>
      </c>
      <c r="AM69" s="2">
        <f t="shared" ref="AM69:AM100" si="17">COUNTIF(D69:AE69,33)+COUNTIF(D69:AE69,22)+COUNTIF(D69:AE69,11)+COUNTIF(D69:AE69,12)+COUNTIF(D69:AE69,21)</f>
        <v>28</v>
      </c>
      <c r="AN69" s="2">
        <f t="shared" ref="AN69:AN100" si="18">COUNTIF(D69:AE69,32)+COUNTIF(D69:AE69,31)+COUNTIF(D69:AE69,13)+COUNTIF(D69:AE69,23)</f>
        <v>0</v>
      </c>
      <c r="AO69">
        <f t="shared" si="6"/>
        <v>1</v>
      </c>
      <c r="AP69">
        <f t="shared" si="7"/>
        <v>0</v>
      </c>
      <c r="AR69">
        <f t="shared" si="8"/>
        <v>1</v>
      </c>
      <c r="AS69">
        <f t="shared" si="9"/>
        <v>0</v>
      </c>
    </row>
    <row r="70" spans="3:45" x14ac:dyDescent="0.5">
      <c r="C70" s="1">
        <v>66</v>
      </c>
      <c r="D70" s="2">
        <v>11</v>
      </c>
      <c r="E70" s="2">
        <v>11</v>
      </c>
      <c r="F70" s="2">
        <v>11</v>
      </c>
      <c r="G70" s="2">
        <v>11</v>
      </c>
      <c r="H70" s="2">
        <v>21</v>
      </c>
      <c r="I70" s="2">
        <v>11</v>
      </c>
      <c r="J70" s="2">
        <v>11</v>
      </c>
      <c r="K70" s="2">
        <v>11</v>
      </c>
      <c r="L70" s="2">
        <v>12</v>
      </c>
      <c r="M70" s="2">
        <v>12</v>
      </c>
      <c r="N70" s="2">
        <v>22</v>
      </c>
      <c r="O70" s="2">
        <v>11</v>
      </c>
      <c r="P70" s="2">
        <v>11</v>
      </c>
      <c r="Q70" s="2">
        <v>11</v>
      </c>
      <c r="R70" s="2">
        <v>11</v>
      </c>
      <c r="S70" s="2">
        <v>12</v>
      </c>
      <c r="T70" s="2">
        <v>11</v>
      </c>
      <c r="U70" s="2">
        <v>12</v>
      </c>
      <c r="V70" s="2">
        <v>11</v>
      </c>
      <c r="W70" s="2">
        <v>11</v>
      </c>
      <c r="X70" s="2">
        <v>11</v>
      </c>
      <c r="Y70" s="2">
        <v>31</v>
      </c>
      <c r="Z70" s="2">
        <v>13</v>
      </c>
      <c r="AA70" s="2">
        <v>11</v>
      </c>
      <c r="AB70" s="2">
        <v>11</v>
      </c>
      <c r="AC70" s="2">
        <v>22</v>
      </c>
      <c r="AD70" s="2">
        <v>21</v>
      </c>
      <c r="AE70" s="2">
        <v>11</v>
      </c>
      <c r="AH70" s="2">
        <f t="shared" si="15"/>
        <v>20</v>
      </c>
      <c r="AI70" s="2">
        <f t="shared" si="16"/>
        <v>8</v>
      </c>
      <c r="AJ70">
        <f t="shared" ref="AJ70:AJ133" si="19">AH70/(AH70+AI70)</f>
        <v>0.7142857142857143</v>
      </c>
      <c r="AK70">
        <f t="shared" ref="AK70:AK133" si="20">AJ70*(1-AJ70)</f>
        <v>0.20408163265306123</v>
      </c>
      <c r="AM70" s="2">
        <f t="shared" si="17"/>
        <v>26</v>
      </c>
      <c r="AN70" s="2">
        <f t="shared" si="18"/>
        <v>2</v>
      </c>
      <c r="AO70">
        <f t="shared" ref="AO70:AO133" si="21">AM70/(AM70+AN70)</f>
        <v>0.9285714285714286</v>
      </c>
      <c r="AP70">
        <f t="shared" ref="AP70:AP133" si="22">AO70*(1-AO70)</f>
        <v>6.6326530612244874E-2</v>
      </c>
      <c r="AR70">
        <f t="shared" ref="AR70:AR133" si="23">AVERAGE(AJ70,AO70)</f>
        <v>0.8214285714285714</v>
      </c>
      <c r="AS70">
        <f t="shared" ref="AS70:AS133" si="24">AR70*(1-AR70)</f>
        <v>0.14668367346938777</v>
      </c>
    </row>
    <row r="71" spans="3:45" x14ac:dyDescent="0.5">
      <c r="C71" s="1">
        <v>67</v>
      </c>
      <c r="D71" s="2">
        <v>33</v>
      </c>
      <c r="E71" s="2">
        <v>32</v>
      </c>
      <c r="F71" s="2">
        <v>33</v>
      </c>
      <c r="G71" s="2">
        <v>33</v>
      </c>
      <c r="H71" s="2">
        <v>33</v>
      </c>
      <c r="I71" s="2">
        <v>33</v>
      </c>
      <c r="J71" s="2">
        <v>33</v>
      </c>
      <c r="K71" s="2">
        <v>33</v>
      </c>
      <c r="L71" s="2">
        <v>33</v>
      </c>
      <c r="M71" s="2">
        <v>23</v>
      </c>
      <c r="N71" s="2">
        <v>33</v>
      </c>
      <c r="O71" s="2">
        <v>33</v>
      </c>
      <c r="P71" s="2">
        <v>33</v>
      </c>
      <c r="Q71" s="2">
        <v>33</v>
      </c>
      <c r="R71" s="2">
        <v>33</v>
      </c>
      <c r="S71" s="2">
        <v>33</v>
      </c>
      <c r="T71" s="2">
        <v>33</v>
      </c>
      <c r="U71" s="2">
        <v>33</v>
      </c>
      <c r="V71" s="2">
        <v>33</v>
      </c>
      <c r="W71" s="2">
        <v>33</v>
      </c>
      <c r="X71" s="2">
        <v>33</v>
      </c>
      <c r="Y71" s="2">
        <v>33</v>
      </c>
      <c r="Z71" s="2">
        <v>33</v>
      </c>
      <c r="AA71" s="2">
        <v>33</v>
      </c>
      <c r="AB71" s="2">
        <v>22</v>
      </c>
      <c r="AC71" s="2">
        <v>33</v>
      </c>
      <c r="AD71" s="2">
        <v>33</v>
      </c>
      <c r="AE71" s="2">
        <v>33</v>
      </c>
      <c r="AH71" s="2">
        <f t="shared" si="15"/>
        <v>28</v>
      </c>
      <c r="AI71" s="2">
        <f t="shared" si="16"/>
        <v>0</v>
      </c>
      <c r="AJ71">
        <f t="shared" si="19"/>
        <v>1</v>
      </c>
      <c r="AK71">
        <f t="shared" si="20"/>
        <v>0</v>
      </c>
      <c r="AM71" s="2">
        <f t="shared" si="17"/>
        <v>26</v>
      </c>
      <c r="AN71" s="2">
        <f t="shared" si="18"/>
        <v>2</v>
      </c>
      <c r="AO71">
        <f t="shared" si="21"/>
        <v>0.9285714285714286</v>
      </c>
      <c r="AP71">
        <f t="shared" si="22"/>
        <v>6.6326530612244874E-2</v>
      </c>
      <c r="AR71">
        <f t="shared" si="23"/>
        <v>0.9642857142857143</v>
      </c>
      <c r="AS71">
        <f t="shared" si="24"/>
        <v>3.4438775510204064E-2</v>
      </c>
    </row>
    <row r="72" spans="3:45" x14ac:dyDescent="0.5">
      <c r="C72" s="1">
        <v>68</v>
      </c>
      <c r="D72" s="2">
        <v>33</v>
      </c>
      <c r="E72" s="2">
        <v>22</v>
      </c>
      <c r="F72" s="2">
        <v>11</v>
      </c>
      <c r="G72" s="2">
        <v>33</v>
      </c>
      <c r="H72" s="2">
        <v>21</v>
      </c>
      <c r="I72" s="2">
        <v>33</v>
      </c>
      <c r="J72" s="2">
        <v>11</v>
      </c>
      <c r="K72" s="2">
        <v>13</v>
      </c>
      <c r="L72" s="2">
        <v>13</v>
      </c>
      <c r="M72" s="2">
        <v>22</v>
      </c>
      <c r="N72">
        <v>33</v>
      </c>
      <c r="O72">
        <v>13</v>
      </c>
      <c r="P72">
        <v>22</v>
      </c>
      <c r="Q72">
        <v>22</v>
      </c>
      <c r="R72">
        <v>11</v>
      </c>
      <c r="S72">
        <v>21</v>
      </c>
      <c r="T72">
        <v>33</v>
      </c>
      <c r="U72">
        <v>21</v>
      </c>
      <c r="V72">
        <v>11</v>
      </c>
      <c r="W72">
        <v>13</v>
      </c>
      <c r="X72">
        <v>32</v>
      </c>
      <c r="Y72">
        <v>11</v>
      </c>
      <c r="Z72">
        <v>12</v>
      </c>
      <c r="AA72">
        <v>11</v>
      </c>
      <c r="AB72">
        <v>11</v>
      </c>
      <c r="AC72">
        <v>22</v>
      </c>
      <c r="AD72">
        <v>11</v>
      </c>
      <c r="AE72">
        <v>11</v>
      </c>
      <c r="AH72" s="2">
        <f t="shared" si="15"/>
        <v>20</v>
      </c>
      <c r="AI72" s="2">
        <f t="shared" si="16"/>
        <v>8</v>
      </c>
      <c r="AJ72">
        <f t="shared" si="19"/>
        <v>0.7142857142857143</v>
      </c>
      <c r="AK72">
        <f t="shared" si="20"/>
        <v>0.20408163265306123</v>
      </c>
      <c r="AM72" s="2">
        <f t="shared" si="17"/>
        <v>23</v>
      </c>
      <c r="AN72" s="2">
        <f t="shared" si="18"/>
        <v>5</v>
      </c>
      <c r="AO72">
        <f t="shared" si="21"/>
        <v>0.8214285714285714</v>
      </c>
      <c r="AP72">
        <f t="shared" si="22"/>
        <v>0.14668367346938777</v>
      </c>
      <c r="AR72">
        <f t="shared" si="23"/>
        <v>0.76785714285714279</v>
      </c>
      <c r="AS72">
        <f t="shared" si="24"/>
        <v>0.17825255102040818</v>
      </c>
    </row>
    <row r="73" spans="3:45" x14ac:dyDescent="0.5">
      <c r="C73" s="1">
        <v>69</v>
      </c>
      <c r="D73" s="2">
        <v>11</v>
      </c>
      <c r="E73" s="2">
        <v>11</v>
      </c>
      <c r="F73" s="2">
        <v>12</v>
      </c>
      <c r="G73" s="2">
        <v>22</v>
      </c>
      <c r="H73" s="2">
        <v>21</v>
      </c>
      <c r="I73" s="2">
        <v>22</v>
      </c>
      <c r="J73" s="2">
        <v>31</v>
      </c>
      <c r="K73" s="2">
        <v>33</v>
      </c>
      <c r="L73" s="2">
        <v>11</v>
      </c>
      <c r="M73" s="2">
        <v>22</v>
      </c>
      <c r="N73" s="2">
        <v>33</v>
      </c>
      <c r="O73" s="2">
        <v>33</v>
      </c>
      <c r="P73" s="2">
        <v>22</v>
      </c>
      <c r="Q73" s="2">
        <v>12</v>
      </c>
      <c r="R73" s="2">
        <v>11</v>
      </c>
      <c r="S73" s="2">
        <v>11</v>
      </c>
      <c r="T73" s="2">
        <v>32</v>
      </c>
      <c r="U73" s="2">
        <v>11</v>
      </c>
      <c r="V73" s="2">
        <v>11</v>
      </c>
      <c r="W73" s="2">
        <v>11</v>
      </c>
      <c r="X73" s="2">
        <v>11</v>
      </c>
      <c r="Y73" s="2">
        <v>1</v>
      </c>
      <c r="Z73" s="2">
        <v>32</v>
      </c>
      <c r="AA73" s="2">
        <v>21</v>
      </c>
      <c r="AB73" s="2">
        <v>11</v>
      </c>
      <c r="AC73" s="2">
        <v>22</v>
      </c>
      <c r="AD73" s="2">
        <v>11</v>
      </c>
      <c r="AE73" s="2">
        <v>11</v>
      </c>
      <c r="AH73" s="2">
        <f t="shared" si="15"/>
        <v>22</v>
      </c>
      <c r="AI73" s="2">
        <f t="shared" si="16"/>
        <v>5</v>
      </c>
      <c r="AJ73">
        <f t="shared" si="19"/>
        <v>0.81481481481481477</v>
      </c>
      <c r="AK73">
        <f t="shared" si="20"/>
        <v>0.15089163237311387</v>
      </c>
      <c r="AM73" s="2">
        <f t="shared" si="17"/>
        <v>24</v>
      </c>
      <c r="AN73" s="2">
        <f t="shared" si="18"/>
        <v>3</v>
      </c>
      <c r="AO73">
        <f t="shared" si="21"/>
        <v>0.88888888888888884</v>
      </c>
      <c r="AP73">
        <f t="shared" si="22"/>
        <v>9.8765432098765468E-2</v>
      </c>
      <c r="AR73">
        <f t="shared" si="23"/>
        <v>0.85185185185185186</v>
      </c>
      <c r="AS73">
        <f t="shared" si="24"/>
        <v>0.12620027434842249</v>
      </c>
    </row>
    <row r="74" spans="3:45" x14ac:dyDescent="0.5">
      <c r="C74" s="1">
        <v>70</v>
      </c>
      <c r="D74" s="2">
        <v>33</v>
      </c>
      <c r="E74" s="2">
        <v>31</v>
      </c>
      <c r="F74" s="2">
        <v>21</v>
      </c>
      <c r="G74" s="2">
        <v>33</v>
      </c>
      <c r="H74" s="2">
        <v>33</v>
      </c>
      <c r="I74" s="2">
        <v>32</v>
      </c>
      <c r="J74" s="2">
        <v>33</v>
      </c>
      <c r="K74" s="2">
        <v>22</v>
      </c>
      <c r="L74" s="2">
        <v>33</v>
      </c>
      <c r="M74" s="2">
        <v>22</v>
      </c>
      <c r="N74" s="2">
        <v>33</v>
      </c>
      <c r="O74" s="2">
        <v>23</v>
      </c>
      <c r="P74" s="2">
        <v>22</v>
      </c>
      <c r="Q74" s="2">
        <v>13</v>
      </c>
      <c r="R74" s="2">
        <v>21</v>
      </c>
      <c r="S74" s="2">
        <v>22</v>
      </c>
      <c r="T74" s="2">
        <v>22</v>
      </c>
      <c r="U74" s="2">
        <v>21</v>
      </c>
      <c r="V74" s="2">
        <v>11</v>
      </c>
      <c r="W74" s="2">
        <v>11</v>
      </c>
      <c r="X74" s="2">
        <v>22</v>
      </c>
      <c r="Y74" s="2">
        <v>33</v>
      </c>
      <c r="Z74" s="2">
        <v>33</v>
      </c>
      <c r="AA74" s="2">
        <v>33</v>
      </c>
      <c r="AB74" s="2">
        <v>22</v>
      </c>
      <c r="AC74" s="2">
        <v>33</v>
      </c>
      <c r="AD74" s="2">
        <v>11</v>
      </c>
      <c r="AE74" s="2">
        <v>32</v>
      </c>
      <c r="AH74" s="2">
        <f t="shared" si="15"/>
        <v>23</v>
      </c>
      <c r="AI74" s="2">
        <f t="shared" si="16"/>
        <v>5</v>
      </c>
      <c r="AJ74">
        <f t="shared" si="19"/>
        <v>0.8214285714285714</v>
      </c>
      <c r="AK74">
        <f t="shared" si="20"/>
        <v>0.14668367346938777</v>
      </c>
      <c r="AM74" s="2">
        <f t="shared" si="17"/>
        <v>23</v>
      </c>
      <c r="AN74" s="2">
        <f t="shared" si="18"/>
        <v>5</v>
      </c>
      <c r="AO74">
        <f t="shared" si="21"/>
        <v>0.8214285714285714</v>
      </c>
      <c r="AP74">
        <f t="shared" si="22"/>
        <v>0.14668367346938777</v>
      </c>
      <c r="AR74">
        <f t="shared" si="23"/>
        <v>0.8214285714285714</v>
      </c>
      <c r="AS74">
        <f t="shared" si="24"/>
        <v>0.14668367346938777</v>
      </c>
    </row>
    <row r="75" spans="3:45" x14ac:dyDescent="0.5">
      <c r="C75" s="1">
        <v>71</v>
      </c>
      <c r="D75" s="2">
        <v>11</v>
      </c>
      <c r="E75" s="2">
        <v>11</v>
      </c>
      <c r="F75" s="2">
        <v>12</v>
      </c>
      <c r="G75" s="2">
        <v>21</v>
      </c>
      <c r="H75" s="2">
        <v>33</v>
      </c>
      <c r="I75" s="2">
        <v>13</v>
      </c>
      <c r="J75" s="2">
        <v>13</v>
      </c>
      <c r="K75" s="2">
        <v>32</v>
      </c>
      <c r="L75" s="2">
        <v>21</v>
      </c>
      <c r="M75" s="2">
        <v>23</v>
      </c>
      <c r="N75" s="2">
        <v>11</v>
      </c>
      <c r="O75" s="2">
        <v>23</v>
      </c>
      <c r="P75" s="2">
        <v>11</v>
      </c>
      <c r="Q75" s="2">
        <v>33</v>
      </c>
      <c r="R75" s="2">
        <v>11</v>
      </c>
      <c r="S75" s="2">
        <v>11</v>
      </c>
      <c r="T75" s="2">
        <v>21</v>
      </c>
      <c r="U75" s="2">
        <v>11</v>
      </c>
      <c r="V75" s="2">
        <v>11</v>
      </c>
      <c r="W75" s="2">
        <v>11</v>
      </c>
      <c r="X75" s="2">
        <v>11</v>
      </c>
      <c r="Y75" s="2">
        <v>31</v>
      </c>
      <c r="Z75" s="2">
        <v>11</v>
      </c>
      <c r="AA75" s="2">
        <v>12</v>
      </c>
      <c r="AB75" s="2">
        <v>21</v>
      </c>
      <c r="AC75" s="2">
        <v>11</v>
      </c>
      <c r="AD75" s="2">
        <v>11</v>
      </c>
      <c r="AE75" s="2">
        <v>11</v>
      </c>
      <c r="AH75" s="2">
        <f t="shared" si="15"/>
        <v>19</v>
      </c>
      <c r="AI75" s="2">
        <f t="shared" si="16"/>
        <v>9</v>
      </c>
      <c r="AJ75">
        <f t="shared" si="19"/>
        <v>0.6785714285714286</v>
      </c>
      <c r="AK75">
        <f t="shared" si="20"/>
        <v>0.21811224489795916</v>
      </c>
      <c r="AM75" s="2">
        <f t="shared" si="17"/>
        <v>22</v>
      </c>
      <c r="AN75" s="2">
        <f t="shared" si="18"/>
        <v>6</v>
      </c>
      <c r="AO75">
        <f t="shared" si="21"/>
        <v>0.7857142857142857</v>
      </c>
      <c r="AP75">
        <f t="shared" si="22"/>
        <v>0.16836734693877553</v>
      </c>
      <c r="AR75">
        <f t="shared" si="23"/>
        <v>0.73214285714285721</v>
      </c>
      <c r="AS75">
        <f t="shared" si="24"/>
        <v>0.19610969387755098</v>
      </c>
    </row>
    <row r="76" spans="3:45" x14ac:dyDescent="0.5">
      <c r="C76" s="1">
        <v>72</v>
      </c>
      <c r="D76" s="2">
        <v>11</v>
      </c>
      <c r="E76" s="2">
        <v>11</v>
      </c>
      <c r="F76" s="2">
        <v>33</v>
      </c>
      <c r="G76" s="2">
        <v>22</v>
      </c>
      <c r="H76" s="2">
        <v>22</v>
      </c>
      <c r="I76" s="2">
        <v>11</v>
      </c>
      <c r="J76" s="2">
        <v>32</v>
      </c>
      <c r="K76" s="2">
        <v>22</v>
      </c>
      <c r="L76" s="2">
        <v>23</v>
      </c>
      <c r="M76" s="2">
        <v>32</v>
      </c>
      <c r="N76" s="2">
        <v>33</v>
      </c>
      <c r="O76" s="2">
        <v>33</v>
      </c>
      <c r="P76" s="2">
        <v>22</v>
      </c>
      <c r="Q76" s="2">
        <v>21</v>
      </c>
      <c r="R76" s="2">
        <v>21</v>
      </c>
      <c r="S76" s="2">
        <v>21</v>
      </c>
      <c r="T76" s="2">
        <v>13</v>
      </c>
      <c r="U76" s="2">
        <v>11</v>
      </c>
      <c r="V76" s="2">
        <v>11</v>
      </c>
      <c r="W76" s="2">
        <v>13</v>
      </c>
      <c r="X76" s="2">
        <v>31</v>
      </c>
      <c r="Y76" s="2">
        <v>11</v>
      </c>
      <c r="Z76" s="2">
        <v>11</v>
      </c>
      <c r="AA76" s="2">
        <v>32</v>
      </c>
      <c r="AB76" s="2">
        <v>11</v>
      </c>
      <c r="AC76" s="2">
        <v>11</v>
      </c>
      <c r="AD76" s="2">
        <v>21</v>
      </c>
      <c r="AE76" s="2">
        <v>33</v>
      </c>
      <c r="AH76" s="2">
        <f t="shared" si="15"/>
        <v>21</v>
      </c>
      <c r="AI76" s="2">
        <f t="shared" si="16"/>
        <v>7</v>
      </c>
      <c r="AJ76">
        <f t="shared" si="19"/>
        <v>0.75</v>
      </c>
      <c r="AK76">
        <f t="shared" si="20"/>
        <v>0.1875</v>
      </c>
      <c r="AM76" s="2">
        <f t="shared" si="17"/>
        <v>21</v>
      </c>
      <c r="AN76" s="2">
        <f t="shared" si="18"/>
        <v>7</v>
      </c>
      <c r="AO76">
        <f t="shared" si="21"/>
        <v>0.75</v>
      </c>
      <c r="AP76">
        <f t="shared" si="22"/>
        <v>0.1875</v>
      </c>
      <c r="AR76">
        <f t="shared" si="23"/>
        <v>0.75</v>
      </c>
      <c r="AS76">
        <f t="shared" si="24"/>
        <v>0.1875</v>
      </c>
    </row>
    <row r="77" spans="3:45" x14ac:dyDescent="0.5">
      <c r="C77" s="1">
        <v>73</v>
      </c>
      <c r="D77" s="2">
        <v>21</v>
      </c>
      <c r="E77" s="2">
        <v>11</v>
      </c>
      <c r="F77" s="2">
        <v>11</v>
      </c>
      <c r="G77" s="2">
        <v>11</v>
      </c>
      <c r="H77" s="2">
        <v>11</v>
      </c>
      <c r="I77" s="2">
        <v>11</v>
      </c>
      <c r="J77" s="2">
        <v>12</v>
      </c>
      <c r="K77" s="2">
        <v>11</v>
      </c>
      <c r="L77" s="2">
        <v>12</v>
      </c>
      <c r="M77" s="2">
        <v>11</v>
      </c>
      <c r="N77" s="2">
        <v>11</v>
      </c>
      <c r="O77" s="2">
        <v>13</v>
      </c>
      <c r="P77" s="2">
        <v>11</v>
      </c>
      <c r="Q77" s="2">
        <v>11</v>
      </c>
      <c r="R77" s="2">
        <v>11</v>
      </c>
      <c r="S77" s="2">
        <v>11</v>
      </c>
      <c r="T77" s="2">
        <v>11</v>
      </c>
      <c r="U77" s="2">
        <v>11</v>
      </c>
      <c r="V77" s="2">
        <v>22</v>
      </c>
      <c r="W77" s="2">
        <v>33</v>
      </c>
      <c r="X77" s="2">
        <v>21</v>
      </c>
      <c r="Y77" s="2">
        <v>31</v>
      </c>
      <c r="Z77" s="2">
        <v>32</v>
      </c>
      <c r="AA77" s="2">
        <v>11</v>
      </c>
      <c r="AB77" s="2">
        <v>22</v>
      </c>
      <c r="AC77" s="2">
        <v>11</v>
      </c>
      <c r="AD77" s="2">
        <v>11</v>
      </c>
      <c r="AE77" s="2">
        <v>21</v>
      </c>
      <c r="AH77" s="2">
        <f t="shared" si="15"/>
        <v>21</v>
      </c>
      <c r="AI77" s="2">
        <f t="shared" si="16"/>
        <v>7</v>
      </c>
      <c r="AJ77">
        <f t="shared" si="19"/>
        <v>0.75</v>
      </c>
      <c r="AK77">
        <f t="shared" si="20"/>
        <v>0.1875</v>
      </c>
      <c r="AM77" s="2">
        <f t="shared" si="17"/>
        <v>25</v>
      </c>
      <c r="AN77" s="2">
        <f t="shared" si="18"/>
        <v>3</v>
      </c>
      <c r="AO77">
        <f t="shared" si="21"/>
        <v>0.8928571428571429</v>
      </c>
      <c r="AP77">
        <f t="shared" si="22"/>
        <v>9.5663265306122416E-2</v>
      </c>
      <c r="AR77">
        <f t="shared" si="23"/>
        <v>0.8214285714285714</v>
      </c>
      <c r="AS77">
        <f t="shared" si="24"/>
        <v>0.14668367346938777</v>
      </c>
    </row>
    <row r="78" spans="3:45" x14ac:dyDescent="0.5">
      <c r="C78" s="1">
        <v>74</v>
      </c>
      <c r="D78" s="2">
        <v>33</v>
      </c>
      <c r="E78" s="2">
        <v>11</v>
      </c>
      <c r="F78" s="2">
        <v>11</v>
      </c>
      <c r="G78" s="2">
        <v>33</v>
      </c>
      <c r="H78" s="2">
        <v>22</v>
      </c>
      <c r="I78" s="2">
        <v>12</v>
      </c>
      <c r="J78" s="2">
        <v>31</v>
      </c>
      <c r="K78" s="2">
        <v>33</v>
      </c>
      <c r="L78" s="2">
        <v>23</v>
      </c>
      <c r="M78" s="2">
        <v>22</v>
      </c>
      <c r="N78" s="2">
        <v>23</v>
      </c>
      <c r="O78" s="2">
        <v>31</v>
      </c>
      <c r="P78" s="2">
        <v>22</v>
      </c>
      <c r="Q78" s="2">
        <v>22</v>
      </c>
      <c r="R78" s="2">
        <v>22</v>
      </c>
      <c r="S78" s="2">
        <v>21</v>
      </c>
      <c r="T78" s="2">
        <v>33</v>
      </c>
      <c r="U78" s="2">
        <v>12</v>
      </c>
      <c r="V78" s="2">
        <v>11</v>
      </c>
      <c r="W78" s="2">
        <v>31</v>
      </c>
      <c r="X78" s="2">
        <v>11</v>
      </c>
      <c r="Y78" s="2">
        <v>33</v>
      </c>
      <c r="Z78" s="2">
        <v>33</v>
      </c>
      <c r="AA78" s="2">
        <v>32</v>
      </c>
      <c r="AB78" s="2">
        <v>11</v>
      </c>
      <c r="AC78" s="2">
        <v>33</v>
      </c>
      <c r="AD78" s="2">
        <v>11</v>
      </c>
      <c r="AE78" s="2">
        <v>31</v>
      </c>
      <c r="AH78" s="2">
        <f t="shared" si="15"/>
        <v>21</v>
      </c>
      <c r="AI78" s="2">
        <f t="shared" si="16"/>
        <v>7</v>
      </c>
      <c r="AJ78">
        <f t="shared" si="19"/>
        <v>0.75</v>
      </c>
      <c r="AK78">
        <f t="shared" si="20"/>
        <v>0.1875</v>
      </c>
      <c r="AM78" s="2">
        <f t="shared" si="17"/>
        <v>21</v>
      </c>
      <c r="AN78" s="2">
        <f t="shared" si="18"/>
        <v>7</v>
      </c>
      <c r="AO78">
        <f t="shared" si="21"/>
        <v>0.75</v>
      </c>
      <c r="AP78">
        <f t="shared" si="22"/>
        <v>0.1875</v>
      </c>
      <c r="AR78">
        <f t="shared" si="23"/>
        <v>0.75</v>
      </c>
      <c r="AS78">
        <f t="shared" si="24"/>
        <v>0.1875</v>
      </c>
    </row>
    <row r="79" spans="3:45" x14ac:dyDescent="0.5">
      <c r="C79" s="1">
        <v>75</v>
      </c>
      <c r="D79" s="2">
        <v>32</v>
      </c>
      <c r="E79" s="2">
        <v>11</v>
      </c>
      <c r="F79" s="2">
        <v>33</v>
      </c>
      <c r="G79" s="2">
        <v>22</v>
      </c>
      <c r="H79" s="2">
        <v>33</v>
      </c>
      <c r="I79" s="2">
        <v>22</v>
      </c>
      <c r="J79" s="2">
        <v>33</v>
      </c>
      <c r="K79" s="2">
        <v>23</v>
      </c>
      <c r="L79" s="2">
        <v>12</v>
      </c>
      <c r="M79" s="2">
        <v>22</v>
      </c>
      <c r="N79" s="2">
        <v>33</v>
      </c>
      <c r="O79" s="2">
        <v>22</v>
      </c>
      <c r="P79" s="2">
        <v>22</v>
      </c>
      <c r="Q79" s="2">
        <v>12</v>
      </c>
      <c r="R79" s="2">
        <v>22</v>
      </c>
      <c r="S79" s="2">
        <v>33</v>
      </c>
      <c r="T79" s="2">
        <v>33</v>
      </c>
      <c r="U79" s="2">
        <v>32</v>
      </c>
      <c r="V79" s="2">
        <v>11</v>
      </c>
      <c r="W79" s="2">
        <v>31</v>
      </c>
      <c r="X79" s="2">
        <v>33</v>
      </c>
      <c r="Y79" s="2">
        <v>33</v>
      </c>
      <c r="Z79" s="2">
        <v>33</v>
      </c>
      <c r="AA79" s="2">
        <v>33</v>
      </c>
      <c r="AB79" s="2">
        <v>11</v>
      </c>
      <c r="AC79" s="2">
        <v>33</v>
      </c>
      <c r="AD79" s="2">
        <v>12</v>
      </c>
      <c r="AE79" s="2">
        <v>32</v>
      </c>
      <c r="AH79" s="2">
        <f t="shared" si="15"/>
        <v>24</v>
      </c>
      <c r="AI79" s="2">
        <f t="shared" si="16"/>
        <v>4</v>
      </c>
      <c r="AJ79">
        <f t="shared" si="19"/>
        <v>0.8571428571428571</v>
      </c>
      <c r="AK79">
        <f t="shared" si="20"/>
        <v>0.12244897959183677</v>
      </c>
      <c r="AM79" s="2">
        <f t="shared" si="17"/>
        <v>23</v>
      </c>
      <c r="AN79" s="2">
        <f t="shared" si="18"/>
        <v>5</v>
      </c>
      <c r="AO79">
        <f t="shared" si="21"/>
        <v>0.8214285714285714</v>
      </c>
      <c r="AP79">
        <f t="shared" si="22"/>
        <v>0.14668367346938777</v>
      </c>
      <c r="AR79">
        <f t="shared" si="23"/>
        <v>0.83928571428571419</v>
      </c>
      <c r="AS79">
        <f t="shared" si="24"/>
        <v>0.13488520408163271</v>
      </c>
    </row>
    <row r="80" spans="3:45" x14ac:dyDescent="0.5">
      <c r="C80" s="1">
        <v>76</v>
      </c>
      <c r="D80" s="2">
        <v>11</v>
      </c>
      <c r="E80" s="2">
        <v>11</v>
      </c>
      <c r="F80" s="2">
        <v>11</v>
      </c>
      <c r="G80" s="2">
        <v>13</v>
      </c>
      <c r="H80" s="2">
        <v>22</v>
      </c>
      <c r="I80" s="2">
        <v>11</v>
      </c>
      <c r="J80" s="2">
        <v>12</v>
      </c>
      <c r="K80" s="2">
        <v>32</v>
      </c>
      <c r="L80" s="2">
        <v>12</v>
      </c>
      <c r="M80" s="2">
        <v>11</v>
      </c>
      <c r="N80" s="2">
        <v>31</v>
      </c>
      <c r="O80" s="2">
        <v>12</v>
      </c>
      <c r="P80" s="2">
        <v>22</v>
      </c>
      <c r="Q80" s="2">
        <v>11</v>
      </c>
      <c r="R80" s="2">
        <v>21</v>
      </c>
      <c r="S80" s="2">
        <v>12</v>
      </c>
      <c r="T80" s="2">
        <v>11</v>
      </c>
      <c r="U80" s="2">
        <v>12</v>
      </c>
      <c r="V80" s="2">
        <v>11</v>
      </c>
      <c r="W80" s="2">
        <v>11</v>
      </c>
      <c r="X80" s="2">
        <v>22</v>
      </c>
      <c r="Y80" s="2">
        <v>33</v>
      </c>
      <c r="Z80" s="2">
        <v>33</v>
      </c>
      <c r="AA80" s="2">
        <v>33</v>
      </c>
      <c r="AB80" s="2">
        <v>11</v>
      </c>
      <c r="AC80" s="2">
        <v>31</v>
      </c>
      <c r="AD80" s="2">
        <v>11</v>
      </c>
      <c r="AE80" s="2">
        <v>33</v>
      </c>
      <c r="AH80" s="2">
        <f t="shared" si="15"/>
        <v>19</v>
      </c>
      <c r="AI80" s="2">
        <f t="shared" si="16"/>
        <v>9</v>
      </c>
      <c r="AJ80">
        <f t="shared" si="19"/>
        <v>0.6785714285714286</v>
      </c>
      <c r="AK80">
        <f t="shared" si="20"/>
        <v>0.21811224489795916</v>
      </c>
      <c r="AM80" s="2">
        <f t="shared" si="17"/>
        <v>24</v>
      </c>
      <c r="AN80" s="2">
        <f t="shared" si="18"/>
        <v>4</v>
      </c>
      <c r="AO80">
        <f t="shared" si="21"/>
        <v>0.8571428571428571</v>
      </c>
      <c r="AP80">
        <f t="shared" si="22"/>
        <v>0.12244897959183677</v>
      </c>
      <c r="AR80">
        <f t="shared" si="23"/>
        <v>0.76785714285714279</v>
      </c>
      <c r="AS80">
        <f t="shared" si="24"/>
        <v>0.17825255102040818</v>
      </c>
    </row>
    <row r="81" spans="3:45" x14ac:dyDescent="0.5">
      <c r="C81" s="1">
        <v>77</v>
      </c>
      <c r="D81" s="2">
        <v>33</v>
      </c>
      <c r="E81" s="2">
        <v>32</v>
      </c>
      <c r="F81" s="2">
        <v>33</v>
      </c>
      <c r="G81" s="2">
        <v>33</v>
      </c>
      <c r="H81" s="2">
        <v>33</v>
      </c>
      <c r="I81" s="2">
        <v>33</v>
      </c>
      <c r="J81" s="2">
        <v>33</v>
      </c>
      <c r="K81" s="2">
        <v>33</v>
      </c>
      <c r="L81" s="2">
        <v>33</v>
      </c>
      <c r="M81" s="2">
        <v>33</v>
      </c>
      <c r="N81" s="2">
        <v>33</v>
      </c>
      <c r="O81" s="2">
        <v>32</v>
      </c>
      <c r="P81" s="2">
        <v>23</v>
      </c>
      <c r="Q81" s="2">
        <v>22</v>
      </c>
      <c r="R81" s="2">
        <v>32</v>
      </c>
      <c r="S81" s="2">
        <v>33</v>
      </c>
      <c r="T81" s="2">
        <v>22</v>
      </c>
      <c r="U81" s="2">
        <v>33</v>
      </c>
      <c r="V81" s="2">
        <v>13</v>
      </c>
      <c r="W81" s="2">
        <v>33</v>
      </c>
      <c r="X81" s="2">
        <v>33</v>
      </c>
      <c r="Y81" s="2">
        <v>33</v>
      </c>
      <c r="Z81" s="2">
        <v>33</v>
      </c>
      <c r="AA81" s="2">
        <v>33</v>
      </c>
      <c r="AB81" s="2">
        <v>22</v>
      </c>
      <c r="AC81" s="2">
        <v>33</v>
      </c>
      <c r="AD81" s="2">
        <v>22</v>
      </c>
      <c r="AE81" s="2">
        <v>33</v>
      </c>
      <c r="AH81" s="2">
        <f t="shared" si="15"/>
        <v>27</v>
      </c>
      <c r="AI81" s="2">
        <f t="shared" si="16"/>
        <v>1</v>
      </c>
      <c r="AJ81">
        <f t="shared" si="19"/>
        <v>0.9642857142857143</v>
      </c>
      <c r="AK81">
        <f t="shared" si="20"/>
        <v>3.4438775510204064E-2</v>
      </c>
      <c r="AM81" s="2">
        <f t="shared" si="17"/>
        <v>23</v>
      </c>
      <c r="AN81" s="2">
        <f t="shared" si="18"/>
        <v>5</v>
      </c>
      <c r="AO81">
        <f t="shared" si="21"/>
        <v>0.8214285714285714</v>
      </c>
      <c r="AP81">
        <f t="shared" si="22"/>
        <v>0.14668367346938777</v>
      </c>
      <c r="AR81">
        <f t="shared" si="23"/>
        <v>0.89285714285714279</v>
      </c>
      <c r="AS81">
        <f t="shared" si="24"/>
        <v>9.56632653061225E-2</v>
      </c>
    </row>
    <row r="82" spans="3:45" x14ac:dyDescent="0.5">
      <c r="C82" s="1">
        <v>78</v>
      </c>
      <c r="D82" s="2">
        <v>11</v>
      </c>
      <c r="E82" s="2">
        <v>11</v>
      </c>
      <c r="F82" s="2">
        <v>11</v>
      </c>
      <c r="G82" s="2">
        <v>33</v>
      </c>
      <c r="H82" s="2">
        <v>11</v>
      </c>
      <c r="I82" s="2">
        <v>11</v>
      </c>
      <c r="J82" s="2">
        <v>31</v>
      </c>
      <c r="K82" s="2">
        <v>33</v>
      </c>
      <c r="L82" s="2">
        <v>11</v>
      </c>
      <c r="M82" s="2">
        <v>11</v>
      </c>
      <c r="N82" s="2">
        <v>32</v>
      </c>
      <c r="O82" s="2">
        <v>22</v>
      </c>
      <c r="P82" s="2">
        <v>21</v>
      </c>
      <c r="Q82" s="2">
        <v>11</v>
      </c>
      <c r="R82" s="2">
        <v>21</v>
      </c>
      <c r="S82" s="2">
        <v>21</v>
      </c>
      <c r="T82" s="2">
        <v>11</v>
      </c>
      <c r="U82" s="2">
        <v>11</v>
      </c>
      <c r="V82" s="2">
        <v>11</v>
      </c>
      <c r="W82" s="2">
        <v>11</v>
      </c>
      <c r="X82" s="2">
        <v>22</v>
      </c>
      <c r="Y82" s="2">
        <v>33</v>
      </c>
      <c r="Z82" s="2">
        <v>33</v>
      </c>
      <c r="AA82" s="2">
        <v>33</v>
      </c>
      <c r="AB82" s="2">
        <v>11</v>
      </c>
      <c r="AC82" s="2">
        <v>11</v>
      </c>
      <c r="AD82" s="2">
        <v>11</v>
      </c>
      <c r="AE82" s="2">
        <v>33</v>
      </c>
      <c r="AH82" s="2">
        <f t="shared" si="15"/>
        <v>24</v>
      </c>
      <c r="AI82" s="2">
        <f t="shared" si="16"/>
        <v>4</v>
      </c>
      <c r="AJ82">
        <f t="shared" si="19"/>
        <v>0.8571428571428571</v>
      </c>
      <c r="AK82">
        <f t="shared" si="20"/>
        <v>0.12244897959183677</v>
      </c>
      <c r="AM82" s="2">
        <f t="shared" si="17"/>
        <v>26</v>
      </c>
      <c r="AN82" s="2">
        <f t="shared" si="18"/>
        <v>2</v>
      </c>
      <c r="AO82">
        <f t="shared" si="21"/>
        <v>0.9285714285714286</v>
      </c>
      <c r="AP82">
        <f t="shared" si="22"/>
        <v>6.6326530612244874E-2</v>
      </c>
      <c r="AR82">
        <f t="shared" si="23"/>
        <v>0.89285714285714279</v>
      </c>
      <c r="AS82">
        <f t="shared" si="24"/>
        <v>9.56632653061225E-2</v>
      </c>
    </row>
    <row r="83" spans="3:45" x14ac:dyDescent="0.5">
      <c r="C83" s="1">
        <v>79</v>
      </c>
      <c r="D83" s="2">
        <v>11</v>
      </c>
      <c r="E83" s="2">
        <v>11</v>
      </c>
      <c r="F83" s="2">
        <v>11</v>
      </c>
      <c r="G83" s="2">
        <v>11</v>
      </c>
      <c r="H83" s="2">
        <v>11</v>
      </c>
      <c r="I83" s="2">
        <v>11</v>
      </c>
      <c r="J83" s="2">
        <v>11</v>
      </c>
      <c r="K83" s="2">
        <v>11</v>
      </c>
      <c r="L83" s="2">
        <v>11</v>
      </c>
      <c r="M83" s="2">
        <v>11</v>
      </c>
      <c r="N83" s="2">
        <v>11</v>
      </c>
      <c r="O83" s="2">
        <v>11</v>
      </c>
      <c r="P83" s="2">
        <v>11</v>
      </c>
      <c r="Q83" s="2">
        <v>11</v>
      </c>
      <c r="R83" s="2">
        <v>11</v>
      </c>
      <c r="S83" s="2">
        <v>11</v>
      </c>
      <c r="T83" s="2">
        <v>11</v>
      </c>
      <c r="U83" s="2">
        <v>11</v>
      </c>
      <c r="V83" s="2">
        <v>11</v>
      </c>
      <c r="W83" s="2">
        <v>11</v>
      </c>
      <c r="X83" s="2">
        <v>11</v>
      </c>
      <c r="Y83" s="2">
        <v>11</v>
      </c>
      <c r="Z83" s="2">
        <v>11</v>
      </c>
      <c r="AA83" s="2">
        <v>11</v>
      </c>
      <c r="AB83" s="2">
        <v>11</v>
      </c>
      <c r="AC83" s="2">
        <v>11</v>
      </c>
      <c r="AD83" s="2">
        <v>11</v>
      </c>
      <c r="AE83" s="2">
        <v>11</v>
      </c>
      <c r="AH83" s="2">
        <f t="shared" si="15"/>
        <v>28</v>
      </c>
      <c r="AI83" s="2">
        <f t="shared" si="16"/>
        <v>0</v>
      </c>
      <c r="AJ83">
        <f t="shared" si="19"/>
        <v>1</v>
      </c>
      <c r="AK83">
        <f t="shared" si="20"/>
        <v>0</v>
      </c>
      <c r="AM83" s="2">
        <f t="shared" si="17"/>
        <v>28</v>
      </c>
      <c r="AN83" s="2">
        <f t="shared" si="18"/>
        <v>0</v>
      </c>
      <c r="AO83">
        <f t="shared" si="21"/>
        <v>1</v>
      </c>
      <c r="AP83">
        <f t="shared" si="22"/>
        <v>0</v>
      </c>
      <c r="AR83">
        <f t="shared" si="23"/>
        <v>1</v>
      </c>
      <c r="AS83">
        <f t="shared" si="24"/>
        <v>0</v>
      </c>
    </row>
    <row r="84" spans="3:45" x14ac:dyDescent="0.5">
      <c r="C84" s="1">
        <v>80</v>
      </c>
      <c r="D84" s="2">
        <v>11</v>
      </c>
      <c r="E84" s="2">
        <v>11</v>
      </c>
      <c r="F84" s="2">
        <v>11</v>
      </c>
      <c r="G84" s="2">
        <v>12</v>
      </c>
      <c r="H84" s="2">
        <v>11</v>
      </c>
      <c r="I84" s="2">
        <v>11</v>
      </c>
      <c r="J84" s="2">
        <v>11</v>
      </c>
      <c r="K84" s="2">
        <v>11</v>
      </c>
      <c r="L84" s="2">
        <v>11</v>
      </c>
      <c r="M84" s="2">
        <v>11</v>
      </c>
      <c r="N84" s="2">
        <v>11</v>
      </c>
      <c r="O84" s="2">
        <v>13</v>
      </c>
      <c r="P84" s="2">
        <v>11</v>
      </c>
      <c r="Q84" s="2">
        <v>11</v>
      </c>
      <c r="R84" s="2">
        <v>11</v>
      </c>
      <c r="S84" s="2">
        <v>11</v>
      </c>
      <c r="T84" s="2">
        <v>33</v>
      </c>
      <c r="U84" s="2">
        <v>11</v>
      </c>
      <c r="V84" s="2">
        <v>11</v>
      </c>
      <c r="W84" s="2">
        <v>11</v>
      </c>
      <c r="X84" s="2">
        <v>11</v>
      </c>
      <c r="Y84" s="2">
        <v>11</v>
      </c>
      <c r="Z84" s="2">
        <v>11</v>
      </c>
      <c r="AA84" s="2">
        <v>11</v>
      </c>
      <c r="AB84" s="2">
        <v>21</v>
      </c>
      <c r="AC84" s="2">
        <v>11</v>
      </c>
      <c r="AD84" s="2">
        <v>11</v>
      </c>
      <c r="AE84" s="2">
        <v>21</v>
      </c>
      <c r="AH84" s="2">
        <f t="shared" si="15"/>
        <v>24</v>
      </c>
      <c r="AI84" s="2">
        <f t="shared" si="16"/>
        <v>4</v>
      </c>
      <c r="AJ84">
        <f t="shared" si="19"/>
        <v>0.8571428571428571</v>
      </c>
      <c r="AK84">
        <f t="shared" si="20"/>
        <v>0.12244897959183677</v>
      </c>
      <c r="AM84" s="2">
        <f t="shared" si="17"/>
        <v>27</v>
      </c>
      <c r="AN84" s="2">
        <f t="shared" si="18"/>
        <v>1</v>
      </c>
      <c r="AO84">
        <f t="shared" si="21"/>
        <v>0.9642857142857143</v>
      </c>
      <c r="AP84">
        <f t="shared" si="22"/>
        <v>3.4438775510204064E-2</v>
      </c>
      <c r="AR84">
        <f t="shared" si="23"/>
        <v>0.9107142857142857</v>
      </c>
      <c r="AS84">
        <f t="shared" si="24"/>
        <v>8.1313775510204092E-2</v>
      </c>
    </row>
    <row r="85" spans="3:45" x14ac:dyDescent="0.5">
      <c r="C85" s="1">
        <v>81</v>
      </c>
      <c r="D85" s="2">
        <v>11</v>
      </c>
      <c r="E85" s="2">
        <v>11</v>
      </c>
      <c r="F85" s="2">
        <v>11</v>
      </c>
      <c r="G85" s="2">
        <v>12</v>
      </c>
      <c r="H85" s="2">
        <v>21</v>
      </c>
      <c r="I85" s="2">
        <v>11</v>
      </c>
      <c r="J85" s="2">
        <v>11</v>
      </c>
      <c r="K85" s="2">
        <v>11</v>
      </c>
      <c r="L85" s="2">
        <v>11</v>
      </c>
      <c r="M85" s="2">
        <v>11</v>
      </c>
      <c r="N85" s="2">
        <v>11</v>
      </c>
      <c r="O85" s="2">
        <v>13</v>
      </c>
      <c r="P85" s="2">
        <v>21</v>
      </c>
      <c r="Q85" s="2">
        <v>11</v>
      </c>
      <c r="R85" s="2">
        <v>11</v>
      </c>
      <c r="S85" s="2">
        <v>11</v>
      </c>
      <c r="T85" s="2">
        <v>33</v>
      </c>
      <c r="U85" s="2">
        <v>11</v>
      </c>
      <c r="V85" s="2">
        <v>11</v>
      </c>
      <c r="W85" s="2">
        <v>33</v>
      </c>
      <c r="X85" s="2">
        <v>11</v>
      </c>
      <c r="Y85" s="2">
        <v>11</v>
      </c>
      <c r="Z85" s="2">
        <v>11</v>
      </c>
      <c r="AA85" s="2">
        <v>11</v>
      </c>
      <c r="AB85" s="2">
        <v>21</v>
      </c>
      <c r="AC85" s="2">
        <v>11</v>
      </c>
      <c r="AD85" s="2">
        <v>21</v>
      </c>
      <c r="AE85" s="2">
        <v>31</v>
      </c>
      <c r="AH85" s="2">
        <f t="shared" si="15"/>
        <v>21</v>
      </c>
      <c r="AI85" s="2">
        <f t="shared" si="16"/>
        <v>7</v>
      </c>
      <c r="AJ85">
        <f t="shared" si="19"/>
        <v>0.75</v>
      </c>
      <c r="AK85">
        <f t="shared" si="20"/>
        <v>0.1875</v>
      </c>
      <c r="AM85" s="2">
        <f t="shared" si="17"/>
        <v>26</v>
      </c>
      <c r="AN85" s="2">
        <f t="shared" si="18"/>
        <v>2</v>
      </c>
      <c r="AO85">
        <f t="shared" si="21"/>
        <v>0.9285714285714286</v>
      </c>
      <c r="AP85">
        <f t="shared" si="22"/>
        <v>6.6326530612244874E-2</v>
      </c>
      <c r="AR85">
        <f t="shared" si="23"/>
        <v>0.8392857142857143</v>
      </c>
      <c r="AS85">
        <f t="shared" si="24"/>
        <v>0.13488520408163265</v>
      </c>
    </row>
    <row r="86" spans="3:45" x14ac:dyDescent="0.5">
      <c r="C86" s="1">
        <v>82</v>
      </c>
      <c r="D86" s="2">
        <v>11</v>
      </c>
      <c r="E86" s="2">
        <v>22</v>
      </c>
      <c r="F86" s="2">
        <v>11</v>
      </c>
      <c r="G86" s="2">
        <v>12</v>
      </c>
      <c r="H86" s="2">
        <v>22</v>
      </c>
      <c r="I86" s="2">
        <v>12</v>
      </c>
      <c r="J86" s="2">
        <v>11</v>
      </c>
      <c r="K86" s="2">
        <v>11</v>
      </c>
      <c r="L86" s="2">
        <v>21</v>
      </c>
      <c r="M86" s="2">
        <v>11</v>
      </c>
      <c r="N86" s="2">
        <v>13</v>
      </c>
      <c r="O86" s="2">
        <v>11</v>
      </c>
      <c r="P86" s="2">
        <v>22</v>
      </c>
      <c r="Q86" s="2">
        <v>11</v>
      </c>
      <c r="R86" s="2">
        <v>22</v>
      </c>
      <c r="S86" s="2">
        <v>12</v>
      </c>
      <c r="T86" s="2">
        <v>33</v>
      </c>
      <c r="U86" s="2">
        <v>12</v>
      </c>
      <c r="V86" s="2">
        <v>22</v>
      </c>
      <c r="W86" s="2">
        <v>13</v>
      </c>
      <c r="X86" s="2">
        <v>21</v>
      </c>
      <c r="Y86" s="2">
        <v>33</v>
      </c>
      <c r="Z86" s="2">
        <v>11</v>
      </c>
      <c r="AA86" s="2">
        <v>11</v>
      </c>
      <c r="AB86" s="2">
        <v>11</v>
      </c>
      <c r="AC86" s="2">
        <v>22</v>
      </c>
      <c r="AD86" s="2">
        <v>22</v>
      </c>
      <c r="AE86" s="2">
        <v>31</v>
      </c>
      <c r="AH86" s="2">
        <f t="shared" si="15"/>
        <v>19</v>
      </c>
      <c r="AI86" s="2">
        <f t="shared" si="16"/>
        <v>9</v>
      </c>
      <c r="AJ86">
        <f t="shared" si="19"/>
        <v>0.6785714285714286</v>
      </c>
      <c r="AK86">
        <f t="shared" si="20"/>
        <v>0.21811224489795916</v>
      </c>
      <c r="AM86" s="2">
        <f t="shared" si="17"/>
        <v>25</v>
      </c>
      <c r="AN86" s="2">
        <f t="shared" si="18"/>
        <v>3</v>
      </c>
      <c r="AO86">
        <f t="shared" si="21"/>
        <v>0.8928571428571429</v>
      </c>
      <c r="AP86">
        <f t="shared" si="22"/>
        <v>9.5663265306122416E-2</v>
      </c>
      <c r="AR86">
        <f t="shared" si="23"/>
        <v>0.78571428571428581</v>
      </c>
      <c r="AS86">
        <f t="shared" si="24"/>
        <v>0.16836734693877545</v>
      </c>
    </row>
    <row r="87" spans="3:45" x14ac:dyDescent="0.5">
      <c r="C87" s="1">
        <v>83</v>
      </c>
      <c r="D87" s="2">
        <v>33</v>
      </c>
      <c r="E87" s="2">
        <v>32</v>
      </c>
      <c r="F87" s="2">
        <v>33</v>
      </c>
      <c r="G87" s="2">
        <v>33</v>
      </c>
      <c r="H87" s="2">
        <v>33</v>
      </c>
      <c r="I87" s="2">
        <v>23</v>
      </c>
      <c r="J87" s="2">
        <v>33</v>
      </c>
      <c r="K87" s="2">
        <v>33</v>
      </c>
      <c r="L87" s="2">
        <v>22</v>
      </c>
      <c r="M87" s="2">
        <v>33</v>
      </c>
      <c r="N87" s="2">
        <v>33</v>
      </c>
      <c r="O87" s="2">
        <v>33</v>
      </c>
      <c r="P87" s="2">
        <v>33</v>
      </c>
      <c r="Q87" s="2">
        <v>33</v>
      </c>
      <c r="R87" s="2">
        <v>33</v>
      </c>
      <c r="S87" s="2">
        <v>33</v>
      </c>
      <c r="T87" s="2">
        <v>33</v>
      </c>
      <c r="U87" s="2">
        <v>33</v>
      </c>
      <c r="V87" s="2">
        <v>23</v>
      </c>
      <c r="W87" s="2">
        <v>33</v>
      </c>
      <c r="X87" s="2">
        <v>32</v>
      </c>
      <c r="Y87" s="2">
        <v>33</v>
      </c>
      <c r="Z87" s="2">
        <v>33</v>
      </c>
      <c r="AA87" s="2">
        <v>33</v>
      </c>
      <c r="AB87" s="2">
        <v>22</v>
      </c>
      <c r="AC87" s="2">
        <v>33</v>
      </c>
      <c r="AD87" s="2">
        <v>33</v>
      </c>
      <c r="AE87" s="2">
        <v>33</v>
      </c>
      <c r="AH87" s="2">
        <f t="shared" si="15"/>
        <v>28</v>
      </c>
      <c r="AI87" s="2">
        <f t="shared" si="16"/>
        <v>0</v>
      </c>
      <c r="AJ87">
        <f t="shared" si="19"/>
        <v>1</v>
      </c>
      <c r="AK87">
        <f t="shared" si="20"/>
        <v>0</v>
      </c>
      <c r="AM87" s="2">
        <f t="shared" si="17"/>
        <v>24</v>
      </c>
      <c r="AN87" s="2">
        <f t="shared" si="18"/>
        <v>4</v>
      </c>
      <c r="AO87">
        <f t="shared" si="21"/>
        <v>0.8571428571428571</v>
      </c>
      <c r="AP87">
        <f t="shared" si="22"/>
        <v>0.12244897959183677</v>
      </c>
      <c r="AR87">
        <f t="shared" si="23"/>
        <v>0.9285714285714286</v>
      </c>
      <c r="AS87">
        <f t="shared" si="24"/>
        <v>6.6326530612244874E-2</v>
      </c>
    </row>
    <row r="88" spans="3:45" x14ac:dyDescent="0.5">
      <c r="C88" s="1">
        <v>84</v>
      </c>
      <c r="D88" s="2">
        <v>11</v>
      </c>
      <c r="E88" s="2">
        <v>12</v>
      </c>
      <c r="F88" s="2">
        <v>11</v>
      </c>
      <c r="G88" s="2">
        <v>11</v>
      </c>
      <c r="H88" s="2">
        <v>12</v>
      </c>
      <c r="I88" s="2">
        <v>11</v>
      </c>
      <c r="J88" s="2">
        <v>11</v>
      </c>
      <c r="K88" s="2">
        <v>11</v>
      </c>
      <c r="L88" s="2">
        <v>11</v>
      </c>
      <c r="M88" s="2">
        <v>11</v>
      </c>
      <c r="N88" s="2">
        <v>11</v>
      </c>
      <c r="O88" s="2">
        <v>11</v>
      </c>
      <c r="P88" s="2">
        <v>11</v>
      </c>
      <c r="Q88" s="2">
        <v>11</v>
      </c>
      <c r="R88" s="2">
        <v>11</v>
      </c>
      <c r="S88" s="2">
        <v>11</v>
      </c>
      <c r="T88" s="2">
        <v>11</v>
      </c>
      <c r="U88" s="2">
        <v>11</v>
      </c>
      <c r="V88" s="2">
        <v>11</v>
      </c>
      <c r="W88" s="2">
        <v>11</v>
      </c>
      <c r="X88" s="2">
        <v>11</v>
      </c>
      <c r="Y88" s="2">
        <v>11</v>
      </c>
      <c r="Z88" s="2">
        <v>11</v>
      </c>
      <c r="AA88" s="2">
        <v>11</v>
      </c>
      <c r="AB88" s="2">
        <v>12</v>
      </c>
      <c r="AC88" s="2">
        <v>11</v>
      </c>
      <c r="AD88" s="2">
        <v>11</v>
      </c>
      <c r="AE88" s="2">
        <v>11</v>
      </c>
      <c r="AH88" s="2">
        <f t="shared" si="15"/>
        <v>25</v>
      </c>
      <c r="AI88" s="2">
        <f t="shared" si="16"/>
        <v>3</v>
      </c>
      <c r="AJ88">
        <f t="shared" si="19"/>
        <v>0.8928571428571429</v>
      </c>
      <c r="AK88">
        <f t="shared" si="20"/>
        <v>9.5663265306122416E-2</v>
      </c>
      <c r="AM88" s="2">
        <f t="shared" si="17"/>
        <v>28</v>
      </c>
      <c r="AN88" s="2">
        <f t="shared" si="18"/>
        <v>0</v>
      </c>
      <c r="AO88">
        <f t="shared" si="21"/>
        <v>1</v>
      </c>
      <c r="AP88">
        <f t="shared" si="22"/>
        <v>0</v>
      </c>
      <c r="AR88">
        <f t="shared" si="23"/>
        <v>0.9464285714285714</v>
      </c>
      <c r="AS88">
        <f t="shared" si="24"/>
        <v>5.0701530612244923E-2</v>
      </c>
    </row>
    <row r="89" spans="3:45" x14ac:dyDescent="0.5">
      <c r="C89" s="1">
        <v>85</v>
      </c>
      <c r="D89" s="2">
        <v>33</v>
      </c>
      <c r="E89" s="2">
        <v>11</v>
      </c>
      <c r="F89" s="2">
        <v>21</v>
      </c>
      <c r="G89" s="2">
        <v>22</v>
      </c>
      <c r="H89" s="2">
        <v>33</v>
      </c>
      <c r="I89" s="2">
        <v>22</v>
      </c>
      <c r="J89" s="2">
        <v>32</v>
      </c>
      <c r="K89" s="2">
        <v>32</v>
      </c>
      <c r="L89" s="2">
        <v>22</v>
      </c>
      <c r="M89" s="2">
        <v>33</v>
      </c>
      <c r="N89" s="2">
        <v>33</v>
      </c>
      <c r="O89" s="2">
        <v>32</v>
      </c>
      <c r="P89" s="2">
        <v>22</v>
      </c>
      <c r="Q89" s="2">
        <v>22</v>
      </c>
      <c r="R89" s="2">
        <v>32</v>
      </c>
      <c r="S89" s="2">
        <v>33</v>
      </c>
      <c r="T89" s="2">
        <v>22</v>
      </c>
      <c r="U89" s="2">
        <v>11</v>
      </c>
      <c r="V89" s="2">
        <v>11</v>
      </c>
      <c r="W89" s="2">
        <v>11</v>
      </c>
      <c r="X89" s="2">
        <v>22</v>
      </c>
      <c r="Y89" s="2">
        <v>33</v>
      </c>
      <c r="Z89" s="2">
        <v>31</v>
      </c>
      <c r="AA89" s="2">
        <v>22</v>
      </c>
      <c r="AB89" s="2">
        <v>11</v>
      </c>
      <c r="AC89" s="2">
        <v>33</v>
      </c>
      <c r="AD89" s="2">
        <v>11</v>
      </c>
      <c r="AE89" s="2">
        <v>31</v>
      </c>
      <c r="AH89" s="2">
        <f t="shared" si="15"/>
        <v>25</v>
      </c>
      <c r="AI89" s="2">
        <f t="shared" si="16"/>
        <v>3</v>
      </c>
      <c r="AJ89">
        <f t="shared" si="19"/>
        <v>0.8928571428571429</v>
      </c>
      <c r="AK89">
        <f t="shared" si="20"/>
        <v>9.5663265306122416E-2</v>
      </c>
      <c r="AM89" s="2">
        <f t="shared" si="17"/>
        <v>22</v>
      </c>
      <c r="AN89" s="2">
        <f t="shared" si="18"/>
        <v>6</v>
      </c>
      <c r="AO89">
        <f t="shared" si="21"/>
        <v>0.7857142857142857</v>
      </c>
      <c r="AP89">
        <f t="shared" si="22"/>
        <v>0.16836734693877553</v>
      </c>
      <c r="AR89">
        <f t="shared" si="23"/>
        <v>0.8392857142857143</v>
      </c>
      <c r="AS89">
        <f t="shared" si="24"/>
        <v>0.13488520408163265</v>
      </c>
    </row>
    <row r="90" spans="3:45" x14ac:dyDescent="0.5">
      <c r="C90" s="1">
        <v>86</v>
      </c>
      <c r="D90" s="2">
        <v>11</v>
      </c>
      <c r="E90" s="2">
        <v>11</v>
      </c>
      <c r="F90" s="2">
        <v>21</v>
      </c>
      <c r="G90" s="2">
        <v>22</v>
      </c>
      <c r="H90" s="2">
        <v>12</v>
      </c>
      <c r="I90" s="2">
        <v>11</v>
      </c>
      <c r="J90" s="2">
        <v>11</v>
      </c>
      <c r="K90" s="2">
        <v>11</v>
      </c>
      <c r="L90" s="2">
        <v>22</v>
      </c>
      <c r="M90" s="2">
        <v>22</v>
      </c>
      <c r="N90" s="2">
        <v>33</v>
      </c>
      <c r="O90" s="2">
        <v>11</v>
      </c>
      <c r="P90" s="2">
        <v>22</v>
      </c>
      <c r="Q90" s="2">
        <v>21</v>
      </c>
      <c r="R90" s="2">
        <v>22</v>
      </c>
      <c r="S90" s="2">
        <v>22</v>
      </c>
      <c r="T90" s="2">
        <v>22</v>
      </c>
      <c r="U90" s="2">
        <v>11</v>
      </c>
      <c r="V90" s="2">
        <v>11</v>
      </c>
      <c r="W90" s="2">
        <v>11</v>
      </c>
      <c r="X90" s="2">
        <v>11</v>
      </c>
      <c r="Y90" s="2">
        <v>11</v>
      </c>
      <c r="Z90" s="2">
        <v>11</v>
      </c>
      <c r="AA90" s="2">
        <v>22</v>
      </c>
      <c r="AB90" s="2">
        <v>11</v>
      </c>
      <c r="AC90" s="2">
        <v>11</v>
      </c>
      <c r="AD90" s="2">
        <v>11</v>
      </c>
      <c r="AE90" s="2">
        <v>21</v>
      </c>
      <c r="AH90" s="2">
        <f t="shared" si="15"/>
        <v>24</v>
      </c>
      <c r="AI90" s="2">
        <f t="shared" si="16"/>
        <v>4</v>
      </c>
      <c r="AJ90">
        <f t="shared" si="19"/>
        <v>0.8571428571428571</v>
      </c>
      <c r="AK90">
        <f t="shared" si="20"/>
        <v>0.12244897959183677</v>
      </c>
      <c r="AM90" s="2">
        <f t="shared" si="17"/>
        <v>28</v>
      </c>
      <c r="AN90" s="2">
        <f t="shared" si="18"/>
        <v>0</v>
      </c>
      <c r="AO90">
        <f t="shared" si="21"/>
        <v>1</v>
      </c>
      <c r="AP90">
        <f t="shared" si="22"/>
        <v>0</v>
      </c>
      <c r="AR90">
        <f t="shared" si="23"/>
        <v>0.9285714285714286</v>
      </c>
      <c r="AS90">
        <f t="shared" si="24"/>
        <v>6.6326530612244874E-2</v>
      </c>
    </row>
    <row r="91" spans="3:45" x14ac:dyDescent="0.5">
      <c r="C91" s="1">
        <v>87</v>
      </c>
      <c r="D91" s="2">
        <v>33</v>
      </c>
      <c r="E91" s="2">
        <v>33</v>
      </c>
      <c r="F91" s="2">
        <v>33</v>
      </c>
      <c r="G91" s="2">
        <v>33</v>
      </c>
      <c r="H91" s="2">
        <v>33</v>
      </c>
      <c r="I91" s="2">
        <v>33</v>
      </c>
      <c r="J91" s="2">
        <v>33</v>
      </c>
      <c r="K91" s="2">
        <v>33</v>
      </c>
      <c r="L91" s="2">
        <v>32</v>
      </c>
      <c r="M91" s="2">
        <v>33</v>
      </c>
      <c r="N91" s="2">
        <v>33</v>
      </c>
      <c r="O91" s="2">
        <v>33</v>
      </c>
      <c r="P91" s="2">
        <v>22</v>
      </c>
      <c r="Q91" s="2">
        <v>23</v>
      </c>
      <c r="R91" s="2">
        <v>22</v>
      </c>
      <c r="S91" s="2">
        <v>3</v>
      </c>
      <c r="T91" s="2">
        <v>32</v>
      </c>
      <c r="U91" s="2">
        <v>33</v>
      </c>
      <c r="V91" s="2">
        <v>13</v>
      </c>
      <c r="W91" s="2">
        <v>33</v>
      </c>
      <c r="X91" s="2">
        <v>33</v>
      </c>
      <c r="Y91" s="2">
        <v>33</v>
      </c>
      <c r="Z91" s="2">
        <v>33</v>
      </c>
      <c r="AA91" s="2">
        <v>33</v>
      </c>
      <c r="AB91" s="2">
        <v>11</v>
      </c>
      <c r="AC91" s="2">
        <v>33</v>
      </c>
      <c r="AD91" s="2">
        <v>11</v>
      </c>
      <c r="AE91" s="2">
        <v>33</v>
      </c>
      <c r="AH91" s="2">
        <f t="shared" si="15"/>
        <v>26</v>
      </c>
      <c r="AI91" s="2">
        <f t="shared" si="16"/>
        <v>1</v>
      </c>
      <c r="AJ91">
        <f t="shared" si="19"/>
        <v>0.96296296296296291</v>
      </c>
      <c r="AK91">
        <f t="shared" si="20"/>
        <v>3.5665294924554232E-2</v>
      </c>
      <c r="AM91" s="2">
        <f t="shared" si="17"/>
        <v>23</v>
      </c>
      <c r="AN91" s="2">
        <f t="shared" si="18"/>
        <v>4</v>
      </c>
      <c r="AO91">
        <f t="shared" si="21"/>
        <v>0.85185185185185186</v>
      </c>
      <c r="AP91">
        <f t="shared" si="22"/>
        <v>0.12620027434842249</v>
      </c>
      <c r="AR91">
        <f t="shared" si="23"/>
        <v>0.90740740740740744</v>
      </c>
      <c r="AS91">
        <f t="shared" si="24"/>
        <v>8.4019204389574734E-2</v>
      </c>
    </row>
    <row r="92" spans="3:45" x14ac:dyDescent="0.5">
      <c r="C92" s="1">
        <v>88</v>
      </c>
      <c r="D92" s="2">
        <v>33</v>
      </c>
      <c r="E92" s="2">
        <v>11</v>
      </c>
      <c r="F92" s="2">
        <v>31</v>
      </c>
      <c r="G92" s="2">
        <v>22</v>
      </c>
      <c r="H92" s="2">
        <v>22</v>
      </c>
      <c r="I92" s="2">
        <v>12</v>
      </c>
      <c r="J92" s="2">
        <v>11</v>
      </c>
      <c r="K92" s="2">
        <v>31</v>
      </c>
      <c r="L92" s="2">
        <v>22</v>
      </c>
      <c r="M92" s="2">
        <v>23</v>
      </c>
      <c r="N92" s="2">
        <v>32</v>
      </c>
      <c r="O92" s="2">
        <v>23</v>
      </c>
      <c r="P92" s="2">
        <v>22</v>
      </c>
      <c r="Q92" s="2">
        <v>22</v>
      </c>
      <c r="R92" s="2">
        <v>32</v>
      </c>
      <c r="S92" s="2">
        <v>22</v>
      </c>
      <c r="T92" s="2">
        <v>22</v>
      </c>
      <c r="U92" s="2">
        <v>11</v>
      </c>
      <c r="V92" s="2">
        <v>11</v>
      </c>
      <c r="W92" s="2">
        <v>13</v>
      </c>
      <c r="X92" s="2">
        <v>11</v>
      </c>
      <c r="Y92" s="2">
        <v>32</v>
      </c>
      <c r="Z92" s="2">
        <v>33</v>
      </c>
      <c r="AA92" s="2">
        <v>33</v>
      </c>
      <c r="AB92" s="2">
        <v>11</v>
      </c>
      <c r="AC92" s="2">
        <v>33</v>
      </c>
      <c r="AD92" s="2">
        <v>11</v>
      </c>
      <c r="AE92" s="2">
        <v>31</v>
      </c>
      <c r="AH92" s="2">
        <f t="shared" si="15"/>
        <v>23</v>
      </c>
      <c r="AI92" s="2">
        <f t="shared" si="16"/>
        <v>5</v>
      </c>
      <c r="AJ92">
        <f t="shared" si="19"/>
        <v>0.8214285714285714</v>
      </c>
      <c r="AK92">
        <f t="shared" si="20"/>
        <v>0.14668367346938777</v>
      </c>
      <c r="AM92" s="2">
        <f t="shared" si="17"/>
        <v>19</v>
      </c>
      <c r="AN92" s="2">
        <f t="shared" si="18"/>
        <v>9</v>
      </c>
      <c r="AO92">
        <f t="shared" si="21"/>
        <v>0.6785714285714286</v>
      </c>
      <c r="AP92">
        <f t="shared" si="22"/>
        <v>0.21811224489795916</v>
      </c>
      <c r="AR92">
        <f t="shared" si="23"/>
        <v>0.75</v>
      </c>
      <c r="AS92">
        <f t="shared" si="24"/>
        <v>0.1875</v>
      </c>
    </row>
    <row r="93" spans="3:45" x14ac:dyDescent="0.5">
      <c r="C93" s="1">
        <v>89</v>
      </c>
      <c r="D93" s="2">
        <v>11</v>
      </c>
      <c r="E93" s="2">
        <v>21</v>
      </c>
      <c r="F93" s="2">
        <v>11</v>
      </c>
      <c r="G93" s="2">
        <v>11</v>
      </c>
      <c r="H93" s="2">
        <v>11</v>
      </c>
      <c r="I93" s="2">
        <v>11</v>
      </c>
      <c r="J93" s="2">
        <v>12</v>
      </c>
      <c r="K93" s="2">
        <v>11</v>
      </c>
      <c r="L93" s="2">
        <v>11</v>
      </c>
      <c r="M93" s="2">
        <v>12</v>
      </c>
      <c r="N93" s="2">
        <v>11</v>
      </c>
      <c r="O93" s="2">
        <v>11</v>
      </c>
      <c r="P93" s="2">
        <v>11</v>
      </c>
      <c r="Q93" s="2">
        <v>11</v>
      </c>
      <c r="R93" s="2">
        <v>11</v>
      </c>
      <c r="S93" s="2">
        <v>11</v>
      </c>
      <c r="T93" s="2">
        <v>11</v>
      </c>
      <c r="U93" s="2">
        <v>11</v>
      </c>
      <c r="V93" s="2">
        <v>23</v>
      </c>
      <c r="W93" s="2">
        <v>33</v>
      </c>
      <c r="X93" s="2">
        <v>11</v>
      </c>
      <c r="Y93" s="2">
        <v>11</v>
      </c>
      <c r="Z93" s="2">
        <v>11</v>
      </c>
      <c r="AA93" s="2">
        <v>11</v>
      </c>
      <c r="AB93" s="2">
        <v>11</v>
      </c>
      <c r="AC93" s="2">
        <v>11</v>
      </c>
      <c r="AD93" s="2">
        <v>31</v>
      </c>
      <c r="AE93" s="2">
        <v>11</v>
      </c>
      <c r="AH93" s="2">
        <f t="shared" si="15"/>
        <v>24</v>
      </c>
      <c r="AI93" s="2">
        <f t="shared" si="16"/>
        <v>4</v>
      </c>
      <c r="AJ93">
        <f t="shared" si="19"/>
        <v>0.8571428571428571</v>
      </c>
      <c r="AK93">
        <f t="shared" si="20"/>
        <v>0.12244897959183677</v>
      </c>
      <c r="AM93" s="2">
        <f t="shared" si="17"/>
        <v>26</v>
      </c>
      <c r="AN93" s="2">
        <f t="shared" si="18"/>
        <v>2</v>
      </c>
      <c r="AO93">
        <f t="shared" si="21"/>
        <v>0.9285714285714286</v>
      </c>
      <c r="AP93">
        <f t="shared" si="22"/>
        <v>6.6326530612244874E-2</v>
      </c>
      <c r="AR93">
        <f t="shared" si="23"/>
        <v>0.89285714285714279</v>
      </c>
      <c r="AS93">
        <f t="shared" si="24"/>
        <v>9.56632653061225E-2</v>
      </c>
    </row>
    <row r="94" spans="3:45" x14ac:dyDescent="0.5">
      <c r="C94" s="1">
        <v>90</v>
      </c>
      <c r="D94" s="2">
        <v>33</v>
      </c>
      <c r="E94" s="2">
        <v>32</v>
      </c>
      <c r="F94" s="2">
        <v>33</v>
      </c>
      <c r="G94" s="2">
        <v>32</v>
      </c>
      <c r="H94" s="2">
        <v>33</v>
      </c>
      <c r="I94" s="2">
        <v>23</v>
      </c>
      <c r="J94" s="2">
        <v>13</v>
      </c>
      <c r="K94" s="2">
        <v>33</v>
      </c>
      <c r="L94" s="2">
        <v>23</v>
      </c>
      <c r="M94" s="2">
        <v>22</v>
      </c>
      <c r="N94" s="2">
        <v>32</v>
      </c>
      <c r="O94" s="2">
        <v>33</v>
      </c>
      <c r="P94" s="2">
        <v>32</v>
      </c>
      <c r="Q94" s="2">
        <v>33</v>
      </c>
      <c r="R94" s="2">
        <v>31</v>
      </c>
      <c r="S94" s="2">
        <v>32</v>
      </c>
      <c r="T94" s="2">
        <v>33</v>
      </c>
      <c r="U94" s="2">
        <v>33</v>
      </c>
      <c r="V94" s="2">
        <v>11</v>
      </c>
      <c r="W94" s="2">
        <v>33</v>
      </c>
      <c r="X94" s="2">
        <v>32</v>
      </c>
      <c r="Y94" s="2">
        <v>33</v>
      </c>
      <c r="Z94" s="2">
        <v>33</v>
      </c>
      <c r="AA94" s="2">
        <v>22</v>
      </c>
      <c r="AB94" s="2">
        <v>22</v>
      </c>
      <c r="AC94" s="2">
        <v>33</v>
      </c>
      <c r="AD94" s="2">
        <v>33</v>
      </c>
      <c r="AE94" s="2">
        <v>33</v>
      </c>
      <c r="AH94" s="2">
        <f t="shared" si="15"/>
        <v>26</v>
      </c>
      <c r="AI94" s="2">
        <f t="shared" si="16"/>
        <v>2</v>
      </c>
      <c r="AJ94">
        <f t="shared" si="19"/>
        <v>0.9285714285714286</v>
      </c>
      <c r="AK94">
        <f t="shared" si="20"/>
        <v>6.6326530612244874E-2</v>
      </c>
      <c r="AM94" s="2">
        <f t="shared" si="17"/>
        <v>18</v>
      </c>
      <c r="AN94" s="2">
        <f t="shared" si="18"/>
        <v>10</v>
      </c>
      <c r="AO94">
        <f t="shared" si="21"/>
        <v>0.6428571428571429</v>
      </c>
      <c r="AP94">
        <f t="shared" si="22"/>
        <v>0.22959183673469385</v>
      </c>
      <c r="AR94">
        <f t="shared" si="23"/>
        <v>0.78571428571428581</v>
      </c>
      <c r="AS94">
        <f t="shared" si="24"/>
        <v>0.16836734693877545</v>
      </c>
    </row>
    <row r="95" spans="3:45" x14ac:dyDescent="0.5">
      <c r="C95" s="1">
        <v>91</v>
      </c>
      <c r="D95" s="2">
        <v>33</v>
      </c>
      <c r="E95" s="2">
        <v>22</v>
      </c>
      <c r="F95" s="2">
        <v>11</v>
      </c>
      <c r="G95" s="2">
        <v>11</v>
      </c>
      <c r="H95" s="2">
        <v>22</v>
      </c>
      <c r="I95" s="2">
        <v>23</v>
      </c>
      <c r="J95" s="2">
        <v>33</v>
      </c>
      <c r="K95" s="2">
        <v>33</v>
      </c>
      <c r="L95" s="2">
        <v>11</v>
      </c>
      <c r="M95" s="2">
        <v>32</v>
      </c>
      <c r="N95" s="2">
        <v>33</v>
      </c>
      <c r="O95" s="2">
        <v>33</v>
      </c>
      <c r="P95" s="2">
        <v>22</v>
      </c>
      <c r="Q95" s="2">
        <v>12</v>
      </c>
      <c r="R95" s="2">
        <v>22</v>
      </c>
      <c r="S95" s="2">
        <v>21</v>
      </c>
      <c r="T95" s="2">
        <v>13</v>
      </c>
      <c r="U95" s="2">
        <v>12</v>
      </c>
      <c r="V95" s="2">
        <v>11</v>
      </c>
      <c r="W95" s="2">
        <v>33</v>
      </c>
      <c r="X95" s="2">
        <v>32</v>
      </c>
      <c r="Y95" s="2">
        <v>33</v>
      </c>
      <c r="Z95" s="2">
        <v>33</v>
      </c>
      <c r="AA95" s="2">
        <v>22</v>
      </c>
      <c r="AB95" s="2">
        <v>11</v>
      </c>
      <c r="AC95" s="2">
        <v>32</v>
      </c>
      <c r="AD95" s="2">
        <v>33</v>
      </c>
      <c r="AE95" s="2">
        <v>23</v>
      </c>
      <c r="AH95" s="2">
        <f t="shared" si="15"/>
        <v>24</v>
      </c>
      <c r="AI95" s="2">
        <f t="shared" si="16"/>
        <v>4</v>
      </c>
      <c r="AJ95">
        <f t="shared" si="19"/>
        <v>0.8571428571428571</v>
      </c>
      <c r="AK95">
        <f t="shared" si="20"/>
        <v>0.12244897959183677</v>
      </c>
      <c r="AM95" s="2">
        <f t="shared" si="17"/>
        <v>22</v>
      </c>
      <c r="AN95" s="2">
        <f t="shared" si="18"/>
        <v>6</v>
      </c>
      <c r="AO95">
        <f t="shared" si="21"/>
        <v>0.7857142857142857</v>
      </c>
      <c r="AP95">
        <f t="shared" si="22"/>
        <v>0.16836734693877553</v>
      </c>
      <c r="AR95">
        <f t="shared" si="23"/>
        <v>0.8214285714285714</v>
      </c>
      <c r="AS95">
        <f t="shared" si="24"/>
        <v>0.14668367346938777</v>
      </c>
    </row>
    <row r="96" spans="3:45" x14ac:dyDescent="0.5">
      <c r="C96" s="1">
        <v>92</v>
      </c>
      <c r="D96" s="2">
        <v>33</v>
      </c>
      <c r="E96" s="2">
        <v>11</v>
      </c>
      <c r="F96" s="2">
        <v>23</v>
      </c>
      <c r="G96" s="2">
        <v>22</v>
      </c>
      <c r="H96" s="2">
        <v>11</v>
      </c>
      <c r="I96" s="2">
        <v>12</v>
      </c>
      <c r="J96" s="2">
        <v>12</v>
      </c>
      <c r="K96" s="2">
        <v>32</v>
      </c>
      <c r="L96" s="2">
        <v>11</v>
      </c>
      <c r="M96" s="2">
        <v>22</v>
      </c>
      <c r="N96" s="2">
        <v>21</v>
      </c>
      <c r="O96" s="2">
        <v>23</v>
      </c>
      <c r="P96" s="2">
        <v>21</v>
      </c>
      <c r="Q96" s="2">
        <v>12</v>
      </c>
      <c r="R96" s="2">
        <v>31</v>
      </c>
      <c r="S96" s="2">
        <v>11</v>
      </c>
      <c r="T96" s="2">
        <v>11</v>
      </c>
      <c r="U96" s="2">
        <v>33</v>
      </c>
      <c r="V96" s="2">
        <v>11</v>
      </c>
      <c r="W96" s="2">
        <v>32</v>
      </c>
      <c r="X96" s="2">
        <v>11</v>
      </c>
      <c r="Y96" s="2">
        <v>33</v>
      </c>
      <c r="Z96" s="2">
        <v>33</v>
      </c>
      <c r="AA96" s="2">
        <v>22</v>
      </c>
      <c r="AB96" s="2">
        <v>21</v>
      </c>
      <c r="AC96" s="2">
        <v>32</v>
      </c>
      <c r="AD96" s="2">
        <v>23</v>
      </c>
      <c r="AE96" s="2">
        <v>33</v>
      </c>
      <c r="AH96" s="2">
        <f t="shared" si="15"/>
        <v>21</v>
      </c>
      <c r="AI96" s="2">
        <f t="shared" si="16"/>
        <v>7</v>
      </c>
      <c r="AJ96">
        <f t="shared" si="19"/>
        <v>0.75</v>
      </c>
      <c r="AK96">
        <f t="shared" si="20"/>
        <v>0.1875</v>
      </c>
      <c r="AM96" s="2">
        <f t="shared" si="17"/>
        <v>21</v>
      </c>
      <c r="AN96" s="2">
        <f t="shared" si="18"/>
        <v>7</v>
      </c>
      <c r="AO96">
        <f t="shared" si="21"/>
        <v>0.75</v>
      </c>
      <c r="AP96">
        <f t="shared" si="22"/>
        <v>0.1875</v>
      </c>
      <c r="AR96">
        <f t="shared" si="23"/>
        <v>0.75</v>
      </c>
      <c r="AS96">
        <f t="shared" si="24"/>
        <v>0.1875</v>
      </c>
    </row>
    <row r="97" spans="3:45" x14ac:dyDescent="0.5">
      <c r="C97" s="1">
        <v>93</v>
      </c>
      <c r="D97" s="2">
        <v>33</v>
      </c>
      <c r="E97" s="2">
        <v>11</v>
      </c>
      <c r="F97" s="2">
        <v>33</v>
      </c>
      <c r="G97" s="2">
        <v>32</v>
      </c>
      <c r="H97" s="2">
        <v>33</v>
      </c>
      <c r="I97" s="2">
        <v>22</v>
      </c>
      <c r="J97" s="2">
        <v>32</v>
      </c>
      <c r="K97" s="2">
        <v>32</v>
      </c>
      <c r="L97" s="2">
        <v>12</v>
      </c>
      <c r="M97" s="2">
        <v>32</v>
      </c>
      <c r="N97" s="2">
        <v>33</v>
      </c>
      <c r="O97" s="2">
        <v>33</v>
      </c>
      <c r="P97" s="2">
        <v>22</v>
      </c>
      <c r="Q97" s="2">
        <v>23</v>
      </c>
      <c r="R97" s="2">
        <v>31</v>
      </c>
      <c r="S97" s="2">
        <v>12</v>
      </c>
      <c r="T97" s="2">
        <v>33</v>
      </c>
      <c r="U97" s="2">
        <v>33</v>
      </c>
      <c r="V97" s="2">
        <v>11</v>
      </c>
      <c r="W97" s="2">
        <v>32</v>
      </c>
      <c r="X97" s="2">
        <v>32</v>
      </c>
      <c r="Y97" s="2">
        <v>33</v>
      </c>
      <c r="Z97" s="2">
        <v>33</v>
      </c>
      <c r="AA97" s="2">
        <v>22</v>
      </c>
      <c r="AB97" s="2">
        <v>12</v>
      </c>
      <c r="AC97" s="2">
        <v>32</v>
      </c>
      <c r="AD97" s="2">
        <v>23</v>
      </c>
      <c r="AE97" s="2">
        <v>33</v>
      </c>
      <c r="AH97" s="2">
        <f t="shared" si="15"/>
        <v>24</v>
      </c>
      <c r="AI97" s="2">
        <f t="shared" si="16"/>
        <v>4</v>
      </c>
      <c r="AJ97">
        <f t="shared" si="19"/>
        <v>0.8571428571428571</v>
      </c>
      <c r="AK97">
        <f t="shared" si="20"/>
        <v>0.12244897959183677</v>
      </c>
      <c r="AM97" s="2">
        <f t="shared" si="17"/>
        <v>18</v>
      </c>
      <c r="AN97" s="2">
        <f t="shared" si="18"/>
        <v>10</v>
      </c>
      <c r="AO97">
        <f t="shared" si="21"/>
        <v>0.6428571428571429</v>
      </c>
      <c r="AP97">
        <f t="shared" si="22"/>
        <v>0.22959183673469385</v>
      </c>
      <c r="AR97">
        <f t="shared" si="23"/>
        <v>0.75</v>
      </c>
      <c r="AS97">
        <f t="shared" si="24"/>
        <v>0.1875</v>
      </c>
    </row>
    <row r="98" spans="3:45" x14ac:dyDescent="0.5">
      <c r="C98" s="1">
        <v>94</v>
      </c>
      <c r="D98" s="2">
        <v>11</v>
      </c>
      <c r="E98" s="2">
        <v>21</v>
      </c>
      <c r="F98" s="2">
        <v>11</v>
      </c>
      <c r="G98" s="2">
        <v>11</v>
      </c>
      <c r="H98" s="2">
        <v>22</v>
      </c>
      <c r="I98" s="2">
        <v>12</v>
      </c>
      <c r="J98" s="2">
        <v>12</v>
      </c>
      <c r="K98" s="2">
        <v>32</v>
      </c>
      <c r="L98" s="2">
        <v>11</v>
      </c>
      <c r="M98" s="2">
        <v>22</v>
      </c>
      <c r="N98" s="2">
        <v>33</v>
      </c>
      <c r="O98" s="2">
        <v>13</v>
      </c>
      <c r="P98" s="2">
        <v>22</v>
      </c>
      <c r="Q98" s="2">
        <v>13</v>
      </c>
      <c r="R98" s="2">
        <v>21</v>
      </c>
      <c r="S98" s="2">
        <v>12</v>
      </c>
      <c r="T98" s="2">
        <v>33</v>
      </c>
      <c r="U98" s="2">
        <v>11</v>
      </c>
      <c r="V98" s="2">
        <v>11</v>
      </c>
      <c r="W98" s="2">
        <v>30</v>
      </c>
      <c r="X98" s="2">
        <v>33</v>
      </c>
      <c r="Y98" s="2">
        <v>33</v>
      </c>
      <c r="Z98" s="2">
        <v>32</v>
      </c>
      <c r="AA98" s="2">
        <v>12</v>
      </c>
      <c r="AB98" s="2">
        <v>21</v>
      </c>
      <c r="AC98" s="2">
        <v>32</v>
      </c>
      <c r="AD98" s="2">
        <v>23</v>
      </c>
      <c r="AE98" s="2">
        <v>12</v>
      </c>
      <c r="AH98" s="2">
        <f t="shared" si="15"/>
        <v>17</v>
      </c>
      <c r="AI98" s="2">
        <f t="shared" si="16"/>
        <v>10</v>
      </c>
      <c r="AJ98">
        <f t="shared" si="19"/>
        <v>0.62962962962962965</v>
      </c>
      <c r="AK98">
        <f t="shared" si="20"/>
        <v>0.23319615912208505</v>
      </c>
      <c r="AM98" s="2">
        <f t="shared" si="17"/>
        <v>21</v>
      </c>
      <c r="AN98" s="2">
        <f t="shared" si="18"/>
        <v>6</v>
      </c>
      <c r="AO98">
        <f t="shared" si="21"/>
        <v>0.77777777777777779</v>
      </c>
      <c r="AP98">
        <f t="shared" si="22"/>
        <v>0.1728395061728395</v>
      </c>
      <c r="AR98">
        <f t="shared" si="23"/>
        <v>0.70370370370370372</v>
      </c>
      <c r="AS98">
        <f t="shared" si="24"/>
        <v>0.20850480109739369</v>
      </c>
    </row>
    <row r="99" spans="3:45" x14ac:dyDescent="0.5">
      <c r="C99" s="1">
        <v>95</v>
      </c>
      <c r="D99" s="2">
        <v>11</v>
      </c>
      <c r="E99" s="2">
        <v>11</v>
      </c>
      <c r="F99" s="2">
        <v>11</v>
      </c>
      <c r="G99" s="2">
        <v>11</v>
      </c>
      <c r="H99" s="2">
        <v>11</v>
      </c>
      <c r="I99" s="2">
        <v>11</v>
      </c>
      <c r="J99" s="2">
        <v>11</v>
      </c>
      <c r="K99" s="2">
        <v>11</v>
      </c>
      <c r="L99" s="2">
        <v>11</v>
      </c>
      <c r="M99" s="2">
        <v>11</v>
      </c>
      <c r="N99" s="2">
        <v>11</v>
      </c>
      <c r="O99" s="2">
        <v>11</v>
      </c>
      <c r="P99" s="2">
        <v>11</v>
      </c>
      <c r="Q99" s="2">
        <v>11</v>
      </c>
      <c r="R99" s="2">
        <v>11</v>
      </c>
      <c r="S99" s="2">
        <v>11</v>
      </c>
      <c r="T99" s="2">
        <v>11</v>
      </c>
      <c r="U99" s="2">
        <v>11</v>
      </c>
      <c r="V99" s="2">
        <v>11</v>
      </c>
      <c r="W99" s="2">
        <v>11</v>
      </c>
      <c r="X99" s="2">
        <v>11</v>
      </c>
      <c r="Y99" s="2">
        <v>11</v>
      </c>
      <c r="Z99" s="2">
        <v>11</v>
      </c>
      <c r="AA99" s="2">
        <v>11</v>
      </c>
      <c r="AB99" s="2">
        <v>11</v>
      </c>
      <c r="AC99" s="2">
        <v>11</v>
      </c>
      <c r="AD99" s="2">
        <v>11</v>
      </c>
      <c r="AE99" s="2">
        <v>11</v>
      </c>
      <c r="AH99" s="2">
        <f t="shared" si="15"/>
        <v>28</v>
      </c>
      <c r="AI99" s="2">
        <f t="shared" si="16"/>
        <v>0</v>
      </c>
      <c r="AJ99">
        <f t="shared" si="19"/>
        <v>1</v>
      </c>
      <c r="AK99">
        <f t="shared" si="20"/>
        <v>0</v>
      </c>
      <c r="AM99" s="2">
        <f t="shared" si="17"/>
        <v>28</v>
      </c>
      <c r="AN99" s="2">
        <f t="shared" si="18"/>
        <v>0</v>
      </c>
      <c r="AO99">
        <f t="shared" si="21"/>
        <v>1</v>
      </c>
      <c r="AP99">
        <f t="shared" si="22"/>
        <v>0</v>
      </c>
      <c r="AR99">
        <f t="shared" si="23"/>
        <v>1</v>
      </c>
      <c r="AS99">
        <f t="shared" si="24"/>
        <v>0</v>
      </c>
    </row>
    <row r="100" spans="3:45" x14ac:dyDescent="0.5">
      <c r="C100" s="1">
        <v>96</v>
      </c>
      <c r="D100" s="2">
        <v>33</v>
      </c>
      <c r="E100" s="2">
        <v>32</v>
      </c>
      <c r="F100" s="2">
        <v>3</v>
      </c>
      <c r="G100" s="2">
        <v>32</v>
      </c>
      <c r="H100" s="2">
        <v>13</v>
      </c>
      <c r="I100" s="2">
        <v>12</v>
      </c>
      <c r="J100" s="2">
        <v>22</v>
      </c>
      <c r="K100" s="2">
        <v>32</v>
      </c>
      <c r="L100" s="2">
        <v>11</v>
      </c>
      <c r="M100" s="2">
        <v>32</v>
      </c>
      <c r="N100" s="2">
        <v>33</v>
      </c>
      <c r="O100" s="2">
        <v>23</v>
      </c>
      <c r="P100" s="2">
        <v>22</v>
      </c>
      <c r="Q100" s="2">
        <v>22</v>
      </c>
      <c r="R100" s="2">
        <v>22</v>
      </c>
      <c r="S100" s="2">
        <v>32</v>
      </c>
      <c r="T100" s="2">
        <v>31</v>
      </c>
      <c r="U100" s="2">
        <v>33</v>
      </c>
      <c r="V100" s="2">
        <v>21</v>
      </c>
      <c r="W100" s="2">
        <v>33</v>
      </c>
      <c r="X100" s="2">
        <v>1</v>
      </c>
      <c r="Y100" s="2">
        <v>33</v>
      </c>
      <c r="Z100" s="2">
        <v>33</v>
      </c>
      <c r="AA100" s="2">
        <v>22</v>
      </c>
      <c r="AB100" s="2">
        <v>21</v>
      </c>
      <c r="AC100" s="2">
        <v>33</v>
      </c>
      <c r="AD100" s="2">
        <v>23</v>
      </c>
      <c r="AE100" s="2">
        <v>33</v>
      </c>
      <c r="AH100" s="2">
        <f t="shared" si="15"/>
        <v>21</v>
      </c>
      <c r="AI100" s="2">
        <f t="shared" si="16"/>
        <v>5</v>
      </c>
      <c r="AJ100">
        <f t="shared" si="19"/>
        <v>0.80769230769230771</v>
      </c>
      <c r="AK100">
        <f t="shared" si="20"/>
        <v>0.15532544378698224</v>
      </c>
      <c r="AM100" s="2">
        <f t="shared" si="17"/>
        <v>17</v>
      </c>
      <c r="AN100" s="2">
        <f t="shared" si="18"/>
        <v>9</v>
      </c>
      <c r="AO100">
        <f t="shared" si="21"/>
        <v>0.65384615384615385</v>
      </c>
      <c r="AP100">
        <f t="shared" si="22"/>
        <v>0.22633136094674555</v>
      </c>
      <c r="AR100">
        <f t="shared" si="23"/>
        <v>0.73076923076923084</v>
      </c>
      <c r="AS100">
        <f t="shared" si="24"/>
        <v>0.19674556213017749</v>
      </c>
    </row>
    <row r="101" spans="3:45" x14ac:dyDescent="0.5">
      <c r="C101" s="1">
        <v>97</v>
      </c>
      <c r="D101" s="2">
        <v>33</v>
      </c>
      <c r="E101" s="2">
        <v>11</v>
      </c>
      <c r="F101" s="2">
        <v>21</v>
      </c>
      <c r="G101" s="2">
        <v>32</v>
      </c>
      <c r="H101" s="2">
        <v>12</v>
      </c>
      <c r="I101" s="2">
        <v>11</v>
      </c>
      <c r="J101" s="2">
        <v>11</v>
      </c>
      <c r="K101" s="2">
        <v>11</v>
      </c>
      <c r="L101" s="2">
        <v>11</v>
      </c>
      <c r="M101" s="2">
        <v>21</v>
      </c>
      <c r="N101" s="2">
        <v>33</v>
      </c>
      <c r="O101" s="2">
        <v>22</v>
      </c>
      <c r="P101" s="2">
        <v>22</v>
      </c>
      <c r="Q101" s="2">
        <v>12</v>
      </c>
      <c r="R101" s="2">
        <v>31</v>
      </c>
      <c r="S101" s="2">
        <v>31</v>
      </c>
      <c r="T101" s="2">
        <v>33</v>
      </c>
      <c r="U101" s="2">
        <v>23</v>
      </c>
      <c r="V101" s="2">
        <v>11</v>
      </c>
      <c r="W101" s="2">
        <v>11</v>
      </c>
      <c r="X101" s="2">
        <v>22</v>
      </c>
      <c r="Y101" s="2">
        <v>33</v>
      </c>
      <c r="Z101" s="2">
        <v>33</v>
      </c>
      <c r="AA101" s="2">
        <v>22</v>
      </c>
      <c r="AB101" s="2">
        <v>11</v>
      </c>
      <c r="AC101" s="2">
        <v>33</v>
      </c>
      <c r="AD101" s="2">
        <v>23</v>
      </c>
      <c r="AE101" s="2">
        <v>33</v>
      </c>
      <c r="AH101" s="2">
        <f t="shared" ref="AH101:AH136" si="25">COUNTIF(D101:AE101,11)+COUNTIF(D101:AE101,22)+COUNTIF(D101:AE101,33)+COUNTIF(D101:AE101,23)+COUNTIF(D101:AE101,32)</f>
        <v>22</v>
      </c>
      <c r="AI101" s="2">
        <f t="shared" ref="AI101:AI136" si="26">COUNTIF(D101:AE101,12)+COUNTIF(D101:AE101,21)+COUNTIF(D101:AE101,13)+COUNTIF(D101:AE101,31)</f>
        <v>6</v>
      </c>
      <c r="AJ101">
        <f t="shared" si="19"/>
        <v>0.7857142857142857</v>
      </c>
      <c r="AK101">
        <f t="shared" si="20"/>
        <v>0.16836734693877553</v>
      </c>
      <c r="AM101" s="2">
        <f t="shared" ref="AM101:AM136" si="27">COUNTIF(D101:AE101,33)+COUNTIF(D101:AE101,22)+COUNTIF(D101:AE101,11)+COUNTIF(D101:AE101,12)+COUNTIF(D101:AE101,21)</f>
        <v>23</v>
      </c>
      <c r="AN101" s="2">
        <f t="shared" ref="AN101:AN136" si="28">COUNTIF(D101:AE101,32)+COUNTIF(D101:AE101,31)+COUNTIF(D101:AE101,13)+COUNTIF(D101:AE101,23)</f>
        <v>5</v>
      </c>
      <c r="AO101">
        <f t="shared" si="21"/>
        <v>0.8214285714285714</v>
      </c>
      <c r="AP101">
        <f t="shared" si="22"/>
        <v>0.14668367346938777</v>
      </c>
      <c r="AR101">
        <f t="shared" si="23"/>
        <v>0.8035714285714286</v>
      </c>
      <c r="AS101">
        <f t="shared" si="24"/>
        <v>0.15784438775510201</v>
      </c>
    </row>
    <row r="102" spans="3:45" x14ac:dyDescent="0.5">
      <c r="C102" s="1">
        <v>98</v>
      </c>
      <c r="D102" s="2">
        <v>11</v>
      </c>
      <c r="E102" s="2">
        <v>11</v>
      </c>
      <c r="F102" s="2">
        <v>11</v>
      </c>
      <c r="G102" s="2">
        <v>11</v>
      </c>
      <c r="H102" s="2">
        <v>11</v>
      </c>
      <c r="I102" s="2">
        <v>11</v>
      </c>
      <c r="J102" s="2">
        <v>11</v>
      </c>
      <c r="K102" s="2">
        <v>12</v>
      </c>
      <c r="L102" s="2">
        <v>11</v>
      </c>
      <c r="M102" s="2">
        <v>11</v>
      </c>
      <c r="N102" s="2">
        <v>21</v>
      </c>
      <c r="O102" s="2">
        <v>11</v>
      </c>
      <c r="P102" s="2">
        <v>31</v>
      </c>
      <c r="Q102" s="2">
        <v>21</v>
      </c>
      <c r="R102" s="2">
        <v>11</v>
      </c>
      <c r="S102" s="2">
        <v>11</v>
      </c>
      <c r="T102" s="2">
        <v>33</v>
      </c>
      <c r="U102" s="2">
        <v>11</v>
      </c>
      <c r="V102" s="2">
        <v>11</v>
      </c>
      <c r="W102" s="2">
        <v>11</v>
      </c>
      <c r="X102" s="2">
        <v>11</v>
      </c>
      <c r="Y102" s="2">
        <v>11</v>
      </c>
      <c r="Z102" s="2">
        <v>11</v>
      </c>
      <c r="AA102" s="2">
        <v>11</v>
      </c>
      <c r="AB102" s="2">
        <v>11</v>
      </c>
      <c r="AC102" s="2">
        <v>11</v>
      </c>
      <c r="AD102" s="2">
        <v>23</v>
      </c>
      <c r="AE102" s="2">
        <v>31</v>
      </c>
      <c r="AH102" s="2">
        <f t="shared" si="25"/>
        <v>23</v>
      </c>
      <c r="AI102" s="2">
        <f t="shared" si="26"/>
        <v>5</v>
      </c>
      <c r="AJ102">
        <f t="shared" si="19"/>
        <v>0.8214285714285714</v>
      </c>
      <c r="AK102">
        <f t="shared" si="20"/>
        <v>0.14668367346938777</v>
      </c>
      <c r="AM102" s="2">
        <f t="shared" si="27"/>
        <v>25</v>
      </c>
      <c r="AN102" s="2">
        <f t="shared" si="28"/>
        <v>3</v>
      </c>
      <c r="AO102">
        <f t="shared" si="21"/>
        <v>0.8928571428571429</v>
      </c>
      <c r="AP102">
        <f t="shared" si="22"/>
        <v>9.5663265306122416E-2</v>
      </c>
      <c r="AR102">
        <f t="shared" si="23"/>
        <v>0.85714285714285721</v>
      </c>
      <c r="AS102">
        <f t="shared" si="24"/>
        <v>0.12244897959183669</v>
      </c>
    </row>
    <row r="103" spans="3:45" x14ac:dyDescent="0.5">
      <c r="C103" s="1">
        <v>99</v>
      </c>
      <c r="D103" s="2">
        <v>11</v>
      </c>
      <c r="E103" s="2">
        <v>11</v>
      </c>
      <c r="F103" s="2">
        <v>11</v>
      </c>
      <c r="G103" s="2">
        <v>11</v>
      </c>
      <c r="H103" s="2">
        <v>11</v>
      </c>
      <c r="I103" s="2">
        <v>11</v>
      </c>
      <c r="J103" s="2">
        <v>11</v>
      </c>
      <c r="K103" s="2">
        <v>12</v>
      </c>
      <c r="L103" s="2">
        <v>11</v>
      </c>
      <c r="M103" s="2">
        <v>21</v>
      </c>
      <c r="N103" s="2">
        <v>21</v>
      </c>
      <c r="O103" s="2">
        <v>11</v>
      </c>
      <c r="P103" s="2">
        <v>2</v>
      </c>
      <c r="Q103" s="2">
        <v>21</v>
      </c>
      <c r="R103" s="2">
        <v>11</v>
      </c>
      <c r="S103" s="2">
        <v>11</v>
      </c>
      <c r="T103" s="2">
        <v>11</v>
      </c>
      <c r="U103" s="2">
        <v>11</v>
      </c>
      <c r="V103" s="2">
        <v>12</v>
      </c>
      <c r="W103" s="2">
        <v>11</v>
      </c>
      <c r="X103" s="2">
        <v>11</v>
      </c>
      <c r="Y103" s="2">
        <v>31</v>
      </c>
      <c r="Z103" s="2">
        <v>11</v>
      </c>
      <c r="AA103" s="2">
        <v>11</v>
      </c>
      <c r="AB103" s="2">
        <v>11</v>
      </c>
      <c r="AC103" s="2">
        <v>11</v>
      </c>
      <c r="AD103" s="2">
        <v>11</v>
      </c>
      <c r="AE103" s="2">
        <v>21</v>
      </c>
      <c r="AH103" s="2">
        <f t="shared" si="25"/>
        <v>20</v>
      </c>
      <c r="AI103" s="2">
        <f t="shared" si="26"/>
        <v>7</v>
      </c>
      <c r="AJ103">
        <f t="shared" si="19"/>
        <v>0.7407407407407407</v>
      </c>
      <c r="AK103">
        <f t="shared" si="20"/>
        <v>0.19204389574759947</v>
      </c>
      <c r="AM103" s="2">
        <f t="shared" si="27"/>
        <v>26</v>
      </c>
      <c r="AN103" s="2">
        <f t="shared" si="28"/>
        <v>1</v>
      </c>
      <c r="AO103">
        <f t="shared" si="21"/>
        <v>0.96296296296296291</v>
      </c>
      <c r="AP103">
        <f t="shared" si="22"/>
        <v>3.5665294924554232E-2</v>
      </c>
      <c r="AR103">
        <f t="shared" si="23"/>
        <v>0.85185185185185186</v>
      </c>
      <c r="AS103">
        <f t="shared" si="24"/>
        <v>0.12620027434842249</v>
      </c>
    </row>
    <row r="104" spans="3:45" x14ac:dyDescent="0.5">
      <c r="C104" s="1">
        <v>100</v>
      </c>
      <c r="D104" s="2">
        <v>11</v>
      </c>
      <c r="E104" s="2">
        <v>11</v>
      </c>
      <c r="F104" s="2">
        <v>11</v>
      </c>
      <c r="G104" s="2">
        <v>12</v>
      </c>
      <c r="H104" s="2">
        <v>11</v>
      </c>
      <c r="I104" s="2">
        <v>11</v>
      </c>
      <c r="J104" s="2">
        <v>31</v>
      </c>
      <c r="K104" s="2">
        <v>11</v>
      </c>
      <c r="L104" s="2">
        <v>11</v>
      </c>
      <c r="M104" s="2">
        <v>11</v>
      </c>
      <c r="N104" s="2">
        <v>13</v>
      </c>
      <c r="O104" s="2">
        <v>11</v>
      </c>
      <c r="P104" s="2">
        <v>11</v>
      </c>
      <c r="Q104" s="2">
        <v>11</v>
      </c>
      <c r="R104" s="2">
        <v>11</v>
      </c>
      <c r="S104" s="2">
        <v>11</v>
      </c>
      <c r="T104" s="2">
        <v>31</v>
      </c>
      <c r="U104" s="2">
        <v>11</v>
      </c>
      <c r="V104" s="2">
        <v>12</v>
      </c>
      <c r="W104" s="2">
        <v>11</v>
      </c>
      <c r="X104" s="2">
        <v>11</v>
      </c>
      <c r="Y104" s="2">
        <v>11</v>
      </c>
      <c r="Z104" s="2">
        <v>23</v>
      </c>
      <c r="AA104" s="2">
        <v>11</v>
      </c>
      <c r="AB104" s="2">
        <v>11</v>
      </c>
      <c r="AC104" s="2">
        <v>11</v>
      </c>
      <c r="AD104" s="2">
        <v>11</v>
      </c>
      <c r="AE104" s="2">
        <v>11</v>
      </c>
      <c r="AH104" s="2">
        <f t="shared" si="25"/>
        <v>23</v>
      </c>
      <c r="AI104" s="2">
        <f t="shared" si="26"/>
        <v>5</v>
      </c>
      <c r="AJ104">
        <f t="shared" si="19"/>
        <v>0.8214285714285714</v>
      </c>
      <c r="AK104">
        <f t="shared" si="20"/>
        <v>0.14668367346938777</v>
      </c>
      <c r="AM104" s="2">
        <f t="shared" si="27"/>
        <v>24</v>
      </c>
      <c r="AN104" s="2">
        <f t="shared" si="28"/>
        <v>4</v>
      </c>
      <c r="AO104">
        <f t="shared" si="21"/>
        <v>0.8571428571428571</v>
      </c>
      <c r="AP104">
        <f t="shared" si="22"/>
        <v>0.12244897959183677</v>
      </c>
      <c r="AR104">
        <f t="shared" si="23"/>
        <v>0.83928571428571419</v>
      </c>
      <c r="AS104">
        <f t="shared" si="24"/>
        <v>0.13488520408163271</v>
      </c>
    </row>
    <row r="105" spans="3:45" x14ac:dyDescent="0.5">
      <c r="C105" s="1">
        <v>101</v>
      </c>
      <c r="D105" s="2">
        <v>11</v>
      </c>
      <c r="E105" s="2">
        <v>11</v>
      </c>
      <c r="F105" s="2">
        <v>11</v>
      </c>
      <c r="G105" s="2">
        <v>11</v>
      </c>
      <c r="H105" s="2">
        <v>11</v>
      </c>
      <c r="I105" s="2">
        <v>11</v>
      </c>
      <c r="J105" s="2">
        <v>11</v>
      </c>
      <c r="K105" s="2">
        <v>11</v>
      </c>
      <c r="L105" s="2">
        <v>11</v>
      </c>
      <c r="M105" s="2">
        <v>22</v>
      </c>
      <c r="N105" s="2">
        <v>11</v>
      </c>
      <c r="O105" s="2">
        <v>11</v>
      </c>
      <c r="P105" s="2">
        <v>11</v>
      </c>
      <c r="Q105" s="2">
        <v>23</v>
      </c>
      <c r="R105" s="2">
        <v>11</v>
      </c>
      <c r="S105" s="2">
        <v>21</v>
      </c>
      <c r="T105" s="2">
        <v>11</v>
      </c>
      <c r="U105" s="2">
        <v>11</v>
      </c>
      <c r="V105" s="2">
        <v>12</v>
      </c>
      <c r="W105" s="2">
        <v>11</v>
      </c>
      <c r="X105" s="2">
        <v>11</v>
      </c>
      <c r="Y105" s="2">
        <v>11</v>
      </c>
      <c r="Z105" s="2">
        <v>22</v>
      </c>
      <c r="AA105" s="2">
        <v>11</v>
      </c>
      <c r="AB105" s="2">
        <v>11</v>
      </c>
      <c r="AC105" s="2">
        <v>11</v>
      </c>
      <c r="AD105" s="2">
        <v>11</v>
      </c>
      <c r="AE105" s="2">
        <v>12</v>
      </c>
      <c r="AH105" s="2">
        <f t="shared" si="25"/>
        <v>25</v>
      </c>
      <c r="AI105" s="2">
        <f t="shared" si="26"/>
        <v>3</v>
      </c>
      <c r="AJ105">
        <f t="shared" si="19"/>
        <v>0.8928571428571429</v>
      </c>
      <c r="AK105">
        <f t="shared" si="20"/>
        <v>9.5663265306122416E-2</v>
      </c>
      <c r="AM105" s="2">
        <f t="shared" si="27"/>
        <v>27</v>
      </c>
      <c r="AN105" s="2">
        <f t="shared" si="28"/>
        <v>1</v>
      </c>
      <c r="AO105">
        <f t="shared" si="21"/>
        <v>0.9642857142857143</v>
      </c>
      <c r="AP105">
        <f t="shared" si="22"/>
        <v>3.4438775510204064E-2</v>
      </c>
      <c r="AR105">
        <f t="shared" si="23"/>
        <v>0.9285714285714286</v>
      </c>
      <c r="AS105">
        <f t="shared" si="24"/>
        <v>6.6326530612244874E-2</v>
      </c>
    </row>
    <row r="106" spans="3:45" x14ac:dyDescent="0.5">
      <c r="C106" s="1">
        <v>102</v>
      </c>
      <c r="D106" s="2">
        <v>13</v>
      </c>
      <c r="E106" s="2">
        <v>11</v>
      </c>
      <c r="F106" s="2">
        <v>11</v>
      </c>
      <c r="G106" s="2">
        <v>11</v>
      </c>
      <c r="H106" s="2">
        <v>11</v>
      </c>
      <c r="I106" s="2">
        <v>12</v>
      </c>
      <c r="J106" s="2">
        <v>11</v>
      </c>
      <c r="K106" s="2">
        <v>11</v>
      </c>
      <c r="L106" s="2">
        <v>13</v>
      </c>
      <c r="M106" s="2">
        <v>11</v>
      </c>
      <c r="N106" s="2">
        <v>11</v>
      </c>
      <c r="O106" s="2">
        <v>11</v>
      </c>
      <c r="P106" s="2">
        <v>31</v>
      </c>
      <c r="Q106" s="2">
        <v>11</v>
      </c>
      <c r="R106" s="2">
        <v>11</v>
      </c>
      <c r="S106" s="2">
        <v>13</v>
      </c>
      <c r="T106" s="2">
        <v>11</v>
      </c>
      <c r="U106" s="2">
        <v>11</v>
      </c>
      <c r="V106" s="2">
        <v>12</v>
      </c>
      <c r="W106" s="2">
        <v>11</v>
      </c>
      <c r="X106" s="2">
        <v>11</v>
      </c>
      <c r="Y106" s="2">
        <v>11</v>
      </c>
      <c r="Z106" s="2">
        <v>32</v>
      </c>
      <c r="AA106" s="2">
        <v>11</v>
      </c>
      <c r="AB106" s="2">
        <v>11</v>
      </c>
      <c r="AC106" s="2">
        <v>13</v>
      </c>
      <c r="AD106" s="2">
        <v>33</v>
      </c>
      <c r="AE106" s="2">
        <v>11</v>
      </c>
      <c r="AH106" s="2">
        <f t="shared" si="25"/>
        <v>21</v>
      </c>
      <c r="AI106" s="2">
        <f t="shared" si="26"/>
        <v>7</v>
      </c>
      <c r="AJ106">
        <f t="shared" si="19"/>
        <v>0.75</v>
      </c>
      <c r="AK106">
        <f t="shared" si="20"/>
        <v>0.1875</v>
      </c>
      <c r="AM106" s="2">
        <f t="shared" si="27"/>
        <v>22</v>
      </c>
      <c r="AN106" s="2">
        <f t="shared" si="28"/>
        <v>6</v>
      </c>
      <c r="AO106">
        <f t="shared" si="21"/>
        <v>0.7857142857142857</v>
      </c>
      <c r="AP106">
        <f t="shared" si="22"/>
        <v>0.16836734693877553</v>
      </c>
      <c r="AR106">
        <f t="shared" si="23"/>
        <v>0.76785714285714279</v>
      </c>
      <c r="AS106">
        <f t="shared" si="24"/>
        <v>0.17825255102040818</v>
      </c>
    </row>
    <row r="107" spans="3:45" x14ac:dyDescent="0.5">
      <c r="C107" s="1">
        <v>103</v>
      </c>
      <c r="D107" s="2">
        <v>33</v>
      </c>
      <c r="E107" s="2">
        <v>11</v>
      </c>
      <c r="F107" s="2">
        <v>21</v>
      </c>
      <c r="G107" s="2">
        <v>22</v>
      </c>
      <c r="H107" s="2">
        <v>12</v>
      </c>
      <c r="I107" s="2">
        <v>11</v>
      </c>
      <c r="J107" s="2">
        <v>32</v>
      </c>
      <c r="K107" s="2">
        <v>12</v>
      </c>
      <c r="L107" s="2">
        <v>11</v>
      </c>
      <c r="M107" s="2">
        <v>12</v>
      </c>
      <c r="N107" s="2">
        <v>23</v>
      </c>
      <c r="O107" s="2">
        <v>13</v>
      </c>
      <c r="P107" s="2">
        <v>32</v>
      </c>
      <c r="Q107" s="2">
        <v>22</v>
      </c>
      <c r="R107" s="2">
        <v>21</v>
      </c>
      <c r="S107" s="2">
        <v>32</v>
      </c>
      <c r="T107" s="2">
        <v>11</v>
      </c>
      <c r="U107" s="2">
        <v>11</v>
      </c>
      <c r="V107" s="2">
        <v>12</v>
      </c>
      <c r="W107" s="2">
        <v>12</v>
      </c>
      <c r="X107" s="2">
        <v>11</v>
      </c>
      <c r="Y107" s="2">
        <v>33</v>
      </c>
      <c r="Z107" s="2">
        <v>23</v>
      </c>
      <c r="AA107" s="2">
        <v>22</v>
      </c>
      <c r="AB107" s="2">
        <v>22</v>
      </c>
      <c r="AC107" s="2">
        <v>11</v>
      </c>
      <c r="AD107" s="2">
        <v>11</v>
      </c>
      <c r="AE107" s="2">
        <v>12</v>
      </c>
      <c r="AH107" s="2">
        <f t="shared" si="25"/>
        <v>19</v>
      </c>
      <c r="AI107" s="2">
        <f t="shared" si="26"/>
        <v>9</v>
      </c>
      <c r="AJ107">
        <f t="shared" si="19"/>
        <v>0.6785714285714286</v>
      </c>
      <c r="AK107">
        <f t="shared" si="20"/>
        <v>0.21811224489795916</v>
      </c>
      <c r="AM107" s="2">
        <f t="shared" si="27"/>
        <v>22</v>
      </c>
      <c r="AN107" s="2">
        <f t="shared" si="28"/>
        <v>6</v>
      </c>
      <c r="AO107">
        <f t="shared" si="21"/>
        <v>0.7857142857142857</v>
      </c>
      <c r="AP107">
        <f t="shared" si="22"/>
        <v>0.16836734693877553</v>
      </c>
      <c r="AR107">
        <f t="shared" si="23"/>
        <v>0.73214285714285721</v>
      </c>
      <c r="AS107">
        <f t="shared" si="24"/>
        <v>0.19610969387755098</v>
      </c>
    </row>
    <row r="108" spans="3:45" x14ac:dyDescent="0.5">
      <c r="C108" s="1">
        <v>104</v>
      </c>
      <c r="D108" s="2">
        <v>33</v>
      </c>
      <c r="E108" s="2">
        <v>12</v>
      </c>
      <c r="F108" s="2">
        <v>21</v>
      </c>
      <c r="G108" s="2">
        <v>22</v>
      </c>
      <c r="H108" s="2">
        <v>22</v>
      </c>
      <c r="I108" s="2">
        <v>33</v>
      </c>
      <c r="J108" s="2">
        <v>13</v>
      </c>
      <c r="K108" s="2">
        <v>32</v>
      </c>
      <c r="L108" s="2">
        <v>22</v>
      </c>
      <c r="M108" s="2">
        <v>33</v>
      </c>
      <c r="N108" s="2">
        <v>33</v>
      </c>
      <c r="O108" s="2">
        <v>33</v>
      </c>
      <c r="P108" s="2">
        <v>32</v>
      </c>
      <c r="Q108" s="2">
        <v>22</v>
      </c>
      <c r="R108" s="2">
        <v>22</v>
      </c>
      <c r="S108" s="2">
        <v>33</v>
      </c>
      <c r="T108" s="2">
        <v>31</v>
      </c>
      <c r="U108" s="2">
        <v>23</v>
      </c>
      <c r="V108" s="2">
        <v>23</v>
      </c>
      <c r="W108" s="2">
        <v>33</v>
      </c>
      <c r="X108" s="2">
        <v>22</v>
      </c>
      <c r="Y108" s="2">
        <v>32</v>
      </c>
      <c r="Z108" s="2">
        <v>23</v>
      </c>
      <c r="AA108" s="2">
        <v>22</v>
      </c>
      <c r="AB108" s="2">
        <v>12</v>
      </c>
      <c r="AC108" s="2">
        <v>23</v>
      </c>
      <c r="AD108" s="2">
        <v>33</v>
      </c>
      <c r="AE108" s="2">
        <v>32</v>
      </c>
      <c r="AH108" s="2">
        <f t="shared" si="25"/>
        <v>23</v>
      </c>
      <c r="AI108" s="2">
        <f t="shared" si="26"/>
        <v>5</v>
      </c>
      <c r="AJ108">
        <f t="shared" si="19"/>
        <v>0.8214285714285714</v>
      </c>
      <c r="AK108">
        <f t="shared" si="20"/>
        <v>0.14668367346938777</v>
      </c>
      <c r="AM108" s="2">
        <f t="shared" si="27"/>
        <v>18</v>
      </c>
      <c r="AN108" s="2">
        <f t="shared" si="28"/>
        <v>10</v>
      </c>
      <c r="AO108">
        <f t="shared" si="21"/>
        <v>0.6428571428571429</v>
      </c>
      <c r="AP108">
        <f t="shared" si="22"/>
        <v>0.22959183673469385</v>
      </c>
      <c r="AR108">
        <f t="shared" si="23"/>
        <v>0.73214285714285721</v>
      </c>
      <c r="AS108">
        <f t="shared" si="24"/>
        <v>0.19610969387755098</v>
      </c>
    </row>
    <row r="109" spans="3:45" x14ac:dyDescent="0.5">
      <c r="C109" s="1">
        <v>105</v>
      </c>
      <c r="D109" s="2">
        <v>13</v>
      </c>
      <c r="E109" s="2">
        <v>32</v>
      </c>
      <c r="F109" s="2">
        <v>21</v>
      </c>
      <c r="G109" s="2">
        <v>22</v>
      </c>
      <c r="H109" s="2">
        <v>33</v>
      </c>
      <c r="I109" s="2">
        <v>22</v>
      </c>
      <c r="J109" s="2">
        <v>13</v>
      </c>
      <c r="K109" s="2">
        <v>33</v>
      </c>
      <c r="L109" s="2">
        <v>21</v>
      </c>
      <c r="M109" s="2">
        <v>32</v>
      </c>
      <c r="N109" s="2">
        <v>33</v>
      </c>
      <c r="O109" s="2">
        <v>33</v>
      </c>
      <c r="P109" s="2">
        <v>32</v>
      </c>
      <c r="Q109" s="2">
        <v>22</v>
      </c>
      <c r="R109" s="2">
        <v>22</v>
      </c>
      <c r="S109" s="2">
        <v>32</v>
      </c>
      <c r="T109" s="2">
        <v>33</v>
      </c>
      <c r="U109" s="2">
        <v>23</v>
      </c>
      <c r="V109" s="2">
        <v>12</v>
      </c>
      <c r="W109" s="2">
        <v>33</v>
      </c>
      <c r="X109" s="2">
        <v>13</v>
      </c>
      <c r="Y109" s="2">
        <v>33</v>
      </c>
      <c r="Z109" s="2">
        <v>33</v>
      </c>
      <c r="AA109" s="2">
        <v>22</v>
      </c>
      <c r="AB109" s="2">
        <v>22</v>
      </c>
      <c r="AC109" s="2">
        <v>23</v>
      </c>
      <c r="AD109" s="2">
        <v>33</v>
      </c>
      <c r="AE109" s="2">
        <v>33</v>
      </c>
      <c r="AH109" s="2">
        <f t="shared" si="25"/>
        <v>22</v>
      </c>
      <c r="AI109" s="2">
        <f t="shared" si="26"/>
        <v>6</v>
      </c>
      <c r="AJ109">
        <f t="shared" si="19"/>
        <v>0.7857142857142857</v>
      </c>
      <c r="AK109">
        <f t="shared" si="20"/>
        <v>0.16836734693877553</v>
      </c>
      <c r="AM109" s="2">
        <f t="shared" si="27"/>
        <v>19</v>
      </c>
      <c r="AN109" s="2">
        <f t="shared" si="28"/>
        <v>9</v>
      </c>
      <c r="AO109">
        <f t="shared" si="21"/>
        <v>0.6785714285714286</v>
      </c>
      <c r="AP109">
        <f t="shared" si="22"/>
        <v>0.21811224489795916</v>
      </c>
      <c r="AR109">
        <f t="shared" si="23"/>
        <v>0.73214285714285721</v>
      </c>
      <c r="AS109">
        <f t="shared" si="24"/>
        <v>0.19610969387755098</v>
      </c>
    </row>
    <row r="110" spans="3:45" x14ac:dyDescent="0.5">
      <c r="C110" s="1">
        <v>106</v>
      </c>
      <c r="D110" s="2">
        <v>33</v>
      </c>
      <c r="E110" s="2">
        <v>11</v>
      </c>
      <c r="F110" s="2">
        <v>23</v>
      </c>
      <c r="G110" s="2">
        <v>33</v>
      </c>
      <c r="H110" s="2">
        <v>12</v>
      </c>
      <c r="I110" s="2">
        <v>21</v>
      </c>
      <c r="J110" s="2">
        <v>13</v>
      </c>
      <c r="K110" s="2">
        <v>22</v>
      </c>
      <c r="L110" s="2">
        <v>11</v>
      </c>
      <c r="M110" s="2">
        <v>23</v>
      </c>
      <c r="N110" s="2">
        <v>31</v>
      </c>
      <c r="O110" s="2">
        <v>33</v>
      </c>
      <c r="P110" s="2">
        <v>12</v>
      </c>
      <c r="Q110" s="2">
        <v>33</v>
      </c>
      <c r="R110" s="2">
        <v>32</v>
      </c>
      <c r="S110" s="2">
        <v>33</v>
      </c>
      <c r="T110" s="2">
        <v>33</v>
      </c>
      <c r="U110" s="2">
        <v>33</v>
      </c>
      <c r="V110" s="2">
        <v>22</v>
      </c>
      <c r="W110" s="2">
        <v>33</v>
      </c>
      <c r="X110" s="2">
        <v>23</v>
      </c>
      <c r="Y110" s="2">
        <v>33</v>
      </c>
      <c r="Z110" s="2">
        <v>33</v>
      </c>
      <c r="AA110" s="2">
        <v>33</v>
      </c>
      <c r="AB110" s="2">
        <v>12</v>
      </c>
      <c r="AC110" s="2">
        <v>13</v>
      </c>
      <c r="AD110" s="2">
        <v>23</v>
      </c>
      <c r="AE110" s="2">
        <v>23</v>
      </c>
      <c r="AH110" s="2">
        <f t="shared" si="25"/>
        <v>21</v>
      </c>
      <c r="AI110" s="2">
        <f t="shared" si="26"/>
        <v>7</v>
      </c>
      <c r="AJ110">
        <f t="shared" si="19"/>
        <v>0.75</v>
      </c>
      <c r="AK110">
        <f t="shared" si="20"/>
        <v>0.1875</v>
      </c>
      <c r="AM110" s="2">
        <f t="shared" si="27"/>
        <v>19</v>
      </c>
      <c r="AN110" s="2">
        <f t="shared" si="28"/>
        <v>9</v>
      </c>
      <c r="AO110">
        <f t="shared" si="21"/>
        <v>0.6785714285714286</v>
      </c>
      <c r="AP110">
        <f t="shared" si="22"/>
        <v>0.21811224489795916</v>
      </c>
      <c r="AR110">
        <f t="shared" si="23"/>
        <v>0.7142857142857143</v>
      </c>
      <c r="AS110">
        <f t="shared" si="24"/>
        <v>0.20408163265306123</v>
      </c>
    </row>
    <row r="111" spans="3:45" x14ac:dyDescent="0.5">
      <c r="C111" s="1">
        <v>107</v>
      </c>
      <c r="D111" s="2">
        <v>33</v>
      </c>
      <c r="E111" s="2">
        <v>21</v>
      </c>
      <c r="F111" s="2">
        <v>33</v>
      </c>
      <c r="G111" s="2">
        <v>31</v>
      </c>
      <c r="H111" s="2">
        <v>12</v>
      </c>
      <c r="I111" s="2">
        <v>11</v>
      </c>
      <c r="J111" s="2">
        <v>12</v>
      </c>
      <c r="K111" s="2">
        <v>12</v>
      </c>
      <c r="L111" s="2">
        <v>11</v>
      </c>
      <c r="M111" s="2">
        <v>22</v>
      </c>
      <c r="N111" s="2">
        <v>33</v>
      </c>
      <c r="O111" s="2">
        <v>33</v>
      </c>
      <c r="P111" s="2">
        <v>11</v>
      </c>
      <c r="Q111" s="2">
        <v>11</v>
      </c>
      <c r="R111" s="2">
        <v>11</v>
      </c>
      <c r="S111" s="2">
        <v>22</v>
      </c>
      <c r="T111" s="2">
        <v>31</v>
      </c>
      <c r="U111" s="2">
        <v>33</v>
      </c>
      <c r="V111" s="2">
        <v>22</v>
      </c>
      <c r="W111" s="2">
        <v>11</v>
      </c>
      <c r="X111" s="2">
        <v>32</v>
      </c>
      <c r="Y111" s="2">
        <v>13</v>
      </c>
      <c r="Z111" s="2">
        <v>33</v>
      </c>
      <c r="AA111" s="2">
        <v>31</v>
      </c>
      <c r="AB111" s="2">
        <v>12</v>
      </c>
      <c r="AC111" s="2">
        <v>13</v>
      </c>
      <c r="AD111" s="2">
        <v>33</v>
      </c>
      <c r="AE111" s="2">
        <v>22</v>
      </c>
      <c r="AH111" s="2">
        <f t="shared" si="25"/>
        <v>18</v>
      </c>
      <c r="AI111" s="2">
        <f t="shared" si="26"/>
        <v>10</v>
      </c>
      <c r="AJ111">
        <f t="shared" si="19"/>
        <v>0.6428571428571429</v>
      </c>
      <c r="AK111">
        <f t="shared" si="20"/>
        <v>0.22959183673469385</v>
      </c>
      <c r="AM111" s="2">
        <f t="shared" si="27"/>
        <v>22</v>
      </c>
      <c r="AN111" s="2">
        <f t="shared" si="28"/>
        <v>6</v>
      </c>
      <c r="AO111">
        <f t="shared" si="21"/>
        <v>0.7857142857142857</v>
      </c>
      <c r="AP111">
        <f t="shared" si="22"/>
        <v>0.16836734693877553</v>
      </c>
      <c r="AR111">
        <f t="shared" si="23"/>
        <v>0.7142857142857143</v>
      </c>
      <c r="AS111">
        <f t="shared" si="24"/>
        <v>0.20408163265306123</v>
      </c>
    </row>
    <row r="112" spans="3:45" x14ac:dyDescent="0.5">
      <c r="C112" s="1">
        <v>108</v>
      </c>
      <c r="D112" s="2">
        <v>33</v>
      </c>
      <c r="E112" s="2">
        <v>32</v>
      </c>
      <c r="F112" s="2">
        <v>33</v>
      </c>
      <c r="G112" s="2">
        <v>32</v>
      </c>
      <c r="H112" s="2">
        <v>33</v>
      </c>
      <c r="I112" s="2">
        <v>33</v>
      </c>
      <c r="J112" s="2">
        <v>33</v>
      </c>
      <c r="K112" s="2">
        <v>33</v>
      </c>
      <c r="L112" s="2">
        <v>32</v>
      </c>
      <c r="M112" s="2">
        <v>32</v>
      </c>
      <c r="N112" s="2">
        <v>33</v>
      </c>
      <c r="O112" s="2">
        <v>33</v>
      </c>
      <c r="P112" s="2">
        <v>32</v>
      </c>
      <c r="Q112" s="2">
        <v>12</v>
      </c>
      <c r="R112" s="2">
        <v>12</v>
      </c>
      <c r="S112" s="2">
        <v>33</v>
      </c>
      <c r="T112" s="2">
        <v>31</v>
      </c>
      <c r="U112" s="2">
        <v>33</v>
      </c>
      <c r="V112" s="2">
        <v>22</v>
      </c>
      <c r="W112" s="2">
        <v>33</v>
      </c>
      <c r="X112" s="2">
        <v>33</v>
      </c>
      <c r="Y112" s="2">
        <v>33</v>
      </c>
      <c r="Z112" s="2">
        <v>33</v>
      </c>
      <c r="AA112" s="2">
        <v>31</v>
      </c>
      <c r="AB112" s="2">
        <v>22</v>
      </c>
      <c r="AC112" s="2">
        <v>33</v>
      </c>
      <c r="AD112" s="2">
        <v>33</v>
      </c>
      <c r="AE112" s="2">
        <v>33</v>
      </c>
      <c r="AH112" s="2">
        <f t="shared" si="25"/>
        <v>24</v>
      </c>
      <c r="AI112" s="2">
        <f t="shared" si="26"/>
        <v>4</v>
      </c>
      <c r="AJ112">
        <f t="shared" si="19"/>
        <v>0.8571428571428571</v>
      </c>
      <c r="AK112">
        <f t="shared" si="20"/>
        <v>0.12244897959183677</v>
      </c>
      <c r="AM112" s="2">
        <f t="shared" si="27"/>
        <v>21</v>
      </c>
      <c r="AN112" s="2">
        <f t="shared" si="28"/>
        <v>7</v>
      </c>
      <c r="AO112">
        <f t="shared" si="21"/>
        <v>0.75</v>
      </c>
      <c r="AP112">
        <f t="shared" si="22"/>
        <v>0.1875</v>
      </c>
      <c r="AR112">
        <f t="shared" si="23"/>
        <v>0.8035714285714286</v>
      </c>
      <c r="AS112">
        <f t="shared" si="24"/>
        <v>0.15784438775510201</v>
      </c>
    </row>
    <row r="113" spans="3:45" x14ac:dyDescent="0.5">
      <c r="C113" s="1">
        <v>109</v>
      </c>
      <c r="D113" s="2">
        <v>33</v>
      </c>
      <c r="E113" s="2">
        <v>12</v>
      </c>
      <c r="F113" s="2">
        <v>33</v>
      </c>
      <c r="G113" s="2">
        <v>33</v>
      </c>
      <c r="H113" s="2">
        <v>22</v>
      </c>
      <c r="I113" s="2">
        <v>23</v>
      </c>
      <c r="J113" s="2">
        <v>12</v>
      </c>
      <c r="K113" s="2">
        <v>22</v>
      </c>
      <c r="L113" s="2">
        <v>21</v>
      </c>
      <c r="M113" s="2">
        <v>33</v>
      </c>
      <c r="N113" s="2">
        <v>33</v>
      </c>
      <c r="O113" s="2">
        <v>33</v>
      </c>
      <c r="P113" s="2">
        <v>32</v>
      </c>
      <c r="Q113" s="2">
        <v>33</v>
      </c>
      <c r="R113" s="2">
        <v>32</v>
      </c>
      <c r="S113" s="2">
        <v>32</v>
      </c>
      <c r="T113" s="2">
        <v>33</v>
      </c>
      <c r="U113" s="2">
        <v>33</v>
      </c>
      <c r="V113" s="2">
        <v>23</v>
      </c>
      <c r="W113" s="2">
        <v>33</v>
      </c>
      <c r="X113" s="2">
        <v>33</v>
      </c>
      <c r="Y113" s="2">
        <v>33</v>
      </c>
      <c r="Z113" s="2">
        <v>33</v>
      </c>
      <c r="AA113" s="2">
        <v>33</v>
      </c>
      <c r="AB113" s="2">
        <v>22</v>
      </c>
      <c r="AC113" s="2">
        <v>33</v>
      </c>
      <c r="AD113" s="2">
        <v>23</v>
      </c>
      <c r="AE113" s="2">
        <v>33</v>
      </c>
      <c r="AH113" s="2">
        <f t="shared" si="25"/>
        <v>25</v>
      </c>
      <c r="AI113" s="2">
        <f t="shared" si="26"/>
        <v>3</v>
      </c>
      <c r="AJ113">
        <f t="shared" si="19"/>
        <v>0.8928571428571429</v>
      </c>
      <c r="AK113">
        <f t="shared" si="20"/>
        <v>9.5663265306122416E-2</v>
      </c>
      <c r="AM113" s="2">
        <f t="shared" si="27"/>
        <v>22</v>
      </c>
      <c r="AN113" s="2">
        <f t="shared" si="28"/>
        <v>6</v>
      </c>
      <c r="AO113">
        <f t="shared" si="21"/>
        <v>0.7857142857142857</v>
      </c>
      <c r="AP113">
        <f t="shared" si="22"/>
        <v>0.16836734693877553</v>
      </c>
      <c r="AR113">
        <f t="shared" si="23"/>
        <v>0.8392857142857143</v>
      </c>
      <c r="AS113">
        <f t="shared" si="24"/>
        <v>0.13488520408163265</v>
      </c>
    </row>
    <row r="114" spans="3:45" x14ac:dyDescent="0.5">
      <c r="C114" s="1">
        <v>110</v>
      </c>
      <c r="D114" s="2">
        <v>33</v>
      </c>
      <c r="E114" s="2">
        <v>33</v>
      </c>
      <c r="F114" s="2">
        <v>32</v>
      </c>
      <c r="G114" s="2">
        <v>23</v>
      </c>
      <c r="H114" s="2">
        <v>33</v>
      </c>
      <c r="I114" s="2">
        <v>23</v>
      </c>
      <c r="J114" s="2">
        <v>33</v>
      </c>
      <c r="K114" s="2">
        <v>33</v>
      </c>
      <c r="L114" s="2">
        <v>22</v>
      </c>
      <c r="M114" s="2">
        <v>12</v>
      </c>
      <c r="N114" s="2">
        <v>23</v>
      </c>
      <c r="O114" s="2">
        <v>33</v>
      </c>
      <c r="P114" s="2">
        <v>32</v>
      </c>
      <c r="Q114" s="2">
        <v>12</v>
      </c>
      <c r="R114" s="2">
        <v>22</v>
      </c>
      <c r="S114" s="2">
        <v>22</v>
      </c>
      <c r="T114" s="2">
        <v>33</v>
      </c>
      <c r="U114" s="2">
        <v>33</v>
      </c>
      <c r="V114" s="2">
        <v>22</v>
      </c>
      <c r="W114" s="2">
        <v>33</v>
      </c>
      <c r="X114" s="2">
        <v>33</v>
      </c>
      <c r="Y114" s="2">
        <v>33</v>
      </c>
      <c r="Z114" s="2">
        <v>33</v>
      </c>
      <c r="AA114" s="2">
        <v>23</v>
      </c>
      <c r="AB114" s="2">
        <v>12</v>
      </c>
      <c r="AC114" s="2">
        <v>33</v>
      </c>
      <c r="AD114" s="2">
        <v>23</v>
      </c>
      <c r="AE114" s="2">
        <v>33</v>
      </c>
      <c r="AH114" s="2">
        <f t="shared" si="25"/>
        <v>25</v>
      </c>
      <c r="AI114" s="2">
        <f t="shared" si="26"/>
        <v>3</v>
      </c>
      <c r="AJ114">
        <f t="shared" si="19"/>
        <v>0.8928571428571429</v>
      </c>
      <c r="AK114">
        <f t="shared" si="20"/>
        <v>9.5663265306122416E-2</v>
      </c>
      <c r="AM114" s="2">
        <f t="shared" si="27"/>
        <v>21</v>
      </c>
      <c r="AN114" s="2">
        <f t="shared" si="28"/>
        <v>7</v>
      </c>
      <c r="AO114">
        <f t="shared" si="21"/>
        <v>0.75</v>
      </c>
      <c r="AP114">
        <f t="shared" si="22"/>
        <v>0.1875</v>
      </c>
      <c r="AR114">
        <f t="shared" si="23"/>
        <v>0.8214285714285714</v>
      </c>
      <c r="AS114">
        <f t="shared" si="24"/>
        <v>0.14668367346938777</v>
      </c>
    </row>
    <row r="115" spans="3:45" x14ac:dyDescent="0.5">
      <c r="C115" s="1">
        <v>111</v>
      </c>
      <c r="D115" s="2">
        <v>33</v>
      </c>
      <c r="E115" s="2">
        <v>22</v>
      </c>
      <c r="F115" s="2">
        <v>23</v>
      </c>
      <c r="G115" s="2">
        <v>22</v>
      </c>
      <c r="H115" s="2">
        <v>12</v>
      </c>
      <c r="I115" s="2">
        <v>13</v>
      </c>
      <c r="J115" s="2">
        <v>33</v>
      </c>
      <c r="K115" s="2">
        <v>33</v>
      </c>
      <c r="L115" s="2">
        <v>32</v>
      </c>
      <c r="M115" s="2">
        <v>23</v>
      </c>
      <c r="N115" s="2">
        <v>33</v>
      </c>
      <c r="O115" s="2">
        <v>33</v>
      </c>
      <c r="P115" s="2">
        <v>22</v>
      </c>
      <c r="Q115" s="2">
        <v>33</v>
      </c>
      <c r="R115" s="2">
        <v>22</v>
      </c>
      <c r="S115" s="2">
        <v>23</v>
      </c>
      <c r="T115" s="2">
        <v>21</v>
      </c>
      <c r="U115" s="2">
        <v>33</v>
      </c>
      <c r="V115" s="2">
        <v>22</v>
      </c>
      <c r="W115" s="2">
        <v>33</v>
      </c>
      <c r="X115" s="2">
        <v>32</v>
      </c>
      <c r="Y115" s="2">
        <v>33</v>
      </c>
      <c r="Z115" s="2">
        <v>22</v>
      </c>
      <c r="AA115" s="2">
        <v>32</v>
      </c>
      <c r="AB115" s="2">
        <v>22</v>
      </c>
      <c r="AC115" s="2">
        <v>33</v>
      </c>
      <c r="AD115" s="2">
        <v>33</v>
      </c>
      <c r="AE115" s="2">
        <v>23</v>
      </c>
      <c r="AH115" s="2">
        <f t="shared" si="25"/>
        <v>25</v>
      </c>
      <c r="AI115" s="2">
        <f t="shared" si="26"/>
        <v>3</v>
      </c>
      <c r="AJ115">
        <f t="shared" si="19"/>
        <v>0.8928571428571429</v>
      </c>
      <c r="AK115">
        <f t="shared" si="20"/>
        <v>9.5663265306122416E-2</v>
      </c>
      <c r="AM115" s="2">
        <f t="shared" si="27"/>
        <v>20</v>
      </c>
      <c r="AN115" s="2">
        <f t="shared" si="28"/>
        <v>8</v>
      </c>
      <c r="AO115">
        <f t="shared" si="21"/>
        <v>0.7142857142857143</v>
      </c>
      <c r="AP115">
        <f t="shared" si="22"/>
        <v>0.20408163265306123</v>
      </c>
      <c r="AR115">
        <f t="shared" si="23"/>
        <v>0.8035714285714286</v>
      </c>
      <c r="AS115">
        <f t="shared" si="24"/>
        <v>0.15784438775510201</v>
      </c>
    </row>
    <row r="116" spans="3:45" x14ac:dyDescent="0.5">
      <c r="C116" s="1">
        <v>112</v>
      </c>
      <c r="D116" s="2">
        <v>33</v>
      </c>
      <c r="E116" s="2">
        <v>33</v>
      </c>
      <c r="F116" s="2">
        <v>23</v>
      </c>
      <c r="G116" s="2">
        <v>33</v>
      </c>
      <c r="H116" s="2">
        <v>23</v>
      </c>
      <c r="I116" s="2">
        <v>33</v>
      </c>
      <c r="J116" s="2">
        <v>33</v>
      </c>
      <c r="K116" s="2">
        <v>33</v>
      </c>
      <c r="L116" s="2">
        <v>33</v>
      </c>
      <c r="M116" s="2">
        <v>33</v>
      </c>
      <c r="N116" s="2">
        <v>33</v>
      </c>
      <c r="O116" s="2">
        <v>32</v>
      </c>
      <c r="P116" s="2">
        <v>33</v>
      </c>
      <c r="Q116" s="2">
        <v>23</v>
      </c>
      <c r="R116" s="2">
        <v>32</v>
      </c>
      <c r="S116" s="2">
        <v>32</v>
      </c>
      <c r="T116" s="2">
        <v>33</v>
      </c>
      <c r="U116" s="2">
        <v>33</v>
      </c>
      <c r="V116" s="2">
        <v>33</v>
      </c>
      <c r="W116" s="2">
        <v>33</v>
      </c>
      <c r="X116" s="2">
        <v>32</v>
      </c>
      <c r="Y116" s="2">
        <v>33</v>
      </c>
      <c r="Z116" s="2">
        <v>33</v>
      </c>
      <c r="AA116" s="2">
        <v>33</v>
      </c>
      <c r="AB116" s="2">
        <v>22</v>
      </c>
      <c r="AC116" s="2">
        <v>33</v>
      </c>
      <c r="AD116" s="2">
        <v>33</v>
      </c>
      <c r="AE116" s="2">
        <v>33</v>
      </c>
      <c r="AH116" s="2">
        <f t="shared" si="25"/>
        <v>28</v>
      </c>
      <c r="AI116" s="2">
        <f t="shared" si="26"/>
        <v>0</v>
      </c>
      <c r="AJ116">
        <f t="shared" si="19"/>
        <v>1</v>
      </c>
      <c r="AK116">
        <f t="shared" si="20"/>
        <v>0</v>
      </c>
      <c r="AM116" s="2">
        <f t="shared" si="27"/>
        <v>21</v>
      </c>
      <c r="AN116" s="2">
        <f t="shared" si="28"/>
        <v>7</v>
      </c>
      <c r="AO116">
        <f t="shared" si="21"/>
        <v>0.75</v>
      </c>
      <c r="AP116">
        <f t="shared" si="22"/>
        <v>0.1875</v>
      </c>
      <c r="AR116">
        <f t="shared" si="23"/>
        <v>0.875</v>
      </c>
      <c r="AS116">
        <f t="shared" si="24"/>
        <v>0.109375</v>
      </c>
    </row>
    <row r="117" spans="3:45" x14ac:dyDescent="0.5">
      <c r="C117" s="1">
        <v>113</v>
      </c>
      <c r="D117" s="2">
        <v>33</v>
      </c>
      <c r="E117" s="2">
        <v>11</v>
      </c>
      <c r="F117" s="2">
        <v>21</v>
      </c>
      <c r="G117" s="2">
        <v>32</v>
      </c>
      <c r="H117" s="2">
        <v>11</v>
      </c>
      <c r="I117" s="2">
        <v>13</v>
      </c>
      <c r="J117" s="2">
        <v>33</v>
      </c>
      <c r="K117" s="2">
        <v>32</v>
      </c>
      <c r="L117" s="2">
        <v>22</v>
      </c>
      <c r="M117" s="2">
        <v>32</v>
      </c>
      <c r="N117" s="2">
        <v>33</v>
      </c>
      <c r="O117" s="2">
        <v>31</v>
      </c>
      <c r="P117" s="2">
        <v>22</v>
      </c>
      <c r="Q117" s="2">
        <v>33</v>
      </c>
      <c r="R117" s="2">
        <v>11</v>
      </c>
      <c r="S117" s="2">
        <v>21</v>
      </c>
      <c r="T117" s="2">
        <v>21</v>
      </c>
      <c r="U117" s="2">
        <v>12</v>
      </c>
      <c r="V117" s="2">
        <v>11</v>
      </c>
      <c r="W117" s="2">
        <v>33</v>
      </c>
      <c r="X117" s="2">
        <v>21</v>
      </c>
      <c r="Y117" s="2">
        <v>33</v>
      </c>
      <c r="Z117" s="2">
        <v>11</v>
      </c>
      <c r="AA117" s="2">
        <v>13</v>
      </c>
      <c r="AB117" s="2">
        <v>11</v>
      </c>
      <c r="AC117" s="2">
        <v>11</v>
      </c>
      <c r="AD117" s="2">
        <v>23</v>
      </c>
      <c r="AE117" s="2">
        <v>11</v>
      </c>
      <c r="AH117" s="2">
        <f t="shared" si="25"/>
        <v>20</v>
      </c>
      <c r="AI117" s="2">
        <f t="shared" si="26"/>
        <v>8</v>
      </c>
      <c r="AJ117">
        <f t="shared" si="19"/>
        <v>0.7142857142857143</v>
      </c>
      <c r="AK117">
        <f t="shared" si="20"/>
        <v>0.20408163265306123</v>
      </c>
      <c r="AM117" s="2">
        <f t="shared" si="27"/>
        <v>21</v>
      </c>
      <c r="AN117" s="2">
        <f t="shared" si="28"/>
        <v>7</v>
      </c>
      <c r="AO117">
        <f t="shared" si="21"/>
        <v>0.75</v>
      </c>
      <c r="AP117">
        <f t="shared" si="22"/>
        <v>0.1875</v>
      </c>
      <c r="AR117">
        <f t="shared" si="23"/>
        <v>0.73214285714285721</v>
      </c>
      <c r="AS117">
        <f t="shared" si="24"/>
        <v>0.19610969387755098</v>
      </c>
    </row>
    <row r="118" spans="3:45" x14ac:dyDescent="0.5">
      <c r="C118" s="1">
        <v>114</v>
      </c>
      <c r="D118" s="2">
        <v>33</v>
      </c>
      <c r="E118" s="2">
        <v>33</v>
      </c>
      <c r="F118" s="2">
        <v>23</v>
      </c>
      <c r="G118" s="2">
        <v>33</v>
      </c>
      <c r="H118" s="2">
        <v>33</v>
      </c>
      <c r="I118" s="2">
        <v>33</v>
      </c>
      <c r="J118" s="2">
        <v>33</v>
      </c>
      <c r="K118" s="2">
        <v>33</v>
      </c>
      <c r="L118" s="2">
        <v>33</v>
      </c>
      <c r="M118" s="2">
        <v>32</v>
      </c>
      <c r="N118" s="2">
        <v>33</v>
      </c>
      <c r="O118" s="2">
        <v>32</v>
      </c>
      <c r="P118" s="2">
        <v>33</v>
      </c>
      <c r="Q118" s="2">
        <v>32</v>
      </c>
      <c r="R118" s="2">
        <v>21</v>
      </c>
      <c r="S118" s="2">
        <v>33</v>
      </c>
      <c r="T118" s="2">
        <v>33</v>
      </c>
      <c r="U118" s="2">
        <v>33</v>
      </c>
      <c r="V118" s="2">
        <v>12</v>
      </c>
      <c r="W118" s="2">
        <v>33</v>
      </c>
      <c r="X118" s="2">
        <v>32</v>
      </c>
      <c r="Y118" s="2">
        <v>33</v>
      </c>
      <c r="Z118" s="2">
        <v>33</v>
      </c>
      <c r="AA118" s="2">
        <v>33</v>
      </c>
      <c r="AB118" s="2">
        <v>22</v>
      </c>
      <c r="AC118" s="2">
        <v>33</v>
      </c>
      <c r="AD118" s="2">
        <v>23</v>
      </c>
      <c r="AE118" s="2">
        <v>33</v>
      </c>
      <c r="AH118" s="2">
        <f t="shared" si="25"/>
        <v>26</v>
      </c>
      <c r="AI118" s="2">
        <f t="shared" si="26"/>
        <v>2</v>
      </c>
      <c r="AJ118">
        <f t="shared" si="19"/>
        <v>0.9285714285714286</v>
      </c>
      <c r="AK118">
        <f t="shared" si="20"/>
        <v>6.6326530612244874E-2</v>
      </c>
      <c r="AM118" s="2">
        <f t="shared" si="27"/>
        <v>22</v>
      </c>
      <c r="AN118" s="2">
        <f t="shared" si="28"/>
        <v>6</v>
      </c>
      <c r="AO118">
        <f t="shared" si="21"/>
        <v>0.7857142857142857</v>
      </c>
      <c r="AP118">
        <f t="shared" si="22"/>
        <v>0.16836734693877553</v>
      </c>
      <c r="AR118">
        <f t="shared" si="23"/>
        <v>0.85714285714285721</v>
      </c>
      <c r="AS118">
        <f t="shared" si="24"/>
        <v>0.12244897959183669</v>
      </c>
    </row>
    <row r="119" spans="3:45" x14ac:dyDescent="0.5">
      <c r="C119" s="1">
        <v>115</v>
      </c>
      <c r="D119" s="2">
        <v>33</v>
      </c>
      <c r="E119" s="2">
        <v>32</v>
      </c>
      <c r="F119" s="2">
        <v>23</v>
      </c>
      <c r="G119" s="2">
        <v>11</v>
      </c>
      <c r="H119" s="2">
        <v>11</v>
      </c>
      <c r="I119" s="2">
        <v>22</v>
      </c>
      <c r="J119" s="2">
        <v>31</v>
      </c>
      <c r="K119" s="2">
        <v>33</v>
      </c>
      <c r="L119" s="2">
        <v>32</v>
      </c>
      <c r="M119" s="2">
        <v>32</v>
      </c>
      <c r="N119" s="2">
        <v>23</v>
      </c>
      <c r="O119" s="2">
        <v>12</v>
      </c>
      <c r="P119" s="2">
        <v>12</v>
      </c>
      <c r="Q119" s="2">
        <v>33</v>
      </c>
      <c r="R119" s="2">
        <v>11</v>
      </c>
      <c r="S119" s="2">
        <v>21</v>
      </c>
      <c r="T119" s="2">
        <v>11</v>
      </c>
      <c r="U119" s="2">
        <v>31</v>
      </c>
      <c r="V119" s="2">
        <v>22</v>
      </c>
      <c r="W119" s="2">
        <v>13</v>
      </c>
      <c r="X119" s="2">
        <v>11</v>
      </c>
      <c r="Y119" s="2">
        <v>33</v>
      </c>
      <c r="Z119" s="2">
        <v>32</v>
      </c>
      <c r="AA119" s="2">
        <v>32</v>
      </c>
      <c r="AB119" s="2">
        <v>11</v>
      </c>
      <c r="AC119" s="2">
        <v>33</v>
      </c>
      <c r="AD119" s="2">
        <v>13</v>
      </c>
      <c r="AE119" s="2">
        <v>11</v>
      </c>
      <c r="AH119" s="2">
        <f t="shared" si="25"/>
        <v>21</v>
      </c>
      <c r="AI119" s="2">
        <f t="shared" si="26"/>
        <v>7</v>
      </c>
      <c r="AJ119">
        <f t="shared" si="19"/>
        <v>0.75</v>
      </c>
      <c r="AK119">
        <f t="shared" si="20"/>
        <v>0.1875</v>
      </c>
      <c r="AM119" s="2">
        <f t="shared" si="27"/>
        <v>17</v>
      </c>
      <c r="AN119" s="2">
        <f t="shared" si="28"/>
        <v>11</v>
      </c>
      <c r="AO119">
        <f t="shared" si="21"/>
        <v>0.6071428571428571</v>
      </c>
      <c r="AP119">
        <f t="shared" si="22"/>
        <v>0.23852040816326531</v>
      </c>
      <c r="AR119">
        <f t="shared" si="23"/>
        <v>0.6785714285714286</v>
      </c>
      <c r="AS119">
        <f t="shared" si="24"/>
        <v>0.21811224489795916</v>
      </c>
    </row>
    <row r="120" spans="3:45" x14ac:dyDescent="0.5">
      <c r="C120" s="1">
        <v>116</v>
      </c>
      <c r="D120" s="2">
        <v>33</v>
      </c>
      <c r="E120" s="2">
        <v>32</v>
      </c>
      <c r="F120" s="2">
        <v>23</v>
      </c>
      <c r="G120" s="2">
        <v>22</v>
      </c>
      <c r="H120" s="2">
        <v>11</v>
      </c>
      <c r="I120" s="2">
        <v>13</v>
      </c>
      <c r="J120" s="2">
        <v>11</v>
      </c>
      <c r="K120" s="2">
        <v>32</v>
      </c>
      <c r="L120" s="2">
        <v>22</v>
      </c>
      <c r="M120" s="2">
        <v>22</v>
      </c>
      <c r="N120">
        <v>23</v>
      </c>
      <c r="O120">
        <v>13</v>
      </c>
      <c r="P120">
        <v>11</v>
      </c>
      <c r="Q120">
        <v>22</v>
      </c>
      <c r="R120">
        <v>11</v>
      </c>
      <c r="S120">
        <v>22</v>
      </c>
      <c r="T120">
        <v>11</v>
      </c>
      <c r="U120">
        <v>31</v>
      </c>
      <c r="V120">
        <v>22</v>
      </c>
      <c r="W120">
        <v>11</v>
      </c>
      <c r="X120">
        <v>11</v>
      </c>
      <c r="Y120">
        <v>33</v>
      </c>
      <c r="Z120">
        <v>32</v>
      </c>
      <c r="AA120">
        <v>32</v>
      </c>
      <c r="AB120">
        <v>11</v>
      </c>
      <c r="AC120">
        <v>33</v>
      </c>
      <c r="AD120">
        <v>11</v>
      </c>
      <c r="AE120">
        <v>11</v>
      </c>
      <c r="AH120" s="2">
        <f t="shared" si="25"/>
        <v>25</v>
      </c>
      <c r="AI120" s="2">
        <f t="shared" si="26"/>
        <v>3</v>
      </c>
      <c r="AJ120">
        <f t="shared" si="19"/>
        <v>0.8928571428571429</v>
      </c>
      <c r="AK120">
        <f t="shared" si="20"/>
        <v>9.5663265306122416E-2</v>
      </c>
      <c r="AM120" s="2">
        <f t="shared" si="27"/>
        <v>19</v>
      </c>
      <c r="AN120" s="2">
        <f t="shared" si="28"/>
        <v>9</v>
      </c>
      <c r="AO120">
        <f t="shared" si="21"/>
        <v>0.6785714285714286</v>
      </c>
      <c r="AP120">
        <f t="shared" si="22"/>
        <v>0.21811224489795916</v>
      </c>
      <c r="AR120">
        <f t="shared" si="23"/>
        <v>0.78571428571428581</v>
      </c>
      <c r="AS120">
        <f t="shared" si="24"/>
        <v>0.16836734693877545</v>
      </c>
    </row>
    <row r="121" spans="3:45" x14ac:dyDescent="0.5">
      <c r="C121" s="1">
        <v>117</v>
      </c>
      <c r="D121" s="2">
        <v>11</v>
      </c>
      <c r="E121" s="2">
        <v>11</v>
      </c>
      <c r="F121" s="2">
        <v>11</v>
      </c>
      <c r="G121" s="2">
        <v>11</v>
      </c>
      <c r="H121" s="2">
        <v>11</v>
      </c>
      <c r="I121" s="2">
        <v>11</v>
      </c>
      <c r="J121" s="2">
        <v>11</v>
      </c>
      <c r="K121" s="2">
        <v>11</v>
      </c>
      <c r="L121" s="2">
        <v>21</v>
      </c>
      <c r="M121" s="2">
        <v>12</v>
      </c>
      <c r="N121" s="2">
        <v>11</v>
      </c>
      <c r="O121" s="2">
        <v>11</v>
      </c>
      <c r="P121" s="2">
        <v>11</v>
      </c>
      <c r="Q121" s="2">
        <v>11</v>
      </c>
      <c r="R121" s="2">
        <v>11</v>
      </c>
      <c r="S121" s="2">
        <v>11</v>
      </c>
      <c r="T121" s="2">
        <v>11</v>
      </c>
      <c r="U121" s="2">
        <v>11</v>
      </c>
      <c r="V121" s="2">
        <v>11</v>
      </c>
      <c r="W121" s="2">
        <v>11</v>
      </c>
      <c r="X121" s="2">
        <v>11</v>
      </c>
      <c r="Y121" s="2">
        <v>11</v>
      </c>
      <c r="Z121" s="2">
        <v>11</v>
      </c>
      <c r="AA121" s="2">
        <v>11</v>
      </c>
      <c r="AB121" s="2">
        <v>11</v>
      </c>
      <c r="AC121" s="2">
        <v>11</v>
      </c>
      <c r="AD121" s="2">
        <v>11</v>
      </c>
      <c r="AE121" s="2">
        <v>11</v>
      </c>
      <c r="AH121" s="2">
        <f t="shared" si="25"/>
        <v>26</v>
      </c>
      <c r="AI121" s="2">
        <f t="shared" si="26"/>
        <v>2</v>
      </c>
      <c r="AJ121">
        <f t="shared" si="19"/>
        <v>0.9285714285714286</v>
      </c>
      <c r="AK121">
        <f t="shared" si="20"/>
        <v>6.6326530612244874E-2</v>
      </c>
      <c r="AM121" s="2">
        <f t="shared" si="27"/>
        <v>28</v>
      </c>
      <c r="AN121" s="2">
        <f t="shared" si="28"/>
        <v>0</v>
      </c>
      <c r="AO121">
        <f t="shared" si="21"/>
        <v>1</v>
      </c>
      <c r="AP121">
        <f t="shared" si="22"/>
        <v>0</v>
      </c>
      <c r="AR121">
        <f t="shared" si="23"/>
        <v>0.9642857142857143</v>
      </c>
      <c r="AS121">
        <f t="shared" si="24"/>
        <v>3.4438775510204064E-2</v>
      </c>
    </row>
    <row r="122" spans="3:45" x14ac:dyDescent="0.5">
      <c r="C122" s="1">
        <v>118</v>
      </c>
      <c r="D122" s="2">
        <v>33</v>
      </c>
      <c r="E122" s="2">
        <v>33</v>
      </c>
      <c r="F122" s="2">
        <v>21</v>
      </c>
      <c r="G122" s="2">
        <v>12</v>
      </c>
      <c r="H122" s="2">
        <v>23</v>
      </c>
      <c r="I122" s="2">
        <v>22</v>
      </c>
      <c r="J122" s="2">
        <v>33</v>
      </c>
      <c r="K122" s="2">
        <v>22</v>
      </c>
      <c r="L122" s="2">
        <v>33</v>
      </c>
      <c r="M122" s="2">
        <v>32</v>
      </c>
      <c r="N122" s="2">
        <v>33</v>
      </c>
      <c r="O122" s="2">
        <v>11</v>
      </c>
      <c r="P122" s="2">
        <v>23</v>
      </c>
      <c r="Q122" s="2">
        <v>33</v>
      </c>
      <c r="R122" s="2">
        <v>12</v>
      </c>
      <c r="S122" s="2">
        <v>11</v>
      </c>
      <c r="T122" s="2">
        <v>21</v>
      </c>
      <c r="U122" s="2">
        <v>22</v>
      </c>
      <c r="V122" s="2">
        <v>13</v>
      </c>
      <c r="W122" s="2">
        <v>33</v>
      </c>
      <c r="X122" s="2">
        <v>11</v>
      </c>
      <c r="Y122" s="2">
        <v>33</v>
      </c>
      <c r="Z122" s="2">
        <v>22</v>
      </c>
      <c r="AA122" s="2">
        <v>11</v>
      </c>
      <c r="AB122" s="2">
        <v>11</v>
      </c>
      <c r="AC122" s="2">
        <v>33</v>
      </c>
      <c r="AD122" s="2">
        <v>23</v>
      </c>
      <c r="AE122" s="2">
        <v>12</v>
      </c>
      <c r="AH122" s="2">
        <f t="shared" si="25"/>
        <v>22</v>
      </c>
      <c r="AI122" s="2">
        <f t="shared" si="26"/>
        <v>6</v>
      </c>
      <c r="AJ122">
        <f t="shared" si="19"/>
        <v>0.7857142857142857</v>
      </c>
      <c r="AK122">
        <f t="shared" si="20"/>
        <v>0.16836734693877553</v>
      </c>
      <c r="AM122" s="2">
        <f t="shared" si="27"/>
        <v>23</v>
      </c>
      <c r="AN122" s="2">
        <f t="shared" si="28"/>
        <v>5</v>
      </c>
      <c r="AO122">
        <f t="shared" si="21"/>
        <v>0.8214285714285714</v>
      </c>
      <c r="AP122">
        <f t="shared" si="22"/>
        <v>0.14668367346938777</v>
      </c>
      <c r="AR122">
        <f t="shared" si="23"/>
        <v>0.8035714285714286</v>
      </c>
      <c r="AS122">
        <f t="shared" si="24"/>
        <v>0.15784438775510201</v>
      </c>
    </row>
    <row r="123" spans="3:45" x14ac:dyDescent="0.5">
      <c r="C123" s="1">
        <v>119</v>
      </c>
      <c r="D123" s="2">
        <v>33</v>
      </c>
      <c r="E123" s="2">
        <v>33</v>
      </c>
      <c r="F123" s="2">
        <v>22</v>
      </c>
      <c r="G123" s="2">
        <v>22</v>
      </c>
      <c r="H123" s="2">
        <v>12</v>
      </c>
      <c r="I123" s="2">
        <v>22</v>
      </c>
      <c r="J123" s="2">
        <v>12</v>
      </c>
      <c r="K123" s="2">
        <v>23</v>
      </c>
      <c r="L123" s="2">
        <v>31</v>
      </c>
      <c r="M123" s="2">
        <v>22</v>
      </c>
      <c r="N123" s="2">
        <v>23</v>
      </c>
      <c r="O123" s="2">
        <v>12</v>
      </c>
      <c r="P123" s="2">
        <v>22</v>
      </c>
      <c r="Q123" s="2">
        <v>33</v>
      </c>
      <c r="R123" s="2">
        <v>11</v>
      </c>
      <c r="S123" s="2">
        <v>22</v>
      </c>
      <c r="T123" s="2">
        <v>21</v>
      </c>
      <c r="U123" s="2">
        <v>23</v>
      </c>
      <c r="V123" s="2">
        <v>12</v>
      </c>
      <c r="W123" s="2">
        <v>33</v>
      </c>
      <c r="X123" s="2">
        <v>11</v>
      </c>
      <c r="Y123" s="2">
        <v>33</v>
      </c>
      <c r="Z123" s="2">
        <v>32</v>
      </c>
      <c r="AA123" s="2">
        <v>32</v>
      </c>
      <c r="AB123" s="2">
        <v>22</v>
      </c>
      <c r="AC123" s="2">
        <v>33</v>
      </c>
      <c r="AD123" s="2">
        <v>13</v>
      </c>
      <c r="AE123" s="2">
        <v>11</v>
      </c>
      <c r="AH123" s="2">
        <f t="shared" si="25"/>
        <v>21</v>
      </c>
      <c r="AI123" s="2">
        <f t="shared" si="26"/>
        <v>7</v>
      </c>
      <c r="AJ123">
        <f t="shared" si="19"/>
        <v>0.75</v>
      </c>
      <c r="AK123">
        <f t="shared" si="20"/>
        <v>0.1875</v>
      </c>
      <c r="AM123" s="2">
        <f t="shared" si="27"/>
        <v>21</v>
      </c>
      <c r="AN123" s="2">
        <f t="shared" si="28"/>
        <v>7</v>
      </c>
      <c r="AO123">
        <f t="shared" si="21"/>
        <v>0.75</v>
      </c>
      <c r="AP123">
        <f t="shared" si="22"/>
        <v>0.1875</v>
      </c>
      <c r="AR123">
        <f t="shared" si="23"/>
        <v>0.75</v>
      </c>
      <c r="AS123">
        <f t="shared" si="24"/>
        <v>0.1875</v>
      </c>
    </row>
    <row r="124" spans="3:45" x14ac:dyDescent="0.5">
      <c r="C124" s="1">
        <v>120</v>
      </c>
      <c r="D124" s="2">
        <v>33</v>
      </c>
      <c r="E124" s="2">
        <v>12</v>
      </c>
      <c r="F124" s="2">
        <v>11</v>
      </c>
      <c r="G124" s="2">
        <v>11</v>
      </c>
      <c r="H124" s="2">
        <v>11</v>
      </c>
      <c r="I124" s="2">
        <v>12</v>
      </c>
      <c r="J124" s="2">
        <v>11</v>
      </c>
      <c r="K124" s="2">
        <v>23</v>
      </c>
      <c r="L124" s="2">
        <v>11</v>
      </c>
      <c r="M124" s="2">
        <v>12</v>
      </c>
      <c r="N124" s="2">
        <v>22</v>
      </c>
      <c r="O124" s="2">
        <v>12</v>
      </c>
      <c r="P124" s="2">
        <v>21</v>
      </c>
      <c r="Q124" s="2">
        <v>33</v>
      </c>
      <c r="R124" s="2">
        <v>11</v>
      </c>
      <c r="S124" s="2">
        <v>11</v>
      </c>
      <c r="T124" s="2">
        <v>11</v>
      </c>
      <c r="U124" s="2">
        <v>11</v>
      </c>
      <c r="V124" s="2">
        <v>12</v>
      </c>
      <c r="W124" s="2">
        <v>11</v>
      </c>
      <c r="X124" s="2">
        <v>11</v>
      </c>
      <c r="Y124" s="2">
        <v>11</v>
      </c>
      <c r="Z124" s="2">
        <v>11</v>
      </c>
      <c r="AA124" s="2">
        <v>31</v>
      </c>
      <c r="AB124" s="2">
        <v>12</v>
      </c>
      <c r="AC124" s="2">
        <v>31</v>
      </c>
      <c r="AD124" s="2">
        <v>11</v>
      </c>
      <c r="AE124" s="2">
        <v>11</v>
      </c>
      <c r="AH124" s="2">
        <f t="shared" si="25"/>
        <v>19</v>
      </c>
      <c r="AI124" s="2">
        <f t="shared" si="26"/>
        <v>9</v>
      </c>
      <c r="AJ124">
        <f t="shared" si="19"/>
        <v>0.6785714285714286</v>
      </c>
      <c r="AK124">
        <f t="shared" si="20"/>
        <v>0.21811224489795916</v>
      </c>
      <c r="AM124" s="2">
        <f t="shared" si="27"/>
        <v>25</v>
      </c>
      <c r="AN124" s="2">
        <f t="shared" si="28"/>
        <v>3</v>
      </c>
      <c r="AO124">
        <f t="shared" si="21"/>
        <v>0.8928571428571429</v>
      </c>
      <c r="AP124">
        <f t="shared" si="22"/>
        <v>9.5663265306122416E-2</v>
      </c>
      <c r="AR124">
        <f t="shared" si="23"/>
        <v>0.78571428571428581</v>
      </c>
      <c r="AS124">
        <f t="shared" si="24"/>
        <v>0.16836734693877545</v>
      </c>
    </row>
    <row r="125" spans="3:45" x14ac:dyDescent="0.5">
      <c r="C125" s="1">
        <v>121</v>
      </c>
      <c r="D125" s="2">
        <v>33</v>
      </c>
      <c r="E125" s="2">
        <v>13</v>
      </c>
      <c r="F125" s="2">
        <v>11</v>
      </c>
      <c r="G125" s="2">
        <v>33</v>
      </c>
      <c r="H125" s="2">
        <v>11</v>
      </c>
      <c r="I125" s="2">
        <v>22</v>
      </c>
      <c r="J125" s="2">
        <v>12</v>
      </c>
      <c r="K125" s="2">
        <v>33</v>
      </c>
      <c r="L125" s="2">
        <v>23</v>
      </c>
      <c r="M125" s="2">
        <v>32</v>
      </c>
      <c r="N125" s="2">
        <v>33</v>
      </c>
      <c r="O125" s="2">
        <v>12</v>
      </c>
      <c r="P125" s="2">
        <v>32</v>
      </c>
      <c r="Q125" s="2">
        <v>23</v>
      </c>
      <c r="R125" s="2">
        <v>11</v>
      </c>
      <c r="S125" s="2">
        <v>11</v>
      </c>
      <c r="T125" s="2">
        <v>31</v>
      </c>
      <c r="U125" s="2">
        <v>12</v>
      </c>
      <c r="V125" s="2">
        <v>21</v>
      </c>
      <c r="W125" s="2">
        <v>31</v>
      </c>
      <c r="X125" s="2">
        <v>12</v>
      </c>
      <c r="Y125" s="2">
        <v>11</v>
      </c>
      <c r="Z125" s="2">
        <v>21</v>
      </c>
      <c r="AA125" s="2">
        <v>11</v>
      </c>
      <c r="AB125" s="2">
        <v>22</v>
      </c>
      <c r="AC125" s="2">
        <v>33</v>
      </c>
      <c r="AD125" s="2">
        <v>23</v>
      </c>
      <c r="AE125" s="2">
        <v>33</v>
      </c>
      <c r="AH125" s="2">
        <f t="shared" si="25"/>
        <v>19</v>
      </c>
      <c r="AI125" s="2">
        <f t="shared" si="26"/>
        <v>9</v>
      </c>
      <c r="AJ125">
        <f t="shared" si="19"/>
        <v>0.6785714285714286</v>
      </c>
      <c r="AK125">
        <f t="shared" si="20"/>
        <v>0.21811224489795916</v>
      </c>
      <c r="AM125" s="2">
        <f t="shared" si="27"/>
        <v>20</v>
      </c>
      <c r="AN125" s="2">
        <f t="shared" si="28"/>
        <v>8</v>
      </c>
      <c r="AO125">
        <f t="shared" si="21"/>
        <v>0.7142857142857143</v>
      </c>
      <c r="AP125">
        <f t="shared" si="22"/>
        <v>0.20408163265306123</v>
      </c>
      <c r="AR125">
        <f t="shared" si="23"/>
        <v>0.6964285714285714</v>
      </c>
      <c r="AS125">
        <f t="shared" si="24"/>
        <v>0.21141581632653061</v>
      </c>
    </row>
    <row r="126" spans="3:45" x14ac:dyDescent="0.5">
      <c r="C126" s="1">
        <v>122</v>
      </c>
      <c r="D126" s="2">
        <v>11</v>
      </c>
      <c r="E126" s="2">
        <v>23</v>
      </c>
      <c r="F126" s="2">
        <v>11</v>
      </c>
      <c r="G126" s="2">
        <v>32</v>
      </c>
      <c r="H126" s="2">
        <v>22</v>
      </c>
      <c r="I126" s="2">
        <v>22</v>
      </c>
      <c r="J126" s="2">
        <v>33</v>
      </c>
      <c r="K126" s="2">
        <v>32</v>
      </c>
      <c r="L126" s="2">
        <v>23</v>
      </c>
      <c r="M126" s="2">
        <v>33</v>
      </c>
      <c r="N126" s="2">
        <v>33</v>
      </c>
      <c r="O126" s="2">
        <v>11</v>
      </c>
      <c r="P126" s="2">
        <v>22</v>
      </c>
      <c r="Q126" s="2">
        <v>22</v>
      </c>
      <c r="R126" s="2">
        <v>11</v>
      </c>
      <c r="S126" s="2">
        <v>11</v>
      </c>
      <c r="T126" s="2">
        <v>23</v>
      </c>
      <c r="U126" s="2">
        <v>11</v>
      </c>
      <c r="V126" s="2">
        <v>32</v>
      </c>
      <c r="W126" s="2">
        <v>11</v>
      </c>
      <c r="X126" s="2">
        <v>21</v>
      </c>
      <c r="Y126" s="2">
        <v>11</v>
      </c>
      <c r="Z126" s="2">
        <v>21</v>
      </c>
      <c r="AA126" s="2">
        <v>11</v>
      </c>
      <c r="AB126" s="2">
        <v>11</v>
      </c>
      <c r="AC126" s="2">
        <v>33</v>
      </c>
      <c r="AD126" s="2">
        <v>11</v>
      </c>
      <c r="AE126" s="2">
        <v>13</v>
      </c>
      <c r="AH126" s="2">
        <f t="shared" si="25"/>
        <v>25</v>
      </c>
      <c r="AI126" s="2">
        <f t="shared" si="26"/>
        <v>3</v>
      </c>
      <c r="AJ126">
        <f t="shared" si="19"/>
        <v>0.8928571428571429</v>
      </c>
      <c r="AK126">
        <f t="shared" si="20"/>
        <v>9.5663265306122416E-2</v>
      </c>
      <c r="AM126" s="2">
        <f t="shared" si="27"/>
        <v>21</v>
      </c>
      <c r="AN126" s="2">
        <f t="shared" si="28"/>
        <v>7</v>
      </c>
      <c r="AO126">
        <f t="shared" si="21"/>
        <v>0.75</v>
      </c>
      <c r="AP126">
        <f t="shared" si="22"/>
        <v>0.1875</v>
      </c>
      <c r="AR126">
        <f t="shared" si="23"/>
        <v>0.8214285714285714</v>
      </c>
      <c r="AS126">
        <f t="shared" si="24"/>
        <v>0.14668367346938777</v>
      </c>
    </row>
    <row r="127" spans="3:45" x14ac:dyDescent="0.5">
      <c r="C127" s="1">
        <v>123</v>
      </c>
      <c r="D127" s="2">
        <v>33</v>
      </c>
      <c r="E127" s="2">
        <v>33</v>
      </c>
      <c r="F127" s="2">
        <v>21</v>
      </c>
      <c r="G127" s="2">
        <v>22</v>
      </c>
      <c r="H127" s="2">
        <v>11</v>
      </c>
      <c r="I127" s="2">
        <v>23</v>
      </c>
      <c r="J127" s="2">
        <v>12</v>
      </c>
      <c r="K127" s="2">
        <v>33</v>
      </c>
      <c r="L127" s="2">
        <v>33</v>
      </c>
      <c r="M127" s="2">
        <v>23</v>
      </c>
      <c r="N127" s="2">
        <v>33</v>
      </c>
      <c r="O127" s="2">
        <v>13</v>
      </c>
      <c r="P127" s="2">
        <v>33</v>
      </c>
      <c r="Q127" s="2">
        <v>33</v>
      </c>
      <c r="R127" s="2">
        <v>12</v>
      </c>
      <c r="S127" s="2">
        <v>33</v>
      </c>
      <c r="T127" s="2">
        <v>33</v>
      </c>
      <c r="U127" s="2">
        <v>32</v>
      </c>
      <c r="V127" s="2">
        <v>33</v>
      </c>
      <c r="W127" s="2">
        <v>33</v>
      </c>
      <c r="X127" s="2">
        <v>12</v>
      </c>
      <c r="Y127" s="2">
        <v>33</v>
      </c>
      <c r="Z127" s="2">
        <v>33</v>
      </c>
      <c r="AA127" s="2">
        <v>33</v>
      </c>
      <c r="AB127" s="2">
        <v>22</v>
      </c>
      <c r="AC127" s="2">
        <v>33</v>
      </c>
      <c r="AD127" s="2">
        <v>11</v>
      </c>
      <c r="AE127" s="2">
        <v>31</v>
      </c>
      <c r="AH127" s="2">
        <f t="shared" si="25"/>
        <v>22</v>
      </c>
      <c r="AI127" s="2">
        <f t="shared" si="26"/>
        <v>6</v>
      </c>
      <c r="AJ127">
        <f t="shared" si="19"/>
        <v>0.7857142857142857</v>
      </c>
      <c r="AK127">
        <f t="shared" si="20"/>
        <v>0.16836734693877553</v>
      </c>
      <c r="AM127" s="2">
        <f t="shared" si="27"/>
        <v>23</v>
      </c>
      <c r="AN127" s="2">
        <f t="shared" si="28"/>
        <v>5</v>
      </c>
      <c r="AO127">
        <f t="shared" si="21"/>
        <v>0.8214285714285714</v>
      </c>
      <c r="AP127">
        <f t="shared" si="22"/>
        <v>0.14668367346938777</v>
      </c>
      <c r="AR127">
        <f t="shared" si="23"/>
        <v>0.8035714285714286</v>
      </c>
      <c r="AS127">
        <f t="shared" si="24"/>
        <v>0.15784438775510201</v>
      </c>
    </row>
    <row r="128" spans="3:45" x14ac:dyDescent="0.5">
      <c r="C128" s="1">
        <v>124</v>
      </c>
      <c r="D128" s="2">
        <v>33</v>
      </c>
      <c r="E128" s="2">
        <v>33</v>
      </c>
      <c r="F128" s="2">
        <v>23</v>
      </c>
      <c r="G128" s="2">
        <v>33</v>
      </c>
      <c r="H128" s="2">
        <v>23</v>
      </c>
      <c r="I128" s="2">
        <v>33</v>
      </c>
      <c r="J128" s="2">
        <v>33</v>
      </c>
      <c r="K128" s="2">
        <v>33</v>
      </c>
      <c r="L128" s="2">
        <v>33</v>
      </c>
      <c r="M128" s="2">
        <v>32</v>
      </c>
      <c r="N128" s="2">
        <v>33</v>
      </c>
      <c r="O128" s="2">
        <v>33</v>
      </c>
      <c r="P128" s="2">
        <v>32</v>
      </c>
      <c r="Q128" s="2">
        <v>33</v>
      </c>
      <c r="R128" s="2">
        <v>22</v>
      </c>
      <c r="S128" s="2">
        <v>33</v>
      </c>
      <c r="T128" s="2">
        <v>33</v>
      </c>
      <c r="U128" s="2">
        <v>32</v>
      </c>
      <c r="V128" s="2">
        <v>33</v>
      </c>
      <c r="W128" s="2">
        <v>33</v>
      </c>
      <c r="X128" s="2">
        <v>12</v>
      </c>
      <c r="Y128" s="2">
        <v>33</v>
      </c>
      <c r="Z128" s="2">
        <v>33</v>
      </c>
      <c r="AA128" s="2">
        <v>33</v>
      </c>
      <c r="AB128" s="2">
        <v>22</v>
      </c>
      <c r="AC128" s="2">
        <v>33</v>
      </c>
      <c r="AD128" s="2">
        <v>22</v>
      </c>
      <c r="AE128" s="2">
        <v>33</v>
      </c>
      <c r="AH128" s="2">
        <f t="shared" si="25"/>
        <v>27</v>
      </c>
      <c r="AI128" s="2">
        <f t="shared" si="26"/>
        <v>1</v>
      </c>
      <c r="AJ128">
        <f t="shared" si="19"/>
        <v>0.9642857142857143</v>
      </c>
      <c r="AK128">
        <f t="shared" si="20"/>
        <v>3.4438775510204064E-2</v>
      </c>
      <c r="AM128" s="2">
        <f t="shared" si="27"/>
        <v>23</v>
      </c>
      <c r="AN128" s="2">
        <f t="shared" si="28"/>
        <v>5</v>
      </c>
      <c r="AO128">
        <f t="shared" si="21"/>
        <v>0.8214285714285714</v>
      </c>
      <c r="AP128">
        <f t="shared" si="22"/>
        <v>0.14668367346938777</v>
      </c>
      <c r="AR128">
        <f t="shared" si="23"/>
        <v>0.89285714285714279</v>
      </c>
      <c r="AS128">
        <f t="shared" si="24"/>
        <v>9.56632653061225E-2</v>
      </c>
    </row>
    <row r="129" spans="2:45" x14ac:dyDescent="0.5">
      <c r="C129" s="1">
        <v>125</v>
      </c>
      <c r="D129" s="2">
        <v>33</v>
      </c>
      <c r="E129" s="2">
        <v>33</v>
      </c>
      <c r="F129" s="2">
        <v>21</v>
      </c>
      <c r="G129" s="2">
        <v>12</v>
      </c>
      <c r="H129" s="2">
        <v>22</v>
      </c>
      <c r="I129" s="2">
        <v>22</v>
      </c>
      <c r="J129" s="2">
        <v>33</v>
      </c>
      <c r="K129" s="2">
        <v>33</v>
      </c>
      <c r="L129" s="2">
        <v>23</v>
      </c>
      <c r="M129" s="2">
        <v>32</v>
      </c>
      <c r="N129" s="2">
        <v>33</v>
      </c>
      <c r="O129" s="2">
        <v>11</v>
      </c>
      <c r="P129" s="2">
        <v>22</v>
      </c>
      <c r="Q129" s="2">
        <v>33</v>
      </c>
      <c r="R129" s="2">
        <v>22</v>
      </c>
      <c r="S129" s="2">
        <v>11</v>
      </c>
      <c r="T129" s="2">
        <v>21</v>
      </c>
      <c r="U129" s="2">
        <v>12</v>
      </c>
      <c r="V129" s="2">
        <v>32</v>
      </c>
      <c r="W129" s="2">
        <v>33</v>
      </c>
      <c r="X129" s="2">
        <v>11</v>
      </c>
      <c r="Y129" s="2">
        <v>31</v>
      </c>
      <c r="Z129" s="2">
        <v>22</v>
      </c>
      <c r="AA129" s="2">
        <v>11</v>
      </c>
      <c r="AB129" s="2">
        <v>11</v>
      </c>
      <c r="AC129" s="2">
        <v>33</v>
      </c>
      <c r="AD129" s="2">
        <v>11</v>
      </c>
      <c r="AE129" s="2">
        <v>12</v>
      </c>
      <c r="AH129" s="2">
        <f t="shared" si="25"/>
        <v>22</v>
      </c>
      <c r="AI129" s="2">
        <f t="shared" si="26"/>
        <v>6</v>
      </c>
      <c r="AJ129">
        <f t="shared" si="19"/>
        <v>0.7857142857142857</v>
      </c>
      <c r="AK129">
        <f t="shared" si="20"/>
        <v>0.16836734693877553</v>
      </c>
      <c r="AM129" s="2">
        <f t="shared" si="27"/>
        <v>24</v>
      </c>
      <c r="AN129" s="2">
        <f t="shared" si="28"/>
        <v>4</v>
      </c>
      <c r="AO129">
        <f t="shared" si="21"/>
        <v>0.8571428571428571</v>
      </c>
      <c r="AP129">
        <f t="shared" si="22"/>
        <v>0.12244897959183677</v>
      </c>
      <c r="AR129">
        <f t="shared" si="23"/>
        <v>0.8214285714285714</v>
      </c>
      <c r="AS129">
        <f t="shared" si="24"/>
        <v>0.14668367346938777</v>
      </c>
    </row>
    <row r="130" spans="2:45" x14ac:dyDescent="0.5">
      <c r="C130" s="1">
        <v>126</v>
      </c>
      <c r="D130" s="2">
        <v>33</v>
      </c>
      <c r="E130" s="2">
        <v>22</v>
      </c>
      <c r="F130" s="2">
        <v>11</v>
      </c>
      <c r="G130" s="2">
        <v>11</v>
      </c>
      <c r="H130" s="2">
        <v>11</v>
      </c>
      <c r="I130" s="2">
        <v>22</v>
      </c>
      <c r="J130" s="2">
        <v>12</v>
      </c>
      <c r="K130" s="2">
        <v>23</v>
      </c>
      <c r="L130" s="2">
        <v>21</v>
      </c>
      <c r="M130" s="2">
        <v>12</v>
      </c>
      <c r="N130" s="2">
        <v>23</v>
      </c>
      <c r="O130" s="2">
        <v>11</v>
      </c>
      <c r="P130" s="2">
        <v>22</v>
      </c>
      <c r="Q130" s="2">
        <v>33</v>
      </c>
      <c r="R130" s="2">
        <v>11</v>
      </c>
      <c r="S130" s="2">
        <v>13</v>
      </c>
      <c r="T130" s="2">
        <v>11</v>
      </c>
      <c r="U130" s="2">
        <v>32</v>
      </c>
      <c r="V130" s="2">
        <v>22</v>
      </c>
      <c r="W130" s="2">
        <v>11</v>
      </c>
      <c r="X130" s="2">
        <v>11</v>
      </c>
      <c r="Y130" s="2">
        <v>31</v>
      </c>
      <c r="Z130" s="2">
        <v>31</v>
      </c>
      <c r="AA130" s="2">
        <v>32</v>
      </c>
      <c r="AB130" s="2">
        <v>11</v>
      </c>
      <c r="AC130" s="2">
        <v>33</v>
      </c>
      <c r="AD130" s="2">
        <v>11</v>
      </c>
      <c r="AE130" s="2">
        <v>11</v>
      </c>
      <c r="AH130" s="2">
        <f t="shared" si="25"/>
        <v>22</v>
      </c>
      <c r="AI130" s="2">
        <f t="shared" si="26"/>
        <v>6</v>
      </c>
      <c r="AJ130">
        <f t="shared" si="19"/>
        <v>0.7857142857142857</v>
      </c>
      <c r="AK130">
        <f t="shared" si="20"/>
        <v>0.16836734693877553</v>
      </c>
      <c r="AM130" s="2">
        <f t="shared" si="27"/>
        <v>21</v>
      </c>
      <c r="AN130" s="2">
        <f t="shared" si="28"/>
        <v>7</v>
      </c>
      <c r="AO130">
        <f t="shared" si="21"/>
        <v>0.75</v>
      </c>
      <c r="AP130">
        <f t="shared" si="22"/>
        <v>0.1875</v>
      </c>
      <c r="AR130">
        <f t="shared" si="23"/>
        <v>0.76785714285714279</v>
      </c>
      <c r="AS130">
        <f t="shared" si="24"/>
        <v>0.17825255102040818</v>
      </c>
    </row>
    <row r="131" spans="2:45" x14ac:dyDescent="0.5">
      <c r="C131" s="1">
        <v>127</v>
      </c>
      <c r="D131" s="2">
        <v>11</v>
      </c>
      <c r="E131" s="2">
        <v>11</v>
      </c>
      <c r="F131" s="2">
        <v>11</v>
      </c>
      <c r="G131" s="2">
        <v>22</v>
      </c>
      <c r="H131" s="2">
        <v>21</v>
      </c>
      <c r="I131" s="2">
        <v>12</v>
      </c>
      <c r="J131" s="2">
        <v>11</v>
      </c>
      <c r="K131" s="2">
        <v>31</v>
      </c>
      <c r="L131" s="2">
        <v>32</v>
      </c>
      <c r="M131" s="2">
        <v>11</v>
      </c>
      <c r="N131" s="2">
        <v>11</v>
      </c>
      <c r="O131" s="2">
        <v>11</v>
      </c>
      <c r="P131" s="2">
        <v>11</v>
      </c>
      <c r="Q131" s="2">
        <v>12</v>
      </c>
      <c r="R131" s="2">
        <v>11</v>
      </c>
      <c r="S131" s="2">
        <v>11</v>
      </c>
      <c r="T131" s="2">
        <v>11</v>
      </c>
      <c r="U131" s="2">
        <v>11</v>
      </c>
      <c r="V131" s="2">
        <v>21</v>
      </c>
      <c r="W131" s="2">
        <v>11</v>
      </c>
      <c r="X131" s="2">
        <v>11</v>
      </c>
      <c r="Y131" s="2">
        <v>11</v>
      </c>
      <c r="Z131" s="2">
        <v>11</v>
      </c>
      <c r="AA131" s="2">
        <v>11</v>
      </c>
      <c r="AB131" s="2">
        <v>11</v>
      </c>
      <c r="AC131" s="2">
        <v>11</v>
      </c>
      <c r="AD131" s="2">
        <v>12</v>
      </c>
      <c r="AE131" s="2">
        <v>11</v>
      </c>
      <c r="AH131" s="2">
        <f t="shared" si="25"/>
        <v>22</v>
      </c>
      <c r="AI131" s="2">
        <f t="shared" si="26"/>
        <v>6</v>
      </c>
      <c r="AJ131">
        <f t="shared" si="19"/>
        <v>0.7857142857142857</v>
      </c>
      <c r="AK131">
        <f t="shared" si="20"/>
        <v>0.16836734693877553</v>
      </c>
      <c r="AM131" s="2">
        <f t="shared" si="27"/>
        <v>26</v>
      </c>
      <c r="AN131" s="2">
        <f t="shared" si="28"/>
        <v>2</v>
      </c>
      <c r="AO131">
        <f t="shared" si="21"/>
        <v>0.9285714285714286</v>
      </c>
      <c r="AP131">
        <f t="shared" si="22"/>
        <v>6.6326530612244874E-2</v>
      </c>
      <c r="AR131">
        <f t="shared" si="23"/>
        <v>0.85714285714285721</v>
      </c>
      <c r="AS131">
        <f t="shared" si="24"/>
        <v>0.12244897959183669</v>
      </c>
    </row>
    <row r="132" spans="2:45" x14ac:dyDescent="0.5">
      <c r="C132" s="1">
        <v>128</v>
      </c>
      <c r="D132" s="2">
        <v>33</v>
      </c>
      <c r="E132" s="2">
        <v>33</v>
      </c>
      <c r="F132" s="2">
        <v>33</v>
      </c>
      <c r="G132" s="2">
        <v>33</v>
      </c>
      <c r="H132" s="2">
        <v>33</v>
      </c>
      <c r="I132" s="2">
        <v>33</v>
      </c>
      <c r="J132" s="2">
        <v>13</v>
      </c>
      <c r="K132" s="2">
        <v>12</v>
      </c>
      <c r="L132" s="2">
        <v>33</v>
      </c>
      <c r="M132" s="2">
        <v>33</v>
      </c>
      <c r="N132" s="2">
        <v>33</v>
      </c>
      <c r="O132" s="2">
        <v>31</v>
      </c>
      <c r="P132" s="2">
        <v>33</v>
      </c>
      <c r="Q132" s="2">
        <v>33</v>
      </c>
      <c r="R132" s="2">
        <v>12</v>
      </c>
      <c r="S132" s="2">
        <v>33</v>
      </c>
      <c r="T132" s="2">
        <v>33</v>
      </c>
      <c r="U132" s="2">
        <v>33</v>
      </c>
      <c r="V132" s="2">
        <v>21</v>
      </c>
      <c r="W132" s="2">
        <v>33</v>
      </c>
      <c r="X132" s="2">
        <v>23</v>
      </c>
      <c r="Y132" s="2">
        <v>33</v>
      </c>
      <c r="Z132" s="2">
        <v>33</v>
      </c>
      <c r="AA132" s="2">
        <v>33</v>
      </c>
      <c r="AB132" s="2">
        <v>32</v>
      </c>
      <c r="AC132" s="2">
        <v>33</v>
      </c>
      <c r="AD132" s="2">
        <v>33</v>
      </c>
      <c r="AE132" s="2">
        <v>33</v>
      </c>
      <c r="AH132" s="2">
        <f t="shared" si="25"/>
        <v>23</v>
      </c>
      <c r="AI132" s="2">
        <f t="shared" si="26"/>
        <v>5</v>
      </c>
      <c r="AJ132">
        <f t="shared" si="19"/>
        <v>0.8214285714285714</v>
      </c>
      <c r="AK132">
        <f t="shared" si="20"/>
        <v>0.14668367346938777</v>
      </c>
      <c r="AM132" s="2">
        <f t="shared" si="27"/>
        <v>24</v>
      </c>
      <c r="AN132" s="2">
        <f t="shared" si="28"/>
        <v>4</v>
      </c>
      <c r="AO132">
        <f t="shared" si="21"/>
        <v>0.8571428571428571</v>
      </c>
      <c r="AP132">
        <f t="shared" si="22"/>
        <v>0.12244897959183677</v>
      </c>
      <c r="AR132">
        <f t="shared" si="23"/>
        <v>0.83928571428571419</v>
      </c>
      <c r="AS132">
        <f t="shared" si="24"/>
        <v>0.13488520408163271</v>
      </c>
    </row>
    <row r="133" spans="2:45" x14ac:dyDescent="0.5">
      <c r="C133" s="1">
        <v>129</v>
      </c>
      <c r="D133" s="2">
        <v>11</v>
      </c>
      <c r="E133" s="2">
        <v>11</v>
      </c>
      <c r="F133" s="2">
        <v>11</v>
      </c>
      <c r="G133" s="2">
        <v>11</v>
      </c>
      <c r="H133" s="2">
        <v>11</v>
      </c>
      <c r="I133" s="2">
        <v>11</v>
      </c>
      <c r="J133" s="2">
        <v>11</v>
      </c>
      <c r="K133" s="2">
        <v>11</v>
      </c>
      <c r="L133" s="2">
        <v>11</v>
      </c>
      <c r="M133" s="2">
        <v>11</v>
      </c>
      <c r="N133" s="2">
        <v>11</v>
      </c>
      <c r="O133" s="2">
        <v>11</v>
      </c>
      <c r="P133" s="2">
        <v>11</v>
      </c>
      <c r="Q133" s="2">
        <v>11</v>
      </c>
      <c r="R133" s="2">
        <v>11</v>
      </c>
      <c r="S133" s="2">
        <v>11</v>
      </c>
      <c r="T133" s="2">
        <v>11</v>
      </c>
      <c r="U133" s="2">
        <v>11</v>
      </c>
      <c r="V133" s="2">
        <v>21</v>
      </c>
      <c r="W133" s="2">
        <v>11</v>
      </c>
      <c r="X133" s="2">
        <v>11</v>
      </c>
      <c r="Y133" s="2">
        <v>11</v>
      </c>
      <c r="Z133" s="2">
        <v>11</v>
      </c>
      <c r="AA133" s="2">
        <v>11</v>
      </c>
      <c r="AB133" s="2">
        <v>11</v>
      </c>
      <c r="AC133" s="2">
        <v>11</v>
      </c>
      <c r="AD133" s="2">
        <v>11</v>
      </c>
      <c r="AE133" s="2">
        <v>11</v>
      </c>
      <c r="AH133" s="2">
        <f t="shared" si="25"/>
        <v>27</v>
      </c>
      <c r="AI133" s="2">
        <f t="shared" si="26"/>
        <v>1</v>
      </c>
      <c r="AJ133">
        <f t="shared" si="19"/>
        <v>0.9642857142857143</v>
      </c>
      <c r="AK133">
        <f t="shared" si="20"/>
        <v>3.4438775510204064E-2</v>
      </c>
      <c r="AM133" s="2">
        <f t="shared" si="27"/>
        <v>28</v>
      </c>
      <c r="AN133" s="2">
        <f t="shared" si="28"/>
        <v>0</v>
      </c>
      <c r="AO133">
        <f t="shared" si="21"/>
        <v>1</v>
      </c>
      <c r="AP133">
        <f t="shared" si="22"/>
        <v>0</v>
      </c>
      <c r="AR133">
        <f t="shared" si="23"/>
        <v>0.98214285714285721</v>
      </c>
      <c r="AS133">
        <f t="shared" si="24"/>
        <v>1.7538265306122389E-2</v>
      </c>
    </row>
    <row r="134" spans="2:45" x14ac:dyDescent="0.5">
      <c r="C134" s="1">
        <v>130</v>
      </c>
      <c r="D134" s="2">
        <v>23</v>
      </c>
      <c r="E134" s="2">
        <v>33</v>
      </c>
      <c r="F134" s="2">
        <v>22</v>
      </c>
      <c r="G134" s="2">
        <v>32</v>
      </c>
      <c r="H134" s="2">
        <v>23</v>
      </c>
      <c r="I134" s="2">
        <v>22</v>
      </c>
      <c r="J134" s="2">
        <v>33</v>
      </c>
      <c r="K134" s="2">
        <v>33</v>
      </c>
      <c r="L134" s="2">
        <v>23</v>
      </c>
      <c r="M134" s="2">
        <v>33</v>
      </c>
      <c r="N134" s="2">
        <v>33</v>
      </c>
      <c r="O134" s="2">
        <v>11</v>
      </c>
      <c r="P134" s="2">
        <v>22</v>
      </c>
      <c r="Q134" s="2">
        <v>33</v>
      </c>
      <c r="R134" s="2">
        <v>21</v>
      </c>
      <c r="S134" s="2">
        <v>12</v>
      </c>
      <c r="T134" s="2">
        <v>23</v>
      </c>
      <c r="U134" s="2">
        <v>32</v>
      </c>
      <c r="V134" s="2">
        <v>33</v>
      </c>
      <c r="W134" s="2">
        <v>33</v>
      </c>
      <c r="X134" s="2">
        <v>21</v>
      </c>
      <c r="Y134" s="2">
        <v>33</v>
      </c>
      <c r="Z134" s="2">
        <v>33</v>
      </c>
      <c r="AA134" s="2">
        <v>13</v>
      </c>
      <c r="AB134" s="2">
        <v>21</v>
      </c>
      <c r="AC134" s="2">
        <v>33</v>
      </c>
      <c r="AD134" s="2">
        <v>22</v>
      </c>
      <c r="AE134" s="2">
        <v>12</v>
      </c>
      <c r="AH134" s="2">
        <f t="shared" si="25"/>
        <v>22</v>
      </c>
      <c r="AI134" s="2">
        <f t="shared" si="26"/>
        <v>6</v>
      </c>
      <c r="AJ134">
        <f t="shared" ref="AJ134:AJ136" si="29">AH134/(AH134+AI134)</f>
        <v>0.7857142857142857</v>
      </c>
      <c r="AK134">
        <f t="shared" ref="AK134:AK136" si="30">AJ134*(1-AJ134)</f>
        <v>0.16836734693877553</v>
      </c>
      <c r="AM134" s="2">
        <f t="shared" si="27"/>
        <v>21</v>
      </c>
      <c r="AN134" s="2">
        <f t="shared" si="28"/>
        <v>7</v>
      </c>
      <c r="AO134">
        <f t="shared" ref="AO134:AO136" si="31">AM134/(AM134+AN134)</f>
        <v>0.75</v>
      </c>
      <c r="AP134">
        <f t="shared" ref="AP134:AP136" si="32">AO134*(1-AO134)</f>
        <v>0.1875</v>
      </c>
      <c r="AR134">
        <f t="shared" ref="AR134:AR136" si="33">AVERAGE(AJ134,AO134)</f>
        <v>0.76785714285714279</v>
      </c>
      <c r="AS134">
        <f t="shared" ref="AS134:AS136" si="34">AR134*(1-AR134)</f>
        <v>0.17825255102040818</v>
      </c>
    </row>
    <row r="135" spans="2:45" x14ac:dyDescent="0.5">
      <c r="C135" s="1">
        <v>131</v>
      </c>
      <c r="D135" s="2">
        <v>23</v>
      </c>
      <c r="E135" s="2">
        <v>33</v>
      </c>
      <c r="F135" s="2">
        <v>22</v>
      </c>
      <c r="G135" s="2">
        <v>22</v>
      </c>
      <c r="H135" s="2">
        <v>22</v>
      </c>
      <c r="I135" s="2">
        <v>22</v>
      </c>
      <c r="J135" s="2">
        <v>33</v>
      </c>
      <c r="K135" s="2">
        <v>33</v>
      </c>
      <c r="L135" s="2">
        <v>23</v>
      </c>
      <c r="M135" s="2">
        <v>33</v>
      </c>
      <c r="N135" s="2">
        <v>33</v>
      </c>
      <c r="O135" s="2">
        <v>11</v>
      </c>
      <c r="P135" s="2">
        <v>21</v>
      </c>
      <c r="Q135" s="2">
        <v>32</v>
      </c>
      <c r="R135" s="2">
        <v>21</v>
      </c>
      <c r="S135" s="2">
        <v>11</v>
      </c>
      <c r="T135" s="2">
        <v>11</v>
      </c>
      <c r="U135" s="2">
        <v>12</v>
      </c>
      <c r="V135" s="2">
        <v>33</v>
      </c>
      <c r="W135" s="2">
        <v>11</v>
      </c>
      <c r="X135" s="2">
        <v>21</v>
      </c>
      <c r="Y135" s="2">
        <v>13</v>
      </c>
      <c r="Z135" s="2">
        <v>33</v>
      </c>
      <c r="AA135" s="2">
        <v>12</v>
      </c>
      <c r="AB135" s="2">
        <v>11</v>
      </c>
      <c r="AC135" s="2">
        <v>33</v>
      </c>
      <c r="AD135" s="2">
        <v>12</v>
      </c>
      <c r="AE135" s="2">
        <v>12</v>
      </c>
      <c r="AH135" s="2">
        <f t="shared" si="25"/>
        <v>20</v>
      </c>
      <c r="AI135" s="2">
        <f t="shared" si="26"/>
        <v>8</v>
      </c>
      <c r="AJ135">
        <f t="shared" si="29"/>
        <v>0.7142857142857143</v>
      </c>
      <c r="AK135">
        <f t="shared" si="30"/>
        <v>0.20408163265306123</v>
      </c>
      <c r="AM135" s="2">
        <f t="shared" si="27"/>
        <v>24</v>
      </c>
      <c r="AN135" s="2">
        <f t="shared" si="28"/>
        <v>4</v>
      </c>
      <c r="AO135">
        <f t="shared" si="31"/>
        <v>0.8571428571428571</v>
      </c>
      <c r="AP135">
        <f t="shared" si="32"/>
        <v>0.12244897959183677</v>
      </c>
      <c r="AR135">
        <f t="shared" si="33"/>
        <v>0.7857142857142857</v>
      </c>
      <c r="AS135">
        <f t="shared" si="34"/>
        <v>0.16836734693877553</v>
      </c>
    </row>
    <row r="136" spans="2:45" x14ac:dyDescent="0.5">
      <c r="C136" s="1">
        <v>132</v>
      </c>
      <c r="D136" s="2">
        <v>23</v>
      </c>
      <c r="E136" s="2">
        <v>22</v>
      </c>
      <c r="F136" s="2">
        <v>22</v>
      </c>
      <c r="G136" s="2">
        <v>33</v>
      </c>
      <c r="H136" s="2">
        <v>22</v>
      </c>
      <c r="I136" s="2">
        <v>22</v>
      </c>
      <c r="J136" s="2">
        <v>13</v>
      </c>
      <c r="K136" s="2">
        <v>33</v>
      </c>
      <c r="L136" s="2">
        <v>23</v>
      </c>
      <c r="M136" s="2">
        <v>33</v>
      </c>
      <c r="N136" s="2">
        <v>33</v>
      </c>
      <c r="O136" s="2">
        <v>21</v>
      </c>
      <c r="P136" s="2">
        <v>32</v>
      </c>
      <c r="Q136" s="2">
        <v>23</v>
      </c>
      <c r="R136" s="2">
        <v>22</v>
      </c>
      <c r="S136" s="2">
        <v>22</v>
      </c>
      <c r="T136" s="2">
        <v>23</v>
      </c>
      <c r="U136" s="2">
        <v>32</v>
      </c>
      <c r="V136" s="2">
        <v>33</v>
      </c>
      <c r="W136" s="2">
        <v>33</v>
      </c>
      <c r="X136" s="2">
        <v>11</v>
      </c>
      <c r="Y136" s="2">
        <v>33</v>
      </c>
      <c r="Z136" s="2">
        <v>21</v>
      </c>
      <c r="AA136" s="2">
        <v>11</v>
      </c>
      <c r="AB136" s="2">
        <v>11</v>
      </c>
      <c r="AC136" s="2">
        <v>33</v>
      </c>
      <c r="AD136" s="2">
        <v>22</v>
      </c>
      <c r="AE136" s="2">
        <v>33</v>
      </c>
      <c r="AH136" s="2">
        <f t="shared" si="25"/>
        <v>25</v>
      </c>
      <c r="AI136" s="2">
        <f t="shared" si="26"/>
        <v>3</v>
      </c>
      <c r="AJ136">
        <f t="shared" si="29"/>
        <v>0.8928571428571429</v>
      </c>
      <c r="AK136">
        <f t="shared" si="30"/>
        <v>9.5663265306122416E-2</v>
      </c>
      <c r="AM136" s="2">
        <f t="shared" si="27"/>
        <v>21</v>
      </c>
      <c r="AN136" s="2">
        <f t="shared" si="28"/>
        <v>7</v>
      </c>
      <c r="AO136">
        <f t="shared" si="31"/>
        <v>0.75</v>
      </c>
      <c r="AP136">
        <f t="shared" si="32"/>
        <v>0.1875</v>
      </c>
      <c r="AR136">
        <f t="shared" si="33"/>
        <v>0.8214285714285714</v>
      </c>
      <c r="AS136">
        <f t="shared" si="34"/>
        <v>0.14668367346938777</v>
      </c>
    </row>
    <row r="137" spans="2:45" x14ac:dyDescent="0.5">
      <c r="AH137" s="2"/>
      <c r="AI137" s="2"/>
    </row>
    <row r="138" spans="2:45" x14ac:dyDescent="0.5">
      <c r="B138" t="s">
        <v>147</v>
      </c>
      <c r="C138" t="s">
        <v>9</v>
      </c>
      <c r="D138" s="2">
        <f>COUNTIF(D5:D136,33)+COUNTIF(D5:D136,22)+COUNTIF(D5:D136,11)+COUNTIF(D5:D136,32)+COUNTIF(D5:D136,23)</f>
        <v>123</v>
      </c>
      <c r="E138" s="2">
        <f t="shared" ref="E138:AE138" si="35">COUNTIF(E5:E136,33)+COUNTIF(E5:E136,22)+COUNTIF(E5:E136,11)+COUNTIF(E5:E136,32)+COUNTIF(E5:E136,23)</f>
        <v>112</v>
      </c>
      <c r="F138" s="2">
        <f t="shared" si="35"/>
        <v>111</v>
      </c>
      <c r="G138" s="2">
        <f t="shared" si="35"/>
        <v>110</v>
      </c>
      <c r="H138" s="2">
        <f t="shared" si="35"/>
        <v>114</v>
      </c>
      <c r="I138" s="2">
        <f t="shared" si="35"/>
        <v>102</v>
      </c>
      <c r="J138" s="2">
        <f t="shared" si="35"/>
        <v>96</v>
      </c>
      <c r="K138" s="2">
        <f t="shared" si="35"/>
        <v>113</v>
      </c>
      <c r="L138" s="2">
        <f t="shared" si="35"/>
        <v>110</v>
      </c>
      <c r="M138" s="2">
        <f t="shared" si="35"/>
        <v>116</v>
      </c>
      <c r="N138" s="2">
        <f t="shared" si="35"/>
        <v>117</v>
      </c>
      <c r="O138" s="2">
        <f t="shared" si="35"/>
        <v>100</v>
      </c>
      <c r="P138" s="2">
        <f t="shared" si="35"/>
        <v>107</v>
      </c>
      <c r="Q138" s="2">
        <f t="shared" si="35"/>
        <v>108</v>
      </c>
      <c r="R138" s="2">
        <f t="shared" si="35"/>
        <v>103</v>
      </c>
      <c r="S138" s="2">
        <f t="shared" si="35"/>
        <v>109</v>
      </c>
      <c r="T138" s="2">
        <f t="shared" si="35"/>
        <v>102</v>
      </c>
      <c r="U138" s="2">
        <f t="shared" si="35"/>
        <v>116</v>
      </c>
      <c r="V138" s="2">
        <f t="shared" si="35"/>
        <v>97</v>
      </c>
      <c r="W138" s="2">
        <f t="shared" si="35"/>
        <v>109</v>
      </c>
      <c r="X138" s="2">
        <f t="shared" si="35"/>
        <v>110</v>
      </c>
      <c r="Y138" s="2">
        <f t="shared" si="35"/>
        <v>112</v>
      </c>
      <c r="Z138" s="2">
        <f t="shared" si="35"/>
        <v>118</v>
      </c>
      <c r="AA138" s="2">
        <f t="shared" si="35"/>
        <v>112</v>
      </c>
      <c r="AB138" s="2">
        <f t="shared" si="35"/>
        <v>106</v>
      </c>
      <c r="AC138" s="2">
        <f t="shared" si="35"/>
        <v>124</v>
      </c>
      <c r="AD138" s="2">
        <f t="shared" si="35"/>
        <v>113</v>
      </c>
      <c r="AE138" s="2">
        <f t="shared" si="35"/>
        <v>103</v>
      </c>
      <c r="AJ138" t="s">
        <v>3</v>
      </c>
      <c r="AK138">
        <f>SUM(AK5:AK136)</f>
        <v>16.166074147701064</v>
      </c>
      <c r="AO138" t="s">
        <v>3</v>
      </c>
      <c r="AP138">
        <f>SUM(AP5:AP136)</f>
        <v>16.663520072934581</v>
      </c>
      <c r="AR138" t="s">
        <v>3</v>
      </c>
      <c r="AS138">
        <f>SUM(AS5:AS136)</f>
        <v>16.917474542737441</v>
      </c>
    </row>
    <row r="139" spans="2:45" x14ac:dyDescent="0.5">
      <c r="B139" t="s">
        <v>148</v>
      </c>
      <c r="C139" t="s">
        <v>9</v>
      </c>
      <c r="D139" s="2">
        <f t="shared" ref="D139:AE139" si="36">COUNTIF(D5:D136,33)+COUNTIF(D5:D136,22)+COUNTIF(D5:D136,11)+COUNTIF(D5:D136,12)+COUNTIF(D5:D136,21)</f>
        <v>120</v>
      </c>
      <c r="E139" s="2">
        <f t="shared" si="36"/>
        <v>108</v>
      </c>
      <c r="F139" s="2">
        <f t="shared" si="36"/>
        <v>111</v>
      </c>
      <c r="G139" s="2">
        <f t="shared" si="36"/>
        <v>108</v>
      </c>
      <c r="H139" s="2">
        <f t="shared" si="36"/>
        <v>116</v>
      </c>
      <c r="I139" s="2">
        <f t="shared" si="36"/>
        <v>113</v>
      </c>
      <c r="J139" s="2">
        <f t="shared" si="36"/>
        <v>99</v>
      </c>
      <c r="K139" s="2">
        <f t="shared" si="36"/>
        <v>97</v>
      </c>
      <c r="L139" s="2">
        <f t="shared" si="36"/>
        <v>106</v>
      </c>
      <c r="M139" s="2">
        <f t="shared" si="36"/>
        <v>103</v>
      </c>
      <c r="N139" s="2">
        <f t="shared" si="36"/>
        <v>110</v>
      </c>
      <c r="O139" s="2">
        <f t="shared" si="36"/>
        <v>99</v>
      </c>
      <c r="P139" s="2">
        <f t="shared" si="36"/>
        <v>107</v>
      </c>
      <c r="Q139" s="2">
        <f t="shared" si="36"/>
        <v>112</v>
      </c>
      <c r="R139" s="2">
        <f t="shared" si="36"/>
        <v>117</v>
      </c>
      <c r="S139" s="2">
        <f t="shared" si="36"/>
        <v>112</v>
      </c>
      <c r="T139" s="2">
        <f t="shared" si="36"/>
        <v>101</v>
      </c>
      <c r="U139" s="2">
        <f t="shared" si="36"/>
        <v>116</v>
      </c>
      <c r="V139" s="2">
        <f t="shared" si="36"/>
        <v>109</v>
      </c>
      <c r="W139" s="2">
        <f t="shared" si="36"/>
        <v>105</v>
      </c>
      <c r="X139" s="2">
        <f t="shared" si="36"/>
        <v>113</v>
      </c>
      <c r="Y139" s="2">
        <f t="shared" si="36"/>
        <v>109</v>
      </c>
      <c r="Z139" s="2">
        <f t="shared" si="36"/>
        <v>111</v>
      </c>
      <c r="AA139" s="2">
        <f t="shared" si="36"/>
        <v>107</v>
      </c>
      <c r="AB139" s="2">
        <f t="shared" si="36"/>
        <v>128</v>
      </c>
      <c r="AC139" s="2">
        <f t="shared" si="36"/>
        <v>105</v>
      </c>
      <c r="AD139" s="2">
        <f t="shared" si="36"/>
        <v>111</v>
      </c>
      <c r="AE139" s="2">
        <f t="shared" si="36"/>
        <v>109</v>
      </c>
      <c r="AJ139" t="s">
        <v>4</v>
      </c>
      <c r="AK139">
        <f>_xlfn.VAR.P(D138:AE138)</f>
        <v>47.044642857142854</v>
      </c>
      <c r="AO139" t="s">
        <v>4</v>
      </c>
      <c r="AP139">
        <f>_xlfn.VAR.P(D139:AE139)</f>
        <v>42.801020408163268</v>
      </c>
      <c r="AR139" t="s">
        <v>4</v>
      </c>
      <c r="AS139">
        <f>_xlfn.VAR.P(D140:AE140)</f>
        <v>26.988201530612237</v>
      </c>
    </row>
    <row r="140" spans="2:45" x14ac:dyDescent="0.5">
      <c r="B140" t="s">
        <v>103</v>
      </c>
      <c r="D140" s="2">
        <f>AVERAGE(D138:D139)</f>
        <v>121.5</v>
      </c>
      <c r="E140" s="2">
        <f t="shared" ref="E140:AE140" si="37">AVERAGE(E138:E139)</f>
        <v>110</v>
      </c>
      <c r="F140" s="2">
        <f t="shared" si="37"/>
        <v>111</v>
      </c>
      <c r="G140" s="2">
        <f t="shared" si="37"/>
        <v>109</v>
      </c>
      <c r="H140" s="2">
        <f t="shared" si="37"/>
        <v>115</v>
      </c>
      <c r="I140" s="2">
        <f t="shared" si="37"/>
        <v>107.5</v>
      </c>
      <c r="J140" s="2">
        <f t="shared" si="37"/>
        <v>97.5</v>
      </c>
      <c r="K140" s="2">
        <f t="shared" si="37"/>
        <v>105</v>
      </c>
      <c r="L140" s="2">
        <f t="shared" si="37"/>
        <v>108</v>
      </c>
      <c r="M140" s="2">
        <f t="shared" si="37"/>
        <v>109.5</v>
      </c>
      <c r="N140" s="2">
        <f t="shared" si="37"/>
        <v>113.5</v>
      </c>
      <c r="O140" s="2">
        <f t="shared" si="37"/>
        <v>99.5</v>
      </c>
      <c r="P140" s="2">
        <f t="shared" si="37"/>
        <v>107</v>
      </c>
      <c r="Q140" s="2">
        <f t="shared" si="37"/>
        <v>110</v>
      </c>
      <c r="R140" s="2">
        <f t="shared" si="37"/>
        <v>110</v>
      </c>
      <c r="S140" s="2">
        <f t="shared" si="37"/>
        <v>110.5</v>
      </c>
      <c r="T140" s="2">
        <f t="shared" si="37"/>
        <v>101.5</v>
      </c>
      <c r="U140" s="2">
        <f t="shared" si="37"/>
        <v>116</v>
      </c>
      <c r="V140" s="2">
        <f t="shared" si="37"/>
        <v>103</v>
      </c>
      <c r="W140" s="2">
        <f t="shared" si="37"/>
        <v>107</v>
      </c>
      <c r="X140" s="2">
        <f t="shared" si="37"/>
        <v>111.5</v>
      </c>
      <c r="Y140" s="2">
        <f t="shared" si="37"/>
        <v>110.5</v>
      </c>
      <c r="Z140" s="2">
        <f t="shared" si="37"/>
        <v>114.5</v>
      </c>
      <c r="AA140" s="2">
        <f t="shared" si="37"/>
        <v>109.5</v>
      </c>
      <c r="AB140" s="2">
        <f t="shared" si="37"/>
        <v>117</v>
      </c>
      <c r="AC140" s="2">
        <f t="shared" si="37"/>
        <v>114.5</v>
      </c>
      <c r="AD140" s="2">
        <f t="shared" si="37"/>
        <v>112</v>
      </c>
      <c r="AE140" s="2">
        <f t="shared" si="37"/>
        <v>106</v>
      </c>
      <c r="AJ140" t="s">
        <v>5</v>
      </c>
      <c r="AK140">
        <f>AK138/AK139</f>
        <v>0.34363262564860869</v>
      </c>
      <c r="AO140" t="s">
        <v>5</v>
      </c>
      <c r="AP140">
        <f>AP138/AP139</f>
        <v>0.38932529911731767</v>
      </c>
      <c r="AR140" t="s">
        <v>5</v>
      </c>
      <c r="AS140">
        <f>AS138/AS139</f>
        <v>0.6268470510548193</v>
      </c>
    </row>
    <row r="141" spans="2:45" x14ac:dyDescent="0.5">
      <c r="C141" t="s">
        <v>59</v>
      </c>
      <c r="D141" s="2">
        <f>SUM(D138:D139)</f>
        <v>243</v>
      </c>
      <c r="E141" s="2">
        <f t="shared" ref="E141:AE141" si="38">SUM(E138:E139)</f>
        <v>220</v>
      </c>
      <c r="F141" s="2">
        <f t="shared" si="38"/>
        <v>222</v>
      </c>
      <c r="G141" s="2">
        <f t="shared" si="38"/>
        <v>218</v>
      </c>
      <c r="H141" s="2">
        <f t="shared" si="38"/>
        <v>230</v>
      </c>
      <c r="I141" s="2">
        <f t="shared" si="38"/>
        <v>215</v>
      </c>
      <c r="J141" s="2">
        <f t="shared" si="38"/>
        <v>195</v>
      </c>
      <c r="K141" s="2">
        <f t="shared" si="38"/>
        <v>210</v>
      </c>
      <c r="L141" s="2">
        <f t="shared" si="38"/>
        <v>216</v>
      </c>
      <c r="M141" s="2">
        <f t="shared" si="38"/>
        <v>219</v>
      </c>
      <c r="N141" s="2">
        <f t="shared" si="38"/>
        <v>227</v>
      </c>
      <c r="O141" s="2">
        <f t="shared" si="38"/>
        <v>199</v>
      </c>
      <c r="P141" s="2">
        <f t="shared" si="38"/>
        <v>214</v>
      </c>
      <c r="Q141" s="2">
        <f t="shared" si="38"/>
        <v>220</v>
      </c>
      <c r="R141" s="2">
        <f t="shared" si="38"/>
        <v>220</v>
      </c>
      <c r="S141" s="2">
        <f t="shared" si="38"/>
        <v>221</v>
      </c>
      <c r="T141" s="2">
        <f t="shared" si="38"/>
        <v>203</v>
      </c>
      <c r="U141" s="2">
        <f t="shared" si="38"/>
        <v>232</v>
      </c>
      <c r="V141" s="2">
        <f t="shared" si="38"/>
        <v>206</v>
      </c>
      <c r="W141" s="2">
        <f t="shared" si="38"/>
        <v>214</v>
      </c>
      <c r="X141" s="2">
        <f t="shared" si="38"/>
        <v>223</v>
      </c>
      <c r="Y141" s="2">
        <f t="shared" si="38"/>
        <v>221</v>
      </c>
      <c r="Z141" s="2">
        <f t="shared" si="38"/>
        <v>229</v>
      </c>
      <c r="AA141" s="2">
        <f t="shared" si="38"/>
        <v>219</v>
      </c>
      <c r="AB141" s="2">
        <f t="shared" si="38"/>
        <v>234</v>
      </c>
      <c r="AC141" s="2">
        <f t="shared" si="38"/>
        <v>229</v>
      </c>
      <c r="AD141" s="2">
        <f t="shared" si="38"/>
        <v>224</v>
      </c>
      <c r="AE141" s="2">
        <f t="shared" si="38"/>
        <v>212</v>
      </c>
      <c r="AJ141" t="s">
        <v>6</v>
      </c>
      <c r="AK141">
        <f>1-AK140</f>
        <v>0.65636737435139136</v>
      </c>
      <c r="AO141" t="s">
        <v>6</v>
      </c>
      <c r="AP141">
        <f>1-AP140</f>
        <v>0.61067470088268228</v>
      </c>
      <c r="AR141" t="s">
        <v>6</v>
      </c>
      <c r="AS141">
        <f>1-AS140</f>
        <v>0.3731529489451807</v>
      </c>
    </row>
    <row r="142" spans="2:45" x14ac:dyDescent="0.5">
      <c r="AK142">
        <v>132</v>
      </c>
      <c r="AO142" t="s">
        <v>23</v>
      </c>
      <c r="AP142">
        <v>132</v>
      </c>
      <c r="AR142" t="s">
        <v>23</v>
      </c>
      <c r="AS142">
        <v>132</v>
      </c>
    </row>
    <row r="145" spans="36:45" x14ac:dyDescent="0.5">
      <c r="AK145" s="4">
        <f>AK141*AK142/(AK142-1)</f>
        <v>0.66137781232353932</v>
      </c>
      <c r="AO145" s="3"/>
      <c r="AP145" s="4">
        <f>AP141*AP142/(AP142-1)</f>
        <v>0.615336339820718</v>
      </c>
      <c r="AR145" s="3"/>
      <c r="AS145" s="4">
        <f>AS141*AS142/(AS142-1)</f>
        <v>0.37600144473865538</v>
      </c>
    </row>
    <row r="146" spans="36:45" x14ac:dyDescent="0.5">
      <c r="AJ146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445B-C315-4501-8D28-425FFB88BDF8}">
  <dimension ref="A1:BG72"/>
  <sheetViews>
    <sheetView topLeftCell="A4" workbookViewId="0">
      <selection activeCell="B19" sqref="B19"/>
    </sheetView>
  </sheetViews>
  <sheetFormatPr defaultRowHeight="14.35" x14ac:dyDescent="0.5"/>
  <cols>
    <col min="3" max="3" width="11.703125" customWidth="1"/>
    <col min="4" max="43" width="3.5859375" customWidth="1"/>
    <col min="44" max="44" width="6.5859375" customWidth="1"/>
    <col min="45" max="46" width="7.703125" customWidth="1"/>
    <col min="47" max="48" width="7" style="16" customWidth="1"/>
    <col min="49" max="49" width="4.703125" customWidth="1"/>
    <col min="50" max="50" width="7.5859375" customWidth="1"/>
    <col min="51" max="52" width="7" style="16" customWidth="1"/>
    <col min="53" max="53" width="4.234375" customWidth="1"/>
    <col min="54" max="54" width="6" customWidth="1"/>
  </cols>
  <sheetData>
    <row r="1" spans="1:59" x14ac:dyDescent="0.5">
      <c r="A1" s="12" t="s">
        <v>118</v>
      </c>
      <c r="B1" s="12"/>
      <c r="C1" s="12"/>
      <c r="E1" s="62" t="s">
        <v>52</v>
      </c>
      <c r="F1" s="62"/>
      <c r="G1" s="62"/>
      <c r="H1" s="62" t="s">
        <v>53</v>
      </c>
      <c r="I1" s="62"/>
      <c r="J1" s="62"/>
      <c r="K1" s="62"/>
      <c r="L1" s="62" t="s">
        <v>54</v>
      </c>
      <c r="M1" s="62"/>
      <c r="N1" s="62"/>
      <c r="O1" s="62"/>
      <c r="P1" s="62"/>
      <c r="Q1" s="62" t="s">
        <v>55</v>
      </c>
      <c r="R1" s="62"/>
      <c r="S1" s="62"/>
    </row>
    <row r="2" spans="1:59" x14ac:dyDescent="0.5">
      <c r="D2" t="s">
        <v>0</v>
      </c>
      <c r="AS2" t="s">
        <v>16</v>
      </c>
      <c r="AX2" t="s">
        <v>17</v>
      </c>
      <c r="BB2" t="s">
        <v>42</v>
      </c>
      <c r="BF2" t="s">
        <v>100</v>
      </c>
    </row>
    <row r="3" spans="1:59" x14ac:dyDescent="0.5">
      <c r="B3" s="58" t="s">
        <v>27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5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37</v>
      </c>
      <c r="AO3">
        <v>38</v>
      </c>
      <c r="AP3">
        <v>39</v>
      </c>
      <c r="AQ3">
        <v>40</v>
      </c>
      <c r="AS3" t="s">
        <v>9</v>
      </c>
      <c r="AX3" t="s">
        <v>9</v>
      </c>
      <c r="BB3" t="s">
        <v>18</v>
      </c>
    </row>
    <row r="4" spans="1:59" x14ac:dyDescent="0.5">
      <c r="C4" s="1" t="s">
        <v>30</v>
      </c>
      <c r="AS4" t="s">
        <v>22</v>
      </c>
      <c r="AT4" t="s">
        <v>58</v>
      </c>
      <c r="AU4" s="17" t="s">
        <v>1</v>
      </c>
      <c r="AV4" s="17" t="s">
        <v>2</v>
      </c>
      <c r="AW4" s="5"/>
      <c r="AY4" s="17" t="s">
        <v>1</v>
      </c>
      <c r="AZ4" s="17" t="s">
        <v>2</v>
      </c>
      <c r="BB4" t="s">
        <v>22</v>
      </c>
      <c r="BC4" s="5" t="s">
        <v>1</v>
      </c>
      <c r="BD4" s="5" t="s">
        <v>2</v>
      </c>
      <c r="BF4" t="s">
        <v>1</v>
      </c>
      <c r="BG4" t="s">
        <v>2</v>
      </c>
    </row>
    <row r="5" spans="1:59" x14ac:dyDescent="0.5">
      <c r="A5" s="4" t="s">
        <v>8</v>
      </c>
      <c r="B5" s="4"/>
      <c r="C5" s="1">
        <v>1</v>
      </c>
      <c r="D5" s="13">
        <v>12</v>
      </c>
      <c r="E5" s="13">
        <v>11</v>
      </c>
      <c r="F5" s="13">
        <v>11</v>
      </c>
      <c r="G5" s="13">
        <v>11</v>
      </c>
      <c r="H5" s="13">
        <v>11</v>
      </c>
      <c r="I5" s="13">
        <v>11</v>
      </c>
      <c r="J5" s="13">
        <v>11</v>
      </c>
      <c r="K5" s="13">
        <v>12</v>
      </c>
      <c r="L5" s="13">
        <v>11</v>
      </c>
      <c r="M5" s="13">
        <v>11</v>
      </c>
      <c r="N5" s="13">
        <v>11</v>
      </c>
      <c r="O5" s="13">
        <v>11</v>
      </c>
      <c r="P5" s="13">
        <v>11</v>
      </c>
      <c r="Q5" s="13">
        <v>12</v>
      </c>
      <c r="R5" s="13">
        <v>12</v>
      </c>
      <c r="S5" s="13">
        <v>21</v>
      </c>
      <c r="T5" s="13">
        <v>11</v>
      </c>
      <c r="U5" s="13">
        <v>14</v>
      </c>
      <c r="V5" s="13">
        <v>11</v>
      </c>
      <c r="W5" s="13">
        <v>11</v>
      </c>
      <c r="X5" s="13">
        <v>11</v>
      </c>
      <c r="Y5" s="13">
        <v>11</v>
      </c>
      <c r="Z5" s="13">
        <v>12</v>
      </c>
      <c r="AA5" s="13">
        <v>11</v>
      </c>
      <c r="AB5" s="13">
        <v>22</v>
      </c>
      <c r="AC5" s="13">
        <v>14</v>
      </c>
      <c r="AD5" s="13">
        <v>14</v>
      </c>
      <c r="AE5" s="13">
        <v>12</v>
      </c>
      <c r="AF5" s="13">
        <v>12</v>
      </c>
      <c r="AG5" s="13">
        <v>12</v>
      </c>
      <c r="AH5" s="13">
        <v>11</v>
      </c>
      <c r="AI5" s="13">
        <v>21</v>
      </c>
      <c r="AJ5" s="13">
        <v>12</v>
      </c>
      <c r="AK5" s="13">
        <v>12</v>
      </c>
      <c r="AL5" s="13">
        <v>11</v>
      </c>
      <c r="AM5" s="13">
        <v>12</v>
      </c>
      <c r="AN5" s="13">
        <v>12</v>
      </c>
      <c r="AO5" s="13">
        <v>12</v>
      </c>
      <c r="AP5" s="13">
        <v>13</v>
      </c>
      <c r="AQ5" s="13">
        <v>11</v>
      </c>
      <c r="AS5" s="2">
        <f>COUNTIF(D5:AQ5,11)+COUNTIF(D5:AQ5,22)+COUNTIF(D5:AQ5,33)+COUNTIF(D5:AQ5,44)+COUNTIF(D5:AQ5,32)+COUNTIF(D5:AQ5,23)+COUNTIF(D5:AQ5,34)+COUNTIF(D5:AQ5,43)+COUNTIF(D5:AQ5,24)+COUNTIF(D5:AQ5,42)</f>
        <v>21</v>
      </c>
      <c r="AT5" s="2">
        <v>40</v>
      </c>
      <c r="AU5" s="16">
        <f>AS5/AT5</f>
        <v>0.52500000000000002</v>
      </c>
      <c r="AV5" s="16">
        <f>AU5*(1-AU5)</f>
        <v>0.24937499999999999</v>
      </c>
      <c r="AX5" s="2">
        <f>COUNTIF(D5:AQ5,11)+COUNTIF(D5:AQ5,22)+COUNTIF(D5:AQ5,33)+COUNTIF(D5:AQ5,44)+COUNTIF(D5:AQ5,12)+COUNTIF(D5:AQ5,21)+COUNTIF(D5:AQ5,13)+COUNTIF(D5:AQ5,31)+COUNTIF(D5:AQ5,23)+COUNTIF(D5:AQ5,32)</f>
        <v>37</v>
      </c>
      <c r="AY5" s="16">
        <f>AX5/AT5</f>
        <v>0.92500000000000004</v>
      </c>
      <c r="AZ5" s="16">
        <f>AY5*(1-AY5)</f>
        <v>6.9374999999999964E-2</v>
      </c>
      <c r="BB5" s="2">
        <f>COUNTIF(D5:AQ5,11)+COUNTIF(D5:AQ5,22)+COUNTIF(D5:AQ5,33)+COUNTIF(D5:AQ5,44)+COUNTIF(D5:AQ5,12)+COUNTIF(D5:AQ5,21)+COUNTIF(D5:AQ5,34)+COUNTIF(D5:AQ5,43)</f>
        <v>36</v>
      </c>
      <c r="BC5" s="16">
        <f>BB5/AT5</f>
        <v>0.9</v>
      </c>
      <c r="BD5" s="16">
        <f>BC5*(1-BC5)</f>
        <v>8.9999999999999983E-2</v>
      </c>
      <c r="BF5" s="16">
        <f>AVERAGE(AU5,AY5)</f>
        <v>0.72500000000000009</v>
      </c>
      <c r="BG5" s="16">
        <f>BF5*(1-BF5)</f>
        <v>0.19937499999999997</v>
      </c>
    </row>
    <row r="6" spans="1:59" x14ac:dyDescent="0.5">
      <c r="A6" s="4" t="s">
        <v>21</v>
      </c>
      <c r="B6" s="6">
        <f>BD41</f>
        <v>0.67102680827829631</v>
      </c>
      <c r="C6" s="1">
        <v>2</v>
      </c>
      <c r="D6" s="13">
        <v>11</v>
      </c>
      <c r="E6" s="13">
        <v>11</v>
      </c>
      <c r="F6" s="13">
        <v>11</v>
      </c>
      <c r="G6" s="13">
        <v>11</v>
      </c>
      <c r="H6" s="13">
        <v>11</v>
      </c>
      <c r="I6" s="13">
        <v>11</v>
      </c>
      <c r="J6" s="13">
        <v>11</v>
      </c>
      <c r="K6" s="13">
        <v>11</v>
      </c>
      <c r="L6" s="13">
        <v>11</v>
      </c>
      <c r="M6" s="13">
        <v>12</v>
      </c>
      <c r="N6" s="13">
        <v>11</v>
      </c>
      <c r="O6" s="13">
        <v>11</v>
      </c>
      <c r="P6" s="13">
        <v>11</v>
      </c>
      <c r="Q6" s="13">
        <v>12</v>
      </c>
      <c r="R6" s="13">
        <v>11</v>
      </c>
      <c r="S6" s="13">
        <v>11</v>
      </c>
      <c r="T6" s="13">
        <v>11</v>
      </c>
      <c r="U6" s="13">
        <v>11</v>
      </c>
      <c r="V6" s="13">
        <v>11</v>
      </c>
      <c r="W6" s="13">
        <v>11</v>
      </c>
      <c r="X6" s="13">
        <v>11</v>
      </c>
      <c r="Y6" s="13">
        <v>11</v>
      </c>
      <c r="Z6" s="13">
        <v>11</v>
      </c>
      <c r="AA6" s="13">
        <v>11</v>
      </c>
      <c r="AB6" s="13">
        <v>13</v>
      </c>
      <c r="AC6" s="13">
        <v>11</v>
      </c>
      <c r="AD6" s="13">
        <v>11</v>
      </c>
      <c r="AE6" s="13">
        <v>11</v>
      </c>
      <c r="AF6" s="13">
        <v>11</v>
      </c>
      <c r="AG6" s="13">
        <v>11</v>
      </c>
      <c r="AH6" s="13">
        <v>11</v>
      </c>
      <c r="AI6" s="13">
        <v>12</v>
      </c>
      <c r="AJ6" s="13">
        <v>11</v>
      </c>
      <c r="AK6" s="13">
        <v>12</v>
      </c>
      <c r="AL6" s="13">
        <v>11</v>
      </c>
      <c r="AM6" s="13">
        <v>11</v>
      </c>
      <c r="AN6" s="13">
        <v>11</v>
      </c>
      <c r="AO6" s="13">
        <v>11</v>
      </c>
      <c r="AP6" s="13">
        <v>11</v>
      </c>
      <c r="AQ6" s="13">
        <v>32</v>
      </c>
      <c r="AS6" s="2">
        <f t="shared" ref="AS6:AS34" si="0">COUNTIF(D6:AQ6,11)+COUNTIF(D6:AQ6,22)+COUNTIF(D6:AQ6,33)+COUNTIF(D6:AQ6,44)+COUNTIF(D6:AQ6,32)+COUNTIF(D6:AQ6,23)+COUNTIF(D6:AQ6,34)+COUNTIF(D6:AQ6,43)+COUNTIF(D6:AQ6,24)+COUNTIF(D6:AQ6,42)</f>
        <v>35</v>
      </c>
      <c r="AT6" s="2">
        <v>40</v>
      </c>
      <c r="AU6" s="16">
        <f t="shared" ref="AU6:AU34" si="1">AS6/AT6</f>
        <v>0.875</v>
      </c>
      <c r="AV6" s="16">
        <f t="shared" ref="AV6:AV34" si="2">AU6*(1-AU6)</f>
        <v>0.109375</v>
      </c>
      <c r="AX6" s="2">
        <f t="shared" ref="AX6:AX34" si="3">COUNTIF(D6:AQ6,11)+COUNTIF(D6:AQ6,22)+COUNTIF(D6:AQ6,33)+COUNTIF(D6:AQ6,44)+COUNTIF(D6:AQ6,12)+COUNTIF(D6:AQ6,21)+COUNTIF(D6:AQ6,13)+COUNTIF(D6:AQ6,31)+COUNTIF(D6:AQ6,23)+COUNTIF(D6:AQ6,32)</f>
        <v>40</v>
      </c>
      <c r="AY6" s="16">
        <f t="shared" ref="AY6:AY34" si="4">AX6/AT6</f>
        <v>1</v>
      </c>
      <c r="AZ6" s="16">
        <f t="shared" ref="AZ6:AZ34" si="5">AY6*(1-AY6)</f>
        <v>0</v>
      </c>
      <c r="BB6" s="2">
        <f t="shared" ref="BB6:BB34" si="6">COUNTIF(D6:AQ6,11)+COUNTIF(D6:AQ6,22)+COUNTIF(D6:AQ6,33)+COUNTIF(D6:AQ6,44)+COUNTIF(D6:AQ6,12)+COUNTIF(D6:AQ6,21)+COUNTIF(D6:AQ6,34)+COUNTIF(D6:AQ6,43)</f>
        <v>38</v>
      </c>
      <c r="BC6" s="16">
        <f t="shared" ref="BC6:BC34" si="7">BB6/AT6</f>
        <v>0.95</v>
      </c>
      <c r="BD6" s="16">
        <f t="shared" ref="BD6:BD34" si="8">BC6*(1-BC6)</f>
        <v>4.7500000000000042E-2</v>
      </c>
      <c r="BF6" s="16">
        <f t="shared" ref="BF6:BF34" si="9">AVERAGE(AU6,AY6)</f>
        <v>0.9375</v>
      </c>
      <c r="BG6" s="16">
        <f t="shared" ref="BG6:BG34" si="10">BF6*(1-BF6)</f>
        <v>5.859375E-2</v>
      </c>
    </row>
    <row r="7" spans="1:59" x14ac:dyDescent="0.5">
      <c r="A7" s="4"/>
      <c r="B7" s="4"/>
      <c r="C7" s="1">
        <v>3</v>
      </c>
      <c r="D7" s="13">
        <v>11</v>
      </c>
      <c r="E7" s="13">
        <v>11</v>
      </c>
      <c r="F7" s="13">
        <v>11</v>
      </c>
      <c r="G7" s="13">
        <v>11</v>
      </c>
      <c r="H7" s="13">
        <v>11</v>
      </c>
      <c r="I7" s="13">
        <v>11</v>
      </c>
      <c r="J7" s="13">
        <v>11</v>
      </c>
      <c r="K7" s="13">
        <v>11</v>
      </c>
      <c r="L7" s="13">
        <v>11</v>
      </c>
      <c r="M7" s="13">
        <v>11</v>
      </c>
      <c r="N7" s="13">
        <v>12</v>
      </c>
      <c r="O7" s="13">
        <v>11</v>
      </c>
      <c r="P7" s="13">
        <v>21</v>
      </c>
      <c r="Q7" s="13">
        <v>11</v>
      </c>
      <c r="R7" s="13">
        <v>41</v>
      </c>
      <c r="S7" s="13">
        <v>11</v>
      </c>
      <c r="T7" s="13">
        <v>33</v>
      </c>
      <c r="U7" s="13">
        <v>32</v>
      </c>
      <c r="V7" s="13">
        <v>11</v>
      </c>
      <c r="W7" s="13">
        <v>11</v>
      </c>
      <c r="X7" s="13">
        <v>24</v>
      </c>
      <c r="Y7" s="13">
        <v>33</v>
      </c>
      <c r="Z7" s="13">
        <v>12</v>
      </c>
      <c r="AA7" s="13">
        <v>11</v>
      </c>
      <c r="AB7" s="13">
        <v>13</v>
      </c>
      <c r="AC7" s="13">
        <v>13</v>
      </c>
      <c r="AD7" s="13">
        <v>11</v>
      </c>
      <c r="AE7" s="13">
        <v>13</v>
      </c>
      <c r="AF7" s="13">
        <v>22</v>
      </c>
      <c r="AG7" s="13">
        <v>11</v>
      </c>
      <c r="AH7" s="13">
        <v>13</v>
      </c>
      <c r="AI7" s="13">
        <v>22</v>
      </c>
      <c r="AJ7" s="13">
        <v>43</v>
      </c>
      <c r="AK7" s="13">
        <v>23</v>
      </c>
      <c r="AL7" s="13">
        <v>11</v>
      </c>
      <c r="AM7" s="13">
        <v>12</v>
      </c>
      <c r="AN7" s="13">
        <v>22</v>
      </c>
      <c r="AO7" s="13">
        <v>21</v>
      </c>
      <c r="AP7" s="13">
        <v>11</v>
      </c>
      <c r="AQ7" s="13">
        <v>21</v>
      </c>
      <c r="AS7" s="2">
        <f t="shared" si="0"/>
        <v>29</v>
      </c>
      <c r="AT7" s="2">
        <v>40</v>
      </c>
      <c r="AU7" s="16">
        <f t="shared" si="1"/>
        <v>0.72499999999999998</v>
      </c>
      <c r="AV7" s="16">
        <f t="shared" si="2"/>
        <v>0.199375</v>
      </c>
      <c r="AX7" s="2">
        <f t="shared" si="3"/>
        <v>37</v>
      </c>
      <c r="AY7" s="16">
        <f t="shared" si="4"/>
        <v>0.92500000000000004</v>
      </c>
      <c r="AZ7" s="16">
        <f t="shared" si="5"/>
        <v>6.9374999999999964E-2</v>
      </c>
      <c r="BB7" s="2">
        <f t="shared" si="6"/>
        <v>32</v>
      </c>
      <c r="BC7" s="16">
        <f t="shared" si="7"/>
        <v>0.8</v>
      </c>
      <c r="BD7" s="16">
        <f t="shared" si="8"/>
        <v>0.15999999999999998</v>
      </c>
      <c r="BF7" s="16">
        <f t="shared" si="9"/>
        <v>0.82499999999999996</v>
      </c>
      <c r="BG7" s="16">
        <f t="shared" si="10"/>
        <v>0.14437500000000003</v>
      </c>
    </row>
    <row r="8" spans="1:59" x14ac:dyDescent="0.5">
      <c r="A8" s="4" t="s">
        <v>19</v>
      </c>
      <c r="B8" s="6">
        <f>AV41</f>
        <v>0.67551355805088331</v>
      </c>
      <c r="C8" s="1">
        <v>4</v>
      </c>
      <c r="D8" s="13">
        <v>33</v>
      </c>
      <c r="E8" s="13">
        <v>31</v>
      </c>
      <c r="F8" s="13">
        <v>34</v>
      </c>
      <c r="G8" s="13">
        <v>33</v>
      </c>
      <c r="H8" s="13">
        <v>44</v>
      </c>
      <c r="I8" s="13">
        <v>43</v>
      </c>
      <c r="J8" s="13">
        <v>32</v>
      </c>
      <c r="K8" s="13">
        <v>22</v>
      </c>
      <c r="L8" s="13">
        <v>44</v>
      </c>
      <c r="M8" s="13">
        <v>43</v>
      </c>
      <c r="N8" s="13">
        <v>23</v>
      </c>
      <c r="O8" s="13">
        <v>12</v>
      </c>
      <c r="P8" s="13">
        <v>11</v>
      </c>
      <c r="Q8" s="13">
        <v>23</v>
      </c>
      <c r="R8" s="13">
        <v>34</v>
      </c>
      <c r="S8" s="13">
        <v>23</v>
      </c>
      <c r="T8" s="13">
        <v>42</v>
      </c>
      <c r="U8" s="13">
        <v>11</v>
      </c>
      <c r="V8" s="13">
        <v>43</v>
      </c>
      <c r="W8" s="13">
        <v>44</v>
      </c>
      <c r="X8" s="13">
        <v>13</v>
      </c>
      <c r="Y8" s="13">
        <v>21</v>
      </c>
      <c r="Z8" s="13">
        <v>43</v>
      </c>
      <c r="AA8" s="13">
        <v>43</v>
      </c>
      <c r="AB8" s="13">
        <v>43</v>
      </c>
      <c r="AC8" s="13">
        <v>43</v>
      </c>
      <c r="AD8" s="13">
        <v>44</v>
      </c>
      <c r="AE8" s="13">
        <v>23</v>
      </c>
      <c r="AF8" s="13">
        <v>21</v>
      </c>
      <c r="AG8" s="13">
        <v>31</v>
      </c>
      <c r="AH8" s="13">
        <v>44</v>
      </c>
      <c r="AI8" s="13">
        <v>34</v>
      </c>
      <c r="AJ8" s="13">
        <v>34</v>
      </c>
      <c r="AK8" s="13">
        <v>22</v>
      </c>
      <c r="AL8" s="13">
        <v>22</v>
      </c>
      <c r="AM8" s="13">
        <v>22</v>
      </c>
      <c r="AN8" s="13">
        <v>32</v>
      </c>
      <c r="AO8" s="13">
        <v>11</v>
      </c>
      <c r="AP8" s="13">
        <v>12</v>
      </c>
      <c r="AQ8" s="13">
        <v>21</v>
      </c>
      <c r="AS8" s="2">
        <f t="shared" si="0"/>
        <v>32</v>
      </c>
      <c r="AT8" s="2">
        <v>40</v>
      </c>
      <c r="AU8" s="16">
        <f t="shared" si="1"/>
        <v>0.8</v>
      </c>
      <c r="AV8" s="16">
        <f t="shared" si="2"/>
        <v>0.15999999999999998</v>
      </c>
      <c r="AX8" s="2">
        <f t="shared" si="3"/>
        <v>28</v>
      </c>
      <c r="AY8" s="16">
        <f t="shared" si="4"/>
        <v>0.7</v>
      </c>
      <c r="AZ8" s="16">
        <f t="shared" si="5"/>
        <v>0.21000000000000002</v>
      </c>
      <c r="BB8" s="2">
        <f t="shared" si="6"/>
        <v>30</v>
      </c>
      <c r="BC8" s="16">
        <f t="shared" si="7"/>
        <v>0.75</v>
      </c>
      <c r="BD8" s="16">
        <f t="shared" si="8"/>
        <v>0.1875</v>
      </c>
      <c r="BF8" s="16">
        <f t="shared" si="9"/>
        <v>0.75</v>
      </c>
      <c r="BG8" s="16">
        <f t="shared" si="10"/>
        <v>0.1875</v>
      </c>
    </row>
    <row r="9" spans="1:59" x14ac:dyDescent="0.5">
      <c r="A9" s="4"/>
      <c r="B9" s="4"/>
      <c r="C9" s="1">
        <v>5</v>
      </c>
      <c r="D9" s="13">
        <v>44</v>
      </c>
      <c r="E9" s="13">
        <v>44</v>
      </c>
      <c r="F9" s="13">
        <v>21</v>
      </c>
      <c r="G9" s="13">
        <v>21</v>
      </c>
      <c r="H9" s="13">
        <v>11</v>
      </c>
      <c r="I9" s="13">
        <v>32</v>
      </c>
      <c r="J9" s="13">
        <v>11</v>
      </c>
      <c r="K9" s="13">
        <v>23</v>
      </c>
      <c r="L9" s="13">
        <v>44</v>
      </c>
      <c r="M9" s="13">
        <v>44</v>
      </c>
      <c r="N9" s="13">
        <v>43</v>
      </c>
      <c r="O9" s="13">
        <v>33</v>
      </c>
      <c r="P9" s="13">
        <v>44</v>
      </c>
      <c r="Q9" s="13">
        <v>23</v>
      </c>
      <c r="R9" s="13">
        <v>21</v>
      </c>
      <c r="S9" s="13">
        <v>42</v>
      </c>
      <c r="T9" s="13">
        <v>43</v>
      </c>
      <c r="U9" s="13">
        <v>22</v>
      </c>
      <c r="V9" s="13">
        <v>44</v>
      </c>
      <c r="W9" s="13">
        <v>23</v>
      </c>
      <c r="X9" s="13">
        <v>11</v>
      </c>
      <c r="Y9" s="13">
        <v>41</v>
      </c>
      <c r="Z9" s="13">
        <v>23</v>
      </c>
      <c r="AA9" s="13">
        <v>43</v>
      </c>
      <c r="AB9" s="13">
        <v>32</v>
      </c>
      <c r="AC9" s="13">
        <v>31</v>
      </c>
      <c r="AD9" s="13">
        <v>44</v>
      </c>
      <c r="AE9" s="13">
        <v>24</v>
      </c>
      <c r="AF9" s="13">
        <v>43</v>
      </c>
      <c r="AG9" s="13">
        <v>44</v>
      </c>
      <c r="AH9" s="13">
        <v>32</v>
      </c>
      <c r="AI9" s="13">
        <v>44</v>
      </c>
      <c r="AJ9" s="13">
        <v>44</v>
      </c>
      <c r="AK9" s="13">
        <v>43</v>
      </c>
      <c r="AL9" s="13">
        <v>44</v>
      </c>
      <c r="AM9" s="13">
        <v>44</v>
      </c>
      <c r="AN9" s="13">
        <v>43</v>
      </c>
      <c r="AO9" s="13">
        <v>33</v>
      </c>
      <c r="AP9" s="13">
        <v>42</v>
      </c>
      <c r="AQ9" s="13">
        <v>31</v>
      </c>
      <c r="AS9" s="2">
        <f t="shared" si="0"/>
        <v>34</v>
      </c>
      <c r="AT9" s="2">
        <v>40</v>
      </c>
      <c r="AU9" s="16">
        <f t="shared" si="1"/>
        <v>0.85</v>
      </c>
      <c r="AV9" s="16">
        <f t="shared" si="2"/>
        <v>0.1275</v>
      </c>
      <c r="AX9" s="2">
        <f t="shared" si="3"/>
        <v>30</v>
      </c>
      <c r="AY9" s="16">
        <f t="shared" si="4"/>
        <v>0.75</v>
      </c>
      <c r="AZ9" s="16">
        <f t="shared" si="5"/>
        <v>0.1875</v>
      </c>
      <c r="BB9" s="2">
        <f t="shared" si="6"/>
        <v>27</v>
      </c>
      <c r="BC9" s="16">
        <f t="shared" si="7"/>
        <v>0.67500000000000004</v>
      </c>
      <c r="BD9" s="16">
        <f t="shared" si="8"/>
        <v>0.21937499999999999</v>
      </c>
      <c r="BF9" s="16">
        <f t="shared" si="9"/>
        <v>0.8</v>
      </c>
      <c r="BG9" s="16">
        <f t="shared" si="10"/>
        <v>0.15999999999999998</v>
      </c>
    </row>
    <row r="10" spans="1:59" x14ac:dyDescent="0.5">
      <c r="A10" s="4" t="s">
        <v>20</v>
      </c>
      <c r="B10" s="6">
        <f>AZ41</f>
        <v>0.48410215144537316</v>
      </c>
      <c r="C10" s="1">
        <v>6</v>
      </c>
      <c r="D10" s="13">
        <v>33</v>
      </c>
      <c r="E10" s="13">
        <v>11</v>
      </c>
      <c r="F10" s="13">
        <v>11</v>
      </c>
      <c r="G10" s="13">
        <v>11</v>
      </c>
      <c r="H10" s="13">
        <v>11</v>
      </c>
      <c r="I10" s="13">
        <v>11</v>
      </c>
      <c r="J10" s="13">
        <v>12</v>
      </c>
      <c r="K10" s="13">
        <v>21</v>
      </c>
      <c r="L10" s="13">
        <v>11</v>
      </c>
      <c r="M10" s="13">
        <v>12</v>
      </c>
      <c r="N10" s="13">
        <v>11</v>
      </c>
      <c r="O10" s="13">
        <v>22</v>
      </c>
      <c r="P10" s="13">
        <v>11</v>
      </c>
      <c r="Q10" s="13">
        <v>22</v>
      </c>
      <c r="R10" s="13">
        <v>11</v>
      </c>
      <c r="S10" s="13">
        <v>21</v>
      </c>
      <c r="T10" s="13">
        <v>24</v>
      </c>
      <c r="U10" s="13">
        <v>22</v>
      </c>
      <c r="V10" s="13">
        <v>11</v>
      </c>
      <c r="W10" s="13">
        <v>11</v>
      </c>
      <c r="X10" s="13">
        <v>11</v>
      </c>
      <c r="Y10" s="13">
        <v>11</v>
      </c>
      <c r="Z10" s="13">
        <v>12</v>
      </c>
      <c r="AA10" s="13">
        <v>21</v>
      </c>
      <c r="AB10" s="13">
        <v>13</v>
      </c>
      <c r="AC10" s="13">
        <v>12</v>
      </c>
      <c r="AD10" s="13">
        <v>11</v>
      </c>
      <c r="AE10" s="13">
        <v>21</v>
      </c>
      <c r="AF10" s="13">
        <v>12</v>
      </c>
      <c r="AG10" s="13">
        <v>11</v>
      </c>
      <c r="AH10" s="13">
        <v>12</v>
      </c>
      <c r="AI10" s="13">
        <v>21</v>
      </c>
      <c r="AJ10" s="13">
        <v>11</v>
      </c>
      <c r="AK10" s="13">
        <v>33</v>
      </c>
      <c r="AL10" s="13">
        <v>24</v>
      </c>
      <c r="AM10" s="13">
        <v>11</v>
      </c>
      <c r="AN10" s="13">
        <v>32</v>
      </c>
      <c r="AO10" s="13">
        <v>33</v>
      </c>
      <c r="AP10" s="13">
        <v>11</v>
      </c>
      <c r="AQ10" s="13">
        <v>12</v>
      </c>
      <c r="AS10" s="2">
        <f t="shared" si="0"/>
        <v>27</v>
      </c>
      <c r="AT10" s="2">
        <v>40</v>
      </c>
      <c r="AU10" s="16">
        <f t="shared" si="1"/>
        <v>0.67500000000000004</v>
      </c>
      <c r="AV10" s="16">
        <f t="shared" si="2"/>
        <v>0.21937499999999999</v>
      </c>
      <c r="AX10" s="2">
        <f t="shared" si="3"/>
        <v>38</v>
      </c>
      <c r="AY10" s="16">
        <f t="shared" si="4"/>
        <v>0.95</v>
      </c>
      <c r="AZ10" s="16">
        <f t="shared" si="5"/>
        <v>4.7500000000000042E-2</v>
      </c>
      <c r="BB10" s="2">
        <f t="shared" si="6"/>
        <v>36</v>
      </c>
      <c r="BC10" s="16">
        <f t="shared" si="7"/>
        <v>0.9</v>
      </c>
      <c r="BD10" s="16">
        <f t="shared" si="8"/>
        <v>8.9999999999999983E-2</v>
      </c>
      <c r="BF10" s="16">
        <f t="shared" si="9"/>
        <v>0.8125</v>
      </c>
      <c r="BG10" s="16">
        <f t="shared" si="10"/>
        <v>0.15234375</v>
      </c>
    </row>
    <row r="11" spans="1:59" x14ac:dyDescent="0.5">
      <c r="A11" s="4"/>
      <c r="B11" s="4"/>
      <c r="C11" s="1">
        <v>7</v>
      </c>
      <c r="D11" s="13">
        <v>21</v>
      </c>
      <c r="E11" s="13">
        <v>12</v>
      </c>
      <c r="F11" s="13">
        <v>11</v>
      </c>
      <c r="G11" s="13">
        <v>11</v>
      </c>
      <c r="H11" s="13">
        <v>31</v>
      </c>
      <c r="I11" s="13">
        <v>11</v>
      </c>
      <c r="J11" s="13">
        <v>32</v>
      </c>
      <c r="K11" s="13">
        <v>21</v>
      </c>
      <c r="L11" s="13">
        <v>11</v>
      </c>
      <c r="M11" s="13">
        <v>11</v>
      </c>
      <c r="N11" s="13">
        <v>11</v>
      </c>
      <c r="O11" s="13">
        <v>11</v>
      </c>
      <c r="P11" s="13">
        <v>43</v>
      </c>
      <c r="Q11" s="13">
        <v>11</v>
      </c>
      <c r="R11" s="13">
        <v>11</v>
      </c>
      <c r="S11" s="13">
        <v>11</v>
      </c>
      <c r="T11" s="13">
        <v>21</v>
      </c>
      <c r="U11" s="13">
        <v>12</v>
      </c>
      <c r="V11" s="13">
        <v>11</v>
      </c>
      <c r="W11" s="13">
        <v>11</v>
      </c>
      <c r="X11" s="13">
        <v>21</v>
      </c>
      <c r="Y11" s="13">
        <v>44</v>
      </c>
      <c r="Z11" s="13">
        <v>11</v>
      </c>
      <c r="AA11" s="13">
        <v>11</v>
      </c>
      <c r="AB11" s="13">
        <v>14</v>
      </c>
      <c r="AC11" s="13">
        <v>12</v>
      </c>
      <c r="AD11" s="13">
        <v>13</v>
      </c>
      <c r="AE11" s="13">
        <v>12</v>
      </c>
      <c r="AF11" s="13">
        <v>42</v>
      </c>
      <c r="AG11" s="13">
        <v>12</v>
      </c>
      <c r="AH11" s="13">
        <v>11</v>
      </c>
      <c r="AI11" s="13">
        <v>11</v>
      </c>
      <c r="AJ11" s="13">
        <v>44</v>
      </c>
      <c r="AK11" s="13">
        <v>12</v>
      </c>
      <c r="AL11" s="13">
        <v>11</v>
      </c>
      <c r="AM11" s="13">
        <v>11</v>
      </c>
      <c r="AN11" s="13">
        <v>13</v>
      </c>
      <c r="AO11" s="13">
        <v>11</v>
      </c>
      <c r="AP11" s="13">
        <v>11</v>
      </c>
      <c r="AQ11" s="13">
        <v>21</v>
      </c>
      <c r="AS11" s="2">
        <f t="shared" si="0"/>
        <v>25</v>
      </c>
      <c r="AT11" s="2">
        <v>40</v>
      </c>
      <c r="AU11" s="16">
        <f t="shared" si="1"/>
        <v>0.625</v>
      </c>
      <c r="AV11" s="16">
        <f t="shared" si="2"/>
        <v>0.234375</v>
      </c>
      <c r="AX11" s="2">
        <f t="shared" si="3"/>
        <v>37</v>
      </c>
      <c r="AY11" s="16">
        <f t="shared" si="4"/>
        <v>0.92500000000000004</v>
      </c>
      <c r="AZ11" s="16">
        <f t="shared" si="5"/>
        <v>6.9374999999999964E-2</v>
      </c>
      <c r="BB11" s="2">
        <f t="shared" si="6"/>
        <v>34</v>
      </c>
      <c r="BC11" s="16">
        <f t="shared" si="7"/>
        <v>0.85</v>
      </c>
      <c r="BD11" s="16">
        <f t="shared" si="8"/>
        <v>0.1275</v>
      </c>
      <c r="BF11" s="16">
        <f t="shared" si="9"/>
        <v>0.77500000000000002</v>
      </c>
      <c r="BG11" s="16">
        <f t="shared" si="10"/>
        <v>0.17437499999999997</v>
      </c>
    </row>
    <row r="12" spans="1:59" x14ac:dyDescent="0.5">
      <c r="A12" s="4" t="s">
        <v>101</v>
      </c>
      <c r="B12" s="6">
        <f>BG41</f>
        <v>0.29332511325695132</v>
      </c>
      <c r="C12" s="1">
        <v>8</v>
      </c>
      <c r="D12" s="13">
        <v>12</v>
      </c>
      <c r="E12" s="13">
        <v>11</v>
      </c>
      <c r="F12" s="13">
        <v>11</v>
      </c>
      <c r="G12" s="13">
        <v>11</v>
      </c>
      <c r="H12" s="13">
        <v>24</v>
      </c>
      <c r="I12" s="13">
        <v>21</v>
      </c>
      <c r="J12" s="13">
        <v>11</v>
      </c>
      <c r="K12" s="13">
        <v>11</v>
      </c>
      <c r="L12" s="13">
        <v>11</v>
      </c>
      <c r="M12" s="13">
        <v>11</v>
      </c>
      <c r="N12" s="13">
        <v>11</v>
      </c>
      <c r="O12" s="13">
        <v>11</v>
      </c>
      <c r="P12" s="13">
        <v>11</v>
      </c>
      <c r="Q12" s="13">
        <v>12</v>
      </c>
      <c r="R12" s="13">
        <v>11</v>
      </c>
      <c r="S12" s="13">
        <v>11</v>
      </c>
      <c r="T12" s="13">
        <v>11</v>
      </c>
      <c r="U12" s="13">
        <v>11</v>
      </c>
      <c r="V12" s="13">
        <v>11</v>
      </c>
      <c r="W12" s="13">
        <v>11</v>
      </c>
      <c r="X12" s="13">
        <v>11</v>
      </c>
      <c r="Y12" s="13">
        <v>11</v>
      </c>
      <c r="Z12" s="13">
        <v>11</v>
      </c>
      <c r="AA12" s="13">
        <v>11</v>
      </c>
      <c r="AB12" s="13">
        <v>23</v>
      </c>
      <c r="AC12" s="13">
        <v>12</v>
      </c>
      <c r="AD12" s="13">
        <v>11</v>
      </c>
      <c r="AE12" s="13">
        <v>21</v>
      </c>
      <c r="AF12" s="13">
        <v>11</v>
      </c>
      <c r="AG12" s="13">
        <v>21</v>
      </c>
      <c r="AH12" s="13">
        <v>11</v>
      </c>
      <c r="AI12" s="13">
        <v>11</v>
      </c>
      <c r="AJ12" s="13">
        <v>21</v>
      </c>
      <c r="AK12" s="13">
        <v>11</v>
      </c>
      <c r="AL12" s="13">
        <v>11</v>
      </c>
      <c r="AM12" s="13">
        <v>11</v>
      </c>
      <c r="AN12" s="13">
        <v>12</v>
      </c>
      <c r="AO12" s="13">
        <v>12</v>
      </c>
      <c r="AP12" s="13">
        <v>11</v>
      </c>
      <c r="AQ12" s="13">
        <v>12</v>
      </c>
      <c r="AS12" s="2">
        <f t="shared" si="0"/>
        <v>30</v>
      </c>
      <c r="AT12" s="2">
        <v>40</v>
      </c>
      <c r="AU12" s="16">
        <f t="shared" si="1"/>
        <v>0.75</v>
      </c>
      <c r="AV12" s="16">
        <f t="shared" si="2"/>
        <v>0.1875</v>
      </c>
      <c r="AX12" s="2">
        <f t="shared" si="3"/>
        <v>39</v>
      </c>
      <c r="AY12" s="16">
        <f t="shared" si="4"/>
        <v>0.97499999999999998</v>
      </c>
      <c r="AZ12" s="16">
        <f t="shared" si="5"/>
        <v>2.4375000000000022E-2</v>
      </c>
      <c r="BB12" s="2">
        <f t="shared" si="6"/>
        <v>38</v>
      </c>
      <c r="BC12" s="16">
        <f t="shared" si="7"/>
        <v>0.95</v>
      </c>
      <c r="BD12" s="16">
        <f t="shared" si="8"/>
        <v>4.7500000000000042E-2</v>
      </c>
      <c r="BF12" s="16">
        <f t="shared" si="9"/>
        <v>0.86250000000000004</v>
      </c>
      <c r="BG12" s="16">
        <f t="shared" si="10"/>
        <v>0.11859374999999997</v>
      </c>
    </row>
    <row r="13" spans="1:59" x14ac:dyDescent="0.5">
      <c r="A13" s="4"/>
      <c r="B13" s="4"/>
      <c r="C13" s="1">
        <v>9</v>
      </c>
      <c r="D13" s="13">
        <v>23</v>
      </c>
      <c r="E13" s="13">
        <v>22</v>
      </c>
      <c r="F13" s="13">
        <v>11</v>
      </c>
      <c r="G13" s="13">
        <v>11</v>
      </c>
      <c r="H13" s="13">
        <v>14</v>
      </c>
      <c r="I13" s="13">
        <v>22</v>
      </c>
      <c r="J13" s="13">
        <v>41</v>
      </c>
      <c r="K13" s="13">
        <v>32</v>
      </c>
      <c r="L13" s="13">
        <v>34</v>
      </c>
      <c r="M13" s="13">
        <v>12</v>
      </c>
      <c r="N13" s="13">
        <v>22</v>
      </c>
      <c r="O13" s="13">
        <v>33</v>
      </c>
      <c r="P13" s="13">
        <v>22</v>
      </c>
      <c r="Q13" s="13">
        <v>12</v>
      </c>
      <c r="R13" s="13">
        <v>22</v>
      </c>
      <c r="S13" s="13">
        <v>21</v>
      </c>
      <c r="T13" s="13">
        <v>12</v>
      </c>
      <c r="U13" s="13">
        <v>22</v>
      </c>
      <c r="V13" s="13">
        <v>22</v>
      </c>
      <c r="W13" s="13">
        <v>11</v>
      </c>
      <c r="X13" s="13">
        <v>22</v>
      </c>
      <c r="Y13" s="13">
        <v>11</v>
      </c>
      <c r="Z13" s="13">
        <v>12</v>
      </c>
      <c r="AA13" s="13">
        <v>21</v>
      </c>
      <c r="AB13" s="13">
        <v>13</v>
      </c>
      <c r="AC13" s="13">
        <v>31</v>
      </c>
      <c r="AD13" s="13">
        <v>12</v>
      </c>
      <c r="AE13" s="13">
        <v>12</v>
      </c>
      <c r="AF13" s="13">
        <v>12</v>
      </c>
      <c r="AG13" s="13">
        <v>33</v>
      </c>
      <c r="AH13" s="13">
        <v>12</v>
      </c>
      <c r="AI13" s="13">
        <v>13</v>
      </c>
      <c r="AJ13" s="13">
        <v>44</v>
      </c>
      <c r="AK13" s="13">
        <v>22</v>
      </c>
      <c r="AL13" s="13">
        <v>11</v>
      </c>
      <c r="AM13" s="13">
        <v>11</v>
      </c>
      <c r="AN13" s="13">
        <v>32</v>
      </c>
      <c r="AO13" s="13">
        <v>34</v>
      </c>
      <c r="AP13" s="13">
        <v>43</v>
      </c>
      <c r="AQ13" s="13">
        <v>23</v>
      </c>
      <c r="AS13" s="2">
        <f t="shared" si="0"/>
        <v>25</v>
      </c>
      <c r="AT13" s="2">
        <v>40</v>
      </c>
      <c r="AU13" s="16">
        <f t="shared" si="1"/>
        <v>0.625</v>
      </c>
      <c r="AV13" s="16">
        <f t="shared" si="2"/>
        <v>0.234375</v>
      </c>
      <c r="AX13" s="2">
        <f t="shared" si="3"/>
        <v>35</v>
      </c>
      <c r="AY13" s="16">
        <f t="shared" si="4"/>
        <v>0.875</v>
      </c>
      <c r="AZ13" s="16">
        <f t="shared" si="5"/>
        <v>0.109375</v>
      </c>
      <c r="BB13" s="2">
        <f t="shared" si="6"/>
        <v>31</v>
      </c>
      <c r="BC13" s="16">
        <f t="shared" si="7"/>
        <v>0.77500000000000002</v>
      </c>
      <c r="BD13" s="16">
        <f t="shared" si="8"/>
        <v>0.17437499999999997</v>
      </c>
      <c r="BF13" s="16">
        <f t="shared" si="9"/>
        <v>0.75</v>
      </c>
      <c r="BG13" s="16">
        <f t="shared" si="10"/>
        <v>0.1875</v>
      </c>
    </row>
    <row r="14" spans="1:59" x14ac:dyDescent="0.5">
      <c r="C14" s="1">
        <v>10</v>
      </c>
      <c r="D14" s="13">
        <v>32</v>
      </c>
      <c r="E14" s="13">
        <v>44</v>
      </c>
      <c r="F14" s="13">
        <v>34</v>
      </c>
      <c r="G14" s="13">
        <v>34</v>
      </c>
      <c r="H14" s="13">
        <v>24</v>
      </c>
      <c r="I14" s="13">
        <v>32</v>
      </c>
      <c r="J14" s="13">
        <v>43</v>
      </c>
      <c r="K14" s="13">
        <v>21</v>
      </c>
      <c r="L14" s="13">
        <v>43</v>
      </c>
      <c r="M14" s="13">
        <v>33</v>
      </c>
      <c r="N14" s="13">
        <v>32</v>
      </c>
      <c r="O14" s="13">
        <v>22</v>
      </c>
      <c r="P14" s="13">
        <v>43</v>
      </c>
      <c r="Q14" s="13">
        <v>33</v>
      </c>
      <c r="R14" s="13">
        <v>43</v>
      </c>
      <c r="S14" s="13">
        <v>21</v>
      </c>
      <c r="T14" s="13">
        <v>22</v>
      </c>
      <c r="U14" s="13">
        <v>22</v>
      </c>
      <c r="V14" s="13">
        <v>44</v>
      </c>
      <c r="W14" s="13">
        <v>14</v>
      </c>
      <c r="X14" s="13">
        <v>11</v>
      </c>
      <c r="Y14" s="13">
        <v>43</v>
      </c>
      <c r="Z14" s="13">
        <v>33</v>
      </c>
      <c r="AA14" s="13">
        <v>13</v>
      </c>
      <c r="AB14" s="13">
        <v>32</v>
      </c>
      <c r="AC14" s="13">
        <v>11</v>
      </c>
      <c r="AD14" s="13">
        <v>14</v>
      </c>
      <c r="AE14" s="13">
        <v>13</v>
      </c>
      <c r="AF14" s="13">
        <v>44</v>
      </c>
      <c r="AG14" s="13">
        <v>22</v>
      </c>
      <c r="AH14" s="13">
        <v>32</v>
      </c>
      <c r="AI14" s="13">
        <v>41</v>
      </c>
      <c r="AJ14" s="13">
        <v>33</v>
      </c>
      <c r="AK14" s="13">
        <v>21</v>
      </c>
      <c r="AL14" s="13">
        <v>44</v>
      </c>
      <c r="AM14" s="13">
        <v>42</v>
      </c>
      <c r="AN14" s="13">
        <v>12</v>
      </c>
      <c r="AO14" s="13">
        <v>12</v>
      </c>
      <c r="AP14" s="13">
        <v>12</v>
      </c>
      <c r="AQ14" s="13">
        <v>44</v>
      </c>
      <c r="AS14" s="2">
        <f t="shared" si="0"/>
        <v>29</v>
      </c>
      <c r="AT14" s="2">
        <v>40</v>
      </c>
      <c r="AU14" s="16">
        <f t="shared" si="1"/>
        <v>0.72499999999999998</v>
      </c>
      <c r="AV14" s="16">
        <f t="shared" si="2"/>
        <v>0.199375</v>
      </c>
      <c r="AX14" s="2">
        <f t="shared" si="3"/>
        <v>28</v>
      </c>
      <c r="AY14" s="16">
        <f t="shared" si="4"/>
        <v>0.7</v>
      </c>
      <c r="AZ14" s="16">
        <f t="shared" si="5"/>
        <v>0.21000000000000002</v>
      </c>
      <c r="BB14" s="2">
        <f t="shared" si="6"/>
        <v>28</v>
      </c>
      <c r="BC14" s="16">
        <f t="shared" si="7"/>
        <v>0.7</v>
      </c>
      <c r="BD14" s="16">
        <f t="shared" si="8"/>
        <v>0.21000000000000002</v>
      </c>
      <c r="BF14" s="16">
        <f t="shared" si="9"/>
        <v>0.71249999999999991</v>
      </c>
      <c r="BG14" s="16">
        <f t="shared" si="10"/>
        <v>0.20484375000000005</v>
      </c>
    </row>
    <row r="15" spans="1:59" x14ac:dyDescent="0.5">
      <c r="A15" s="37" t="s">
        <v>146</v>
      </c>
      <c r="B15" s="37"/>
      <c r="C15" s="1">
        <v>11</v>
      </c>
      <c r="D15" s="13">
        <v>22</v>
      </c>
      <c r="E15" s="13">
        <v>33</v>
      </c>
      <c r="F15" s="13">
        <v>23</v>
      </c>
      <c r="G15" s="13">
        <v>23</v>
      </c>
      <c r="H15" s="13">
        <v>13</v>
      </c>
      <c r="I15" s="13">
        <v>32</v>
      </c>
      <c r="J15" s="13">
        <v>33</v>
      </c>
      <c r="K15" s="13">
        <v>22</v>
      </c>
      <c r="L15" s="13">
        <v>11</v>
      </c>
      <c r="M15" s="13">
        <v>22</v>
      </c>
      <c r="N15" s="13">
        <v>22</v>
      </c>
      <c r="O15" s="13">
        <v>33</v>
      </c>
      <c r="P15" s="13">
        <v>22</v>
      </c>
      <c r="Q15" s="13">
        <v>23</v>
      </c>
      <c r="R15" s="13">
        <v>22</v>
      </c>
      <c r="S15" s="13">
        <v>34</v>
      </c>
      <c r="T15" s="13">
        <v>22</v>
      </c>
      <c r="U15" s="13">
        <v>32</v>
      </c>
      <c r="V15" s="13">
        <v>22</v>
      </c>
      <c r="W15" s="13">
        <v>34</v>
      </c>
      <c r="X15" s="13">
        <v>23</v>
      </c>
      <c r="Y15" s="13">
        <v>41</v>
      </c>
      <c r="Z15" s="13">
        <v>32</v>
      </c>
      <c r="AA15" s="13">
        <v>24</v>
      </c>
      <c r="AB15" s="13">
        <v>24</v>
      </c>
      <c r="AC15" s="13">
        <v>32</v>
      </c>
      <c r="AD15" s="13">
        <v>23</v>
      </c>
      <c r="AE15" s="13">
        <v>23</v>
      </c>
      <c r="AF15" s="13">
        <v>34</v>
      </c>
      <c r="AG15" s="13">
        <v>22</v>
      </c>
      <c r="AH15" s="13">
        <v>23</v>
      </c>
      <c r="AI15" s="13">
        <v>22</v>
      </c>
      <c r="AJ15" s="13">
        <v>33</v>
      </c>
      <c r="AK15" s="13">
        <v>23</v>
      </c>
      <c r="AL15" s="13">
        <v>22</v>
      </c>
      <c r="AM15" s="13">
        <v>11</v>
      </c>
      <c r="AN15" s="13">
        <v>11</v>
      </c>
      <c r="AO15" s="13">
        <v>11</v>
      </c>
      <c r="AP15" s="13">
        <v>22</v>
      </c>
      <c r="AQ15" s="13">
        <v>34</v>
      </c>
      <c r="AS15" s="2">
        <f t="shared" si="0"/>
        <v>38</v>
      </c>
      <c r="AT15" s="2">
        <v>40</v>
      </c>
      <c r="AU15" s="16">
        <f t="shared" si="1"/>
        <v>0.95</v>
      </c>
      <c r="AV15" s="16">
        <f t="shared" si="2"/>
        <v>4.7500000000000042E-2</v>
      </c>
      <c r="AX15" s="2">
        <f t="shared" si="3"/>
        <v>33</v>
      </c>
      <c r="AY15" s="16">
        <f t="shared" si="4"/>
        <v>0.82499999999999996</v>
      </c>
      <c r="AZ15" s="16">
        <f t="shared" si="5"/>
        <v>0.14437500000000003</v>
      </c>
      <c r="BB15" s="2">
        <f t="shared" si="6"/>
        <v>24</v>
      </c>
      <c r="BC15" s="16">
        <f t="shared" si="7"/>
        <v>0.6</v>
      </c>
      <c r="BD15" s="16">
        <f t="shared" si="8"/>
        <v>0.24</v>
      </c>
      <c r="BF15" s="16">
        <f t="shared" si="9"/>
        <v>0.88749999999999996</v>
      </c>
      <c r="BG15" s="16">
        <f t="shared" si="10"/>
        <v>9.9843750000000037E-2</v>
      </c>
    </row>
    <row r="16" spans="1:59" x14ac:dyDescent="0.5">
      <c r="A16" s="37" t="s">
        <v>149</v>
      </c>
      <c r="B16" s="65">
        <f>AVERAGE(D38:AQ38)/30</f>
        <v>0.79083333333333339</v>
      </c>
      <c r="C16" s="1">
        <v>12</v>
      </c>
      <c r="D16" s="13">
        <v>11</v>
      </c>
      <c r="E16" s="13">
        <v>11</v>
      </c>
      <c r="F16" s="13">
        <v>11</v>
      </c>
      <c r="G16" s="13">
        <v>11</v>
      </c>
      <c r="H16" s="13">
        <v>14</v>
      </c>
      <c r="I16" s="13">
        <v>11</v>
      </c>
      <c r="J16" s="13">
        <v>11</v>
      </c>
      <c r="K16" s="13">
        <v>32</v>
      </c>
      <c r="L16" s="13">
        <v>11</v>
      </c>
      <c r="M16" s="13">
        <v>23</v>
      </c>
      <c r="N16" s="13">
        <v>22</v>
      </c>
      <c r="O16" s="13">
        <v>11</v>
      </c>
      <c r="P16" s="13">
        <v>32</v>
      </c>
      <c r="Q16" s="13">
        <v>22</v>
      </c>
      <c r="R16" s="13">
        <v>11</v>
      </c>
      <c r="S16" s="13">
        <v>11</v>
      </c>
      <c r="T16" s="13">
        <v>11</v>
      </c>
      <c r="U16" s="13">
        <v>22</v>
      </c>
      <c r="V16" s="13">
        <v>11</v>
      </c>
      <c r="W16" s="13">
        <v>11</v>
      </c>
      <c r="X16" s="13">
        <v>11</v>
      </c>
      <c r="Y16" s="13">
        <v>11</v>
      </c>
      <c r="Z16" s="13">
        <v>11</v>
      </c>
      <c r="AA16" s="13">
        <v>11</v>
      </c>
      <c r="AB16" s="13">
        <v>13</v>
      </c>
      <c r="AC16" s="13">
        <v>21</v>
      </c>
      <c r="AD16" s="13">
        <v>12</v>
      </c>
      <c r="AE16" s="13">
        <v>14</v>
      </c>
      <c r="AF16" s="13">
        <v>12</v>
      </c>
      <c r="AG16" s="13">
        <v>44</v>
      </c>
      <c r="AH16" s="13">
        <v>13</v>
      </c>
      <c r="AI16" s="13">
        <v>11</v>
      </c>
      <c r="AJ16" s="13">
        <v>11</v>
      </c>
      <c r="AK16" s="13">
        <v>11</v>
      </c>
      <c r="AL16" s="13">
        <v>11</v>
      </c>
      <c r="AM16" s="13">
        <v>13</v>
      </c>
      <c r="AN16" s="13">
        <v>12</v>
      </c>
      <c r="AO16" s="13">
        <v>13</v>
      </c>
      <c r="AP16" s="13">
        <v>11</v>
      </c>
      <c r="AQ16" s="13">
        <v>42</v>
      </c>
      <c r="AS16" s="2">
        <f t="shared" si="0"/>
        <v>30</v>
      </c>
      <c r="AT16" s="2">
        <v>40</v>
      </c>
      <c r="AU16" s="16">
        <f t="shared" si="1"/>
        <v>0.75</v>
      </c>
      <c r="AV16" s="16">
        <f t="shared" si="2"/>
        <v>0.1875</v>
      </c>
      <c r="AX16" s="2">
        <f t="shared" si="3"/>
        <v>37</v>
      </c>
      <c r="AY16" s="16">
        <f t="shared" si="4"/>
        <v>0.92500000000000004</v>
      </c>
      <c r="AZ16" s="16">
        <f t="shared" si="5"/>
        <v>6.9374999999999964E-2</v>
      </c>
      <c r="BB16" s="2">
        <f t="shared" si="6"/>
        <v>30</v>
      </c>
      <c r="BC16" s="16">
        <f t="shared" si="7"/>
        <v>0.75</v>
      </c>
      <c r="BD16" s="16">
        <f t="shared" si="8"/>
        <v>0.1875</v>
      </c>
      <c r="BF16" s="16">
        <f t="shared" si="9"/>
        <v>0.83750000000000002</v>
      </c>
      <c r="BG16" s="16">
        <f t="shared" si="10"/>
        <v>0.13609374999999999</v>
      </c>
    </row>
    <row r="17" spans="1:59" x14ac:dyDescent="0.5">
      <c r="A17" s="37" t="s">
        <v>150</v>
      </c>
      <c r="B17" s="65">
        <f>AVERAGE(D36:AQ36)/30</f>
        <v>0.75583333333333336</v>
      </c>
      <c r="C17" s="1">
        <v>13</v>
      </c>
      <c r="D17" s="13">
        <v>22</v>
      </c>
      <c r="E17" s="13">
        <v>11</v>
      </c>
      <c r="F17" s="13">
        <v>11</v>
      </c>
      <c r="G17" s="13">
        <v>11</v>
      </c>
      <c r="H17" s="13">
        <v>21</v>
      </c>
      <c r="I17" s="13">
        <v>11</v>
      </c>
      <c r="J17" s="13">
        <v>12</v>
      </c>
      <c r="K17" s="13">
        <v>11</v>
      </c>
      <c r="L17" s="13">
        <v>14</v>
      </c>
      <c r="M17" s="13">
        <v>21</v>
      </c>
      <c r="N17" s="13">
        <v>21</v>
      </c>
      <c r="O17" s="13">
        <v>11</v>
      </c>
      <c r="P17" s="13">
        <v>22</v>
      </c>
      <c r="Q17" s="13">
        <v>23</v>
      </c>
      <c r="R17" s="13">
        <v>22</v>
      </c>
      <c r="S17" s="13">
        <v>12</v>
      </c>
      <c r="T17" s="13">
        <v>11</v>
      </c>
      <c r="U17" s="13">
        <v>22</v>
      </c>
      <c r="V17" s="13">
        <v>11</v>
      </c>
      <c r="W17" s="13">
        <v>11</v>
      </c>
      <c r="X17" s="13">
        <v>21</v>
      </c>
      <c r="Y17" s="13">
        <v>22</v>
      </c>
      <c r="Z17" s="13">
        <v>13</v>
      </c>
      <c r="AA17" s="13">
        <v>11</v>
      </c>
      <c r="AB17" s="13">
        <v>13</v>
      </c>
      <c r="AC17" s="13">
        <v>14</v>
      </c>
      <c r="AD17" s="13">
        <v>13</v>
      </c>
      <c r="AE17" s="13">
        <v>12</v>
      </c>
      <c r="AF17" s="13">
        <v>43</v>
      </c>
      <c r="AG17" s="13">
        <v>11</v>
      </c>
      <c r="AH17" s="13">
        <v>21</v>
      </c>
      <c r="AI17" s="13">
        <v>11</v>
      </c>
      <c r="AJ17" s="13">
        <v>22</v>
      </c>
      <c r="AK17" s="13">
        <v>11</v>
      </c>
      <c r="AL17" s="13">
        <v>44</v>
      </c>
      <c r="AM17" s="13">
        <v>21</v>
      </c>
      <c r="AN17" s="13">
        <v>21</v>
      </c>
      <c r="AO17" s="13">
        <v>23</v>
      </c>
      <c r="AP17" s="13">
        <v>12</v>
      </c>
      <c r="AQ17" s="13">
        <v>22</v>
      </c>
      <c r="AS17" s="2">
        <f t="shared" si="0"/>
        <v>24</v>
      </c>
      <c r="AT17" s="2">
        <v>40</v>
      </c>
      <c r="AU17" s="16">
        <f t="shared" si="1"/>
        <v>0.6</v>
      </c>
      <c r="AV17" s="16">
        <f t="shared" si="2"/>
        <v>0.24</v>
      </c>
      <c r="AX17" s="2">
        <f t="shared" si="3"/>
        <v>37</v>
      </c>
      <c r="AY17" s="16">
        <f t="shared" si="4"/>
        <v>0.92500000000000004</v>
      </c>
      <c r="AZ17" s="16">
        <f t="shared" si="5"/>
        <v>6.9374999999999964E-2</v>
      </c>
      <c r="BB17" s="2">
        <f t="shared" si="6"/>
        <v>33</v>
      </c>
      <c r="BC17" s="16">
        <f t="shared" si="7"/>
        <v>0.82499999999999996</v>
      </c>
      <c r="BD17" s="16">
        <f t="shared" si="8"/>
        <v>0.14437500000000003</v>
      </c>
      <c r="BF17" s="16">
        <f t="shared" si="9"/>
        <v>0.76249999999999996</v>
      </c>
      <c r="BG17" s="16">
        <f t="shared" si="10"/>
        <v>0.18109375000000003</v>
      </c>
    </row>
    <row r="18" spans="1:59" x14ac:dyDescent="0.5">
      <c r="A18" s="37" t="s">
        <v>17</v>
      </c>
      <c r="B18" s="65">
        <f>AVERAGE(D37:AQ37)/30</f>
        <v>0.85750000000000004</v>
      </c>
      <c r="C18" s="1">
        <v>5</v>
      </c>
      <c r="D18" s="13">
        <v>33</v>
      </c>
      <c r="E18" s="13">
        <v>23</v>
      </c>
      <c r="F18" s="13">
        <v>11</v>
      </c>
      <c r="G18" s="13">
        <v>11</v>
      </c>
      <c r="H18" s="13">
        <v>14</v>
      </c>
      <c r="I18" s="13">
        <v>22</v>
      </c>
      <c r="J18" s="13">
        <v>32</v>
      </c>
      <c r="K18" s="13">
        <v>22</v>
      </c>
      <c r="L18" s="13">
        <v>11</v>
      </c>
      <c r="M18" s="13">
        <v>42</v>
      </c>
      <c r="N18" s="13">
        <v>11</v>
      </c>
      <c r="O18" s="13">
        <v>11</v>
      </c>
      <c r="P18" s="13">
        <v>12</v>
      </c>
      <c r="Q18" s="13">
        <v>33</v>
      </c>
      <c r="R18" s="13">
        <v>12</v>
      </c>
      <c r="S18" s="13">
        <v>24</v>
      </c>
      <c r="T18" s="13">
        <v>11</v>
      </c>
      <c r="U18" s="13">
        <v>22</v>
      </c>
      <c r="V18" s="13">
        <v>33</v>
      </c>
      <c r="W18" s="13">
        <v>44</v>
      </c>
      <c r="X18" s="13">
        <v>11</v>
      </c>
      <c r="Y18" s="13">
        <v>11</v>
      </c>
      <c r="Z18" s="13">
        <v>22</v>
      </c>
      <c r="AA18" s="13">
        <v>24</v>
      </c>
      <c r="AB18" s="13">
        <v>32</v>
      </c>
      <c r="AC18" s="13">
        <v>11</v>
      </c>
      <c r="AD18" s="13">
        <v>11</v>
      </c>
      <c r="AE18" s="13">
        <v>11</v>
      </c>
      <c r="AF18" s="13">
        <v>11</v>
      </c>
      <c r="AG18" s="13">
        <v>43</v>
      </c>
      <c r="AH18" s="13">
        <v>41</v>
      </c>
      <c r="AI18" s="13">
        <v>32</v>
      </c>
      <c r="AJ18" s="13">
        <v>43</v>
      </c>
      <c r="AK18" s="13">
        <v>21</v>
      </c>
      <c r="AL18" s="13">
        <v>22</v>
      </c>
      <c r="AM18" s="13">
        <v>21</v>
      </c>
      <c r="AN18" s="13">
        <v>21</v>
      </c>
      <c r="AO18" s="13">
        <v>11</v>
      </c>
      <c r="AP18" s="13">
        <v>43</v>
      </c>
      <c r="AQ18" s="13">
        <v>31</v>
      </c>
      <c r="AS18" s="2">
        <f t="shared" si="0"/>
        <v>32</v>
      </c>
      <c r="AT18" s="2">
        <v>40</v>
      </c>
      <c r="AU18" s="16">
        <f t="shared" si="1"/>
        <v>0.8</v>
      </c>
      <c r="AV18" s="16">
        <f t="shared" si="2"/>
        <v>0.15999999999999998</v>
      </c>
      <c r="AX18" s="2">
        <f t="shared" si="3"/>
        <v>32</v>
      </c>
      <c r="AY18" s="16">
        <f t="shared" si="4"/>
        <v>0.8</v>
      </c>
      <c r="AZ18" s="16">
        <f t="shared" si="5"/>
        <v>0.15999999999999998</v>
      </c>
      <c r="BB18" s="2">
        <f t="shared" si="6"/>
        <v>30</v>
      </c>
      <c r="BC18" s="16">
        <f t="shared" si="7"/>
        <v>0.75</v>
      </c>
      <c r="BD18" s="16">
        <f t="shared" si="8"/>
        <v>0.1875</v>
      </c>
      <c r="BF18" s="16">
        <f t="shared" si="9"/>
        <v>0.8</v>
      </c>
      <c r="BG18" s="16">
        <f t="shared" si="10"/>
        <v>0.15999999999999998</v>
      </c>
    </row>
    <row r="19" spans="1:59" x14ac:dyDescent="0.5">
      <c r="A19" s="37" t="s">
        <v>100</v>
      </c>
      <c r="B19" s="65">
        <f>AVERAGE(D39:AQ39)/30</f>
        <v>0.80666666666666664</v>
      </c>
      <c r="C19" s="1">
        <v>15</v>
      </c>
      <c r="D19" s="13">
        <v>22</v>
      </c>
      <c r="E19" s="13">
        <v>13</v>
      </c>
      <c r="F19" s="13">
        <v>11</v>
      </c>
      <c r="G19" s="13">
        <v>21</v>
      </c>
      <c r="H19" s="13">
        <v>21</v>
      </c>
      <c r="I19" s="13">
        <v>31</v>
      </c>
      <c r="J19" s="13">
        <v>44</v>
      </c>
      <c r="K19" s="13">
        <v>21</v>
      </c>
      <c r="L19" s="13">
        <v>11</v>
      </c>
      <c r="M19" s="13">
        <v>22</v>
      </c>
      <c r="N19" s="13">
        <v>32</v>
      </c>
      <c r="O19" s="13">
        <v>32</v>
      </c>
      <c r="P19" s="13">
        <v>34</v>
      </c>
      <c r="Q19" s="13">
        <v>32</v>
      </c>
      <c r="R19" s="13">
        <v>12</v>
      </c>
      <c r="S19" s="13">
        <v>32</v>
      </c>
      <c r="T19" s="13">
        <v>43</v>
      </c>
      <c r="U19" s="13">
        <v>32</v>
      </c>
      <c r="V19" s="13">
        <v>11</v>
      </c>
      <c r="W19" s="13">
        <v>44</v>
      </c>
      <c r="X19" s="13">
        <v>41</v>
      </c>
      <c r="Y19" s="13">
        <v>11</v>
      </c>
      <c r="Z19" s="13">
        <v>43</v>
      </c>
      <c r="AA19" s="13">
        <v>24</v>
      </c>
      <c r="AB19" s="13">
        <v>13</v>
      </c>
      <c r="AC19" s="13">
        <v>13</v>
      </c>
      <c r="AD19" s="13">
        <v>12</v>
      </c>
      <c r="AE19" s="13">
        <v>23</v>
      </c>
      <c r="AF19" s="13">
        <v>44</v>
      </c>
      <c r="AG19" s="13">
        <v>43</v>
      </c>
      <c r="AH19" s="13">
        <v>41</v>
      </c>
      <c r="AI19" s="13">
        <v>11</v>
      </c>
      <c r="AJ19" s="13">
        <v>43</v>
      </c>
      <c r="AK19" s="13">
        <v>43</v>
      </c>
      <c r="AL19" s="13">
        <v>31</v>
      </c>
      <c r="AM19" s="13">
        <v>41</v>
      </c>
      <c r="AN19" s="13">
        <v>23</v>
      </c>
      <c r="AO19" s="13">
        <v>13</v>
      </c>
      <c r="AP19" s="13">
        <v>12</v>
      </c>
      <c r="AQ19" s="13">
        <v>23</v>
      </c>
      <c r="AS19" s="2">
        <f t="shared" si="0"/>
        <v>25</v>
      </c>
      <c r="AT19" s="2">
        <v>40</v>
      </c>
      <c r="AU19" s="16">
        <f t="shared" si="1"/>
        <v>0.625</v>
      </c>
      <c r="AV19" s="16">
        <f t="shared" si="2"/>
        <v>0.234375</v>
      </c>
      <c r="AX19" s="2">
        <f t="shared" si="3"/>
        <v>30</v>
      </c>
      <c r="AY19" s="16">
        <f t="shared" si="4"/>
        <v>0.75</v>
      </c>
      <c r="AZ19" s="16">
        <f t="shared" si="5"/>
        <v>0.1875</v>
      </c>
      <c r="BB19" s="2">
        <f t="shared" si="6"/>
        <v>22</v>
      </c>
      <c r="BC19" s="16">
        <f t="shared" si="7"/>
        <v>0.55000000000000004</v>
      </c>
      <c r="BD19" s="16">
        <f t="shared" si="8"/>
        <v>0.2475</v>
      </c>
      <c r="BF19" s="16">
        <f t="shared" si="9"/>
        <v>0.6875</v>
      </c>
      <c r="BG19" s="16">
        <f t="shared" si="10"/>
        <v>0.21484375</v>
      </c>
    </row>
    <row r="20" spans="1:59" x14ac:dyDescent="0.5">
      <c r="C20" s="1">
        <v>16</v>
      </c>
      <c r="D20" s="13">
        <v>22</v>
      </c>
      <c r="E20" s="13">
        <v>23</v>
      </c>
      <c r="F20" s="13">
        <v>11</v>
      </c>
      <c r="G20" s="13">
        <v>21</v>
      </c>
      <c r="H20" s="13">
        <v>11</v>
      </c>
      <c r="I20" s="13">
        <v>21</v>
      </c>
      <c r="J20" s="13">
        <v>42</v>
      </c>
      <c r="K20" s="13">
        <v>22</v>
      </c>
      <c r="L20" s="13">
        <v>11</v>
      </c>
      <c r="M20" s="13">
        <v>12</v>
      </c>
      <c r="N20" s="13">
        <v>31</v>
      </c>
      <c r="O20" s="13">
        <v>32</v>
      </c>
      <c r="P20" s="13">
        <v>11</v>
      </c>
      <c r="Q20" s="13">
        <v>33</v>
      </c>
      <c r="R20" s="13">
        <v>12</v>
      </c>
      <c r="S20" s="13">
        <v>21</v>
      </c>
      <c r="T20" s="13">
        <v>23</v>
      </c>
      <c r="U20" s="13">
        <v>11</v>
      </c>
      <c r="V20" s="13">
        <v>11</v>
      </c>
      <c r="W20" s="13">
        <v>32</v>
      </c>
      <c r="X20" s="13">
        <v>11</v>
      </c>
      <c r="Y20" s="13">
        <v>11</v>
      </c>
      <c r="Z20" s="13">
        <v>31</v>
      </c>
      <c r="AA20" s="13">
        <v>32</v>
      </c>
      <c r="AB20" s="13">
        <v>12</v>
      </c>
      <c r="AC20" s="13">
        <v>13</v>
      </c>
      <c r="AD20" s="13">
        <v>12</v>
      </c>
      <c r="AE20" s="13">
        <v>22</v>
      </c>
      <c r="AF20" s="13">
        <v>12</v>
      </c>
      <c r="AG20" s="13">
        <v>11</v>
      </c>
      <c r="AH20" s="13">
        <v>31</v>
      </c>
      <c r="AI20" s="13">
        <v>11</v>
      </c>
      <c r="AJ20" s="13">
        <v>34</v>
      </c>
      <c r="AK20" s="13">
        <v>32</v>
      </c>
      <c r="AL20" s="13">
        <v>44</v>
      </c>
      <c r="AM20" s="13">
        <v>12</v>
      </c>
      <c r="AN20" s="13">
        <v>23</v>
      </c>
      <c r="AO20" s="13">
        <v>12</v>
      </c>
      <c r="AP20" s="13">
        <v>43</v>
      </c>
      <c r="AQ20" s="13">
        <v>23</v>
      </c>
      <c r="AS20" s="2">
        <f t="shared" si="0"/>
        <v>26</v>
      </c>
      <c r="AT20" s="2">
        <v>40</v>
      </c>
      <c r="AU20" s="16">
        <f t="shared" si="1"/>
        <v>0.65</v>
      </c>
      <c r="AV20" s="16">
        <f t="shared" si="2"/>
        <v>0.22749999999999998</v>
      </c>
      <c r="AX20" s="2">
        <f t="shared" si="3"/>
        <v>37</v>
      </c>
      <c r="AY20" s="16">
        <f t="shared" si="4"/>
        <v>0.92500000000000004</v>
      </c>
      <c r="AZ20" s="16">
        <f t="shared" si="5"/>
        <v>6.9374999999999964E-2</v>
      </c>
      <c r="BB20" s="2">
        <f t="shared" si="6"/>
        <v>27</v>
      </c>
      <c r="BC20" s="16">
        <f t="shared" si="7"/>
        <v>0.67500000000000004</v>
      </c>
      <c r="BD20" s="16">
        <f t="shared" si="8"/>
        <v>0.21937499999999999</v>
      </c>
      <c r="BF20" s="16">
        <f t="shared" si="9"/>
        <v>0.78750000000000009</v>
      </c>
      <c r="BG20" s="16">
        <f t="shared" si="10"/>
        <v>0.16734374999999996</v>
      </c>
    </row>
    <row r="21" spans="1:59" x14ac:dyDescent="0.5">
      <c r="B21" s="9"/>
      <c r="C21" s="1">
        <v>17</v>
      </c>
      <c r="D21" s="14">
        <v>11</v>
      </c>
      <c r="E21" s="14">
        <v>11</v>
      </c>
      <c r="F21" s="14">
        <v>11</v>
      </c>
      <c r="G21" s="14">
        <v>11</v>
      </c>
      <c r="H21" s="14">
        <v>14</v>
      </c>
      <c r="I21" s="14">
        <v>11</v>
      </c>
      <c r="J21" s="14">
        <v>11</v>
      </c>
      <c r="K21" s="14">
        <v>11</v>
      </c>
      <c r="L21" s="14">
        <v>11</v>
      </c>
      <c r="M21" s="14">
        <v>11</v>
      </c>
      <c r="N21" s="14">
        <v>11</v>
      </c>
      <c r="O21" s="14">
        <v>11</v>
      </c>
      <c r="P21" s="14">
        <v>11</v>
      </c>
      <c r="Q21" s="14">
        <v>22</v>
      </c>
      <c r="R21" s="14">
        <v>11</v>
      </c>
      <c r="S21" s="14">
        <v>11</v>
      </c>
      <c r="T21" s="14">
        <v>11</v>
      </c>
      <c r="U21" s="14">
        <v>11</v>
      </c>
      <c r="V21" s="14">
        <v>11</v>
      </c>
      <c r="W21" s="14">
        <v>11</v>
      </c>
      <c r="X21" s="14">
        <v>11</v>
      </c>
      <c r="Y21" s="14">
        <v>11</v>
      </c>
      <c r="Z21" s="14">
        <v>11</v>
      </c>
      <c r="AA21" s="14">
        <v>11</v>
      </c>
      <c r="AB21" s="14">
        <v>21</v>
      </c>
      <c r="AC21" s="14">
        <v>11</v>
      </c>
      <c r="AD21" s="14">
        <v>11</v>
      </c>
      <c r="AE21" s="14">
        <v>11</v>
      </c>
      <c r="AF21" s="14">
        <v>11</v>
      </c>
      <c r="AG21" s="14">
        <v>11</v>
      </c>
      <c r="AH21" s="14">
        <v>11</v>
      </c>
      <c r="AI21" s="14">
        <v>11</v>
      </c>
      <c r="AJ21" s="14">
        <v>11</v>
      </c>
      <c r="AK21" s="14">
        <v>11</v>
      </c>
      <c r="AL21" s="14">
        <v>11</v>
      </c>
      <c r="AM21" s="14">
        <v>11</v>
      </c>
      <c r="AN21" s="14">
        <v>11</v>
      </c>
      <c r="AO21" s="14">
        <v>11</v>
      </c>
      <c r="AP21" s="14">
        <v>11</v>
      </c>
      <c r="AQ21" s="14">
        <v>11</v>
      </c>
      <c r="AS21" s="2">
        <f t="shared" si="0"/>
        <v>38</v>
      </c>
      <c r="AT21" s="2">
        <v>40</v>
      </c>
      <c r="AU21" s="16">
        <f t="shared" si="1"/>
        <v>0.95</v>
      </c>
      <c r="AV21" s="16">
        <f t="shared" si="2"/>
        <v>4.7500000000000042E-2</v>
      </c>
      <c r="AX21" s="2">
        <f t="shared" si="3"/>
        <v>39</v>
      </c>
      <c r="AY21" s="16">
        <f t="shared" si="4"/>
        <v>0.97499999999999998</v>
      </c>
      <c r="AZ21" s="16">
        <f t="shared" si="5"/>
        <v>2.4375000000000022E-2</v>
      </c>
      <c r="BB21" s="2">
        <f t="shared" si="6"/>
        <v>39</v>
      </c>
      <c r="BC21" s="16">
        <f t="shared" si="7"/>
        <v>0.97499999999999998</v>
      </c>
      <c r="BD21" s="16">
        <f t="shared" si="8"/>
        <v>2.4375000000000022E-2</v>
      </c>
      <c r="BF21" s="16">
        <f t="shared" si="9"/>
        <v>0.96249999999999991</v>
      </c>
      <c r="BG21" s="16">
        <f t="shared" si="10"/>
        <v>3.6093750000000084E-2</v>
      </c>
    </row>
    <row r="22" spans="1:59" x14ac:dyDescent="0.5">
      <c r="C22" s="1">
        <v>18</v>
      </c>
      <c r="D22" s="13">
        <v>22</v>
      </c>
      <c r="E22" s="13">
        <v>23</v>
      </c>
      <c r="F22" s="13">
        <v>34</v>
      </c>
      <c r="G22" s="13">
        <v>44</v>
      </c>
      <c r="H22" s="13">
        <v>24</v>
      </c>
      <c r="I22" s="13">
        <v>11</v>
      </c>
      <c r="J22" s="13">
        <v>12</v>
      </c>
      <c r="K22" s="13">
        <v>11</v>
      </c>
      <c r="L22" s="13">
        <v>41</v>
      </c>
      <c r="M22" s="13">
        <v>12</v>
      </c>
      <c r="N22" s="13">
        <v>11</v>
      </c>
      <c r="O22" s="13">
        <v>22</v>
      </c>
      <c r="P22" s="13">
        <v>11</v>
      </c>
      <c r="Q22" s="13">
        <v>33</v>
      </c>
      <c r="R22" s="13">
        <v>22</v>
      </c>
      <c r="S22" s="13">
        <v>22</v>
      </c>
      <c r="T22" s="13">
        <v>12</v>
      </c>
      <c r="U22" s="13">
        <v>22</v>
      </c>
      <c r="V22" s="13">
        <v>44</v>
      </c>
      <c r="W22" s="13">
        <v>22</v>
      </c>
      <c r="X22" s="13">
        <v>11</v>
      </c>
      <c r="Y22" s="13">
        <v>41</v>
      </c>
      <c r="Z22" s="13">
        <v>11</v>
      </c>
      <c r="AA22" s="13">
        <v>12</v>
      </c>
      <c r="AB22" s="13">
        <v>12</v>
      </c>
      <c r="AC22" s="13">
        <v>14</v>
      </c>
      <c r="AD22" s="13">
        <v>13</v>
      </c>
      <c r="AE22" s="13">
        <v>14</v>
      </c>
      <c r="AF22" s="13">
        <v>23</v>
      </c>
      <c r="AG22" s="13">
        <v>22</v>
      </c>
      <c r="AH22" s="13">
        <v>22</v>
      </c>
      <c r="AI22" s="13">
        <v>21</v>
      </c>
      <c r="AJ22" s="13">
        <v>11</v>
      </c>
      <c r="AK22" s="13">
        <v>11</v>
      </c>
      <c r="AL22" s="13">
        <v>22</v>
      </c>
      <c r="AM22" s="13">
        <v>12</v>
      </c>
      <c r="AN22" s="13">
        <v>13</v>
      </c>
      <c r="AO22" s="13">
        <v>32</v>
      </c>
      <c r="AP22" s="13">
        <v>12</v>
      </c>
      <c r="AQ22" s="13">
        <v>13</v>
      </c>
      <c r="AS22" s="2">
        <f t="shared" si="0"/>
        <v>25</v>
      </c>
      <c r="AT22" s="2">
        <v>40</v>
      </c>
      <c r="AU22" s="16">
        <f t="shared" si="1"/>
        <v>0.625</v>
      </c>
      <c r="AV22" s="16">
        <f t="shared" si="2"/>
        <v>0.234375</v>
      </c>
      <c r="AX22" s="2">
        <f t="shared" si="3"/>
        <v>34</v>
      </c>
      <c r="AY22" s="16">
        <f t="shared" si="4"/>
        <v>0.85</v>
      </c>
      <c r="AZ22" s="16">
        <f t="shared" si="5"/>
        <v>0.1275</v>
      </c>
      <c r="BB22" s="2">
        <f t="shared" si="6"/>
        <v>29</v>
      </c>
      <c r="BC22" s="16">
        <f t="shared" si="7"/>
        <v>0.72499999999999998</v>
      </c>
      <c r="BD22" s="16">
        <f t="shared" si="8"/>
        <v>0.199375</v>
      </c>
      <c r="BF22" s="16">
        <f t="shared" si="9"/>
        <v>0.73750000000000004</v>
      </c>
      <c r="BG22" s="16">
        <f t="shared" si="10"/>
        <v>0.19359374999999998</v>
      </c>
    </row>
    <row r="23" spans="1:59" x14ac:dyDescent="0.5">
      <c r="C23" s="1">
        <v>19</v>
      </c>
      <c r="D23" s="13">
        <v>23</v>
      </c>
      <c r="E23" s="13">
        <v>33</v>
      </c>
      <c r="F23" s="13">
        <v>22</v>
      </c>
      <c r="G23" s="13">
        <v>22</v>
      </c>
      <c r="H23" s="13">
        <v>11</v>
      </c>
      <c r="I23" s="13">
        <v>21</v>
      </c>
      <c r="J23" s="13">
        <v>12</v>
      </c>
      <c r="K23" s="13">
        <v>22</v>
      </c>
      <c r="L23" s="13">
        <v>44</v>
      </c>
      <c r="M23" s="13">
        <v>32</v>
      </c>
      <c r="N23" s="13">
        <v>22</v>
      </c>
      <c r="O23" s="13">
        <v>22</v>
      </c>
      <c r="P23" s="13">
        <v>22</v>
      </c>
      <c r="Q23" s="13">
        <v>33</v>
      </c>
      <c r="R23" s="13">
        <v>22</v>
      </c>
      <c r="S23" s="13">
        <v>21</v>
      </c>
      <c r="T23" s="13">
        <v>22</v>
      </c>
      <c r="U23" s="13">
        <v>43</v>
      </c>
      <c r="V23" s="13">
        <v>11</v>
      </c>
      <c r="W23" s="13">
        <v>32</v>
      </c>
      <c r="X23" s="13">
        <v>24</v>
      </c>
      <c r="Y23" s="13">
        <v>44</v>
      </c>
      <c r="Z23" s="13">
        <v>42</v>
      </c>
      <c r="AA23" s="13">
        <v>22</v>
      </c>
      <c r="AB23" s="13">
        <v>23</v>
      </c>
      <c r="AC23" s="13">
        <v>33</v>
      </c>
      <c r="AD23" s="13">
        <v>13</v>
      </c>
      <c r="AE23" s="13">
        <v>14</v>
      </c>
      <c r="AF23" s="13">
        <v>32</v>
      </c>
      <c r="AG23" s="13">
        <v>32</v>
      </c>
      <c r="AH23" s="13">
        <v>32</v>
      </c>
      <c r="AI23" s="13">
        <v>21</v>
      </c>
      <c r="AJ23" s="13">
        <v>33</v>
      </c>
      <c r="AK23" s="13">
        <v>32</v>
      </c>
      <c r="AL23" s="13">
        <v>32</v>
      </c>
      <c r="AM23" s="13">
        <v>11</v>
      </c>
      <c r="AN23" s="13">
        <v>21</v>
      </c>
      <c r="AO23" s="13">
        <v>13</v>
      </c>
      <c r="AP23" s="13">
        <v>13</v>
      </c>
      <c r="AQ23" s="13">
        <v>23</v>
      </c>
      <c r="AS23" s="2">
        <f t="shared" si="0"/>
        <v>31</v>
      </c>
      <c r="AT23" s="2">
        <v>40</v>
      </c>
      <c r="AU23" s="16">
        <f t="shared" si="1"/>
        <v>0.77500000000000002</v>
      </c>
      <c r="AV23" s="16">
        <f t="shared" si="2"/>
        <v>0.17437499999999997</v>
      </c>
      <c r="AX23" s="2">
        <f t="shared" si="3"/>
        <v>36</v>
      </c>
      <c r="AY23" s="16">
        <f t="shared" si="4"/>
        <v>0.9</v>
      </c>
      <c r="AZ23" s="16">
        <f t="shared" si="5"/>
        <v>8.9999999999999983E-2</v>
      </c>
      <c r="BB23" s="2">
        <f t="shared" si="6"/>
        <v>24</v>
      </c>
      <c r="BC23" s="16">
        <f t="shared" si="7"/>
        <v>0.6</v>
      </c>
      <c r="BD23" s="16">
        <f t="shared" si="8"/>
        <v>0.24</v>
      </c>
      <c r="BF23" s="16">
        <f t="shared" si="9"/>
        <v>0.83750000000000002</v>
      </c>
      <c r="BG23" s="16">
        <f t="shared" si="10"/>
        <v>0.13609374999999999</v>
      </c>
    </row>
    <row r="24" spans="1:59" x14ac:dyDescent="0.5">
      <c r="C24" s="1">
        <v>20</v>
      </c>
      <c r="D24" s="13">
        <v>22</v>
      </c>
      <c r="E24" s="13">
        <v>11</v>
      </c>
      <c r="F24" s="13">
        <v>11</v>
      </c>
      <c r="G24" s="13">
        <v>11</v>
      </c>
      <c r="H24" s="13">
        <v>11</v>
      </c>
      <c r="I24" s="13">
        <v>21</v>
      </c>
      <c r="J24" s="13">
        <v>13</v>
      </c>
      <c r="K24" s="13">
        <v>11</v>
      </c>
      <c r="L24" s="13">
        <v>11</v>
      </c>
      <c r="M24" s="13">
        <v>12</v>
      </c>
      <c r="N24" s="13">
        <v>11</v>
      </c>
      <c r="O24" s="13">
        <v>11</v>
      </c>
      <c r="P24" s="13">
        <v>12</v>
      </c>
      <c r="Q24" s="13">
        <v>23</v>
      </c>
      <c r="R24" s="13">
        <v>13</v>
      </c>
      <c r="S24" s="13">
        <v>22</v>
      </c>
      <c r="T24" s="13">
        <v>21</v>
      </c>
      <c r="U24" s="13">
        <v>21</v>
      </c>
      <c r="V24" s="13">
        <v>11</v>
      </c>
      <c r="W24" s="13">
        <v>11</v>
      </c>
      <c r="X24" s="13">
        <v>11</v>
      </c>
      <c r="Y24" s="13">
        <v>22</v>
      </c>
      <c r="Z24" s="13">
        <v>22</v>
      </c>
      <c r="AA24" s="13">
        <v>11</v>
      </c>
      <c r="AB24" s="13">
        <v>22</v>
      </c>
      <c r="AC24" s="13">
        <v>12</v>
      </c>
      <c r="AD24" s="13">
        <v>14</v>
      </c>
      <c r="AE24" s="13">
        <v>11</v>
      </c>
      <c r="AF24" s="13">
        <v>43</v>
      </c>
      <c r="AG24" s="13">
        <v>21</v>
      </c>
      <c r="AH24" s="13">
        <v>11</v>
      </c>
      <c r="AI24" s="13">
        <v>11</v>
      </c>
      <c r="AJ24" s="13">
        <v>11</v>
      </c>
      <c r="AK24" s="13">
        <v>22</v>
      </c>
      <c r="AL24" s="13">
        <v>11</v>
      </c>
      <c r="AM24" s="13">
        <v>41</v>
      </c>
      <c r="AN24" s="13">
        <v>23</v>
      </c>
      <c r="AO24" s="13">
        <v>24</v>
      </c>
      <c r="AP24" s="13">
        <v>12</v>
      </c>
      <c r="AQ24" s="13">
        <v>21</v>
      </c>
      <c r="AS24" s="2">
        <f t="shared" si="0"/>
        <v>27</v>
      </c>
      <c r="AT24" s="2">
        <v>40</v>
      </c>
      <c r="AU24" s="16">
        <f t="shared" si="1"/>
        <v>0.67500000000000004</v>
      </c>
      <c r="AV24" s="16">
        <f t="shared" si="2"/>
        <v>0.21937499999999999</v>
      </c>
      <c r="AX24" s="2">
        <f t="shared" si="3"/>
        <v>36</v>
      </c>
      <c r="AY24" s="16">
        <f t="shared" si="4"/>
        <v>0.9</v>
      </c>
      <c r="AZ24" s="16">
        <f t="shared" si="5"/>
        <v>8.9999999999999983E-2</v>
      </c>
      <c r="BB24" s="2">
        <f t="shared" si="6"/>
        <v>33</v>
      </c>
      <c r="BC24" s="16">
        <f t="shared" si="7"/>
        <v>0.82499999999999996</v>
      </c>
      <c r="BD24" s="16">
        <f t="shared" si="8"/>
        <v>0.14437500000000003</v>
      </c>
      <c r="BF24" s="16">
        <f t="shared" si="9"/>
        <v>0.78750000000000009</v>
      </c>
      <c r="BG24" s="16">
        <f t="shared" si="10"/>
        <v>0.16734374999999996</v>
      </c>
    </row>
    <row r="25" spans="1:59" x14ac:dyDescent="0.5">
      <c r="C25" s="1">
        <v>21</v>
      </c>
      <c r="D25" s="13">
        <v>32</v>
      </c>
      <c r="E25" s="13">
        <v>24</v>
      </c>
      <c r="F25" s="13">
        <v>21</v>
      </c>
      <c r="G25" s="13">
        <v>31</v>
      </c>
      <c r="H25" s="13">
        <v>11</v>
      </c>
      <c r="I25" s="13">
        <v>11</v>
      </c>
      <c r="J25" s="13">
        <v>11</v>
      </c>
      <c r="K25" s="13">
        <v>21</v>
      </c>
      <c r="L25" s="13">
        <v>11</v>
      </c>
      <c r="M25" s="13">
        <v>12</v>
      </c>
      <c r="N25" s="13">
        <v>32</v>
      </c>
      <c r="O25" s="13">
        <v>22</v>
      </c>
      <c r="P25" s="13">
        <v>34</v>
      </c>
      <c r="Q25" s="13">
        <v>33</v>
      </c>
      <c r="R25" s="13">
        <v>11</v>
      </c>
      <c r="S25" s="13">
        <v>21</v>
      </c>
      <c r="T25" s="13">
        <v>23</v>
      </c>
      <c r="U25" s="13">
        <v>22</v>
      </c>
      <c r="V25" s="13">
        <v>11</v>
      </c>
      <c r="W25" s="13">
        <v>44</v>
      </c>
      <c r="X25" s="13">
        <v>11</v>
      </c>
      <c r="Y25" s="13">
        <v>11</v>
      </c>
      <c r="Z25" s="13">
        <v>33</v>
      </c>
      <c r="AA25" s="13">
        <v>24</v>
      </c>
      <c r="AB25" s="13">
        <v>22</v>
      </c>
      <c r="AC25" s="13">
        <v>14</v>
      </c>
      <c r="AD25" s="13">
        <v>12</v>
      </c>
      <c r="AE25" s="13">
        <v>23</v>
      </c>
      <c r="AF25" s="13">
        <v>23</v>
      </c>
      <c r="AG25" s="13">
        <v>21</v>
      </c>
      <c r="AH25" s="13">
        <v>41</v>
      </c>
      <c r="AI25" s="13">
        <v>12</v>
      </c>
      <c r="AJ25" s="13">
        <v>44</v>
      </c>
      <c r="AK25" s="13">
        <v>33</v>
      </c>
      <c r="AL25" s="13">
        <v>22</v>
      </c>
      <c r="AM25" s="13">
        <v>22</v>
      </c>
      <c r="AN25" s="13">
        <v>13</v>
      </c>
      <c r="AO25" s="13">
        <v>12</v>
      </c>
      <c r="AP25" s="13">
        <v>41</v>
      </c>
      <c r="AQ25" s="13">
        <v>34</v>
      </c>
      <c r="AS25" s="2">
        <f t="shared" si="0"/>
        <v>27</v>
      </c>
      <c r="AT25" s="2">
        <v>40</v>
      </c>
      <c r="AU25" s="16">
        <f t="shared" si="1"/>
        <v>0.67500000000000004</v>
      </c>
      <c r="AV25" s="16">
        <f t="shared" si="2"/>
        <v>0.21937499999999999</v>
      </c>
      <c r="AX25" s="2">
        <f t="shared" si="3"/>
        <v>33</v>
      </c>
      <c r="AY25" s="16">
        <f t="shared" si="4"/>
        <v>0.82499999999999996</v>
      </c>
      <c r="AZ25" s="16">
        <f t="shared" si="5"/>
        <v>0.14437500000000003</v>
      </c>
      <c r="BB25" s="2">
        <f t="shared" si="6"/>
        <v>28</v>
      </c>
      <c r="BC25" s="16">
        <f t="shared" si="7"/>
        <v>0.7</v>
      </c>
      <c r="BD25" s="16">
        <f t="shared" si="8"/>
        <v>0.21000000000000002</v>
      </c>
      <c r="BF25" s="16">
        <f t="shared" si="9"/>
        <v>0.75</v>
      </c>
      <c r="BG25" s="16">
        <f t="shared" si="10"/>
        <v>0.1875</v>
      </c>
    </row>
    <row r="26" spans="1:59" x14ac:dyDescent="0.5">
      <c r="C26" s="1">
        <v>22</v>
      </c>
      <c r="D26" s="13">
        <v>11</v>
      </c>
      <c r="E26" s="13">
        <v>11</v>
      </c>
      <c r="F26" s="13">
        <v>11</v>
      </c>
      <c r="G26" s="13">
        <v>11</v>
      </c>
      <c r="H26" s="13">
        <v>11</v>
      </c>
      <c r="I26" s="13">
        <v>11</v>
      </c>
      <c r="J26" s="13">
        <v>11</v>
      </c>
      <c r="K26" s="13">
        <v>11</v>
      </c>
      <c r="L26" s="13">
        <v>11</v>
      </c>
      <c r="M26" s="13">
        <v>12</v>
      </c>
      <c r="N26" s="13">
        <v>11</v>
      </c>
      <c r="O26" s="13">
        <v>11</v>
      </c>
      <c r="P26" s="13">
        <v>11</v>
      </c>
      <c r="Q26" s="13">
        <v>21</v>
      </c>
      <c r="R26" s="13">
        <v>11</v>
      </c>
      <c r="S26" s="13">
        <v>11</v>
      </c>
      <c r="T26" s="13">
        <v>12</v>
      </c>
      <c r="U26" s="13">
        <v>11</v>
      </c>
      <c r="V26" s="13">
        <v>11</v>
      </c>
      <c r="W26" s="13">
        <v>11</v>
      </c>
      <c r="X26" s="13">
        <v>11</v>
      </c>
      <c r="Y26" s="13">
        <v>11</v>
      </c>
      <c r="Z26" s="13">
        <v>11</v>
      </c>
      <c r="AA26" s="13">
        <v>11</v>
      </c>
      <c r="AB26" s="13">
        <v>11</v>
      </c>
      <c r="AC26" s="13">
        <v>11</v>
      </c>
      <c r="AD26" s="13">
        <v>11</v>
      </c>
      <c r="AE26" s="13">
        <v>11</v>
      </c>
      <c r="AF26" s="13">
        <v>11</v>
      </c>
      <c r="AG26" s="13">
        <v>11</v>
      </c>
      <c r="AH26" s="13">
        <v>11</v>
      </c>
      <c r="AI26" s="13">
        <v>11</v>
      </c>
      <c r="AJ26" s="13">
        <v>11</v>
      </c>
      <c r="AK26" s="13">
        <v>11</v>
      </c>
      <c r="AL26" s="13">
        <v>11</v>
      </c>
      <c r="AM26" s="13">
        <v>11</v>
      </c>
      <c r="AN26" s="13">
        <v>11</v>
      </c>
      <c r="AO26" s="13">
        <v>11</v>
      </c>
      <c r="AP26" s="13">
        <v>11</v>
      </c>
      <c r="AQ26" s="13">
        <v>11</v>
      </c>
      <c r="AS26" s="2">
        <f t="shared" si="0"/>
        <v>37</v>
      </c>
      <c r="AT26" s="2">
        <v>40</v>
      </c>
      <c r="AU26" s="16">
        <f t="shared" si="1"/>
        <v>0.92500000000000004</v>
      </c>
      <c r="AV26" s="16">
        <f t="shared" si="2"/>
        <v>6.9374999999999964E-2</v>
      </c>
      <c r="AX26" s="2">
        <f t="shared" si="3"/>
        <v>40</v>
      </c>
      <c r="AY26" s="16">
        <f t="shared" si="4"/>
        <v>1</v>
      </c>
      <c r="AZ26" s="16">
        <f t="shared" si="5"/>
        <v>0</v>
      </c>
      <c r="BB26" s="2">
        <f t="shared" si="6"/>
        <v>40</v>
      </c>
      <c r="BC26" s="16">
        <f t="shared" si="7"/>
        <v>1</v>
      </c>
      <c r="BD26" s="16">
        <f t="shared" si="8"/>
        <v>0</v>
      </c>
      <c r="BF26" s="16">
        <f t="shared" si="9"/>
        <v>0.96250000000000002</v>
      </c>
      <c r="BG26" s="16">
        <f t="shared" si="10"/>
        <v>3.609374999999998E-2</v>
      </c>
    </row>
    <row r="27" spans="1:59" x14ac:dyDescent="0.5">
      <c r="C27" s="1">
        <v>23</v>
      </c>
      <c r="D27" s="13">
        <v>11</v>
      </c>
      <c r="E27" s="13">
        <v>11</v>
      </c>
      <c r="F27" s="13">
        <v>11</v>
      </c>
      <c r="G27" s="13">
        <v>11</v>
      </c>
      <c r="H27" s="13">
        <v>11</v>
      </c>
      <c r="I27" s="13">
        <v>11</v>
      </c>
      <c r="J27" s="13">
        <v>11</v>
      </c>
      <c r="K27" s="13">
        <v>11</v>
      </c>
      <c r="L27" s="13">
        <v>11</v>
      </c>
      <c r="M27" s="13">
        <v>11</v>
      </c>
      <c r="N27" s="13">
        <v>11</v>
      </c>
      <c r="O27" s="13">
        <v>11</v>
      </c>
      <c r="P27" s="13">
        <v>11</v>
      </c>
      <c r="Q27" s="13">
        <v>12</v>
      </c>
      <c r="R27" s="13">
        <v>11</v>
      </c>
      <c r="S27" s="13">
        <v>11</v>
      </c>
      <c r="T27" s="13">
        <v>11</v>
      </c>
      <c r="U27" s="13">
        <v>11</v>
      </c>
      <c r="V27" s="13">
        <v>11</v>
      </c>
      <c r="W27" s="13">
        <v>11</v>
      </c>
      <c r="X27" s="13">
        <v>11</v>
      </c>
      <c r="Y27" s="13">
        <v>11</v>
      </c>
      <c r="Z27" s="13">
        <v>11</v>
      </c>
      <c r="AA27" s="13">
        <v>11</v>
      </c>
      <c r="AB27" s="13">
        <v>12</v>
      </c>
      <c r="AC27" s="13">
        <v>11</v>
      </c>
      <c r="AD27" s="13">
        <v>12</v>
      </c>
      <c r="AE27" s="13">
        <v>11</v>
      </c>
      <c r="AF27" s="13">
        <v>43</v>
      </c>
      <c r="AG27" s="13">
        <v>11</v>
      </c>
      <c r="AH27" s="13">
        <v>11</v>
      </c>
      <c r="AI27" s="13">
        <v>11</v>
      </c>
      <c r="AJ27" s="13">
        <v>31</v>
      </c>
      <c r="AK27" s="13">
        <v>11</v>
      </c>
      <c r="AL27" s="13">
        <v>11</v>
      </c>
      <c r="AM27" s="13">
        <v>21</v>
      </c>
      <c r="AN27" s="13">
        <v>11</v>
      </c>
      <c r="AO27" s="13">
        <v>11</v>
      </c>
      <c r="AP27" s="13">
        <v>11</v>
      </c>
      <c r="AQ27" s="13">
        <v>11</v>
      </c>
      <c r="AS27" s="2">
        <f t="shared" si="0"/>
        <v>35</v>
      </c>
      <c r="AT27" s="2">
        <v>40</v>
      </c>
      <c r="AU27" s="16">
        <f t="shared" si="1"/>
        <v>0.875</v>
      </c>
      <c r="AV27" s="16">
        <f t="shared" si="2"/>
        <v>0.109375</v>
      </c>
      <c r="AX27" s="2">
        <f t="shared" si="3"/>
        <v>39</v>
      </c>
      <c r="AY27" s="16">
        <f t="shared" si="4"/>
        <v>0.97499999999999998</v>
      </c>
      <c r="AZ27" s="16">
        <f t="shared" si="5"/>
        <v>2.4375000000000022E-2</v>
      </c>
      <c r="BB27" s="2">
        <f t="shared" si="6"/>
        <v>39</v>
      </c>
      <c r="BC27" s="16">
        <f t="shared" si="7"/>
        <v>0.97499999999999998</v>
      </c>
      <c r="BD27" s="16">
        <f t="shared" si="8"/>
        <v>2.4375000000000022E-2</v>
      </c>
      <c r="BF27" s="16">
        <f t="shared" si="9"/>
        <v>0.92500000000000004</v>
      </c>
      <c r="BG27" s="16">
        <f t="shared" si="10"/>
        <v>6.9374999999999964E-2</v>
      </c>
    </row>
    <row r="28" spans="1:59" x14ac:dyDescent="0.5">
      <c r="C28" s="1">
        <v>24</v>
      </c>
      <c r="D28" s="13">
        <v>11</v>
      </c>
      <c r="E28" s="13">
        <v>11</v>
      </c>
      <c r="F28" s="13">
        <v>11</v>
      </c>
      <c r="G28" s="13">
        <v>11</v>
      </c>
      <c r="H28" s="13">
        <v>11</v>
      </c>
      <c r="I28" s="13">
        <v>11</v>
      </c>
      <c r="J28" s="13">
        <v>11</v>
      </c>
      <c r="K28" s="13">
        <v>21</v>
      </c>
      <c r="L28" s="13">
        <v>11</v>
      </c>
      <c r="M28" s="13">
        <v>11</v>
      </c>
      <c r="N28" s="13">
        <v>11</v>
      </c>
      <c r="O28" s="13">
        <v>11</v>
      </c>
      <c r="P28" s="13">
        <v>11</v>
      </c>
      <c r="Q28" s="13">
        <v>11</v>
      </c>
      <c r="R28" s="13">
        <v>11</v>
      </c>
      <c r="S28" s="13">
        <v>11</v>
      </c>
      <c r="T28" s="13">
        <v>11</v>
      </c>
      <c r="U28" s="13">
        <v>11</v>
      </c>
      <c r="V28" s="13">
        <v>11</v>
      </c>
      <c r="W28" s="13">
        <v>11</v>
      </c>
      <c r="X28" s="13">
        <v>11</v>
      </c>
      <c r="Y28" s="13">
        <v>11</v>
      </c>
      <c r="Z28" s="13">
        <v>11</v>
      </c>
      <c r="AA28" s="13">
        <v>11</v>
      </c>
      <c r="AB28" s="13">
        <v>11</v>
      </c>
      <c r="AC28" s="13">
        <v>11</v>
      </c>
      <c r="AD28" s="13">
        <v>11</v>
      </c>
      <c r="AE28" s="13">
        <v>11</v>
      </c>
      <c r="AF28" s="13">
        <v>11</v>
      </c>
      <c r="AG28" s="13">
        <v>11</v>
      </c>
      <c r="AH28" s="13">
        <v>11</v>
      </c>
      <c r="AI28" s="13">
        <v>11</v>
      </c>
      <c r="AJ28" s="13">
        <v>11</v>
      </c>
      <c r="AK28" s="13">
        <v>11</v>
      </c>
      <c r="AL28" s="13">
        <v>21</v>
      </c>
      <c r="AM28" s="13">
        <v>11</v>
      </c>
      <c r="AN28" s="13">
        <v>11</v>
      </c>
      <c r="AO28" s="13">
        <v>11</v>
      </c>
      <c r="AP28" s="13">
        <v>11</v>
      </c>
      <c r="AQ28" s="13">
        <v>11</v>
      </c>
      <c r="AS28" s="2">
        <f t="shared" si="0"/>
        <v>38</v>
      </c>
      <c r="AT28" s="2">
        <v>40</v>
      </c>
      <c r="AU28" s="16">
        <f t="shared" si="1"/>
        <v>0.95</v>
      </c>
      <c r="AV28" s="16">
        <f t="shared" si="2"/>
        <v>4.7500000000000042E-2</v>
      </c>
      <c r="AX28" s="2">
        <f t="shared" si="3"/>
        <v>40</v>
      </c>
      <c r="AY28" s="16">
        <f t="shared" si="4"/>
        <v>1</v>
      </c>
      <c r="AZ28" s="16">
        <f t="shared" si="5"/>
        <v>0</v>
      </c>
      <c r="BB28" s="2">
        <f t="shared" si="6"/>
        <v>40</v>
      </c>
      <c r="BC28" s="16">
        <f t="shared" si="7"/>
        <v>1</v>
      </c>
      <c r="BD28" s="16">
        <f t="shared" si="8"/>
        <v>0</v>
      </c>
      <c r="BF28" s="16">
        <f t="shared" si="9"/>
        <v>0.97499999999999998</v>
      </c>
      <c r="BG28" s="16">
        <f t="shared" si="10"/>
        <v>2.4375000000000022E-2</v>
      </c>
    </row>
    <row r="29" spans="1:59" x14ac:dyDescent="0.5">
      <c r="C29" s="1">
        <v>25</v>
      </c>
      <c r="D29" s="13">
        <v>44</v>
      </c>
      <c r="E29" s="13">
        <v>44</v>
      </c>
      <c r="F29" s="13">
        <v>34</v>
      </c>
      <c r="G29" s="13">
        <v>34</v>
      </c>
      <c r="H29" s="13">
        <v>44</v>
      </c>
      <c r="I29" s="13">
        <v>34</v>
      </c>
      <c r="J29" s="13">
        <v>34</v>
      </c>
      <c r="K29" s="13">
        <v>34</v>
      </c>
      <c r="L29" s="13">
        <v>43</v>
      </c>
      <c r="M29" s="13">
        <v>43</v>
      </c>
      <c r="N29" s="13">
        <v>23</v>
      </c>
      <c r="O29" s="13">
        <v>34</v>
      </c>
      <c r="P29" s="13">
        <v>32</v>
      </c>
      <c r="Q29" s="13">
        <v>34</v>
      </c>
      <c r="R29" s="13">
        <v>32</v>
      </c>
      <c r="S29" s="13">
        <v>34</v>
      </c>
      <c r="T29" s="13">
        <v>44</v>
      </c>
      <c r="U29" s="13">
        <v>33</v>
      </c>
      <c r="V29" s="13">
        <v>24</v>
      </c>
      <c r="W29" s="13">
        <v>34</v>
      </c>
      <c r="X29" s="13">
        <v>34</v>
      </c>
      <c r="Y29" s="13">
        <v>13</v>
      </c>
      <c r="Z29" s="13">
        <v>33</v>
      </c>
      <c r="AA29" s="13">
        <v>44</v>
      </c>
      <c r="AB29" s="13">
        <v>34</v>
      </c>
      <c r="AC29" s="13">
        <v>34</v>
      </c>
      <c r="AD29" s="13">
        <v>23</v>
      </c>
      <c r="AE29" s="13">
        <v>32</v>
      </c>
      <c r="AF29" s="13">
        <v>34</v>
      </c>
      <c r="AG29" s="13">
        <v>44</v>
      </c>
      <c r="AH29" s="13">
        <v>44</v>
      </c>
      <c r="AI29" s="13">
        <v>44</v>
      </c>
      <c r="AJ29" s="13">
        <v>43</v>
      </c>
      <c r="AK29" s="13">
        <v>23</v>
      </c>
      <c r="AL29" s="13">
        <v>44</v>
      </c>
      <c r="AM29" s="13">
        <v>33</v>
      </c>
      <c r="AN29" s="13">
        <v>24</v>
      </c>
      <c r="AO29" s="13">
        <v>11</v>
      </c>
      <c r="AP29" s="13">
        <v>44</v>
      </c>
      <c r="AQ29" s="13">
        <v>34</v>
      </c>
      <c r="AS29" s="2">
        <f t="shared" si="0"/>
        <v>39</v>
      </c>
      <c r="AT29" s="2">
        <v>40</v>
      </c>
      <c r="AU29" s="16">
        <f t="shared" si="1"/>
        <v>0.97499999999999998</v>
      </c>
      <c r="AV29" s="16">
        <f t="shared" si="2"/>
        <v>2.4375000000000022E-2</v>
      </c>
      <c r="AX29" s="2">
        <f t="shared" si="3"/>
        <v>21</v>
      </c>
      <c r="AY29" s="16">
        <f t="shared" si="4"/>
        <v>0.52500000000000002</v>
      </c>
      <c r="AZ29" s="16">
        <f t="shared" si="5"/>
        <v>0.24937499999999999</v>
      </c>
      <c r="BB29" s="2">
        <f t="shared" si="6"/>
        <v>31</v>
      </c>
      <c r="BC29" s="16">
        <f t="shared" si="7"/>
        <v>0.77500000000000002</v>
      </c>
      <c r="BD29" s="16">
        <f t="shared" si="8"/>
        <v>0.17437499999999997</v>
      </c>
      <c r="BF29" s="16">
        <f t="shared" si="9"/>
        <v>0.75</v>
      </c>
      <c r="BG29" s="16">
        <f t="shared" si="10"/>
        <v>0.1875</v>
      </c>
    </row>
    <row r="30" spans="1:59" x14ac:dyDescent="0.5">
      <c r="C30" s="1">
        <v>26</v>
      </c>
      <c r="D30" s="13">
        <v>22</v>
      </c>
      <c r="E30" s="13">
        <v>22</v>
      </c>
      <c r="F30" s="13">
        <v>11</v>
      </c>
      <c r="G30" s="13">
        <v>11</v>
      </c>
      <c r="H30" s="13">
        <v>11</v>
      </c>
      <c r="I30" s="13">
        <v>24</v>
      </c>
      <c r="J30" s="13">
        <v>12</v>
      </c>
      <c r="K30" s="13">
        <v>22</v>
      </c>
      <c r="L30" s="13">
        <v>43</v>
      </c>
      <c r="M30" s="13">
        <v>13</v>
      </c>
      <c r="N30" s="13">
        <v>23</v>
      </c>
      <c r="O30" s="13">
        <v>12</v>
      </c>
      <c r="P30" s="13">
        <v>11</v>
      </c>
      <c r="Q30" s="13">
        <v>33</v>
      </c>
      <c r="R30" s="13">
        <v>22</v>
      </c>
      <c r="S30" s="13">
        <v>32</v>
      </c>
      <c r="T30" s="13">
        <v>22</v>
      </c>
      <c r="U30" s="13">
        <v>22</v>
      </c>
      <c r="V30" s="13">
        <v>13</v>
      </c>
      <c r="W30" s="13">
        <v>12</v>
      </c>
      <c r="X30" s="13">
        <v>11</v>
      </c>
      <c r="Y30" s="13">
        <v>14</v>
      </c>
      <c r="Z30" s="13">
        <v>32</v>
      </c>
      <c r="AA30" s="13">
        <v>12</v>
      </c>
      <c r="AB30" s="13">
        <v>33</v>
      </c>
      <c r="AC30" s="13">
        <v>14</v>
      </c>
      <c r="AD30" s="13">
        <v>12</v>
      </c>
      <c r="AE30" s="13">
        <v>13</v>
      </c>
      <c r="AF30" s="13">
        <v>44</v>
      </c>
      <c r="AG30" s="13">
        <v>12</v>
      </c>
      <c r="AH30" s="13">
        <v>13</v>
      </c>
      <c r="AI30" s="13">
        <v>32</v>
      </c>
      <c r="AJ30" s="13">
        <v>24</v>
      </c>
      <c r="AK30" s="13">
        <v>12</v>
      </c>
      <c r="AL30" s="13">
        <v>22</v>
      </c>
      <c r="AM30" s="13">
        <v>22</v>
      </c>
      <c r="AN30" s="13">
        <v>12</v>
      </c>
      <c r="AO30" s="13">
        <v>32</v>
      </c>
      <c r="AP30" s="13">
        <v>13</v>
      </c>
      <c r="AQ30" s="13">
        <v>34</v>
      </c>
      <c r="AS30" s="2">
        <f t="shared" si="0"/>
        <v>25</v>
      </c>
      <c r="AT30" s="2">
        <v>40</v>
      </c>
      <c r="AU30" s="16">
        <f t="shared" si="1"/>
        <v>0.625</v>
      </c>
      <c r="AV30" s="16">
        <f t="shared" si="2"/>
        <v>0.234375</v>
      </c>
      <c r="AX30" s="2">
        <f t="shared" si="3"/>
        <v>34</v>
      </c>
      <c r="AY30" s="16">
        <f t="shared" si="4"/>
        <v>0.85</v>
      </c>
      <c r="AZ30" s="16">
        <f t="shared" si="5"/>
        <v>0.1275</v>
      </c>
      <c r="BB30" s="2">
        <f t="shared" si="6"/>
        <v>26</v>
      </c>
      <c r="BC30" s="16">
        <f t="shared" si="7"/>
        <v>0.65</v>
      </c>
      <c r="BD30" s="16">
        <f t="shared" si="8"/>
        <v>0.22749999999999998</v>
      </c>
      <c r="BF30" s="16">
        <f t="shared" si="9"/>
        <v>0.73750000000000004</v>
      </c>
      <c r="BG30" s="16">
        <f t="shared" si="10"/>
        <v>0.19359374999999998</v>
      </c>
    </row>
    <row r="31" spans="1:59" x14ac:dyDescent="0.5">
      <c r="C31" s="1">
        <v>27</v>
      </c>
      <c r="D31" s="13">
        <v>12</v>
      </c>
      <c r="E31" s="13">
        <v>14</v>
      </c>
      <c r="F31" s="13">
        <v>12</v>
      </c>
      <c r="G31" s="13">
        <v>12</v>
      </c>
      <c r="H31" s="13">
        <v>12</v>
      </c>
      <c r="I31" s="13">
        <v>22</v>
      </c>
      <c r="J31" s="13">
        <v>11</v>
      </c>
      <c r="K31" s="13">
        <v>12</v>
      </c>
      <c r="L31" s="13">
        <v>11</v>
      </c>
      <c r="M31" s="13">
        <v>23</v>
      </c>
      <c r="N31" s="13">
        <v>21</v>
      </c>
      <c r="O31" s="13">
        <v>12</v>
      </c>
      <c r="P31" s="13">
        <v>12</v>
      </c>
      <c r="Q31" s="13">
        <v>22</v>
      </c>
      <c r="R31" s="13">
        <v>34</v>
      </c>
      <c r="S31" s="13">
        <v>44</v>
      </c>
      <c r="T31" s="13">
        <v>12</v>
      </c>
      <c r="U31" s="13">
        <v>12</v>
      </c>
      <c r="V31" s="13">
        <v>21</v>
      </c>
      <c r="W31" s="13">
        <v>34</v>
      </c>
      <c r="X31" s="13">
        <v>23</v>
      </c>
      <c r="Y31" s="13">
        <v>24</v>
      </c>
      <c r="Z31" s="13">
        <v>11</v>
      </c>
      <c r="AA31" s="13">
        <v>24</v>
      </c>
      <c r="AB31" s="13">
        <v>31</v>
      </c>
      <c r="AC31" s="13">
        <v>11</v>
      </c>
      <c r="AD31" s="13">
        <v>11</v>
      </c>
      <c r="AE31" s="13">
        <v>22</v>
      </c>
      <c r="AF31" s="13">
        <v>34</v>
      </c>
      <c r="AG31" s="13">
        <v>12</v>
      </c>
      <c r="AH31" s="13">
        <v>32</v>
      </c>
      <c r="AI31" s="13">
        <v>11</v>
      </c>
      <c r="AJ31" s="13">
        <v>43</v>
      </c>
      <c r="AK31" s="13">
        <v>23</v>
      </c>
      <c r="AL31" s="13">
        <v>11</v>
      </c>
      <c r="AM31" s="13">
        <v>11</v>
      </c>
      <c r="AN31" s="13">
        <v>12</v>
      </c>
      <c r="AO31" s="13">
        <v>12</v>
      </c>
      <c r="AP31" s="13">
        <v>13</v>
      </c>
      <c r="AQ31" s="13">
        <v>32</v>
      </c>
      <c r="AS31" s="2">
        <f t="shared" si="0"/>
        <v>23</v>
      </c>
      <c r="AT31" s="2">
        <v>40</v>
      </c>
      <c r="AU31" s="16">
        <f t="shared" si="1"/>
        <v>0.57499999999999996</v>
      </c>
      <c r="AV31" s="16">
        <f t="shared" si="2"/>
        <v>0.24437500000000001</v>
      </c>
      <c r="AX31" s="2">
        <f t="shared" si="3"/>
        <v>33</v>
      </c>
      <c r="AY31" s="16">
        <f t="shared" si="4"/>
        <v>0.82499999999999996</v>
      </c>
      <c r="AZ31" s="16">
        <f t="shared" si="5"/>
        <v>0.14437500000000003</v>
      </c>
      <c r="BB31" s="2">
        <f t="shared" si="6"/>
        <v>30</v>
      </c>
      <c r="BC31" s="16">
        <f t="shared" si="7"/>
        <v>0.75</v>
      </c>
      <c r="BD31" s="16">
        <f t="shared" si="8"/>
        <v>0.1875</v>
      </c>
      <c r="BF31" s="16">
        <f t="shared" si="9"/>
        <v>0.7</v>
      </c>
      <c r="BG31" s="16">
        <f t="shared" si="10"/>
        <v>0.21000000000000002</v>
      </c>
    </row>
    <row r="32" spans="1:59" x14ac:dyDescent="0.5">
      <c r="C32" s="1">
        <v>28</v>
      </c>
      <c r="D32" s="13">
        <v>11</v>
      </c>
      <c r="E32" s="13">
        <v>11</v>
      </c>
      <c r="F32" s="13">
        <v>11</v>
      </c>
      <c r="G32" s="13">
        <v>11</v>
      </c>
      <c r="H32" s="13">
        <v>11</v>
      </c>
      <c r="I32" s="13">
        <v>11</v>
      </c>
      <c r="J32" s="13">
        <v>11</v>
      </c>
      <c r="K32" s="13">
        <v>11</v>
      </c>
      <c r="L32" s="13">
        <v>11</v>
      </c>
      <c r="M32" s="13">
        <v>11</v>
      </c>
      <c r="N32" s="13">
        <v>11</v>
      </c>
      <c r="O32" s="13">
        <v>11</v>
      </c>
      <c r="P32" s="13">
        <v>11</v>
      </c>
      <c r="Q32" s="13">
        <v>31</v>
      </c>
      <c r="R32" s="13">
        <v>11</v>
      </c>
      <c r="S32" s="13">
        <v>11</v>
      </c>
      <c r="T32" s="13">
        <v>11</v>
      </c>
      <c r="U32" s="13">
        <v>11</v>
      </c>
      <c r="V32" s="13">
        <v>11</v>
      </c>
      <c r="W32" s="13">
        <v>11</v>
      </c>
      <c r="X32" s="13">
        <v>11</v>
      </c>
      <c r="Y32" s="13">
        <v>11</v>
      </c>
      <c r="Z32" s="13">
        <v>11</v>
      </c>
      <c r="AA32" s="13">
        <v>14</v>
      </c>
      <c r="AB32" s="13">
        <v>12</v>
      </c>
      <c r="AC32" s="13">
        <v>11</v>
      </c>
      <c r="AD32" s="13">
        <v>11</v>
      </c>
      <c r="AE32" s="13">
        <v>11</v>
      </c>
      <c r="AF32" s="13">
        <v>11</v>
      </c>
      <c r="AG32" s="13">
        <v>11</v>
      </c>
      <c r="AH32" s="13">
        <v>11</v>
      </c>
      <c r="AI32" s="13">
        <v>11</v>
      </c>
      <c r="AJ32" s="13">
        <v>11</v>
      </c>
      <c r="AK32" s="13">
        <v>12</v>
      </c>
      <c r="AL32" s="13">
        <v>11</v>
      </c>
      <c r="AM32" s="13">
        <v>12</v>
      </c>
      <c r="AN32" s="13">
        <v>11</v>
      </c>
      <c r="AO32" s="13">
        <v>11</v>
      </c>
      <c r="AP32" s="13">
        <v>11</v>
      </c>
      <c r="AQ32" s="13">
        <v>11</v>
      </c>
      <c r="AS32" s="2">
        <f t="shared" si="0"/>
        <v>35</v>
      </c>
      <c r="AT32" s="2">
        <v>40</v>
      </c>
      <c r="AU32" s="16">
        <f t="shared" si="1"/>
        <v>0.875</v>
      </c>
      <c r="AV32" s="16">
        <f t="shared" si="2"/>
        <v>0.109375</v>
      </c>
      <c r="AX32" s="2">
        <f t="shared" si="3"/>
        <v>39</v>
      </c>
      <c r="AY32" s="16">
        <f t="shared" si="4"/>
        <v>0.97499999999999998</v>
      </c>
      <c r="AZ32" s="16">
        <f t="shared" si="5"/>
        <v>2.4375000000000022E-2</v>
      </c>
      <c r="BB32" s="2">
        <f t="shared" si="6"/>
        <v>38</v>
      </c>
      <c r="BC32" s="16">
        <f t="shared" si="7"/>
        <v>0.95</v>
      </c>
      <c r="BD32" s="16">
        <f t="shared" si="8"/>
        <v>4.7500000000000042E-2</v>
      </c>
      <c r="BF32" s="16">
        <f t="shared" si="9"/>
        <v>0.92500000000000004</v>
      </c>
      <c r="BG32" s="16">
        <f t="shared" si="10"/>
        <v>6.9374999999999964E-2</v>
      </c>
    </row>
    <row r="33" spans="2:59" x14ac:dyDescent="0.5">
      <c r="C33" s="1">
        <v>29</v>
      </c>
      <c r="D33" s="13">
        <v>33</v>
      </c>
      <c r="E33" s="13">
        <v>33</v>
      </c>
      <c r="F33" s="13">
        <v>44</v>
      </c>
      <c r="G33" s="13">
        <v>44</v>
      </c>
      <c r="H33" s="13">
        <v>41</v>
      </c>
      <c r="I33" s="13">
        <v>42</v>
      </c>
      <c r="J33" s="13">
        <v>33</v>
      </c>
      <c r="K33" s="13">
        <v>32</v>
      </c>
      <c r="L33" s="13">
        <v>41</v>
      </c>
      <c r="M33" s="13">
        <v>33</v>
      </c>
      <c r="N33" s="13">
        <v>33</v>
      </c>
      <c r="O33" s="13">
        <v>33</v>
      </c>
      <c r="P33" s="13">
        <v>22</v>
      </c>
      <c r="Q33" s="13">
        <v>22</v>
      </c>
      <c r="R33" s="13">
        <v>32</v>
      </c>
      <c r="S33" s="13">
        <v>34</v>
      </c>
      <c r="T33" s="13">
        <v>44</v>
      </c>
      <c r="U33" s="13">
        <v>33</v>
      </c>
      <c r="V33" s="13">
        <v>11</v>
      </c>
      <c r="W33" s="13">
        <v>44</v>
      </c>
      <c r="X33" s="13">
        <v>41</v>
      </c>
      <c r="Y33" s="13">
        <v>13</v>
      </c>
      <c r="Z33" s="13">
        <v>43</v>
      </c>
      <c r="AA33" s="13">
        <v>34</v>
      </c>
      <c r="AB33" s="13">
        <v>14</v>
      </c>
      <c r="AC33" s="13">
        <v>24</v>
      </c>
      <c r="AD33" s="13">
        <v>11</v>
      </c>
      <c r="AE33" s="13">
        <v>33</v>
      </c>
      <c r="AF33" s="13">
        <v>44</v>
      </c>
      <c r="AG33" s="13">
        <v>44</v>
      </c>
      <c r="AH33" s="13">
        <v>41</v>
      </c>
      <c r="AI33" s="13">
        <v>33</v>
      </c>
      <c r="AJ33" s="13">
        <v>44</v>
      </c>
      <c r="AK33" s="13">
        <v>44</v>
      </c>
      <c r="AL33" s="13">
        <v>44</v>
      </c>
      <c r="AM33" s="13">
        <v>23</v>
      </c>
      <c r="AN33" s="13">
        <v>24</v>
      </c>
      <c r="AO33" s="13">
        <v>44</v>
      </c>
      <c r="AP33" s="13">
        <v>12</v>
      </c>
      <c r="AQ33" s="13">
        <v>12</v>
      </c>
      <c r="AS33" s="2">
        <f t="shared" si="0"/>
        <v>32</v>
      </c>
      <c r="AT33" s="2">
        <v>40</v>
      </c>
      <c r="AU33" s="16">
        <f t="shared" si="1"/>
        <v>0.8</v>
      </c>
      <c r="AV33" s="16">
        <f t="shared" si="2"/>
        <v>0.15999999999999998</v>
      </c>
      <c r="AX33" s="2">
        <f t="shared" si="3"/>
        <v>29</v>
      </c>
      <c r="AY33" s="16">
        <f t="shared" si="4"/>
        <v>0.72499999999999998</v>
      </c>
      <c r="AZ33" s="16">
        <f t="shared" si="5"/>
        <v>0.199375</v>
      </c>
      <c r="BB33" s="2">
        <f t="shared" si="6"/>
        <v>28</v>
      </c>
      <c r="BC33" s="16">
        <f t="shared" si="7"/>
        <v>0.7</v>
      </c>
      <c r="BD33" s="16">
        <f t="shared" si="8"/>
        <v>0.21000000000000002</v>
      </c>
      <c r="BF33" s="16">
        <f t="shared" si="9"/>
        <v>0.76249999999999996</v>
      </c>
      <c r="BG33" s="16">
        <f t="shared" si="10"/>
        <v>0.18109375000000003</v>
      </c>
    </row>
    <row r="34" spans="2:59" x14ac:dyDescent="0.5">
      <c r="C34" s="1">
        <v>30</v>
      </c>
      <c r="D34" s="13">
        <v>33</v>
      </c>
      <c r="E34" s="13">
        <v>34</v>
      </c>
      <c r="F34" s="13">
        <v>33</v>
      </c>
      <c r="G34" s="13">
        <v>43</v>
      </c>
      <c r="H34" s="13">
        <v>24</v>
      </c>
      <c r="I34" s="13">
        <v>34</v>
      </c>
      <c r="J34" s="13">
        <v>43</v>
      </c>
      <c r="K34" s="13">
        <v>33</v>
      </c>
      <c r="L34" s="13">
        <v>41</v>
      </c>
      <c r="M34" s="13">
        <v>43</v>
      </c>
      <c r="N34" s="13">
        <v>32</v>
      </c>
      <c r="O34" s="13">
        <v>33</v>
      </c>
      <c r="P34" s="13">
        <v>34</v>
      </c>
      <c r="Q34" s="13">
        <v>22</v>
      </c>
      <c r="R34" s="13">
        <v>24</v>
      </c>
      <c r="S34" s="13">
        <v>22</v>
      </c>
      <c r="T34" s="13">
        <v>44</v>
      </c>
      <c r="U34" s="13">
        <v>33</v>
      </c>
      <c r="V34" s="13">
        <v>11</v>
      </c>
      <c r="W34" s="13">
        <v>44</v>
      </c>
      <c r="X34" s="13">
        <v>44</v>
      </c>
      <c r="Y34" s="13">
        <v>14</v>
      </c>
      <c r="Z34" s="13">
        <v>32</v>
      </c>
      <c r="AA34" s="13">
        <v>34</v>
      </c>
      <c r="AB34" s="13">
        <v>12</v>
      </c>
      <c r="AC34" s="13">
        <v>31</v>
      </c>
      <c r="AD34" s="13">
        <v>12</v>
      </c>
      <c r="AE34" s="13">
        <v>43</v>
      </c>
      <c r="AF34" s="13">
        <v>42</v>
      </c>
      <c r="AG34" s="13">
        <v>44</v>
      </c>
      <c r="AH34" s="13">
        <v>41</v>
      </c>
      <c r="AI34" s="13">
        <v>43</v>
      </c>
      <c r="AJ34" s="13">
        <v>44</v>
      </c>
      <c r="AK34" s="13">
        <v>44</v>
      </c>
      <c r="AL34" s="13">
        <v>44</v>
      </c>
      <c r="AM34" s="13">
        <v>24</v>
      </c>
      <c r="AN34" s="13">
        <v>21</v>
      </c>
      <c r="AO34" s="13">
        <v>34</v>
      </c>
      <c r="AP34" s="13">
        <v>42</v>
      </c>
      <c r="AQ34" s="13">
        <v>42</v>
      </c>
      <c r="AS34" s="2">
        <f t="shared" si="0"/>
        <v>33</v>
      </c>
      <c r="AT34" s="2">
        <v>40</v>
      </c>
      <c r="AU34" s="16">
        <f t="shared" si="1"/>
        <v>0.82499999999999996</v>
      </c>
      <c r="AV34" s="16">
        <f t="shared" si="2"/>
        <v>0.14437500000000003</v>
      </c>
      <c r="AX34" s="2">
        <f t="shared" si="3"/>
        <v>21</v>
      </c>
      <c r="AY34" s="16">
        <f t="shared" si="4"/>
        <v>0.52500000000000002</v>
      </c>
      <c r="AZ34" s="16">
        <f t="shared" si="5"/>
        <v>0.24937499999999999</v>
      </c>
      <c r="BB34" s="2">
        <f t="shared" si="6"/>
        <v>28</v>
      </c>
      <c r="BC34" s="16">
        <f t="shared" si="7"/>
        <v>0.7</v>
      </c>
      <c r="BD34" s="16">
        <f t="shared" si="8"/>
        <v>0.21000000000000002</v>
      </c>
      <c r="BF34" s="16">
        <f t="shared" si="9"/>
        <v>0.67500000000000004</v>
      </c>
      <c r="BG34" s="16">
        <f t="shared" si="10"/>
        <v>0.21937499999999999</v>
      </c>
    </row>
    <row r="35" spans="2:59" x14ac:dyDescent="0.5">
      <c r="AX35" s="2"/>
      <c r="BC35" s="16"/>
      <c r="BD35" s="16"/>
    </row>
    <row r="36" spans="2:59" x14ac:dyDescent="0.5">
      <c r="B36" t="s">
        <v>151</v>
      </c>
      <c r="C36" t="s">
        <v>9</v>
      </c>
      <c r="D36" s="2">
        <f>COUNTIF(D5:D34,11)+COUNTIF(D5:D34,22)+COUNTIF(D5:D34,33)+COUNTIF(D5:D34,44)+COUNTIF(D5:D34,34)+COUNTIF(D5:D34,43)+COUNTIF(D5:D34,24)+COUNTIF(D5:D34,42)+COUNTIF(D5:D34,23)+COUNTIF(D5:D34,32)</f>
        <v>26</v>
      </c>
      <c r="E36" s="2">
        <f t="shared" ref="E36:AQ36" si="11">COUNTIF(E5:E34,11)+COUNTIF(E5:E34,22)+COUNTIF(E5:E34,33)+COUNTIF(E5:E34,44)+COUNTIF(E5:E34,34)+COUNTIF(E5:E34,43)+COUNTIF(E5:E34,24)+COUNTIF(E5:E34,42)+COUNTIF(E5:E34,23)+COUNTIF(E5:E34,32)</f>
        <v>26</v>
      </c>
      <c r="F36" s="2">
        <f t="shared" si="11"/>
        <v>27</v>
      </c>
      <c r="G36" s="2">
        <f t="shared" si="11"/>
        <v>25</v>
      </c>
      <c r="H36" s="2">
        <f t="shared" si="11"/>
        <v>20</v>
      </c>
      <c r="I36" s="2">
        <f t="shared" si="11"/>
        <v>25</v>
      </c>
      <c r="J36" s="2">
        <f t="shared" si="11"/>
        <v>23</v>
      </c>
      <c r="K36" s="2">
        <f t="shared" si="11"/>
        <v>22</v>
      </c>
      <c r="L36" s="2">
        <f t="shared" si="11"/>
        <v>26</v>
      </c>
      <c r="M36" s="2">
        <f t="shared" si="11"/>
        <v>20</v>
      </c>
      <c r="N36" s="2">
        <f t="shared" si="11"/>
        <v>26</v>
      </c>
      <c r="O36" s="2">
        <f t="shared" si="11"/>
        <v>27</v>
      </c>
      <c r="P36" s="2">
        <f t="shared" si="11"/>
        <v>26</v>
      </c>
      <c r="Q36" s="2">
        <f t="shared" si="11"/>
        <v>23</v>
      </c>
      <c r="R36" s="2">
        <f t="shared" si="11"/>
        <v>23</v>
      </c>
      <c r="S36" s="2">
        <f t="shared" si="11"/>
        <v>22</v>
      </c>
      <c r="T36" s="2">
        <f t="shared" si="11"/>
        <v>24</v>
      </c>
      <c r="U36" s="2">
        <f t="shared" si="11"/>
        <v>26</v>
      </c>
      <c r="V36" s="2">
        <f t="shared" si="11"/>
        <v>28</v>
      </c>
      <c r="W36" s="2">
        <f t="shared" si="11"/>
        <v>28</v>
      </c>
      <c r="X36" s="2">
        <f t="shared" si="11"/>
        <v>25</v>
      </c>
      <c r="Y36" s="2">
        <f t="shared" si="11"/>
        <v>22</v>
      </c>
      <c r="Z36" s="2">
        <f t="shared" si="11"/>
        <v>24</v>
      </c>
      <c r="AA36" s="2">
        <f t="shared" si="11"/>
        <v>24</v>
      </c>
      <c r="AB36" s="2">
        <f t="shared" si="11"/>
        <v>14</v>
      </c>
      <c r="AC36" s="2">
        <f t="shared" si="11"/>
        <v>14</v>
      </c>
      <c r="AD36" s="2">
        <f t="shared" si="11"/>
        <v>15</v>
      </c>
      <c r="AE36" s="2">
        <f t="shared" si="11"/>
        <v>18</v>
      </c>
      <c r="AF36" s="2">
        <f t="shared" si="11"/>
        <v>24</v>
      </c>
      <c r="AG36" s="2">
        <f t="shared" si="11"/>
        <v>22</v>
      </c>
      <c r="AH36" s="2">
        <f t="shared" si="11"/>
        <v>18</v>
      </c>
      <c r="AI36" s="2">
        <f t="shared" si="11"/>
        <v>22</v>
      </c>
      <c r="AJ36" s="2">
        <f t="shared" si="11"/>
        <v>27</v>
      </c>
      <c r="AK36" s="2">
        <f t="shared" si="11"/>
        <v>23</v>
      </c>
      <c r="AL36" s="2">
        <f t="shared" si="11"/>
        <v>28</v>
      </c>
      <c r="AM36" s="2">
        <f t="shared" si="11"/>
        <v>19</v>
      </c>
      <c r="AN36" s="2">
        <f t="shared" si="11"/>
        <v>17</v>
      </c>
      <c r="AO36" s="2">
        <f t="shared" si="11"/>
        <v>20</v>
      </c>
      <c r="AP36" s="2">
        <f t="shared" si="11"/>
        <v>18</v>
      </c>
      <c r="AQ36" s="2">
        <f t="shared" si="11"/>
        <v>20</v>
      </c>
      <c r="AR36" s="2"/>
      <c r="AS36" s="2"/>
      <c r="AT36" s="2"/>
      <c r="AU36" s="16" t="s">
        <v>3</v>
      </c>
      <c r="AV36" s="16">
        <f>SUM(AV5:AV34)</f>
        <v>5.055625</v>
      </c>
      <c r="AY36" s="16" t="s">
        <v>3</v>
      </c>
      <c r="AZ36" s="16">
        <f>SUM(AZ5:AZ34)</f>
        <v>3.191875</v>
      </c>
      <c r="BC36" t="s">
        <v>3</v>
      </c>
      <c r="BD36" s="16">
        <f>SUM(BD5:BD34)</f>
        <v>4.4793750000000001</v>
      </c>
      <c r="BF36" t="s">
        <v>3</v>
      </c>
      <c r="BG36" s="16">
        <f>SUM(BG5:BG34)</f>
        <v>4.4581249999999999</v>
      </c>
    </row>
    <row r="37" spans="2:59" x14ac:dyDescent="0.5">
      <c r="B37" t="s">
        <v>152</v>
      </c>
      <c r="C37" t="s">
        <v>9</v>
      </c>
      <c r="D37" s="2">
        <f>COUNTIF(D5:D34,11)+COUNTIF(D5:D34,22)+COUNTIF(D5:D34,33)+COUNTIF(D5:D34,44)+COUNTIF(D5:D34,32)+COUNTIF(D5:D34,23)+COUNTIF(D5:D34,31)+COUNTIF(D5:D34,13)+COUNTIF(D5:D34,12)+COUNTIF(D5:D34,21)</f>
        <v>30</v>
      </c>
      <c r="E37" s="2">
        <f t="shared" ref="E37:AQ37" si="12">COUNTIF(E5:E34,11)+COUNTIF(E5:E34,22)+COUNTIF(E5:E34,33)+COUNTIF(E5:E34,44)+COUNTIF(E5:E34,32)+COUNTIF(E5:E34,23)+COUNTIF(E5:E34,31)+COUNTIF(E5:E34,13)+COUNTIF(E5:E34,12)+COUNTIF(E5:E34,21)</f>
        <v>27</v>
      </c>
      <c r="F37" s="2">
        <f t="shared" si="12"/>
        <v>26</v>
      </c>
      <c r="G37" s="2">
        <f t="shared" si="12"/>
        <v>27</v>
      </c>
      <c r="H37" s="2">
        <f t="shared" si="12"/>
        <v>21</v>
      </c>
      <c r="I37" s="2">
        <f t="shared" si="12"/>
        <v>25</v>
      </c>
      <c r="J37" s="2">
        <f t="shared" si="12"/>
        <v>25</v>
      </c>
      <c r="K37" s="2">
        <f t="shared" si="12"/>
        <v>29</v>
      </c>
      <c r="L37" s="2">
        <f t="shared" si="12"/>
        <v>22</v>
      </c>
      <c r="M37" s="2">
        <f t="shared" si="12"/>
        <v>26</v>
      </c>
      <c r="N37" s="2">
        <f t="shared" si="12"/>
        <v>29</v>
      </c>
      <c r="O37" s="2">
        <f t="shared" si="12"/>
        <v>29</v>
      </c>
      <c r="P37" s="2">
        <f t="shared" si="12"/>
        <v>25</v>
      </c>
      <c r="Q37" s="2">
        <f t="shared" si="12"/>
        <v>29</v>
      </c>
      <c r="R37" s="2">
        <f t="shared" si="12"/>
        <v>25</v>
      </c>
      <c r="S37" s="2">
        <f t="shared" si="12"/>
        <v>25</v>
      </c>
      <c r="T37" s="2">
        <f t="shared" si="12"/>
        <v>26</v>
      </c>
      <c r="U37" s="2">
        <f t="shared" si="12"/>
        <v>28</v>
      </c>
      <c r="V37" s="2">
        <f t="shared" si="12"/>
        <v>28</v>
      </c>
      <c r="W37" s="2">
        <f t="shared" si="12"/>
        <v>26</v>
      </c>
      <c r="X37" s="2">
        <f t="shared" si="12"/>
        <v>25</v>
      </c>
      <c r="Y37" s="2">
        <f t="shared" si="12"/>
        <v>23</v>
      </c>
      <c r="Z37" s="2">
        <f t="shared" si="12"/>
        <v>26</v>
      </c>
      <c r="AA37" s="2">
        <f t="shared" si="12"/>
        <v>20</v>
      </c>
      <c r="AB37" s="2">
        <f t="shared" si="12"/>
        <v>25</v>
      </c>
      <c r="AC37" s="2">
        <f t="shared" si="12"/>
        <v>22</v>
      </c>
      <c r="AD37" s="2">
        <f t="shared" si="12"/>
        <v>27</v>
      </c>
      <c r="AE37" s="2">
        <f t="shared" si="12"/>
        <v>25</v>
      </c>
      <c r="AF37" s="2">
        <f t="shared" si="12"/>
        <v>21</v>
      </c>
      <c r="AG37" s="2">
        <f t="shared" si="12"/>
        <v>28</v>
      </c>
      <c r="AH37" s="2">
        <f t="shared" si="12"/>
        <v>25</v>
      </c>
      <c r="AI37" s="2">
        <f t="shared" si="12"/>
        <v>27</v>
      </c>
      <c r="AJ37" s="2">
        <f t="shared" si="12"/>
        <v>22</v>
      </c>
      <c r="AK37" s="2">
        <f t="shared" si="12"/>
        <v>28</v>
      </c>
      <c r="AL37" s="2">
        <f t="shared" si="12"/>
        <v>29</v>
      </c>
      <c r="AM37" s="2">
        <f t="shared" si="12"/>
        <v>26</v>
      </c>
      <c r="AN37" s="2">
        <f t="shared" si="12"/>
        <v>27</v>
      </c>
      <c r="AO37" s="2">
        <f t="shared" si="12"/>
        <v>27</v>
      </c>
      <c r="AP37" s="2">
        <f t="shared" si="12"/>
        <v>24</v>
      </c>
      <c r="AQ37" s="2">
        <f t="shared" si="12"/>
        <v>24</v>
      </c>
      <c r="AR37" s="2"/>
      <c r="AS37" s="2"/>
      <c r="AT37" s="2"/>
      <c r="AU37" s="16" t="s">
        <v>4</v>
      </c>
      <c r="AV37" s="16">
        <f>_xlfn.VAR.P(D36:AQ36)</f>
        <v>14.569375000000001</v>
      </c>
      <c r="AY37" s="16" t="s">
        <v>4</v>
      </c>
      <c r="AZ37" s="16">
        <f>_xlfn.VAR.P(D37:AQ37)</f>
        <v>5.9993749999999988</v>
      </c>
      <c r="BC37" t="s">
        <v>4</v>
      </c>
      <c r="BD37" s="16">
        <f>_xlfn.VAR.P(D38:AQ38)</f>
        <v>12.749375000000001</v>
      </c>
      <c r="BF37" t="s">
        <v>4</v>
      </c>
      <c r="BG37" s="16">
        <f>_xlfn.VAR.P(D39:AQ39)</f>
        <v>6.2225000000000001</v>
      </c>
    </row>
    <row r="38" spans="2:59" x14ac:dyDescent="0.5">
      <c r="B38" t="s">
        <v>149</v>
      </c>
      <c r="C38" t="s">
        <v>9</v>
      </c>
      <c r="D38" s="2">
        <f>COUNTIF(D5:D34,11)+COUNTIF(D5:D34,22)+COUNTIF(D5:D34,33)+COUNTIF(D5:D34,44)+COUNTIF(D5:D34,12)+COUNTIF(D5:D34,21)+COUNTIF(D5:D34,34)+COUNTIF(D5:D34,43)</f>
        <v>26</v>
      </c>
      <c r="E38" s="2">
        <f t="shared" ref="E38:AQ38" si="13">COUNTIF(E5:E34,11)+COUNTIF(E5:E34,22)+COUNTIF(E5:E34,33)+COUNTIF(E5:E34,44)+COUNTIF(E5:E34,12)+COUNTIF(E5:E34,21)+COUNTIF(E5:E34,34)+COUNTIF(E5:E34,43)</f>
        <v>23</v>
      </c>
      <c r="F38" s="2">
        <f t="shared" si="13"/>
        <v>29</v>
      </c>
      <c r="G38" s="2">
        <f t="shared" si="13"/>
        <v>28</v>
      </c>
      <c r="H38" s="2">
        <f t="shared" si="13"/>
        <v>19</v>
      </c>
      <c r="I38" s="2">
        <f t="shared" si="13"/>
        <v>24</v>
      </c>
      <c r="J38" s="2">
        <f t="shared" si="13"/>
        <v>24</v>
      </c>
      <c r="K38" s="2">
        <f t="shared" si="13"/>
        <v>26</v>
      </c>
      <c r="L38" s="2">
        <f t="shared" si="13"/>
        <v>26</v>
      </c>
      <c r="M38" s="2">
        <f t="shared" si="13"/>
        <v>25</v>
      </c>
      <c r="N38" s="2">
        <f t="shared" si="13"/>
        <v>22</v>
      </c>
      <c r="O38" s="2">
        <f t="shared" si="13"/>
        <v>28</v>
      </c>
      <c r="P38" s="2">
        <f t="shared" si="13"/>
        <v>28</v>
      </c>
      <c r="Q38" s="2">
        <f t="shared" si="13"/>
        <v>23</v>
      </c>
      <c r="R38" s="2">
        <f t="shared" si="13"/>
        <v>25</v>
      </c>
      <c r="S38" s="2">
        <f t="shared" si="13"/>
        <v>25</v>
      </c>
      <c r="T38" s="2">
        <f t="shared" si="13"/>
        <v>26</v>
      </c>
      <c r="U38" s="2">
        <f t="shared" si="13"/>
        <v>26</v>
      </c>
      <c r="V38" s="2">
        <f t="shared" si="13"/>
        <v>28</v>
      </c>
      <c r="W38" s="2">
        <f t="shared" si="13"/>
        <v>26</v>
      </c>
      <c r="X38" s="2">
        <f t="shared" si="13"/>
        <v>23</v>
      </c>
      <c r="Y38" s="2">
        <f t="shared" si="13"/>
        <v>22</v>
      </c>
      <c r="Z38" s="2">
        <f t="shared" si="13"/>
        <v>23</v>
      </c>
      <c r="AA38" s="2">
        <f t="shared" si="13"/>
        <v>22</v>
      </c>
      <c r="AB38" s="2">
        <f t="shared" si="13"/>
        <v>14</v>
      </c>
      <c r="AC38" s="2">
        <f t="shared" si="13"/>
        <v>17</v>
      </c>
      <c r="AD38" s="2">
        <f t="shared" si="13"/>
        <v>21</v>
      </c>
      <c r="AE38" s="2">
        <f t="shared" si="13"/>
        <v>18</v>
      </c>
      <c r="AF38" s="2">
        <f t="shared" si="13"/>
        <v>25</v>
      </c>
      <c r="AG38" s="2">
        <f t="shared" si="13"/>
        <v>28</v>
      </c>
      <c r="AH38" s="2">
        <f t="shared" si="13"/>
        <v>16</v>
      </c>
      <c r="AI38" s="2">
        <f t="shared" si="13"/>
        <v>26</v>
      </c>
      <c r="AJ38" s="2">
        <f t="shared" si="13"/>
        <v>28</v>
      </c>
      <c r="AK38" s="2">
        <f t="shared" si="13"/>
        <v>24</v>
      </c>
      <c r="AL38" s="2">
        <f t="shared" si="13"/>
        <v>27</v>
      </c>
      <c r="AM38" s="2">
        <f t="shared" si="13"/>
        <v>24</v>
      </c>
      <c r="AN38" s="2">
        <f t="shared" si="13"/>
        <v>19</v>
      </c>
      <c r="AO38" s="2">
        <f t="shared" si="13"/>
        <v>23</v>
      </c>
      <c r="AP38" s="2">
        <f t="shared" si="13"/>
        <v>23</v>
      </c>
      <c r="AQ38" s="2">
        <f t="shared" si="13"/>
        <v>19</v>
      </c>
      <c r="AR38" s="2"/>
      <c r="AS38" s="2"/>
      <c r="AT38" s="2"/>
      <c r="AU38" s="16" t="s">
        <v>5</v>
      </c>
      <c r="AV38" s="16">
        <f>AV36/AV37</f>
        <v>0.34700356055081288</v>
      </c>
      <c r="AY38" s="16" t="s">
        <v>5</v>
      </c>
      <c r="AZ38" s="16">
        <f>AZ36/AZ37</f>
        <v>0.53203458693613925</v>
      </c>
      <c r="BC38" t="s">
        <v>5</v>
      </c>
      <c r="BD38" s="16">
        <f>BD36/BD37</f>
        <v>0.35134075199764692</v>
      </c>
      <c r="BF38" t="s">
        <v>5</v>
      </c>
      <c r="BG38" s="16">
        <f>BG36/BG37</f>
        <v>0.71645239051828036</v>
      </c>
    </row>
    <row r="39" spans="2:59" x14ac:dyDescent="0.5">
      <c r="B39" t="s">
        <v>103</v>
      </c>
      <c r="D39" s="2">
        <f>AVERAGE(D36:D37)</f>
        <v>28</v>
      </c>
      <c r="E39" s="2">
        <f t="shared" ref="E39:AQ39" si="14">AVERAGE(E36:E37)</f>
        <v>26.5</v>
      </c>
      <c r="F39" s="2">
        <f t="shared" si="14"/>
        <v>26.5</v>
      </c>
      <c r="G39" s="2">
        <f t="shared" si="14"/>
        <v>26</v>
      </c>
      <c r="H39" s="2">
        <f t="shared" si="14"/>
        <v>20.5</v>
      </c>
      <c r="I39" s="2">
        <f t="shared" si="14"/>
        <v>25</v>
      </c>
      <c r="J39" s="2">
        <f t="shared" si="14"/>
        <v>24</v>
      </c>
      <c r="K39" s="2">
        <f t="shared" si="14"/>
        <v>25.5</v>
      </c>
      <c r="L39" s="2">
        <f t="shared" si="14"/>
        <v>24</v>
      </c>
      <c r="M39" s="2">
        <f t="shared" si="14"/>
        <v>23</v>
      </c>
      <c r="N39" s="2">
        <f t="shared" si="14"/>
        <v>27.5</v>
      </c>
      <c r="O39" s="2">
        <f t="shared" si="14"/>
        <v>28</v>
      </c>
      <c r="P39" s="2">
        <f t="shared" si="14"/>
        <v>25.5</v>
      </c>
      <c r="Q39" s="2">
        <f t="shared" si="14"/>
        <v>26</v>
      </c>
      <c r="R39" s="2">
        <f t="shared" si="14"/>
        <v>24</v>
      </c>
      <c r="S39" s="2">
        <f t="shared" si="14"/>
        <v>23.5</v>
      </c>
      <c r="T39" s="2">
        <f t="shared" si="14"/>
        <v>25</v>
      </c>
      <c r="U39" s="2">
        <f t="shared" si="14"/>
        <v>27</v>
      </c>
      <c r="V39" s="2">
        <f t="shared" si="14"/>
        <v>28</v>
      </c>
      <c r="W39" s="2">
        <f t="shared" si="14"/>
        <v>27</v>
      </c>
      <c r="X39" s="2">
        <f t="shared" si="14"/>
        <v>25</v>
      </c>
      <c r="Y39" s="2">
        <f t="shared" si="14"/>
        <v>22.5</v>
      </c>
      <c r="Z39" s="2">
        <f t="shared" si="14"/>
        <v>25</v>
      </c>
      <c r="AA39" s="2">
        <f t="shared" si="14"/>
        <v>22</v>
      </c>
      <c r="AB39" s="2">
        <f t="shared" si="14"/>
        <v>19.5</v>
      </c>
      <c r="AC39" s="2">
        <f t="shared" si="14"/>
        <v>18</v>
      </c>
      <c r="AD39" s="2">
        <f t="shared" si="14"/>
        <v>21</v>
      </c>
      <c r="AE39" s="2">
        <f t="shared" si="14"/>
        <v>21.5</v>
      </c>
      <c r="AF39" s="2">
        <f t="shared" si="14"/>
        <v>22.5</v>
      </c>
      <c r="AG39" s="2">
        <f t="shared" si="14"/>
        <v>25</v>
      </c>
      <c r="AH39" s="2">
        <f t="shared" si="14"/>
        <v>21.5</v>
      </c>
      <c r="AI39" s="2">
        <f t="shared" si="14"/>
        <v>24.5</v>
      </c>
      <c r="AJ39" s="2">
        <f t="shared" si="14"/>
        <v>24.5</v>
      </c>
      <c r="AK39" s="2">
        <f t="shared" si="14"/>
        <v>25.5</v>
      </c>
      <c r="AL39" s="2">
        <f t="shared" si="14"/>
        <v>28.5</v>
      </c>
      <c r="AM39" s="2">
        <f t="shared" si="14"/>
        <v>22.5</v>
      </c>
      <c r="AN39" s="2">
        <f t="shared" si="14"/>
        <v>22</v>
      </c>
      <c r="AO39" s="2">
        <f t="shared" si="14"/>
        <v>23.5</v>
      </c>
      <c r="AP39" s="2">
        <f t="shared" si="14"/>
        <v>21</v>
      </c>
      <c r="AQ39" s="2">
        <f t="shared" si="14"/>
        <v>22</v>
      </c>
      <c r="AU39" s="16" t="s">
        <v>6</v>
      </c>
      <c r="AV39" s="16">
        <f>1-AV38</f>
        <v>0.65299643944918717</v>
      </c>
      <c r="AY39" s="16" t="s">
        <v>6</v>
      </c>
      <c r="AZ39" s="16">
        <f>1-AZ38</f>
        <v>0.46796541306386075</v>
      </c>
      <c r="BC39" t="s">
        <v>6</v>
      </c>
      <c r="BD39" s="16">
        <f>1-BD38</f>
        <v>0.64865924800235308</v>
      </c>
      <c r="BF39" t="s">
        <v>6</v>
      </c>
      <c r="BG39" s="16">
        <f>1-BG38</f>
        <v>0.28354760948171964</v>
      </c>
    </row>
    <row r="40" spans="2:59" x14ac:dyDescent="0.5">
      <c r="AU40" s="16" t="s">
        <v>23</v>
      </c>
      <c r="AV40" s="16">
        <v>30</v>
      </c>
      <c r="AZ40" s="16">
        <v>30</v>
      </c>
      <c r="BD40" s="16">
        <v>30</v>
      </c>
      <c r="BG40" s="16">
        <v>30</v>
      </c>
    </row>
    <row r="41" spans="2:59" x14ac:dyDescent="0.5">
      <c r="AV41" s="18">
        <f>AV39*AV40/(AV40-1)</f>
        <v>0.67551355805088331</v>
      </c>
      <c r="AZ41" s="18">
        <f>AZ39*AZ40/(AZ40-1)</f>
        <v>0.48410215144537316</v>
      </c>
      <c r="BD41" s="18">
        <f>BD39*BD40/(BD40-1)</f>
        <v>0.67102680827829631</v>
      </c>
      <c r="BG41" s="6">
        <f>BG39*BG40/(BG40-1)</f>
        <v>0.29332511325695132</v>
      </c>
    </row>
    <row r="42" spans="2:59" x14ac:dyDescent="0.5">
      <c r="AV42"/>
      <c r="AY42"/>
      <c r="AZ42"/>
    </row>
    <row r="43" spans="2:59" x14ac:dyDescent="0.5">
      <c r="AV43"/>
      <c r="AY43"/>
      <c r="AZ43"/>
    </row>
    <row r="44" spans="2:59" x14ac:dyDescent="0.5">
      <c r="AV44"/>
      <c r="AY44"/>
      <c r="AZ44"/>
    </row>
    <row r="45" spans="2:59" x14ac:dyDescent="0.5">
      <c r="AV45"/>
      <c r="AY45"/>
      <c r="AZ45"/>
    </row>
    <row r="46" spans="2:59" x14ac:dyDescent="0.5">
      <c r="AV46"/>
      <c r="AY46"/>
      <c r="AZ46"/>
    </row>
    <row r="47" spans="2:59" x14ac:dyDescent="0.5">
      <c r="AV47"/>
      <c r="AY47"/>
      <c r="AZ47"/>
    </row>
    <row r="48" spans="2:59" x14ac:dyDescent="0.5">
      <c r="AV48"/>
      <c r="AY48"/>
      <c r="AZ48"/>
    </row>
    <row r="49" spans="4:52" x14ac:dyDescent="0.5">
      <c r="AV49"/>
      <c r="AY49"/>
      <c r="AZ49"/>
    </row>
    <row r="50" spans="4:52" x14ac:dyDescent="0.5">
      <c r="AV50"/>
      <c r="AY50"/>
      <c r="AZ50"/>
    </row>
    <row r="51" spans="4:52" x14ac:dyDescent="0.5">
      <c r="AV51"/>
      <c r="AY51"/>
      <c r="AZ51"/>
    </row>
    <row r="52" spans="4:52" x14ac:dyDescent="0.5">
      <c r="AV52"/>
      <c r="AY52"/>
      <c r="AZ52"/>
    </row>
    <row r="53" spans="4:52" x14ac:dyDescent="0.5">
      <c r="AV53"/>
      <c r="AY53"/>
      <c r="AZ53"/>
    </row>
    <row r="54" spans="4:52" x14ac:dyDescent="0.5">
      <c r="AV54"/>
      <c r="AY54"/>
      <c r="AZ54"/>
    </row>
    <row r="55" spans="4:52" x14ac:dyDescent="0.5">
      <c r="AV55"/>
      <c r="AY55"/>
      <c r="AZ55"/>
    </row>
    <row r="56" spans="4:52" x14ac:dyDescent="0.5">
      <c r="AV56"/>
      <c r="AY56"/>
      <c r="AZ56"/>
    </row>
    <row r="57" spans="4:52" x14ac:dyDescent="0.5">
      <c r="AV57"/>
      <c r="AY57"/>
      <c r="AZ57"/>
    </row>
    <row r="58" spans="4:52" x14ac:dyDescent="0.5">
      <c r="AV58"/>
      <c r="AY58"/>
      <c r="AZ58"/>
    </row>
    <row r="60" spans="4:52" x14ac:dyDescent="0.5">
      <c r="AU60" s="19"/>
      <c r="AY60" s="19"/>
    </row>
    <row r="62" spans="4:52" x14ac:dyDescent="0.5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4:52" x14ac:dyDescent="0.5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4:52" x14ac:dyDescent="0.5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70" spans="4:43" x14ac:dyDescent="0.5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4:43" x14ac:dyDescent="0.5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4:43" x14ac:dyDescent="0.5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8042-5AD0-4522-BA7B-287C4188D697}">
  <dimension ref="A1:BG70"/>
  <sheetViews>
    <sheetView workbookViewId="0">
      <selection activeCell="B19" sqref="B19"/>
    </sheetView>
  </sheetViews>
  <sheetFormatPr defaultRowHeight="14.35" x14ac:dyDescent="0.5"/>
  <cols>
    <col min="3" max="3" width="11.703125" customWidth="1"/>
    <col min="4" max="43" width="3.5859375" customWidth="1"/>
    <col min="44" max="44" width="6.5859375" customWidth="1"/>
    <col min="45" max="46" width="7.703125" customWidth="1"/>
    <col min="47" max="48" width="7" style="16" customWidth="1"/>
    <col min="49" max="49" width="4.703125" customWidth="1"/>
    <col min="50" max="50" width="7.5859375" customWidth="1"/>
    <col min="51" max="52" width="7" style="16" customWidth="1"/>
    <col min="53" max="53" width="4.234375" customWidth="1"/>
    <col min="54" max="54" width="6" customWidth="1"/>
  </cols>
  <sheetData>
    <row r="1" spans="1:59" x14ac:dyDescent="0.5">
      <c r="A1" s="12" t="s">
        <v>118</v>
      </c>
      <c r="B1" s="12"/>
      <c r="C1" s="12"/>
      <c r="E1" s="62" t="s">
        <v>52</v>
      </c>
      <c r="F1" s="62"/>
      <c r="G1" s="62"/>
      <c r="H1" s="62" t="s">
        <v>53</v>
      </c>
      <c r="I1" s="62"/>
      <c r="J1" s="62"/>
      <c r="K1" s="62"/>
      <c r="L1" s="62" t="s">
        <v>54</v>
      </c>
      <c r="M1" s="62"/>
      <c r="N1" s="62"/>
      <c r="O1" s="62"/>
      <c r="P1" s="62"/>
      <c r="Q1" s="62" t="s">
        <v>55</v>
      </c>
      <c r="R1" s="62"/>
      <c r="S1" s="62"/>
    </row>
    <row r="2" spans="1:59" x14ac:dyDescent="0.5">
      <c r="D2" t="s">
        <v>0</v>
      </c>
      <c r="AS2" t="s">
        <v>16</v>
      </c>
      <c r="AX2" t="s">
        <v>17</v>
      </c>
      <c r="BB2" t="s">
        <v>42</v>
      </c>
      <c r="BF2" t="s">
        <v>100</v>
      </c>
    </row>
    <row r="3" spans="1:59" x14ac:dyDescent="0.5">
      <c r="B3" s="58" t="s">
        <v>28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5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37</v>
      </c>
      <c r="AO3">
        <v>38</v>
      </c>
      <c r="AP3">
        <v>39</v>
      </c>
      <c r="AQ3">
        <v>40</v>
      </c>
      <c r="AS3" t="s">
        <v>9</v>
      </c>
      <c r="AX3" t="s">
        <v>9</v>
      </c>
      <c r="BB3" t="s">
        <v>18</v>
      </c>
    </row>
    <row r="4" spans="1:59" x14ac:dyDescent="0.5">
      <c r="C4" s="1" t="s">
        <v>30</v>
      </c>
      <c r="AS4" t="s">
        <v>22</v>
      </c>
      <c r="AT4" t="s">
        <v>58</v>
      </c>
      <c r="AU4" s="17" t="s">
        <v>1</v>
      </c>
      <c r="AV4" s="17" t="s">
        <v>2</v>
      </c>
      <c r="AW4" s="5"/>
      <c r="AY4" s="17" t="s">
        <v>1</v>
      </c>
      <c r="AZ4" s="17" t="s">
        <v>2</v>
      </c>
      <c r="BB4" t="s">
        <v>22</v>
      </c>
      <c r="BC4" s="5" t="s">
        <v>1</v>
      </c>
      <c r="BD4" s="5" t="s">
        <v>2</v>
      </c>
      <c r="BF4" t="s">
        <v>1</v>
      </c>
      <c r="BG4" t="s">
        <v>2</v>
      </c>
    </row>
    <row r="5" spans="1:59" x14ac:dyDescent="0.5">
      <c r="A5" s="4" t="s">
        <v>8</v>
      </c>
      <c r="B5" s="4"/>
      <c r="C5" s="1">
        <v>1</v>
      </c>
      <c r="D5" s="13">
        <v>22</v>
      </c>
      <c r="E5" s="13">
        <v>44</v>
      </c>
      <c r="F5" s="13">
        <v>23</v>
      </c>
      <c r="G5" s="13">
        <v>23</v>
      </c>
      <c r="H5" s="13">
        <v>22</v>
      </c>
      <c r="I5" s="13">
        <v>22</v>
      </c>
      <c r="J5" s="13">
        <v>44</v>
      </c>
      <c r="K5" s="13">
        <v>23</v>
      </c>
      <c r="L5" s="13">
        <v>42</v>
      </c>
      <c r="M5" s="13">
        <v>12</v>
      </c>
      <c r="N5" s="13">
        <v>42</v>
      </c>
      <c r="O5" s="13">
        <v>23</v>
      </c>
      <c r="P5" s="13">
        <v>23</v>
      </c>
      <c r="Q5" s="13">
        <v>22</v>
      </c>
      <c r="R5" s="13">
        <v>22</v>
      </c>
      <c r="S5" s="13">
        <v>22</v>
      </c>
      <c r="T5" s="13">
        <v>22</v>
      </c>
      <c r="U5" s="13">
        <v>22</v>
      </c>
      <c r="V5" s="13">
        <v>43</v>
      </c>
      <c r="W5" s="13">
        <v>43</v>
      </c>
      <c r="X5" s="13">
        <v>22</v>
      </c>
      <c r="Y5" s="13">
        <v>24</v>
      </c>
      <c r="Z5" s="13">
        <v>44</v>
      </c>
      <c r="AA5" s="13">
        <v>22</v>
      </c>
      <c r="AB5" s="13">
        <v>24</v>
      </c>
      <c r="AC5" s="13">
        <v>34</v>
      </c>
      <c r="AD5" s="13">
        <v>23</v>
      </c>
      <c r="AE5" s="13">
        <v>33</v>
      </c>
      <c r="AF5" s="13">
        <v>33</v>
      </c>
      <c r="AG5" s="13">
        <v>23</v>
      </c>
      <c r="AH5" s="13">
        <v>22</v>
      </c>
      <c r="AI5" s="13">
        <v>32</v>
      </c>
      <c r="AJ5" s="13">
        <v>33</v>
      </c>
      <c r="AK5" s="13">
        <v>32</v>
      </c>
      <c r="AL5" s="13">
        <v>11</v>
      </c>
      <c r="AM5" s="13">
        <v>44</v>
      </c>
      <c r="AN5" s="13">
        <v>33</v>
      </c>
      <c r="AO5" s="13">
        <v>33</v>
      </c>
      <c r="AP5" s="13">
        <v>22</v>
      </c>
      <c r="AQ5" s="13">
        <v>22</v>
      </c>
      <c r="AS5" s="2">
        <f>COUNTIF(D5:AQ5,11)+COUNTIF(D5:AQ5,22)+COUNTIF(D5:AQ5,33)+COUNTIF(D5:AQ5,44)+COUNTIF(D5:AQ5,32)+COUNTIF(D5:AQ5,23)+COUNTIF(D5:AQ5,34)+COUNTIF(D5:AQ5,43)+COUNTIF(D5:AQ5,24)+COUNTIF(D5:AQ5,42)</f>
        <v>39</v>
      </c>
      <c r="AT5" s="2">
        <v>40</v>
      </c>
      <c r="AU5" s="16">
        <f>AS5/AT5</f>
        <v>0.97499999999999998</v>
      </c>
      <c r="AV5" s="16">
        <f>AU5*(1-AU5)</f>
        <v>2.4375000000000022E-2</v>
      </c>
      <c r="AX5" s="2">
        <f>COUNTIF(D5:AQ5,11)+COUNTIF(D5:AQ5,22)+COUNTIF(D5:AQ5,33)+COUNTIF(D5:AQ5,44)+COUNTIF(D5:AQ5,12)+COUNTIF(D5:AQ5,21)+COUNTIF(D5:AQ5,13)+COUNTIF(D5:AQ5,31)+COUNTIF(D5:AQ5,23)+COUNTIF(D5:AQ5,32)</f>
        <v>33</v>
      </c>
      <c r="AY5" s="16">
        <f>AX5/AT5</f>
        <v>0.82499999999999996</v>
      </c>
      <c r="AZ5" s="16">
        <f>AY5*(1-AY5)</f>
        <v>0.14437500000000003</v>
      </c>
      <c r="BB5" s="2">
        <f>COUNTIF(D5:AQ5,11)+COUNTIF(D5:AQ5,22)+COUNTIF(D5:AQ5,33)+COUNTIF(D5:AQ5,44)+COUNTIF(D5:AQ5,12)+COUNTIF(D5:AQ5,21)+COUNTIF(D5:AQ5,34)+COUNTIF(D5:AQ5,43)</f>
        <v>27</v>
      </c>
      <c r="BC5" s="16">
        <f>BB5/AT5</f>
        <v>0.67500000000000004</v>
      </c>
      <c r="BD5" s="16">
        <f>BC5*(1-BC5)</f>
        <v>0.21937499999999999</v>
      </c>
      <c r="BF5" s="16">
        <f>AVERAGE(AU5,AY5)</f>
        <v>0.89999999999999991</v>
      </c>
      <c r="BG5" s="16">
        <f>BF5*(1-BF5)</f>
        <v>9.0000000000000066E-2</v>
      </c>
    </row>
    <row r="6" spans="1:59" x14ac:dyDescent="0.5">
      <c r="A6" s="4" t="s">
        <v>21</v>
      </c>
      <c r="B6" s="6">
        <f>BD39</f>
        <v>0.46558243360211371</v>
      </c>
      <c r="C6" s="1">
        <v>2</v>
      </c>
      <c r="D6" s="13">
        <v>31</v>
      </c>
      <c r="E6" s="13">
        <v>41</v>
      </c>
      <c r="F6" s="13">
        <v>11</v>
      </c>
      <c r="G6" s="13">
        <v>11</v>
      </c>
      <c r="H6" s="13">
        <v>11</v>
      </c>
      <c r="I6" s="13">
        <v>11</v>
      </c>
      <c r="J6" s="13">
        <v>11</v>
      </c>
      <c r="K6" s="13">
        <v>11</v>
      </c>
      <c r="L6" s="13">
        <v>11</v>
      </c>
      <c r="M6" s="13">
        <v>11</v>
      </c>
      <c r="N6" s="13">
        <v>11</v>
      </c>
      <c r="O6" s="13">
        <v>11</v>
      </c>
      <c r="P6" s="13">
        <v>11</v>
      </c>
      <c r="Q6" s="13">
        <v>11</v>
      </c>
      <c r="R6" s="13">
        <v>11</v>
      </c>
      <c r="S6" s="13">
        <v>11</v>
      </c>
      <c r="T6" s="13">
        <v>11</v>
      </c>
      <c r="U6" s="13">
        <v>11</v>
      </c>
      <c r="V6" s="13">
        <v>11</v>
      </c>
      <c r="W6" s="13">
        <v>11</v>
      </c>
      <c r="X6" s="13">
        <v>11</v>
      </c>
      <c r="Y6" s="13">
        <v>11</v>
      </c>
      <c r="Z6" s="13">
        <v>11</v>
      </c>
      <c r="AA6" s="13">
        <v>11</v>
      </c>
      <c r="AB6" s="13">
        <v>11</v>
      </c>
      <c r="AC6" s="13">
        <v>11</v>
      </c>
      <c r="AD6" s="13">
        <v>11</v>
      </c>
      <c r="AE6" s="13">
        <v>11</v>
      </c>
      <c r="AF6" s="13">
        <v>11</v>
      </c>
      <c r="AG6" s="13">
        <v>11</v>
      </c>
      <c r="AH6" s="13">
        <v>11</v>
      </c>
      <c r="AI6" s="13">
        <v>11</v>
      </c>
      <c r="AJ6" s="13">
        <v>11</v>
      </c>
      <c r="AK6" s="13">
        <v>11</v>
      </c>
      <c r="AL6" s="13">
        <v>11</v>
      </c>
      <c r="AM6" s="13">
        <v>11</v>
      </c>
      <c r="AN6" s="13">
        <v>11</v>
      </c>
      <c r="AO6" s="13">
        <v>11</v>
      </c>
      <c r="AP6" s="13">
        <v>11</v>
      </c>
      <c r="AQ6" s="13">
        <v>11</v>
      </c>
      <c r="AS6" s="2">
        <f t="shared" ref="AS6:AS32" si="0">COUNTIF(D6:AQ6,11)+COUNTIF(D6:AQ6,22)+COUNTIF(D6:AQ6,33)+COUNTIF(D6:AQ6,44)+COUNTIF(D6:AQ6,32)+COUNTIF(D6:AQ6,23)+COUNTIF(D6:AQ6,34)+COUNTIF(D6:AQ6,43)+COUNTIF(D6:AQ6,24)+COUNTIF(D6:AQ6,42)</f>
        <v>38</v>
      </c>
      <c r="AT6" s="2">
        <v>40</v>
      </c>
      <c r="AU6" s="16">
        <f t="shared" ref="AU6:AU32" si="1">AS6/AT6</f>
        <v>0.95</v>
      </c>
      <c r="AV6" s="16">
        <f t="shared" ref="AV6:AV32" si="2">AU6*(1-AU6)</f>
        <v>4.7500000000000042E-2</v>
      </c>
      <c r="AX6" s="2">
        <f t="shared" ref="AX6:AX32" si="3">COUNTIF(D6:AQ6,11)+COUNTIF(D6:AQ6,22)+COUNTIF(D6:AQ6,33)+COUNTIF(D6:AQ6,44)+COUNTIF(D6:AQ6,12)+COUNTIF(D6:AQ6,21)+COUNTIF(D6:AQ6,13)+COUNTIF(D6:AQ6,31)+COUNTIF(D6:AQ6,23)+COUNTIF(D6:AQ6,32)</f>
        <v>39</v>
      </c>
      <c r="AY6" s="16">
        <f t="shared" ref="AY6:AY32" si="4">AX6/AT6</f>
        <v>0.97499999999999998</v>
      </c>
      <c r="AZ6" s="16">
        <f t="shared" ref="AZ6:AZ32" si="5">AY6*(1-AY6)</f>
        <v>2.4375000000000022E-2</v>
      </c>
      <c r="BB6" s="2">
        <f t="shared" ref="BB6:BB32" si="6">COUNTIF(D6:AQ6,11)+COUNTIF(D6:AQ6,22)+COUNTIF(D6:AQ6,33)+COUNTIF(D6:AQ6,44)+COUNTIF(D6:AQ6,12)+COUNTIF(D6:AQ6,21)+COUNTIF(D6:AQ6,34)+COUNTIF(D6:AQ6,43)</f>
        <v>38</v>
      </c>
      <c r="BC6" s="16">
        <f t="shared" ref="BC6:BC32" si="7">BB6/AT6</f>
        <v>0.95</v>
      </c>
      <c r="BD6" s="16">
        <f t="shared" ref="BD6:BD32" si="8">BC6*(1-BC6)</f>
        <v>4.7500000000000042E-2</v>
      </c>
      <c r="BF6" s="16">
        <f t="shared" ref="BF6:BF32" si="9">AVERAGE(AU6,AY6)</f>
        <v>0.96249999999999991</v>
      </c>
      <c r="BG6" s="16">
        <f t="shared" ref="BG6:BG32" si="10">BF6*(1-BF6)</f>
        <v>3.6093750000000084E-2</v>
      </c>
    </row>
    <row r="7" spans="1:59" x14ac:dyDescent="0.5">
      <c r="A7" s="4"/>
      <c r="B7" s="4"/>
      <c r="C7" s="1">
        <v>3</v>
      </c>
      <c r="D7" s="13">
        <v>11</v>
      </c>
      <c r="E7" s="13">
        <v>11</v>
      </c>
      <c r="F7" s="13">
        <v>11</v>
      </c>
      <c r="G7" s="13">
        <v>11</v>
      </c>
      <c r="H7" s="13">
        <v>11</v>
      </c>
      <c r="I7" s="13">
        <v>11</v>
      </c>
      <c r="J7" s="13">
        <v>11</v>
      </c>
      <c r="K7" s="13">
        <v>21</v>
      </c>
      <c r="L7" s="13">
        <v>22</v>
      </c>
      <c r="M7" s="13">
        <v>11</v>
      </c>
      <c r="N7" s="13">
        <v>11</v>
      </c>
      <c r="O7" s="13">
        <v>11</v>
      </c>
      <c r="P7" s="13">
        <v>11</v>
      </c>
      <c r="Q7" s="13">
        <v>11</v>
      </c>
      <c r="R7" s="13">
        <v>12</v>
      </c>
      <c r="S7" s="13">
        <v>11</v>
      </c>
      <c r="T7" s="13">
        <v>11</v>
      </c>
      <c r="U7" s="13">
        <v>21</v>
      </c>
      <c r="V7" s="13">
        <v>11</v>
      </c>
      <c r="W7" s="13">
        <v>11</v>
      </c>
      <c r="X7" s="13">
        <v>11</v>
      </c>
      <c r="Y7" s="13">
        <v>21</v>
      </c>
      <c r="Z7" s="13">
        <v>11</v>
      </c>
      <c r="AA7" s="13">
        <v>11</v>
      </c>
      <c r="AB7" s="13">
        <v>11</v>
      </c>
      <c r="AC7" s="13">
        <v>11</v>
      </c>
      <c r="AD7" s="13">
        <v>11</v>
      </c>
      <c r="AE7" s="13">
        <v>11</v>
      </c>
      <c r="AF7" s="13">
        <v>21</v>
      </c>
      <c r="AG7" s="13">
        <v>21</v>
      </c>
      <c r="AH7" s="13">
        <v>11</v>
      </c>
      <c r="AI7" s="13">
        <v>11</v>
      </c>
      <c r="AJ7" s="13">
        <v>11</v>
      </c>
      <c r="AK7" s="13">
        <v>11</v>
      </c>
      <c r="AL7" s="13">
        <v>11</v>
      </c>
      <c r="AM7" s="13">
        <v>11</v>
      </c>
      <c r="AN7" s="13">
        <v>11</v>
      </c>
      <c r="AO7" s="13">
        <v>11</v>
      </c>
      <c r="AP7" s="13">
        <v>11</v>
      </c>
      <c r="AQ7" s="13">
        <v>11</v>
      </c>
      <c r="AS7" s="2">
        <f t="shared" si="0"/>
        <v>34</v>
      </c>
      <c r="AT7" s="2">
        <v>40</v>
      </c>
      <c r="AU7" s="16">
        <f t="shared" si="1"/>
        <v>0.85</v>
      </c>
      <c r="AV7" s="16">
        <f t="shared" si="2"/>
        <v>0.1275</v>
      </c>
      <c r="AX7" s="2">
        <f t="shared" si="3"/>
        <v>40</v>
      </c>
      <c r="AY7" s="16">
        <f t="shared" si="4"/>
        <v>1</v>
      </c>
      <c r="AZ7" s="16">
        <f t="shared" si="5"/>
        <v>0</v>
      </c>
      <c r="BB7" s="2">
        <f t="shared" si="6"/>
        <v>40</v>
      </c>
      <c r="BC7" s="16">
        <f t="shared" si="7"/>
        <v>1</v>
      </c>
      <c r="BD7" s="16">
        <f t="shared" si="8"/>
        <v>0</v>
      </c>
      <c r="BF7" s="16">
        <f t="shared" si="9"/>
        <v>0.92500000000000004</v>
      </c>
      <c r="BG7" s="16">
        <f t="shared" si="10"/>
        <v>6.9374999999999964E-2</v>
      </c>
    </row>
    <row r="8" spans="1:59" x14ac:dyDescent="0.5">
      <c r="A8" s="4" t="s">
        <v>19</v>
      </c>
      <c r="B8" s="6">
        <f>AV39</f>
        <v>0.55065469113567433</v>
      </c>
      <c r="C8" s="1">
        <v>4</v>
      </c>
      <c r="D8" s="13">
        <v>32</v>
      </c>
      <c r="E8" s="13">
        <v>12</v>
      </c>
      <c r="F8" s="13">
        <v>11</v>
      </c>
      <c r="G8" s="13">
        <v>11</v>
      </c>
      <c r="H8" s="13">
        <v>22</v>
      </c>
      <c r="I8" s="13">
        <v>22</v>
      </c>
      <c r="J8" s="13">
        <v>22</v>
      </c>
      <c r="K8" s="13">
        <v>22</v>
      </c>
      <c r="L8" s="13">
        <v>23</v>
      </c>
      <c r="M8" s="13">
        <v>21</v>
      </c>
      <c r="N8" s="13">
        <v>11</v>
      </c>
      <c r="O8" s="13">
        <v>12</v>
      </c>
      <c r="P8" s="13">
        <v>22</v>
      </c>
      <c r="Q8" s="13">
        <v>22</v>
      </c>
      <c r="R8" s="13">
        <v>22</v>
      </c>
      <c r="S8" s="13">
        <v>12</v>
      </c>
      <c r="T8" s="13">
        <v>21</v>
      </c>
      <c r="U8" s="13">
        <v>22</v>
      </c>
      <c r="V8" s="13">
        <v>33</v>
      </c>
      <c r="W8" s="13">
        <v>22</v>
      </c>
      <c r="X8" s="13">
        <v>13</v>
      </c>
      <c r="Y8" s="13">
        <v>32</v>
      </c>
      <c r="Z8" s="13">
        <v>12</v>
      </c>
      <c r="AA8" s="13">
        <v>12</v>
      </c>
      <c r="AB8" s="13">
        <v>12</v>
      </c>
      <c r="AC8" s="13">
        <v>12</v>
      </c>
      <c r="AD8" s="13">
        <v>22</v>
      </c>
      <c r="AE8" s="13">
        <v>21</v>
      </c>
      <c r="AF8" s="13">
        <v>11</v>
      </c>
      <c r="AG8" s="13">
        <v>33</v>
      </c>
      <c r="AH8" s="13">
        <v>23</v>
      </c>
      <c r="AI8" s="13">
        <v>21</v>
      </c>
      <c r="AJ8" s="13">
        <v>21</v>
      </c>
      <c r="AK8" s="13">
        <v>13</v>
      </c>
      <c r="AL8" s="13">
        <v>11</v>
      </c>
      <c r="AM8" s="13">
        <v>23</v>
      </c>
      <c r="AN8" s="13">
        <v>11</v>
      </c>
      <c r="AO8" s="13">
        <v>34</v>
      </c>
      <c r="AP8" s="13">
        <v>22</v>
      </c>
      <c r="AQ8" s="13">
        <v>21</v>
      </c>
      <c r="AS8" s="2">
        <f t="shared" si="0"/>
        <v>25</v>
      </c>
      <c r="AT8" s="2">
        <v>40</v>
      </c>
      <c r="AU8" s="16">
        <f t="shared" si="1"/>
        <v>0.625</v>
      </c>
      <c r="AV8" s="16">
        <f t="shared" si="2"/>
        <v>0.234375</v>
      </c>
      <c r="AX8" s="2">
        <f t="shared" si="3"/>
        <v>39</v>
      </c>
      <c r="AY8" s="16">
        <f t="shared" si="4"/>
        <v>0.97499999999999998</v>
      </c>
      <c r="AZ8" s="16">
        <f t="shared" si="5"/>
        <v>2.4375000000000022E-2</v>
      </c>
      <c r="BB8" s="2">
        <f t="shared" si="6"/>
        <v>33</v>
      </c>
      <c r="BC8" s="16">
        <f t="shared" si="7"/>
        <v>0.82499999999999996</v>
      </c>
      <c r="BD8" s="16">
        <f t="shared" si="8"/>
        <v>0.14437500000000003</v>
      </c>
      <c r="BF8" s="16">
        <f t="shared" si="9"/>
        <v>0.8</v>
      </c>
      <c r="BG8" s="16">
        <f t="shared" si="10"/>
        <v>0.15999999999999998</v>
      </c>
    </row>
    <row r="9" spans="1:59" x14ac:dyDescent="0.5">
      <c r="A9" s="4"/>
      <c r="B9" s="4"/>
      <c r="C9" s="1">
        <v>5</v>
      </c>
      <c r="D9" s="13">
        <v>11</v>
      </c>
      <c r="E9" s="13">
        <v>11</v>
      </c>
      <c r="F9" s="13">
        <v>11</v>
      </c>
      <c r="G9" s="13">
        <v>11</v>
      </c>
      <c r="H9" s="13">
        <v>21</v>
      </c>
      <c r="I9" s="13">
        <v>11</v>
      </c>
      <c r="J9" s="13">
        <v>31</v>
      </c>
      <c r="K9" s="13">
        <v>11</v>
      </c>
      <c r="L9" s="13">
        <v>11</v>
      </c>
      <c r="M9" s="13">
        <v>11</v>
      </c>
      <c r="N9" s="13">
        <v>11</v>
      </c>
      <c r="O9" s="13">
        <v>11</v>
      </c>
      <c r="P9" s="13">
        <v>11</v>
      </c>
      <c r="Q9" s="13">
        <v>21</v>
      </c>
      <c r="R9" s="13">
        <v>11</v>
      </c>
      <c r="S9" s="13">
        <v>11</v>
      </c>
      <c r="T9" s="13">
        <v>22</v>
      </c>
      <c r="U9" s="13">
        <v>32</v>
      </c>
      <c r="V9" s="13">
        <v>11</v>
      </c>
      <c r="W9" s="13">
        <v>41</v>
      </c>
      <c r="X9" s="13">
        <v>11</v>
      </c>
      <c r="Y9" s="13">
        <v>11</v>
      </c>
      <c r="Z9" s="13">
        <v>11</v>
      </c>
      <c r="AA9" s="13">
        <v>21</v>
      </c>
      <c r="AB9" s="13">
        <v>12</v>
      </c>
      <c r="AC9" s="13">
        <v>22</v>
      </c>
      <c r="AD9" s="13">
        <v>41</v>
      </c>
      <c r="AE9" s="13">
        <v>11</v>
      </c>
      <c r="AF9" s="13">
        <v>11</v>
      </c>
      <c r="AG9" s="13">
        <v>11</v>
      </c>
      <c r="AH9" s="13">
        <v>11</v>
      </c>
      <c r="AI9" s="13">
        <v>11</v>
      </c>
      <c r="AJ9" s="13">
        <v>11</v>
      </c>
      <c r="AK9" s="13">
        <v>11</v>
      </c>
      <c r="AL9" s="13">
        <v>11</v>
      </c>
      <c r="AM9" s="13">
        <v>11</v>
      </c>
      <c r="AN9" s="13">
        <v>11</v>
      </c>
      <c r="AO9" s="13">
        <v>11</v>
      </c>
      <c r="AP9" s="13">
        <v>11</v>
      </c>
      <c r="AQ9" s="13">
        <v>11</v>
      </c>
      <c r="AS9" s="2">
        <f t="shared" si="0"/>
        <v>33</v>
      </c>
      <c r="AT9" s="2">
        <v>40</v>
      </c>
      <c r="AU9" s="16">
        <f t="shared" si="1"/>
        <v>0.82499999999999996</v>
      </c>
      <c r="AV9" s="16">
        <f t="shared" si="2"/>
        <v>0.14437500000000003</v>
      </c>
      <c r="AX9" s="2">
        <f t="shared" si="3"/>
        <v>38</v>
      </c>
      <c r="AY9" s="16">
        <f t="shared" si="4"/>
        <v>0.95</v>
      </c>
      <c r="AZ9" s="16">
        <f t="shared" si="5"/>
        <v>4.7500000000000042E-2</v>
      </c>
      <c r="BB9" s="2">
        <f t="shared" si="6"/>
        <v>36</v>
      </c>
      <c r="BC9" s="16">
        <f t="shared" si="7"/>
        <v>0.9</v>
      </c>
      <c r="BD9" s="16">
        <f t="shared" si="8"/>
        <v>8.9999999999999983E-2</v>
      </c>
      <c r="BF9" s="16">
        <f t="shared" si="9"/>
        <v>0.88749999999999996</v>
      </c>
      <c r="BG9" s="16">
        <f t="shared" si="10"/>
        <v>9.9843750000000037E-2</v>
      </c>
    </row>
    <row r="10" spans="1:59" x14ac:dyDescent="0.5">
      <c r="A10" s="4" t="s">
        <v>20</v>
      </c>
      <c r="B10" s="6">
        <f>AZ39</f>
        <v>0.35826676349552083</v>
      </c>
      <c r="C10" s="1">
        <v>6</v>
      </c>
      <c r="D10" s="13">
        <v>12</v>
      </c>
      <c r="E10" s="13">
        <v>33</v>
      </c>
      <c r="F10" s="13">
        <v>22</v>
      </c>
      <c r="G10" s="13">
        <v>22</v>
      </c>
      <c r="H10" s="13">
        <v>22</v>
      </c>
      <c r="I10" s="13">
        <v>22</v>
      </c>
      <c r="J10" s="13">
        <v>22</v>
      </c>
      <c r="K10" s="13">
        <v>21</v>
      </c>
      <c r="L10" s="13">
        <v>22</v>
      </c>
      <c r="M10" s="13">
        <v>22</v>
      </c>
      <c r="N10" s="13">
        <v>22</v>
      </c>
      <c r="O10" s="13">
        <v>32</v>
      </c>
      <c r="P10" s="13">
        <v>22</v>
      </c>
      <c r="Q10" s="13">
        <v>23</v>
      </c>
      <c r="R10" s="13">
        <v>13</v>
      </c>
      <c r="S10" s="13">
        <v>22</v>
      </c>
      <c r="T10" s="13">
        <v>22</v>
      </c>
      <c r="U10" s="13">
        <v>32</v>
      </c>
      <c r="V10" s="13">
        <v>22</v>
      </c>
      <c r="W10" s="13">
        <v>11</v>
      </c>
      <c r="X10" s="13">
        <v>22</v>
      </c>
      <c r="Y10" s="13">
        <v>12</v>
      </c>
      <c r="Z10" s="13">
        <v>22</v>
      </c>
      <c r="AA10" s="13">
        <v>21</v>
      </c>
      <c r="AB10" s="13">
        <v>22</v>
      </c>
      <c r="AC10" s="13">
        <v>31</v>
      </c>
      <c r="AD10" s="13">
        <v>22</v>
      </c>
      <c r="AE10" s="13">
        <v>22</v>
      </c>
      <c r="AF10" s="13">
        <v>21</v>
      </c>
      <c r="AG10" s="13">
        <v>22</v>
      </c>
      <c r="AH10" s="13">
        <v>22</v>
      </c>
      <c r="AI10" s="13">
        <v>22</v>
      </c>
      <c r="AJ10" s="13">
        <v>33</v>
      </c>
      <c r="AK10" s="13">
        <v>22</v>
      </c>
      <c r="AL10" s="13">
        <v>44</v>
      </c>
      <c r="AM10" s="13">
        <v>22</v>
      </c>
      <c r="AN10" s="13">
        <v>23</v>
      </c>
      <c r="AO10" s="13">
        <v>11</v>
      </c>
      <c r="AP10" s="13">
        <v>43</v>
      </c>
      <c r="AQ10" s="13">
        <v>24</v>
      </c>
      <c r="AS10" s="2">
        <f t="shared" si="0"/>
        <v>33</v>
      </c>
      <c r="AT10" s="2">
        <v>40</v>
      </c>
      <c r="AU10" s="16">
        <f t="shared" si="1"/>
        <v>0.82499999999999996</v>
      </c>
      <c r="AV10" s="16">
        <f t="shared" si="2"/>
        <v>0.14437500000000003</v>
      </c>
      <c r="AX10" s="2">
        <f t="shared" si="3"/>
        <v>38</v>
      </c>
      <c r="AY10" s="16">
        <f t="shared" si="4"/>
        <v>0.95</v>
      </c>
      <c r="AZ10" s="16">
        <f t="shared" si="5"/>
        <v>4.7500000000000042E-2</v>
      </c>
      <c r="BB10" s="2">
        <f t="shared" si="6"/>
        <v>33</v>
      </c>
      <c r="BC10" s="16">
        <f t="shared" si="7"/>
        <v>0.82499999999999996</v>
      </c>
      <c r="BD10" s="16">
        <f t="shared" si="8"/>
        <v>0.14437500000000003</v>
      </c>
      <c r="BF10" s="16">
        <f t="shared" si="9"/>
        <v>0.88749999999999996</v>
      </c>
      <c r="BG10" s="16">
        <f t="shared" si="10"/>
        <v>9.9843750000000037E-2</v>
      </c>
    </row>
    <row r="11" spans="1:59" x14ac:dyDescent="0.5">
      <c r="A11" s="6"/>
      <c r="B11" s="6"/>
      <c r="C11" s="1">
        <v>7</v>
      </c>
      <c r="D11" s="13">
        <v>33</v>
      </c>
      <c r="E11" s="13">
        <v>21</v>
      </c>
      <c r="F11" s="13">
        <v>32</v>
      </c>
      <c r="G11" s="13">
        <v>32</v>
      </c>
      <c r="H11" s="13">
        <v>32</v>
      </c>
      <c r="I11" s="13">
        <v>13</v>
      </c>
      <c r="J11" s="13">
        <v>23</v>
      </c>
      <c r="K11" s="13">
        <v>22</v>
      </c>
      <c r="L11" s="13">
        <v>31</v>
      </c>
      <c r="M11" s="13">
        <v>22</v>
      </c>
      <c r="N11" s="13">
        <v>32</v>
      </c>
      <c r="O11" s="13">
        <v>22</v>
      </c>
      <c r="P11" s="13">
        <v>22</v>
      </c>
      <c r="Q11" s="13">
        <v>23</v>
      </c>
      <c r="R11" s="13">
        <v>13</v>
      </c>
      <c r="S11" s="13">
        <v>22</v>
      </c>
      <c r="T11" s="13">
        <v>32</v>
      </c>
      <c r="U11" s="13">
        <v>22</v>
      </c>
      <c r="V11" s="13">
        <v>33</v>
      </c>
      <c r="W11" s="13">
        <v>23</v>
      </c>
      <c r="X11" s="13">
        <v>23</v>
      </c>
      <c r="Y11" s="13">
        <v>22</v>
      </c>
      <c r="Z11" s="13">
        <v>31</v>
      </c>
      <c r="AA11" s="13">
        <v>23</v>
      </c>
      <c r="AB11" s="13">
        <v>23</v>
      </c>
      <c r="AC11" s="13">
        <v>13</v>
      </c>
      <c r="AD11" s="13">
        <v>22</v>
      </c>
      <c r="AE11" s="13">
        <v>11</v>
      </c>
      <c r="AF11" s="13">
        <v>44</v>
      </c>
      <c r="AG11" s="13">
        <v>22</v>
      </c>
      <c r="AH11" s="13">
        <v>22</v>
      </c>
      <c r="AI11" s="13">
        <v>21</v>
      </c>
      <c r="AJ11" s="13">
        <v>22</v>
      </c>
      <c r="AK11" s="13">
        <v>33</v>
      </c>
      <c r="AL11" s="13">
        <v>32</v>
      </c>
      <c r="AM11" s="13">
        <v>12</v>
      </c>
      <c r="AN11" s="13">
        <v>21</v>
      </c>
      <c r="AO11" s="13">
        <v>11</v>
      </c>
      <c r="AP11" s="13">
        <v>11</v>
      </c>
      <c r="AQ11" s="13">
        <v>22</v>
      </c>
      <c r="AS11" s="2">
        <f t="shared" si="0"/>
        <v>31</v>
      </c>
      <c r="AT11" s="2">
        <v>40</v>
      </c>
      <c r="AU11" s="16">
        <f t="shared" si="1"/>
        <v>0.77500000000000002</v>
      </c>
      <c r="AV11" s="16">
        <f t="shared" si="2"/>
        <v>0.17437499999999997</v>
      </c>
      <c r="AX11" s="2">
        <f t="shared" si="3"/>
        <v>40</v>
      </c>
      <c r="AY11" s="16">
        <f t="shared" si="4"/>
        <v>1</v>
      </c>
      <c r="AZ11" s="16">
        <f t="shared" si="5"/>
        <v>0</v>
      </c>
      <c r="BB11" s="2">
        <f t="shared" si="6"/>
        <v>23</v>
      </c>
      <c r="BC11" s="16">
        <f t="shared" si="7"/>
        <v>0.57499999999999996</v>
      </c>
      <c r="BD11" s="16">
        <f t="shared" si="8"/>
        <v>0.24437500000000001</v>
      </c>
      <c r="BF11" s="16">
        <f t="shared" si="9"/>
        <v>0.88749999999999996</v>
      </c>
      <c r="BG11" s="16">
        <f t="shared" si="10"/>
        <v>9.9843750000000037E-2</v>
      </c>
    </row>
    <row r="12" spans="1:59" x14ac:dyDescent="0.5">
      <c r="A12" s="6" t="s">
        <v>101</v>
      </c>
      <c r="B12" s="6">
        <f>BG39</f>
        <v>9.6090474797698874E-2</v>
      </c>
      <c r="C12" s="1">
        <v>8</v>
      </c>
      <c r="D12" s="13">
        <v>23</v>
      </c>
      <c r="E12" s="13">
        <v>23</v>
      </c>
      <c r="F12" s="13">
        <v>24</v>
      </c>
      <c r="G12" s="13">
        <v>23</v>
      </c>
      <c r="H12" s="13">
        <v>32</v>
      </c>
      <c r="I12" s="13">
        <v>22</v>
      </c>
      <c r="J12" s="13">
        <v>33</v>
      </c>
      <c r="K12" s="13">
        <v>22</v>
      </c>
      <c r="L12" s="13">
        <v>22</v>
      </c>
      <c r="M12" s="13">
        <v>31</v>
      </c>
      <c r="N12" s="13">
        <v>22</v>
      </c>
      <c r="O12" s="13">
        <v>22</v>
      </c>
      <c r="P12" s="13">
        <v>22</v>
      </c>
      <c r="Q12" s="13">
        <v>22</v>
      </c>
      <c r="R12" s="13">
        <v>12</v>
      </c>
      <c r="S12" s="13">
        <v>32</v>
      </c>
      <c r="T12" s="13">
        <v>22</v>
      </c>
      <c r="U12" s="13">
        <v>32</v>
      </c>
      <c r="V12" s="13">
        <v>22</v>
      </c>
      <c r="W12" s="13">
        <v>13</v>
      </c>
      <c r="X12" s="13">
        <v>21</v>
      </c>
      <c r="Y12" s="13">
        <v>23</v>
      </c>
      <c r="Z12" s="13">
        <v>12</v>
      </c>
      <c r="AA12" s="13">
        <v>23</v>
      </c>
      <c r="AB12" s="13">
        <v>32</v>
      </c>
      <c r="AC12" s="13">
        <v>23</v>
      </c>
      <c r="AD12" s="13">
        <v>21</v>
      </c>
      <c r="AE12" s="13">
        <v>21</v>
      </c>
      <c r="AF12" s="13">
        <v>33</v>
      </c>
      <c r="AG12" s="13">
        <v>22</v>
      </c>
      <c r="AH12" s="13">
        <v>23</v>
      </c>
      <c r="AI12" s="13">
        <v>22</v>
      </c>
      <c r="AJ12" s="13">
        <v>32</v>
      </c>
      <c r="AK12" s="13">
        <v>32</v>
      </c>
      <c r="AL12" s="13">
        <v>22</v>
      </c>
      <c r="AM12" s="13">
        <v>22</v>
      </c>
      <c r="AN12" s="13">
        <v>11</v>
      </c>
      <c r="AO12" s="13">
        <v>33</v>
      </c>
      <c r="AP12" s="13">
        <v>22</v>
      </c>
      <c r="AQ12" s="13">
        <v>33</v>
      </c>
      <c r="AS12" s="2">
        <f t="shared" si="0"/>
        <v>33</v>
      </c>
      <c r="AT12" s="2">
        <v>40</v>
      </c>
      <c r="AU12" s="16">
        <f t="shared" si="1"/>
        <v>0.82499999999999996</v>
      </c>
      <c r="AV12" s="16">
        <f t="shared" si="2"/>
        <v>0.14437500000000003</v>
      </c>
      <c r="AX12" s="2">
        <f t="shared" si="3"/>
        <v>39</v>
      </c>
      <c r="AY12" s="16">
        <f t="shared" si="4"/>
        <v>0.97499999999999998</v>
      </c>
      <c r="AZ12" s="16">
        <f t="shared" si="5"/>
        <v>2.4375000000000022E-2</v>
      </c>
      <c r="BB12" s="2">
        <f t="shared" si="6"/>
        <v>24</v>
      </c>
      <c r="BC12" s="16">
        <f t="shared" si="7"/>
        <v>0.6</v>
      </c>
      <c r="BD12" s="16">
        <f t="shared" si="8"/>
        <v>0.24</v>
      </c>
      <c r="BF12" s="16">
        <f t="shared" si="9"/>
        <v>0.89999999999999991</v>
      </c>
      <c r="BG12" s="16">
        <f t="shared" si="10"/>
        <v>9.0000000000000066E-2</v>
      </c>
    </row>
    <row r="13" spans="1:59" x14ac:dyDescent="0.5">
      <c r="A13" s="6"/>
      <c r="B13" s="6"/>
      <c r="C13" s="1">
        <v>9</v>
      </c>
      <c r="D13" s="13">
        <v>22</v>
      </c>
      <c r="E13" s="13">
        <v>24</v>
      </c>
      <c r="F13" s="13">
        <v>11</v>
      </c>
      <c r="G13" s="13">
        <v>11</v>
      </c>
      <c r="H13" s="13">
        <v>12</v>
      </c>
      <c r="I13" s="13">
        <v>32</v>
      </c>
      <c r="J13" s="13">
        <v>44</v>
      </c>
      <c r="K13" s="13">
        <v>22</v>
      </c>
      <c r="L13" s="13">
        <v>11</v>
      </c>
      <c r="M13" s="13">
        <v>21</v>
      </c>
      <c r="N13" s="13">
        <v>22</v>
      </c>
      <c r="O13" s="13">
        <v>23</v>
      </c>
      <c r="P13" s="13">
        <v>32</v>
      </c>
      <c r="Q13" s="13">
        <v>33</v>
      </c>
      <c r="R13" s="13">
        <v>12</v>
      </c>
      <c r="S13" s="13">
        <v>22</v>
      </c>
      <c r="T13" s="13">
        <v>22</v>
      </c>
      <c r="U13" s="13">
        <v>22</v>
      </c>
      <c r="V13" s="13">
        <v>13</v>
      </c>
      <c r="W13" s="13">
        <v>13</v>
      </c>
      <c r="X13" s="13">
        <v>23</v>
      </c>
      <c r="Y13" s="13">
        <v>12</v>
      </c>
      <c r="Z13" s="13">
        <v>11</v>
      </c>
      <c r="AA13" s="13">
        <v>13</v>
      </c>
      <c r="AB13" s="13">
        <v>12</v>
      </c>
      <c r="AC13" s="13">
        <v>21</v>
      </c>
      <c r="AD13" s="13">
        <v>23</v>
      </c>
      <c r="AE13" s="13">
        <v>11</v>
      </c>
      <c r="AF13" s="13">
        <v>33</v>
      </c>
      <c r="AG13" s="13">
        <v>33</v>
      </c>
      <c r="AH13" s="13">
        <v>12</v>
      </c>
      <c r="AI13" s="13">
        <v>22</v>
      </c>
      <c r="AJ13" s="13">
        <v>33</v>
      </c>
      <c r="AK13" s="13">
        <v>32</v>
      </c>
      <c r="AL13" s="13">
        <v>11</v>
      </c>
      <c r="AM13" s="13">
        <v>13</v>
      </c>
      <c r="AN13" s="13">
        <v>11</v>
      </c>
      <c r="AO13" s="13">
        <v>33</v>
      </c>
      <c r="AP13" s="13">
        <v>44</v>
      </c>
      <c r="AQ13" s="13">
        <v>11</v>
      </c>
      <c r="AS13" s="2">
        <f t="shared" si="0"/>
        <v>29</v>
      </c>
      <c r="AT13" s="2">
        <v>40</v>
      </c>
      <c r="AU13" s="16">
        <f t="shared" si="1"/>
        <v>0.72499999999999998</v>
      </c>
      <c r="AV13" s="16">
        <f t="shared" si="2"/>
        <v>0.199375</v>
      </c>
      <c r="AX13" s="2">
        <f t="shared" si="3"/>
        <v>39</v>
      </c>
      <c r="AY13" s="16">
        <f t="shared" si="4"/>
        <v>0.97499999999999998</v>
      </c>
      <c r="AZ13" s="16">
        <f t="shared" si="5"/>
        <v>2.4375000000000022E-2</v>
      </c>
      <c r="BB13" s="2">
        <f t="shared" si="6"/>
        <v>29</v>
      </c>
      <c r="BC13" s="16">
        <f t="shared" si="7"/>
        <v>0.72499999999999998</v>
      </c>
      <c r="BD13" s="16">
        <f t="shared" si="8"/>
        <v>0.199375</v>
      </c>
      <c r="BF13" s="16">
        <f t="shared" si="9"/>
        <v>0.85</v>
      </c>
      <c r="BG13" s="16">
        <f t="shared" si="10"/>
        <v>0.1275</v>
      </c>
    </row>
    <row r="14" spans="1:59" x14ac:dyDescent="0.5">
      <c r="B14" s="9"/>
      <c r="C14" s="1">
        <v>10</v>
      </c>
      <c r="D14" s="13">
        <v>33</v>
      </c>
      <c r="E14" s="13">
        <v>23</v>
      </c>
      <c r="F14" s="13">
        <v>34</v>
      </c>
      <c r="G14" s="13">
        <v>34</v>
      </c>
      <c r="H14" s="13">
        <v>14</v>
      </c>
      <c r="I14" s="13">
        <v>33</v>
      </c>
      <c r="J14" s="13">
        <v>33</v>
      </c>
      <c r="K14" s="13">
        <v>23</v>
      </c>
      <c r="L14" s="13">
        <v>33</v>
      </c>
      <c r="M14" s="13">
        <v>23</v>
      </c>
      <c r="N14" s="13">
        <v>44</v>
      </c>
      <c r="O14" s="13">
        <v>34</v>
      </c>
      <c r="P14" s="13">
        <v>24</v>
      </c>
      <c r="Q14" s="13">
        <v>33</v>
      </c>
      <c r="R14" s="13">
        <v>33</v>
      </c>
      <c r="S14" s="13">
        <v>44</v>
      </c>
      <c r="T14" s="13">
        <v>24</v>
      </c>
      <c r="U14" s="13">
        <v>34</v>
      </c>
      <c r="V14" s="13">
        <v>43</v>
      </c>
      <c r="W14" s="13">
        <v>23</v>
      </c>
      <c r="X14" s="13">
        <v>33</v>
      </c>
      <c r="Y14" s="13">
        <v>24</v>
      </c>
      <c r="Z14" s="13">
        <v>34</v>
      </c>
      <c r="AA14" s="13">
        <v>33</v>
      </c>
      <c r="AB14" s="13">
        <v>34</v>
      </c>
      <c r="AC14" s="13">
        <v>44</v>
      </c>
      <c r="AD14" s="13">
        <v>24</v>
      </c>
      <c r="AE14" s="13">
        <v>43</v>
      </c>
      <c r="AF14" s="13">
        <v>43</v>
      </c>
      <c r="AG14" s="13">
        <v>23</v>
      </c>
      <c r="AH14" s="13">
        <v>34</v>
      </c>
      <c r="AI14" s="13">
        <v>33</v>
      </c>
      <c r="AJ14" s="13">
        <v>43</v>
      </c>
      <c r="AK14" s="13">
        <v>33</v>
      </c>
      <c r="AL14" s="13">
        <v>43</v>
      </c>
      <c r="AM14" s="13">
        <v>13</v>
      </c>
      <c r="AN14" s="13">
        <v>12</v>
      </c>
      <c r="AO14" s="13">
        <v>44</v>
      </c>
      <c r="AP14" s="13">
        <v>44</v>
      </c>
      <c r="AQ14" s="13">
        <v>22</v>
      </c>
      <c r="AS14" s="2">
        <f t="shared" si="0"/>
        <v>37</v>
      </c>
      <c r="AT14" s="2">
        <v>40</v>
      </c>
      <c r="AU14" s="16">
        <f t="shared" si="1"/>
        <v>0.92500000000000004</v>
      </c>
      <c r="AV14" s="16">
        <f t="shared" si="2"/>
        <v>6.9374999999999964E-2</v>
      </c>
      <c r="AX14" s="2">
        <f t="shared" si="3"/>
        <v>23</v>
      </c>
      <c r="AY14" s="16">
        <f t="shared" si="4"/>
        <v>0.57499999999999996</v>
      </c>
      <c r="AZ14" s="16">
        <f t="shared" si="5"/>
        <v>0.24437500000000001</v>
      </c>
      <c r="BB14" s="2">
        <f t="shared" si="6"/>
        <v>29</v>
      </c>
      <c r="BC14" s="16">
        <f t="shared" si="7"/>
        <v>0.72499999999999998</v>
      </c>
      <c r="BD14" s="16">
        <f t="shared" si="8"/>
        <v>0.199375</v>
      </c>
      <c r="BF14" s="16">
        <f t="shared" si="9"/>
        <v>0.75</v>
      </c>
      <c r="BG14" s="16">
        <f t="shared" si="10"/>
        <v>0.1875</v>
      </c>
    </row>
    <row r="15" spans="1:59" x14ac:dyDescent="0.5">
      <c r="A15" s="37" t="s">
        <v>146</v>
      </c>
      <c r="B15" s="37"/>
      <c r="C15" s="1">
        <v>11</v>
      </c>
      <c r="D15" s="13">
        <v>22</v>
      </c>
      <c r="E15" s="13">
        <v>11</v>
      </c>
      <c r="F15" s="13">
        <v>11</v>
      </c>
      <c r="G15" s="13">
        <v>11</v>
      </c>
      <c r="H15" s="13">
        <v>11</v>
      </c>
      <c r="I15" s="13">
        <v>22</v>
      </c>
      <c r="J15" s="13">
        <v>11</v>
      </c>
      <c r="K15" s="13">
        <v>12</v>
      </c>
      <c r="L15" s="13">
        <v>11</v>
      </c>
      <c r="M15" s="13">
        <v>11</v>
      </c>
      <c r="N15" s="13">
        <v>11</v>
      </c>
      <c r="O15" s="13">
        <v>22</v>
      </c>
      <c r="P15" s="13">
        <v>11</v>
      </c>
      <c r="Q15" s="13">
        <v>22</v>
      </c>
      <c r="R15" s="13">
        <v>11</v>
      </c>
      <c r="S15" s="13">
        <v>11</v>
      </c>
      <c r="T15" s="13">
        <v>11</v>
      </c>
      <c r="U15" s="13">
        <v>41</v>
      </c>
      <c r="V15" s="13">
        <v>22</v>
      </c>
      <c r="W15" s="13">
        <v>11</v>
      </c>
      <c r="X15" s="13">
        <v>32</v>
      </c>
      <c r="Y15" s="13">
        <v>11</v>
      </c>
      <c r="Z15" s="13">
        <v>21</v>
      </c>
      <c r="AA15" s="13">
        <v>11</v>
      </c>
      <c r="AB15" s="13">
        <v>11</v>
      </c>
      <c r="AC15" s="13">
        <v>11</v>
      </c>
      <c r="AD15" s="13">
        <v>12</v>
      </c>
      <c r="AE15" s="13">
        <v>12</v>
      </c>
      <c r="AF15" s="13">
        <v>33</v>
      </c>
      <c r="AG15" s="13">
        <v>11</v>
      </c>
      <c r="AH15" s="13">
        <v>12</v>
      </c>
      <c r="AI15" s="13">
        <v>22</v>
      </c>
      <c r="AJ15" s="13">
        <v>11</v>
      </c>
      <c r="AK15" s="13">
        <v>21</v>
      </c>
      <c r="AL15" s="13">
        <v>11</v>
      </c>
      <c r="AM15" s="13">
        <v>12</v>
      </c>
      <c r="AN15" s="13">
        <v>22</v>
      </c>
      <c r="AO15" s="13">
        <v>11</v>
      </c>
      <c r="AP15" s="13">
        <v>32</v>
      </c>
      <c r="AQ15" s="13">
        <v>21</v>
      </c>
      <c r="AS15" s="2">
        <f t="shared" si="0"/>
        <v>31</v>
      </c>
      <c r="AT15" s="2">
        <v>40</v>
      </c>
      <c r="AU15" s="16">
        <f t="shared" si="1"/>
        <v>0.77500000000000002</v>
      </c>
      <c r="AV15" s="16">
        <f t="shared" si="2"/>
        <v>0.17437499999999997</v>
      </c>
      <c r="AX15" s="2">
        <f t="shared" si="3"/>
        <v>39</v>
      </c>
      <c r="AY15" s="16">
        <f t="shared" si="4"/>
        <v>0.97499999999999998</v>
      </c>
      <c r="AZ15" s="16">
        <f t="shared" si="5"/>
        <v>2.4375000000000022E-2</v>
      </c>
      <c r="BB15" s="2">
        <f t="shared" si="6"/>
        <v>37</v>
      </c>
      <c r="BC15" s="16">
        <f t="shared" si="7"/>
        <v>0.92500000000000004</v>
      </c>
      <c r="BD15" s="16">
        <f t="shared" si="8"/>
        <v>6.9374999999999964E-2</v>
      </c>
      <c r="BF15" s="16">
        <f t="shared" si="9"/>
        <v>0.875</v>
      </c>
      <c r="BG15" s="16">
        <f t="shared" si="10"/>
        <v>0.109375</v>
      </c>
    </row>
    <row r="16" spans="1:59" x14ac:dyDescent="0.5">
      <c r="A16" s="37" t="s">
        <v>149</v>
      </c>
      <c r="B16" s="65">
        <f>AVERAGE(D36:AQ36)/30</f>
        <v>0.76833333333333331</v>
      </c>
      <c r="C16" s="1">
        <v>12</v>
      </c>
      <c r="D16" s="13">
        <v>22</v>
      </c>
      <c r="E16" s="13">
        <v>11</v>
      </c>
      <c r="F16" s="13">
        <v>14</v>
      </c>
      <c r="G16" s="13">
        <v>14</v>
      </c>
      <c r="H16" s="13">
        <v>13</v>
      </c>
      <c r="I16" s="13">
        <v>22</v>
      </c>
      <c r="J16" s="13">
        <v>22</v>
      </c>
      <c r="K16" s="13">
        <v>21</v>
      </c>
      <c r="L16" s="13">
        <v>22</v>
      </c>
      <c r="M16" s="13">
        <v>22</v>
      </c>
      <c r="N16" s="13">
        <v>23</v>
      </c>
      <c r="O16" s="13">
        <v>32</v>
      </c>
      <c r="P16" s="13">
        <v>32</v>
      </c>
      <c r="Q16" s="13">
        <v>22</v>
      </c>
      <c r="R16" s="13">
        <v>32</v>
      </c>
      <c r="S16" s="13">
        <v>32</v>
      </c>
      <c r="T16" s="13">
        <v>22</v>
      </c>
      <c r="U16" s="13">
        <v>22</v>
      </c>
      <c r="V16" s="13">
        <v>22</v>
      </c>
      <c r="W16" s="13">
        <v>33</v>
      </c>
      <c r="X16" s="13">
        <v>22</v>
      </c>
      <c r="Y16" s="13">
        <v>44</v>
      </c>
      <c r="Z16" s="13">
        <v>31</v>
      </c>
      <c r="AA16" s="13">
        <v>23</v>
      </c>
      <c r="AB16" s="13">
        <v>23</v>
      </c>
      <c r="AC16" s="13">
        <v>23</v>
      </c>
      <c r="AD16" s="13">
        <v>21</v>
      </c>
      <c r="AE16" s="13">
        <v>21</v>
      </c>
      <c r="AF16" s="13">
        <v>44</v>
      </c>
      <c r="AG16" s="13">
        <v>33</v>
      </c>
      <c r="AH16" s="13">
        <v>32</v>
      </c>
      <c r="AI16" s="13">
        <v>21</v>
      </c>
      <c r="AJ16" s="13">
        <v>32</v>
      </c>
      <c r="AK16" s="13">
        <v>22</v>
      </c>
      <c r="AL16" s="13">
        <v>21</v>
      </c>
      <c r="AM16" s="13">
        <v>23</v>
      </c>
      <c r="AN16" s="13">
        <v>22</v>
      </c>
      <c r="AO16" s="13">
        <v>33</v>
      </c>
      <c r="AP16" s="13">
        <v>22</v>
      </c>
      <c r="AQ16" s="13">
        <v>22</v>
      </c>
      <c r="AS16" s="2">
        <f t="shared" si="0"/>
        <v>31</v>
      </c>
      <c r="AT16" s="2">
        <v>40</v>
      </c>
      <c r="AU16" s="16">
        <f t="shared" si="1"/>
        <v>0.77500000000000002</v>
      </c>
      <c r="AV16" s="16">
        <f t="shared" si="2"/>
        <v>0.17437499999999997</v>
      </c>
      <c r="AX16" s="2">
        <f t="shared" si="3"/>
        <v>38</v>
      </c>
      <c r="AY16" s="16">
        <f t="shared" si="4"/>
        <v>0.95</v>
      </c>
      <c r="AZ16" s="16">
        <f t="shared" si="5"/>
        <v>4.7500000000000042E-2</v>
      </c>
      <c r="BB16" s="2">
        <f t="shared" si="6"/>
        <v>25</v>
      </c>
      <c r="BC16" s="16">
        <f t="shared" si="7"/>
        <v>0.625</v>
      </c>
      <c r="BD16" s="16">
        <f t="shared" si="8"/>
        <v>0.234375</v>
      </c>
      <c r="BF16" s="16">
        <f t="shared" si="9"/>
        <v>0.86250000000000004</v>
      </c>
      <c r="BG16" s="16">
        <f t="shared" si="10"/>
        <v>0.11859374999999997</v>
      </c>
    </row>
    <row r="17" spans="1:59" x14ac:dyDescent="0.5">
      <c r="A17" s="37" t="s">
        <v>150</v>
      </c>
      <c r="B17" s="65">
        <f>AVERAGE(D34:AQ34)/30</f>
        <v>0.8175</v>
      </c>
      <c r="C17" s="1">
        <v>13</v>
      </c>
      <c r="D17" s="13">
        <v>21</v>
      </c>
      <c r="E17" s="13">
        <v>11</v>
      </c>
      <c r="F17" s="13">
        <v>11</v>
      </c>
      <c r="G17" s="13">
        <v>11</v>
      </c>
      <c r="H17" s="13">
        <v>11</v>
      </c>
      <c r="I17" s="13">
        <v>11</v>
      </c>
      <c r="J17" s="13">
        <v>11</v>
      </c>
      <c r="K17" s="13">
        <v>11</v>
      </c>
      <c r="L17" s="13">
        <v>11</v>
      </c>
      <c r="M17" s="13">
        <v>11</v>
      </c>
      <c r="N17" s="13">
        <v>11</v>
      </c>
      <c r="O17" s="13">
        <v>11</v>
      </c>
      <c r="P17" s="13">
        <v>11</v>
      </c>
      <c r="Q17" s="13">
        <v>11</v>
      </c>
      <c r="R17" s="13">
        <v>11</v>
      </c>
      <c r="S17" s="13">
        <v>11</v>
      </c>
      <c r="T17" s="13">
        <v>11</v>
      </c>
      <c r="U17" s="13">
        <v>11</v>
      </c>
      <c r="V17" s="13">
        <v>11</v>
      </c>
      <c r="W17" s="13">
        <v>11</v>
      </c>
      <c r="X17" s="13">
        <v>11</v>
      </c>
      <c r="Y17" s="13">
        <v>11</v>
      </c>
      <c r="Z17" s="13">
        <v>11</v>
      </c>
      <c r="AA17" s="13">
        <v>11</v>
      </c>
      <c r="AB17" s="13">
        <v>11</v>
      </c>
      <c r="AC17" s="13">
        <v>11</v>
      </c>
      <c r="AD17" s="13">
        <v>11</v>
      </c>
      <c r="AE17" s="13">
        <v>11</v>
      </c>
      <c r="AF17" s="13">
        <v>11</v>
      </c>
      <c r="AG17" s="13">
        <v>11</v>
      </c>
      <c r="AH17" s="13">
        <v>11</v>
      </c>
      <c r="AI17" s="13">
        <v>11</v>
      </c>
      <c r="AJ17" s="13">
        <v>11</v>
      </c>
      <c r="AK17" s="13">
        <v>21</v>
      </c>
      <c r="AL17" s="13">
        <v>11</v>
      </c>
      <c r="AM17" s="13">
        <v>21</v>
      </c>
      <c r="AN17" s="13">
        <v>22</v>
      </c>
      <c r="AO17" s="13">
        <v>11</v>
      </c>
      <c r="AP17" s="13">
        <v>11</v>
      </c>
      <c r="AQ17" s="13">
        <v>11</v>
      </c>
      <c r="AS17" s="2">
        <f t="shared" si="0"/>
        <v>37</v>
      </c>
      <c r="AT17" s="2">
        <v>40</v>
      </c>
      <c r="AU17" s="16">
        <f t="shared" si="1"/>
        <v>0.92500000000000004</v>
      </c>
      <c r="AV17" s="16">
        <f t="shared" si="2"/>
        <v>6.9374999999999964E-2</v>
      </c>
      <c r="AX17" s="2">
        <f t="shared" si="3"/>
        <v>40</v>
      </c>
      <c r="AY17" s="16">
        <f t="shared" si="4"/>
        <v>1</v>
      </c>
      <c r="AZ17" s="16">
        <f t="shared" si="5"/>
        <v>0</v>
      </c>
      <c r="BB17" s="2">
        <f t="shared" si="6"/>
        <v>40</v>
      </c>
      <c r="BC17" s="16">
        <f t="shared" si="7"/>
        <v>1</v>
      </c>
      <c r="BD17" s="16">
        <f t="shared" si="8"/>
        <v>0</v>
      </c>
      <c r="BF17" s="16">
        <f t="shared" si="9"/>
        <v>0.96250000000000002</v>
      </c>
      <c r="BG17" s="16">
        <f t="shared" si="10"/>
        <v>3.609374999999998E-2</v>
      </c>
    </row>
    <row r="18" spans="1:59" x14ac:dyDescent="0.5">
      <c r="A18" s="37" t="s">
        <v>17</v>
      </c>
      <c r="B18" s="65">
        <f>AVERAGE(D35:AQ35)/30</f>
        <v>0.86166666666666669</v>
      </c>
      <c r="C18" s="1">
        <v>5</v>
      </c>
      <c r="D18" s="13">
        <v>11</v>
      </c>
      <c r="E18" s="13">
        <v>11</v>
      </c>
      <c r="F18" s="13">
        <v>11</v>
      </c>
      <c r="G18" s="13">
        <v>11</v>
      </c>
      <c r="H18" s="13">
        <v>14</v>
      </c>
      <c r="I18" s="13">
        <v>11</v>
      </c>
      <c r="J18" s="13">
        <v>11</v>
      </c>
      <c r="K18" s="13">
        <v>11</v>
      </c>
      <c r="L18" s="13">
        <v>11</v>
      </c>
      <c r="M18" s="13">
        <v>11</v>
      </c>
      <c r="N18" s="13">
        <v>11</v>
      </c>
      <c r="O18" s="13">
        <v>11</v>
      </c>
      <c r="P18" s="13">
        <v>11</v>
      </c>
      <c r="Q18" s="13">
        <v>12</v>
      </c>
      <c r="R18" s="13">
        <v>11</v>
      </c>
      <c r="S18" s="13">
        <v>11</v>
      </c>
      <c r="T18" s="13">
        <v>11</v>
      </c>
      <c r="U18" s="13">
        <v>11</v>
      </c>
      <c r="V18" s="13">
        <v>11</v>
      </c>
      <c r="W18" s="13">
        <v>11</v>
      </c>
      <c r="X18" s="13">
        <v>11</v>
      </c>
      <c r="Y18" s="13">
        <v>11</v>
      </c>
      <c r="Z18" s="13">
        <v>11</v>
      </c>
      <c r="AA18" s="13">
        <v>11</v>
      </c>
      <c r="AB18" s="13">
        <v>11</v>
      </c>
      <c r="AC18" s="13">
        <v>12</v>
      </c>
      <c r="AD18" s="13">
        <v>11</v>
      </c>
      <c r="AE18" s="13">
        <v>11</v>
      </c>
      <c r="AF18" s="13">
        <v>11</v>
      </c>
      <c r="AG18" s="13">
        <v>11</v>
      </c>
      <c r="AH18" s="13">
        <v>11</v>
      </c>
      <c r="AI18" s="13">
        <v>11</v>
      </c>
      <c r="AJ18" s="13">
        <v>11</v>
      </c>
      <c r="AK18" s="13">
        <v>11</v>
      </c>
      <c r="AL18" s="13">
        <v>11</v>
      </c>
      <c r="AM18" s="13">
        <v>11</v>
      </c>
      <c r="AN18" s="13">
        <v>11</v>
      </c>
      <c r="AO18" s="13">
        <v>11</v>
      </c>
      <c r="AP18" s="13">
        <v>11</v>
      </c>
      <c r="AQ18" s="13">
        <v>11</v>
      </c>
      <c r="AS18" s="2">
        <f t="shared" si="0"/>
        <v>37</v>
      </c>
      <c r="AT18" s="2">
        <v>40</v>
      </c>
      <c r="AU18" s="16">
        <f t="shared" si="1"/>
        <v>0.92500000000000004</v>
      </c>
      <c r="AV18" s="16">
        <f t="shared" si="2"/>
        <v>6.9374999999999964E-2</v>
      </c>
      <c r="AX18" s="2">
        <f t="shared" si="3"/>
        <v>39</v>
      </c>
      <c r="AY18" s="16">
        <f t="shared" si="4"/>
        <v>0.97499999999999998</v>
      </c>
      <c r="AZ18" s="16">
        <f t="shared" si="5"/>
        <v>2.4375000000000022E-2</v>
      </c>
      <c r="BB18" s="2">
        <f t="shared" si="6"/>
        <v>39</v>
      </c>
      <c r="BC18" s="16">
        <f t="shared" si="7"/>
        <v>0.97499999999999998</v>
      </c>
      <c r="BD18" s="16">
        <f t="shared" si="8"/>
        <v>2.4375000000000022E-2</v>
      </c>
      <c r="BF18" s="16">
        <f t="shared" si="9"/>
        <v>0.95</v>
      </c>
      <c r="BG18" s="16">
        <f t="shared" si="10"/>
        <v>4.7500000000000042E-2</v>
      </c>
    </row>
    <row r="19" spans="1:59" x14ac:dyDescent="0.5">
      <c r="A19" s="37" t="s">
        <v>100</v>
      </c>
      <c r="B19" s="65">
        <f>AVERAGE(D37:AQ37)/30</f>
        <v>0.83958333333333335</v>
      </c>
      <c r="C19" s="1">
        <v>15</v>
      </c>
      <c r="D19" s="13">
        <v>22</v>
      </c>
      <c r="E19" s="13">
        <v>12</v>
      </c>
      <c r="F19" s="13">
        <v>12</v>
      </c>
      <c r="G19" s="13">
        <v>22</v>
      </c>
      <c r="H19" s="13">
        <v>32</v>
      </c>
      <c r="I19" s="13">
        <v>22</v>
      </c>
      <c r="J19" s="13">
        <v>12</v>
      </c>
      <c r="K19" s="13">
        <v>23</v>
      </c>
      <c r="L19" s="13">
        <v>23</v>
      </c>
      <c r="M19" s="13">
        <v>33</v>
      </c>
      <c r="N19" s="13">
        <v>23</v>
      </c>
      <c r="O19" s="13">
        <v>23</v>
      </c>
      <c r="P19" s="13">
        <v>22</v>
      </c>
      <c r="Q19" s="13">
        <v>22</v>
      </c>
      <c r="R19" s="13">
        <v>23</v>
      </c>
      <c r="S19" s="13">
        <v>22</v>
      </c>
      <c r="T19" s="13">
        <v>32</v>
      </c>
      <c r="U19" s="13">
        <v>32</v>
      </c>
      <c r="V19" s="13">
        <v>22</v>
      </c>
      <c r="W19" s="13">
        <v>23</v>
      </c>
      <c r="X19" s="13">
        <v>33</v>
      </c>
      <c r="Y19" s="13">
        <v>21</v>
      </c>
      <c r="Z19" s="13">
        <v>32</v>
      </c>
      <c r="AA19" s="13">
        <v>23</v>
      </c>
      <c r="AB19" s="13">
        <v>23</v>
      </c>
      <c r="AC19" s="13">
        <v>24</v>
      </c>
      <c r="AD19" s="13">
        <v>22</v>
      </c>
      <c r="AE19" s="13">
        <v>24</v>
      </c>
      <c r="AF19" s="13">
        <v>22</v>
      </c>
      <c r="AG19" s="13">
        <v>32</v>
      </c>
      <c r="AH19" s="13">
        <v>22</v>
      </c>
      <c r="AI19" s="13">
        <v>32</v>
      </c>
      <c r="AJ19" s="13">
        <v>24</v>
      </c>
      <c r="AK19" s="13">
        <v>23</v>
      </c>
      <c r="AL19" s="13">
        <v>11</v>
      </c>
      <c r="AM19" s="13">
        <v>13</v>
      </c>
      <c r="AN19" s="13">
        <v>32</v>
      </c>
      <c r="AO19" s="13">
        <v>33</v>
      </c>
      <c r="AP19" s="13">
        <v>22</v>
      </c>
      <c r="AQ19" s="13">
        <v>21</v>
      </c>
      <c r="AS19" s="2">
        <f t="shared" si="0"/>
        <v>34</v>
      </c>
      <c r="AT19" s="2">
        <v>40</v>
      </c>
      <c r="AU19" s="16">
        <f t="shared" si="1"/>
        <v>0.85</v>
      </c>
      <c r="AV19" s="16">
        <f t="shared" si="2"/>
        <v>0.1275</v>
      </c>
      <c r="AX19" s="2">
        <f t="shared" si="3"/>
        <v>37</v>
      </c>
      <c r="AY19" s="16">
        <f t="shared" si="4"/>
        <v>0.92500000000000004</v>
      </c>
      <c r="AZ19" s="16">
        <f t="shared" si="5"/>
        <v>6.9374999999999964E-2</v>
      </c>
      <c r="BB19" s="2">
        <f t="shared" si="6"/>
        <v>20</v>
      </c>
      <c r="BC19" s="16">
        <f t="shared" si="7"/>
        <v>0.5</v>
      </c>
      <c r="BD19" s="16">
        <f t="shared" si="8"/>
        <v>0.25</v>
      </c>
      <c r="BF19" s="16">
        <f t="shared" si="9"/>
        <v>0.88749999999999996</v>
      </c>
      <c r="BG19" s="16">
        <f t="shared" si="10"/>
        <v>9.9843750000000037E-2</v>
      </c>
    </row>
    <row r="20" spans="1:59" x14ac:dyDescent="0.5">
      <c r="C20" s="1">
        <v>16</v>
      </c>
      <c r="D20" s="13">
        <v>44</v>
      </c>
      <c r="E20" s="13">
        <v>44</v>
      </c>
      <c r="F20" s="13">
        <v>44</v>
      </c>
      <c r="G20" s="13">
        <v>44</v>
      </c>
      <c r="H20" s="13">
        <v>14</v>
      </c>
      <c r="I20" s="13">
        <v>44</v>
      </c>
      <c r="J20" s="13">
        <v>44</v>
      </c>
      <c r="K20" s="13">
        <v>43</v>
      </c>
      <c r="L20" s="13">
        <v>44</v>
      </c>
      <c r="M20" s="13">
        <v>44</v>
      </c>
      <c r="N20" s="13">
        <v>44</v>
      </c>
      <c r="O20" s="13">
        <v>44</v>
      </c>
      <c r="P20" s="13">
        <v>44</v>
      </c>
      <c r="Q20" s="13">
        <v>43</v>
      </c>
      <c r="R20" s="13">
        <v>44</v>
      </c>
      <c r="S20" s="13">
        <v>44</v>
      </c>
      <c r="T20" s="13">
        <v>44</v>
      </c>
      <c r="U20" s="13">
        <v>44</v>
      </c>
      <c r="V20" s="13">
        <v>44</v>
      </c>
      <c r="W20" s="13">
        <v>44</v>
      </c>
      <c r="X20" s="13">
        <v>44</v>
      </c>
      <c r="Y20" s="13">
        <v>44</v>
      </c>
      <c r="Z20" s="13">
        <v>44</v>
      </c>
      <c r="AA20" s="13">
        <v>44</v>
      </c>
      <c r="AB20" s="13">
        <v>14</v>
      </c>
      <c r="AC20" s="13">
        <v>44</v>
      </c>
      <c r="AD20" s="13">
        <v>44</v>
      </c>
      <c r="AE20" s="13">
        <v>44</v>
      </c>
      <c r="AF20" s="13">
        <v>44</v>
      </c>
      <c r="AG20" s="13">
        <v>44</v>
      </c>
      <c r="AH20" s="13">
        <v>44</v>
      </c>
      <c r="AI20" s="13">
        <v>44</v>
      </c>
      <c r="AJ20" s="13">
        <v>44</v>
      </c>
      <c r="AK20" s="13">
        <v>44</v>
      </c>
      <c r="AL20" s="13">
        <v>44</v>
      </c>
      <c r="AM20" s="13">
        <v>44</v>
      </c>
      <c r="AN20" s="13">
        <v>44</v>
      </c>
      <c r="AO20" s="13">
        <v>44</v>
      </c>
      <c r="AP20" s="13">
        <v>44</v>
      </c>
      <c r="AQ20" s="13">
        <v>44</v>
      </c>
      <c r="AS20" s="2">
        <f t="shared" si="0"/>
        <v>38</v>
      </c>
      <c r="AT20" s="2">
        <v>40</v>
      </c>
      <c r="AU20" s="16">
        <f t="shared" si="1"/>
        <v>0.95</v>
      </c>
      <c r="AV20" s="16">
        <f t="shared" si="2"/>
        <v>4.7500000000000042E-2</v>
      </c>
      <c r="AX20" s="2">
        <f t="shared" si="3"/>
        <v>36</v>
      </c>
      <c r="AY20" s="16">
        <f t="shared" si="4"/>
        <v>0.9</v>
      </c>
      <c r="AZ20" s="16">
        <f t="shared" si="5"/>
        <v>8.9999999999999983E-2</v>
      </c>
      <c r="BB20" s="2">
        <f t="shared" si="6"/>
        <v>38</v>
      </c>
      <c r="BC20" s="16">
        <f t="shared" si="7"/>
        <v>0.95</v>
      </c>
      <c r="BD20" s="16">
        <f t="shared" si="8"/>
        <v>4.7500000000000042E-2</v>
      </c>
      <c r="BF20" s="16">
        <f t="shared" si="9"/>
        <v>0.92500000000000004</v>
      </c>
      <c r="BG20" s="16">
        <f t="shared" si="10"/>
        <v>6.9374999999999964E-2</v>
      </c>
    </row>
    <row r="21" spans="1:59" x14ac:dyDescent="0.5">
      <c r="B21" s="9"/>
      <c r="C21" s="1">
        <v>17</v>
      </c>
      <c r="D21" s="14">
        <v>44</v>
      </c>
      <c r="E21" s="14">
        <v>44</v>
      </c>
      <c r="F21" s="14">
        <v>44</v>
      </c>
      <c r="G21" s="14">
        <v>44</v>
      </c>
      <c r="H21" s="14">
        <v>44</v>
      </c>
      <c r="I21" s="14">
        <v>44</v>
      </c>
      <c r="J21" s="14">
        <v>44</v>
      </c>
      <c r="K21" s="14">
        <v>34</v>
      </c>
      <c r="L21" s="14">
        <v>44</v>
      </c>
      <c r="M21" s="14">
        <v>44</v>
      </c>
      <c r="N21" s="14">
        <v>44</v>
      </c>
      <c r="O21" s="14">
        <v>44</v>
      </c>
      <c r="P21" s="14">
        <v>44</v>
      </c>
      <c r="Q21" s="14">
        <v>44</v>
      </c>
      <c r="R21" s="14">
        <v>44</v>
      </c>
      <c r="S21" s="14">
        <v>44</v>
      </c>
      <c r="T21" s="14">
        <v>44</v>
      </c>
      <c r="U21" s="14">
        <v>44</v>
      </c>
      <c r="V21" s="14">
        <v>44</v>
      </c>
      <c r="W21" s="14">
        <v>44</v>
      </c>
      <c r="X21" s="14">
        <v>44</v>
      </c>
      <c r="Y21" s="14">
        <v>44</v>
      </c>
      <c r="Z21" s="14">
        <v>44</v>
      </c>
      <c r="AA21" s="14">
        <v>44</v>
      </c>
      <c r="AB21" s="14">
        <v>44</v>
      </c>
      <c r="AC21" s="14">
        <v>44</v>
      </c>
      <c r="AD21" s="14">
        <v>44</v>
      </c>
      <c r="AE21" s="14">
        <v>44</v>
      </c>
      <c r="AF21" s="14">
        <v>44</v>
      </c>
      <c r="AG21" s="14">
        <v>44</v>
      </c>
      <c r="AH21" s="14">
        <v>44</v>
      </c>
      <c r="AI21" s="14">
        <v>44</v>
      </c>
      <c r="AJ21" s="14">
        <v>44</v>
      </c>
      <c r="AK21" s="14">
        <v>44</v>
      </c>
      <c r="AL21" s="14">
        <v>44</v>
      </c>
      <c r="AM21" s="14">
        <v>44</v>
      </c>
      <c r="AN21" s="14">
        <v>44</v>
      </c>
      <c r="AO21" s="14">
        <v>44</v>
      </c>
      <c r="AP21" s="14">
        <v>44</v>
      </c>
      <c r="AQ21" s="14">
        <v>44</v>
      </c>
      <c r="AS21" s="2">
        <f t="shared" si="0"/>
        <v>40</v>
      </c>
      <c r="AT21" s="2">
        <v>40</v>
      </c>
      <c r="AU21" s="16">
        <f t="shared" si="1"/>
        <v>1</v>
      </c>
      <c r="AV21" s="16">
        <f t="shared" si="2"/>
        <v>0</v>
      </c>
      <c r="AX21" s="2">
        <f t="shared" si="3"/>
        <v>39</v>
      </c>
      <c r="AY21" s="16">
        <f t="shared" si="4"/>
        <v>0.97499999999999998</v>
      </c>
      <c r="AZ21" s="16">
        <f t="shared" si="5"/>
        <v>2.4375000000000022E-2</v>
      </c>
      <c r="BB21" s="2">
        <f t="shared" si="6"/>
        <v>40</v>
      </c>
      <c r="BC21" s="16">
        <f t="shared" si="7"/>
        <v>1</v>
      </c>
      <c r="BD21" s="16">
        <f t="shared" si="8"/>
        <v>0</v>
      </c>
      <c r="BF21" s="16">
        <f t="shared" si="9"/>
        <v>0.98750000000000004</v>
      </c>
      <c r="BG21" s="16">
        <f t="shared" si="10"/>
        <v>1.2343749999999957E-2</v>
      </c>
    </row>
    <row r="22" spans="1:59" x14ac:dyDescent="0.5">
      <c r="C22" s="1">
        <v>18</v>
      </c>
      <c r="D22" s="13">
        <v>11</v>
      </c>
      <c r="E22" s="13">
        <v>11</v>
      </c>
      <c r="F22" s="13">
        <v>11</v>
      </c>
      <c r="G22" s="13">
        <v>11</v>
      </c>
      <c r="H22" s="13">
        <v>41</v>
      </c>
      <c r="I22" s="13">
        <v>11</v>
      </c>
      <c r="J22" s="13">
        <v>11</v>
      </c>
      <c r="K22" s="13">
        <v>11</v>
      </c>
      <c r="L22" s="13">
        <v>11</v>
      </c>
      <c r="M22" s="13">
        <v>41</v>
      </c>
      <c r="N22" s="13">
        <v>11</v>
      </c>
      <c r="O22" s="13">
        <v>11</v>
      </c>
      <c r="P22" s="13">
        <v>11</v>
      </c>
      <c r="Q22" s="13">
        <v>22</v>
      </c>
      <c r="R22" s="13">
        <v>11</v>
      </c>
      <c r="S22" s="13">
        <v>11</v>
      </c>
      <c r="T22" s="13">
        <v>11</v>
      </c>
      <c r="U22" s="13">
        <v>11</v>
      </c>
      <c r="V22" s="13">
        <v>11</v>
      </c>
      <c r="W22" s="13">
        <v>11</v>
      </c>
      <c r="X22" s="13">
        <v>11</v>
      </c>
      <c r="Y22" s="13">
        <v>14</v>
      </c>
      <c r="Z22" s="13">
        <v>11</v>
      </c>
      <c r="AA22" s="13">
        <v>11</v>
      </c>
      <c r="AB22" s="13">
        <v>11</v>
      </c>
      <c r="AC22" s="13">
        <v>11</v>
      </c>
      <c r="AD22" s="13">
        <v>11</v>
      </c>
      <c r="AE22" s="13">
        <v>11</v>
      </c>
      <c r="AF22" s="13">
        <v>11</v>
      </c>
      <c r="AG22" s="13">
        <v>11</v>
      </c>
      <c r="AH22" s="13">
        <v>11</v>
      </c>
      <c r="AI22" s="13">
        <v>11</v>
      </c>
      <c r="AJ22" s="13">
        <v>11</v>
      </c>
      <c r="AK22" s="13">
        <v>11</v>
      </c>
      <c r="AL22" s="13">
        <v>11</v>
      </c>
      <c r="AM22" s="13">
        <v>11</v>
      </c>
      <c r="AN22" s="13">
        <v>11</v>
      </c>
      <c r="AO22" s="13">
        <v>11</v>
      </c>
      <c r="AP22" s="13">
        <v>11</v>
      </c>
      <c r="AQ22" s="13">
        <v>11</v>
      </c>
      <c r="AS22" s="2">
        <f t="shared" si="0"/>
        <v>37</v>
      </c>
      <c r="AT22" s="2">
        <v>40</v>
      </c>
      <c r="AU22" s="16">
        <f t="shared" si="1"/>
        <v>0.92500000000000004</v>
      </c>
      <c r="AV22" s="16">
        <f t="shared" si="2"/>
        <v>6.9374999999999964E-2</v>
      </c>
      <c r="AX22" s="2">
        <f t="shared" si="3"/>
        <v>37</v>
      </c>
      <c r="AY22" s="16">
        <f t="shared" si="4"/>
        <v>0.92500000000000004</v>
      </c>
      <c r="AZ22" s="16">
        <f t="shared" si="5"/>
        <v>6.9374999999999964E-2</v>
      </c>
      <c r="BB22" s="2">
        <f t="shared" si="6"/>
        <v>37</v>
      </c>
      <c r="BC22" s="16">
        <f t="shared" si="7"/>
        <v>0.92500000000000004</v>
      </c>
      <c r="BD22" s="16">
        <f t="shared" si="8"/>
        <v>6.9374999999999964E-2</v>
      </c>
      <c r="BF22" s="16">
        <f t="shared" si="9"/>
        <v>0.92500000000000004</v>
      </c>
      <c r="BG22" s="16">
        <f t="shared" si="10"/>
        <v>6.9374999999999964E-2</v>
      </c>
    </row>
    <row r="23" spans="1:59" x14ac:dyDescent="0.5">
      <c r="C23" s="1">
        <v>19</v>
      </c>
      <c r="D23" s="13">
        <v>11</v>
      </c>
      <c r="E23" s="13">
        <v>32</v>
      </c>
      <c r="F23" s="13">
        <v>11</v>
      </c>
      <c r="G23" s="13">
        <v>11</v>
      </c>
      <c r="H23" s="13">
        <v>11</v>
      </c>
      <c r="I23" s="13">
        <v>11</v>
      </c>
      <c r="J23" s="13">
        <v>11</v>
      </c>
      <c r="K23" s="13">
        <v>12</v>
      </c>
      <c r="L23" s="13">
        <v>11</v>
      </c>
      <c r="M23" s="13">
        <v>11</v>
      </c>
      <c r="N23" s="13">
        <v>11</v>
      </c>
      <c r="O23" s="13">
        <v>11</v>
      </c>
      <c r="P23" s="13">
        <v>12</v>
      </c>
      <c r="Q23" s="13">
        <v>21</v>
      </c>
      <c r="R23" s="13">
        <v>12</v>
      </c>
      <c r="S23" s="13">
        <v>11</v>
      </c>
      <c r="T23" s="13">
        <v>11</v>
      </c>
      <c r="U23" s="13">
        <v>11</v>
      </c>
      <c r="V23" s="13">
        <v>11</v>
      </c>
      <c r="W23" s="13">
        <v>11</v>
      </c>
      <c r="X23" s="13">
        <v>11</v>
      </c>
      <c r="Y23" s="13">
        <v>11</v>
      </c>
      <c r="Z23" s="13">
        <v>11</v>
      </c>
      <c r="AA23" s="13">
        <v>11</v>
      </c>
      <c r="AB23" s="13">
        <v>11</v>
      </c>
      <c r="AC23" s="13">
        <v>12</v>
      </c>
      <c r="AD23" s="13">
        <v>11</v>
      </c>
      <c r="AE23" s="13">
        <v>11</v>
      </c>
      <c r="AF23" s="13">
        <v>21</v>
      </c>
      <c r="AG23" s="13">
        <v>11</v>
      </c>
      <c r="AH23" s="13">
        <v>11</v>
      </c>
      <c r="AI23" s="13">
        <v>11</v>
      </c>
      <c r="AJ23" s="13">
        <v>11</v>
      </c>
      <c r="AK23" s="13">
        <v>21</v>
      </c>
      <c r="AL23" s="13">
        <v>12</v>
      </c>
      <c r="AM23" s="13">
        <v>11</v>
      </c>
      <c r="AN23" s="13">
        <v>11</v>
      </c>
      <c r="AO23" s="13">
        <v>11</v>
      </c>
      <c r="AP23" s="13">
        <v>11</v>
      </c>
      <c r="AQ23" s="13">
        <v>21</v>
      </c>
      <c r="AS23" s="2">
        <f t="shared" si="0"/>
        <v>31</v>
      </c>
      <c r="AT23" s="2">
        <v>40</v>
      </c>
      <c r="AU23" s="16">
        <f t="shared" si="1"/>
        <v>0.77500000000000002</v>
      </c>
      <c r="AV23" s="16">
        <f t="shared" si="2"/>
        <v>0.17437499999999997</v>
      </c>
      <c r="AX23" s="2">
        <f t="shared" si="3"/>
        <v>40</v>
      </c>
      <c r="AY23" s="16">
        <f t="shared" si="4"/>
        <v>1</v>
      </c>
      <c r="AZ23" s="16">
        <f t="shared" si="5"/>
        <v>0</v>
      </c>
      <c r="BB23" s="2">
        <f t="shared" si="6"/>
        <v>39</v>
      </c>
      <c r="BC23" s="16">
        <f t="shared" si="7"/>
        <v>0.97499999999999998</v>
      </c>
      <c r="BD23" s="16">
        <f t="shared" si="8"/>
        <v>2.4375000000000022E-2</v>
      </c>
      <c r="BF23" s="16">
        <f t="shared" si="9"/>
        <v>0.88749999999999996</v>
      </c>
      <c r="BG23" s="16">
        <f t="shared" si="10"/>
        <v>9.9843750000000037E-2</v>
      </c>
    </row>
    <row r="24" spans="1:59" x14ac:dyDescent="0.5">
      <c r="C24" s="1">
        <v>20</v>
      </c>
      <c r="D24" s="13">
        <v>33</v>
      </c>
      <c r="E24" s="13">
        <v>33</v>
      </c>
      <c r="F24" s="13">
        <v>34</v>
      </c>
      <c r="G24" s="13">
        <v>34</v>
      </c>
      <c r="H24" s="13">
        <v>23</v>
      </c>
      <c r="I24" s="13">
        <v>22</v>
      </c>
      <c r="J24" s="13">
        <v>11</v>
      </c>
      <c r="K24" s="13">
        <v>13</v>
      </c>
      <c r="L24" s="13">
        <v>33</v>
      </c>
      <c r="M24" s="13">
        <v>12</v>
      </c>
      <c r="N24" s="13">
        <v>21</v>
      </c>
      <c r="O24" s="13">
        <v>22</v>
      </c>
      <c r="P24" s="13">
        <v>22</v>
      </c>
      <c r="Q24" s="13">
        <v>22</v>
      </c>
      <c r="R24" s="13">
        <v>22</v>
      </c>
      <c r="S24" s="13">
        <v>32</v>
      </c>
      <c r="T24" s="13">
        <v>43</v>
      </c>
      <c r="U24" s="13">
        <v>43</v>
      </c>
      <c r="V24" s="13">
        <v>33</v>
      </c>
      <c r="W24" s="13">
        <v>33</v>
      </c>
      <c r="X24" s="13">
        <v>22</v>
      </c>
      <c r="Y24" s="13">
        <v>44</v>
      </c>
      <c r="Z24" s="13">
        <v>33</v>
      </c>
      <c r="AA24" s="13">
        <v>23</v>
      </c>
      <c r="AB24" s="13">
        <v>14</v>
      </c>
      <c r="AC24" s="13">
        <v>21</v>
      </c>
      <c r="AD24" s="13">
        <v>22</v>
      </c>
      <c r="AE24" s="13">
        <v>31</v>
      </c>
      <c r="AF24" s="13">
        <v>21</v>
      </c>
      <c r="AG24" s="13">
        <v>43</v>
      </c>
      <c r="AH24" s="13">
        <v>21</v>
      </c>
      <c r="AI24" s="13">
        <v>12</v>
      </c>
      <c r="AJ24" s="13">
        <v>32</v>
      </c>
      <c r="AK24" s="13">
        <v>33</v>
      </c>
      <c r="AL24" s="13">
        <v>32</v>
      </c>
      <c r="AM24" s="13">
        <v>13</v>
      </c>
      <c r="AN24" s="13">
        <v>22</v>
      </c>
      <c r="AO24" s="13">
        <v>22</v>
      </c>
      <c r="AP24" s="13">
        <v>33</v>
      </c>
      <c r="AQ24" s="13">
        <v>11</v>
      </c>
      <c r="AS24" s="2">
        <f t="shared" si="0"/>
        <v>30</v>
      </c>
      <c r="AT24" s="2">
        <v>40</v>
      </c>
      <c r="AU24" s="16">
        <f t="shared" si="1"/>
        <v>0.75</v>
      </c>
      <c r="AV24" s="16">
        <f t="shared" si="2"/>
        <v>0.1875</v>
      </c>
      <c r="AX24" s="2">
        <f t="shared" si="3"/>
        <v>34</v>
      </c>
      <c r="AY24" s="16">
        <f t="shared" si="4"/>
        <v>0.85</v>
      </c>
      <c r="AZ24" s="16">
        <f t="shared" si="5"/>
        <v>0.1275</v>
      </c>
      <c r="BB24" s="2">
        <f t="shared" si="6"/>
        <v>31</v>
      </c>
      <c r="BC24" s="16">
        <f t="shared" si="7"/>
        <v>0.77500000000000002</v>
      </c>
      <c r="BD24" s="16">
        <f t="shared" si="8"/>
        <v>0.17437499999999997</v>
      </c>
      <c r="BF24" s="16">
        <f t="shared" si="9"/>
        <v>0.8</v>
      </c>
      <c r="BG24" s="16">
        <f t="shared" si="10"/>
        <v>0.15999999999999998</v>
      </c>
    </row>
    <row r="25" spans="1:59" x14ac:dyDescent="0.5">
      <c r="C25" s="1">
        <v>21</v>
      </c>
      <c r="D25" s="13">
        <v>23</v>
      </c>
      <c r="E25" s="13">
        <v>23</v>
      </c>
      <c r="F25" s="13">
        <v>23</v>
      </c>
      <c r="G25" s="13">
        <v>33</v>
      </c>
      <c r="H25" s="13">
        <v>21</v>
      </c>
      <c r="I25" s="13">
        <v>22</v>
      </c>
      <c r="J25" s="13">
        <v>33</v>
      </c>
      <c r="K25" s="13">
        <v>23</v>
      </c>
      <c r="L25" s="13">
        <v>22</v>
      </c>
      <c r="M25" s="13">
        <v>33</v>
      </c>
      <c r="N25" s="13">
        <v>22</v>
      </c>
      <c r="O25" s="13">
        <v>33</v>
      </c>
      <c r="P25" s="13">
        <v>32</v>
      </c>
      <c r="Q25" s="13">
        <v>33</v>
      </c>
      <c r="R25" s="13">
        <v>42</v>
      </c>
      <c r="S25" s="13">
        <v>33</v>
      </c>
      <c r="T25" s="13">
        <v>42</v>
      </c>
      <c r="U25" s="13">
        <v>22</v>
      </c>
      <c r="V25" s="13">
        <v>43</v>
      </c>
      <c r="W25" s="13">
        <v>44</v>
      </c>
      <c r="X25" s="13">
        <v>33</v>
      </c>
      <c r="Y25" s="13">
        <v>23</v>
      </c>
      <c r="Z25" s="13">
        <v>22</v>
      </c>
      <c r="AA25" s="13">
        <v>32</v>
      </c>
      <c r="AB25" s="13">
        <v>32</v>
      </c>
      <c r="AC25" s="13">
        <v>42</v>
      </c>
      <c r="AD25" s="13">
        <v>23</v>
      </c>
      <c r="AE25" s="13">
        <v>32</v>
      </c>
      <c r="AF25" s="13">
        <v>44</v>
      </c>
      <c r="AG25" s="13">
        <v>22</v>
      </c>
      <c r="AH25" s="13">
        <v>43</v>
      </c>
      <c r="AI25" s="13">
        <v>43</v>
      </c>
      <c r="AJ25" s="13">
        <v>33</v>
      </c>
      <c r="AK25" s="13">
        <v>32</v>
      </c>
      <c r="AL25" s="13">
        <v>22</v>
      </c>
      <c r="AM25" s="13">
        <v>44</v>
      </c>
      <c r="AN25" s="13">
        <v>22</v>
      </c>
      <c r="AO25" s="13">
        <v>11</v>
      </c>
      <c r="AP25" s="13">
        <v>22</v>
      </c>
      <c r="AQ25" s="13">
        <v>32</v>
      </c>
      <c r="AS25" s="2">
        <f t="shared" si="0"/>
        <v>39</v>
      </c>
      <c r="AT25" s="2">
        <v>40</v>
      </c>
      <c r="AU25" s="16">
        <f t="shared" si="1"/>
        <v>0.97499999999999998</v>
      </c>
      <c r="AV25" s="16">
        <f t="shared" si="2"/>
        <v>2.4375000000000022E-2</v>
      </c>
      <c r="AX25" s="2">
        <f t="shared" si="3"/>
        <v>34</v>
      </c>
      <c r="AY25" s="16">
        <f t="shared" si="4"/>
        <v>0.85</v>
      </c>
      <c r="AZ25" s="16">
        <f t="shared" si="5"/>
        <v>0.1275</v>
      </c>
      <c r="BB25" s="2">
        <f t="shared" si="6"/>
        <v>25</v>
      </c>
      <c r="BC25" s="16">
        <f t="shared" si="7"/>
        <v>0.625</v>
      </c>
      <c r="BD25" s="16">
        <f t="shared" si="8"/>
        <v>0.234375</v>
      </c>
      <c r="BF25" s="16">
        <f t="shared" si="9"/>
        <v>0.91249999999999998</v>
      </c>
      <c r="BG25" s="16">
        <f t="shared" si="10"/>
        <v>7.9843750000000019E-2</v>
      </c>
    </row>
    <row r="26" spans="1:59" x14ac:dyDescent="0.5">
      <c r="C26" s="1">
        <v>22</v>
      </c>
      <c r="D26" s="13">
        <v>44</v>
      </c>
      <c r="E26" s="13">
        <v>44</v>
      </c>
      <c r="F26" s="13">
        <v>44</v>
      </c>
      <c r="G26" s="13">
        <v>44</v>
      </c>
      <c r="H26" s="13">
        <v>44</v>
      </c>
      <c r="I26" s="13">
        <v>44</v>
      </c>
      <c r="J26" s="13">
        <v>44</v>
      </c>
      <c r="K26" s="13">
        <v>44</v>
      </c>
      <c r="L26" s="13">
        <v>44</v>
      </c>
      <c r="M26" s="13">
        <v>34</v>
      </c>
      <c r="N26" s="13">
        <v>24</v>
      </c>
      <c r="O26" s="13">
        <v>44</v>
      </c>
      <c r="P26" s="13">
        <v>44</v>
      </c>
      <c r="Q26" s="13">
        <v>44</v>
      </c>
      <c r="R26" s="13">
        <v>44</v>
      </c>
      <c r="S26" s="13">
        <v>44</v>
      </c>
      <c r="T26" s="13">
        <v>44</v>
      </c>
      <c r="U26" s="13">
        <v>44</v>
      </c>
      <c r="V26" s="13">
        <v>44</v>
      </c>
      <c r="W26" s="13">
        <v>44</v>
      </c>
      <c r="X26" s="13">
        <v>44</v>
      </c>
      <c r="Y26" s="13">
        <v>44</v>
      </c>
      <c r="Z26" s="13">
        <v>44</v>
      </c>
      <c r="AA26" s="13">
        <v>44</v>
      </c>
      <c r="AB26" s="13">
        <v>44</v>
      </c>
      <c r="AC26" s="13">
        <v>44</v>
      </c>
      <c r="AD26" s="13">
        <v>44</v>
      </c>
      <c r="AE26" s="13">
        <v>44</v>
      </c>
      <c r="AF26" s="13">
        <v>44</v>
      </c>
      <c r="AG26" s="13">
        <v>44</v>
      </c>
      <c r="AH26" s="13">
        <v>44</v>
      </c>
      <c r="AI26" s="13">
        <v>44</v>
      </c>
      <c r="AJ26" s="13">
        <v>44</v>
      </c>
      <c r="AK26" s="13">
        <v>44</v>
      </c>
      <c r="AL26" s="13">
        <v>44</v>
      </c>
      <c r="AM26" s="13">
        <v>44</v>
      </c>
      <c r="AN26" s="13">
        <v>44</v>
      </c>
      <c r="AO26" s="13">
        <v>44</v>
      </c>
      <c r="AP26" s="13">
        <v>44</v>
      </c>
      <c r="AQ26" s="13">
        <v>44</v>
      </c>
      <c r="AS26" s="2">
        <f t="shared" si="0"/>
        <v>40</v>
      </c>
      <c r="AT26" s="2">
        <v>40</v>
      </c>
      <c r="AU26" s="16">
        <f t="shared" si="1"/>
        <v>1</v>
      </c>
      <c r="AV26" s="16">
        <f t="shared" si="2"/>
        <v>0</v>
      </c>
      <c r="AX26" s="2">
        <f t="shared" si="3"/>
        <v>38</v>
      </c>
      <c r="AY26" s="16">
        <f t="shared" si="4"/>
        <v>0.95</v>
      </c>
      <c r="AZ26" s="16">
        <f t="shared" si="5"/>
        <v>4.7500000000000042E-2</v>
      </c>
      <c r="BB26" s="2">
        <f t="shared" si="6"/>
        <v>39</v>
      </c>
      <c r="BC26" s="16">
        <f t="shared" si="7"/>
        <v>0.97499999999999998</v>
      </c>
      <c r="BD26" s="16">
        <f t="shared" si="8"/>
        <v>2.4375000000000022E-2</v>
      </c>
      <c r="BF26" s="16">
        <f t="shared" si="9"/>
        <v>0.97499999999999998</v>
      </c>
      <c r="BG26" s="16">
        <f t="shared" si="10"/>
        <v>2.4375000000000022E-2</v>
      </c>
    </row>
    <row r="27" spans="1:59" x14ac:dyDescent="0.5">
      <c r="C27" s="1">
        <v>23</v>
      </c>
      <c r="D27" s="13">
        <v>44</v>
      </c>
      <c r="E27" s="13">
        <v>44</v>
      </c>
      <c r="F27" s="13">
        <v>44</v>
      </c>
      <c r="G27" s="13">
        <v>44</v>
      </c>
      <c r="H27" s="13">
        <v>44</v>
      </c>
      <c r="I27" s="13">
        <v>44</v>
      </c>
      <c r="J27" s="13">
        <v>44</v>
      </c>
      <c r="K27" s="13">
        <v>44</v>
      </c>
      <c r="L27" s="13">
        <v>44</v>
      </c>
      <c r="M27" s="13">
        <v>44</v>
      </c>
      <c r="N27" s="13">
        <v>44</v>
      </c>
      <c r="O27" s="13">
        <v>44</v>
      </c>
      <c r="P27" s="13">
        <v>44</v>
      </c>
      <c r="Q27" s="13">
        <v>44</v>
      </c>
      <c r="R27" s="13">
        <v>44</v>
      </c>
      <c r="S27" s="13">
        <v>44</v>
      </c>
      <c r="T27" s="13">
        <v>44</v>
      </c>
      <c r="U27" s="13">
        <v>44</v>
      </c>
      <c r="V27" s="13">
        <v>44</v>
      </c>
      <c r="W27" s="13">
        <v>44</v>
      </c>
      <c r="X27" s="13">
        <v>44</v>
      </c>
      <c r="Y27" s="13">
        <v>43</v>
      </c>
      <c r="Z27" s="13">
        <v>44</v>
      </c>
      <c r="AA27" s="13">
        <v>44</v>
      </c>
      <c r="AB27" s="13">
        <v>44</v>
      </c>
      <c r="AC27" s="13">
        <v>44</v>
      </c>
      <c r="AD27" s="13">
        <v>44</v>
      </c>
      <c r="AE27" s="13">
        <v>44</v>
      </c>
      <c r="AF27" s="13">
        <v>44</v>
      </c>
      <c r="AG27" s="13">
        <v>44</v>
      </c>
      <c r="AH27" s="13">
        <v>44</v>
      </c>
      <c r="AI27" s="13">
        <v>44</v>
      </c>
      <c r="AJ27" s="13">
        <v>44</v>
      </c>
      <c r="AK27" s="13">
        <v>44</v>
      </c>
      <c r="AL27" s="13">
        <v>44</v>
      </c>
      <c r="AM27" s="13">
        <v>44</v>
      </c>
      <c r="AN27" s="13">
        <v>44</v>
      </c>
      <c r="AO27" s="13">
        <v>34</v>
      </c>
      <c r="AP27" s="13">
        <v>44</v>
      </c>
      <c r="AQ27" s="13">
        <v>44</v>
      </c>
      <c r="AS27" s="2">
        <f t="shared" si="0"/>
        <v>40</v>
      </c>
      <c r="AT27" s="2">
        <v>40</v>
      </c>
      <c r="AU27" s="16">
        <f t="shared" si="1"/>
        <v>1</v>
      </c>
      <c r="AV27" s="16">
        <f t="shared" si="2"/>
        <v>0</v>
      </c>
      <c r="AX27" s="2">
        <f t="shared" si="3"/>
        <v>38</v>
      </c>
      <c r="AY27" s="16">
        <f t="shared" si="4"/>
        <v>0.95</v>
      </c>
      <c r="AZ27" s="16">
        <f t="shared" si="5"/>
        <v>4.7500000000000042E-2</v>
      </c>
      <c r="BB27" s="2">
        <f t="shared" si="6"/>
        <v>40</v>
      </c>
      <c r="BC27" s="16">
        <f t="shared" si="7"/>
        <v>1</v>
      </c>
      <c r="BD27" s="16">
        <f t="shared" si="8"/>
        <v>0</v>
      </c>
      <c r="BF27" s="16">
        <f t="shared" si="9"/>
        <v>0.97499999999999998</v>
      </c>
      <c r="BG27" s="16">
        <f t="shared" si="10"/>
        <v>2.4375000000000022E-2</v>
      </c>
    </row>
    <row r="28" spans="1:59" x14ac:dyDescent="0.5">
      <c r="C28" s="1">
        <v>24</v>
      </c>
      <c r="D28" s="13">
        <v>44</v>
      </c>
      <c r="E28" s="13">
        <v>44</v>
      </c>
      <c r="F28" s="13">
        <v>44</v>
      </c>
      <c r="G28" s="13">
        <v>44</v>
      </c>
      <c r="H28" s="13">
        <v>44</v>
      </c>
      <c r="I28" s="13">
        <v>44</v>
      </c>
      <c r="J28" s="13">
        <v>44</v>
      </c>
      <c r="K28" s="13">
        <v>44</v>
      </c>
      <c r="L28" s="13">
        <v>44</v>
      </c>
      <c r="M28" s="13">
        <v>44</v>
      </c>
      <c r="N28" s="13">
        <v>44</v>
      </c>
      <c r="O28" s="13">
        <v>44</v>
      </c>
      <c r="P28" s="13">
        <v>44</v>
      </c>
      <c r="Q28" s="13">
        <v>44</v>
      </c>
      <c r="R28" s="13">
        <v>44</v>
      </c>
      <c r="S28" s="13">
        <v>44</v>
      </c>
      <c r="T28" s="13">
        <v>44</v>
      </c>
      <c r="U28" s="13">
        <v>44</v>
      </c>
      <c r="V28" s="13">
        <v>44</v>
      </c>
      <c r="W28" s="13">
        <v>44</v>
      </c>
      <c r="X28" s="13">
        <v>44</v>
      </c>
      <c r="Y28" s="13">
        <v>44</v>
      </c>
      <c r="Z28" s="13">
        <v>44</v>
      </c>
      <c r="AA28" s="13">
        <v>44</v>
      </c>
      <c r="AB28" s="13">
        <v>44</v>
      </c>
      <c r="AC28" s="13">
        <v>44</v>
      </c>
      <c r="AD28" s="13">
        <v>44</v>
      </c>
      <c r="AE28" s="13">
        <v>44</v>
      </c>
      <c r="AF28" s="13">
        <v>44</v>
      </c>
      <c r="AG28" s="13">
        <v>44</v>
      </c>
      <c r="AH28" s="13">
        <v>44</v>
      </c>
      <c r="AI28" s="13">
        <v>44</v>
      </c>
      <c r="AJ28" s="13">
        <v>44</v>
      </c>
      <c r="AK28" s="13">
        <v>44</v>
      </c>
      <c r="AL28" s="13">
        <v>44</v>
      </c>
      <c r="AM28" s="13">
        <v>44</v>
      </c>
      <c r="AN28" s="13">
        <v>44</v>
      </c>
      <c r="AO28" s="13">
        <v>44</v>
      </c>
      <c r="AP28" s="13">
        <v>44</v>
      </c>
      <c r="AQ28" s="13">
        <v>44</v>
      </c>
      <c r="AS28" s="2">
        <f t="shared" si="0"/>
        <v>40</v>
      </c>
      <c r="AT28" s="2">
        <v>40</v>
      </c>
      <c r="AU28" s="16">
        <f t="shared" si="1"/>
        <v>1</v>
      </c>
      <c r="AV28" s="16">
        <f t="shared" si="2"/>
        <v>0</v>
      </c>
      <c r="AX28" s="2">
        <f t="shared" si="3"/>
        <v>40</v>
      </c>
      <c r="AY28" s="16">
        <f t="shared" si="4"/>
        <v>1</v>
      </c>
      <c r="AZ28" s="16">
        <f t="shared" si="5"/>
        <v>0</v>
      </c>
      <c r="BB28" s="2">
        <f t="shared" si="6"/>
        <v>40</v>
      </c>
      <c r="BC28" s="16">
        <f t="shared" si="7"/>
        <v>1</v>
      </c>
      <c r="BD28" s="16">
        <f t="shared" si="8"/>
        <v>0</v>
      </c>
      <c r="BF28" s="16">
        <f t="shared" si="9"/>
        <v>1</v>
      </c>
      <c r="BG28" s="16">
        <f t="shared" si="10"/>
        <v>0</v>
      </c>
    </row>
    <row r="29" spans="1:59" x14ac:dyDescent="0.5">
      <c r="C29" s="1">
        <v>25</v>
      </c>
      <c r="D29" s="13">
        <v>23</v>
      </c>
      <c r="E29" s="13">
        <v>32</v>
      </c>
      <c r="F29" s="13">
        <v>23</v>
      </c>
      <c r="G29" s="13">
        <v>23</v>
      </c>
      <c r="H29" s="13">
        <v>44</v>
      </c>
      <c r="I29" s="13">
        <v>22</v>
      </c>
      <c r="J29" s="13">
        <v>33</v>
      </c>
      <c r="K29" s="13">
        <v>33</v>
      </c>
      <c r="L29" s="13">
        <v>33</v>
      </c>
      <c r="M29" s="13">
        <v>23</v>
      </c>
      <c r="N29" s="13">
        <v>22</v>
      </c>
      <c r="O29" s="13">
        <v>33</v>
      </c>
      <c r="P29" s="13">
        <v>22</v>
      </c>
      <c r="Q29" s="13">
        <v>22</v>
      </c>
      <c r="R29" s="13">
        <v>22</v>
      </c>
      <c r="S29" s="13">
        <v>43</v>
      </c>
      <c r="T29" s="13">
        <v>32</v>
      </c>
      <c r="U29" s="13">
        <v>22</v>
      </c>
      <c r="V29" s="13">
        <v>34</v>
      </c>
      <c r="W29" s="13">
        <v>33</v>
      </c>
      <c r="X29" s="13">
        <v>43</v>
      </c>
      <c r="Y29" s="13">
        <v>41</v>
      </c>
      <c r="Z29" s="13">
        <v>42</v>
      </c>
      <c r="AA29" s="13">
        <v>34</v>
      </c>
      <c r="AB29" s="13">
        <v>13</v>
      </c>
      <c r="AC29" s="13">
        <v>14</v>
      </c>
      <c r="AD29" s="13">
        <v>22</v>
      </c>
      <c r="AE29" s="13">
        <v>21</v>
      </c>
      <c r="AF29" s="13">
        <v>44</v>
      </c>
      <c r="AG29" s="13">
        <v>33</v>
      </c>
      <c r="AH29" s="13">
        <v>13</v>
      </c>
      <c r="AI29" s="13">
        <v>33</v>
      </c>
      <c r="AJ29" s="13">
        <v>42</v>
      </c>
      <c r="AK29" s="13">
        <v>22</v>
      </c>
      <c r="AL29" s="13">
        <v>23</v>
      </c>
      <c r="AM29" s="13">
        <v>22</v>
      </c>
      <c r="AN29" s="13">
        <v>24</v>
      </c>
      <c r="AO29" s="13">
        <v>44</v>
      </c>
      <c r="AP29" s="13">
        <v>34</v>
      </c>
      <c r="AQ29" s="13">
        <v>22</v>
      </c>
      <c r="AS29" s="2">
        <f t="shared" si="0"/>
        <v>35</v>
      </c>
      <c r="AT29" s="2">
        <v>40</v>
      </c>
      <c r="AU29" s="16">
        <f t="shared" si="1"/>
        <v>0.875</v>
      </c>
      <c r="AV29" s="16">
        <f t="shared" si="2"/>
        <v>0.109375</v>
      </c>
      <c r="AX29" s="2">
        <f t="shared" si="3"/>
        <v>30</v>
      </c>
      <c r="AY29" s="16">
        <f t="shared" si="4"/>
        <v>0.75</v>
      </c>
      <c r="AZ29" s="16">
        <f t="shared" si="5"/>
        <v>0.1875</v>
      </c>
      <c r="BB29" s="2">
        <f t="shared" si="6"/>
        <v>26</v>
      </c>
      <c r="BC29" s="16">
        <f t="shared" si="7"/>
        <v>0.65</v>
      </c>
      <c r="BD29" s="16">
        <f t="shared" si="8"/>
        <v>0.22749999999999998</v>
      </c>
      <c r="BF29" s="16">
        <f t="shared" si="9"/>
        <v>0.8125</v>
      </c>
      <c r="BG29" s="16">
        <f t="shared" si="10"/>
        <v>0.15234375</v>
      </c>
    </row>
    <row r="30" spans="1:59" x14ac:dyDescent="0.5">
      <c r="C30" s="1">
        <v>26</v>
      </c>
      <c r="D30" s="13">
        <v>32</v>
      </c>
      <c r="E30" s="13">
        <v>24</v>
      </c>
      <c r="F30" s="13">
        <v>42</v>
      </c>
      <c r="G30" s="13">
        <v>32</v>
      </c>
      <c r="H30" s="13">
        <v>42</v>
      </c>
      <c r="I30" s="13">
        <v>22</v>
      </c>
      <c r="J30" s="13">
        <v>22</v>
      </c>
      <c r="K30" s="13">
        <v>22</v>
      </c>
      <c r="L30" s="13">
        <v>23</v>
      </c>
      <c r="M30" s="13">
        <v>22</v>
      </c>
      <c r="N30" s="13">
        <v>33</v>
      </c>
      <c r="O30" s="13">
        <v>32</v>
      </c>
      <c r="P30" s="13">
        <v>32</v>
      </c>
      <c r="Q30" s="13">
        <v>33</v>
      </c>
      <c r="R30" s="13">
        <v>22</v>
      </c>
      <c r="S30" s="13">
        <v>12</v>
      </c>
      <c r="T30" s="13">
        <v>22</v>
      </c>
      <c r="U30" s="13">
        <v>12</v>
      </c>
      <c r="V30" s="13">
        <v>32</v>
      </c>
      <c r="W30" s="13">
        <v>33</v>
      </c>
      <c r="X30" s="13">
        <v>22</v>
      </c>
      <c r="Y30" s="13">
        <v>14</v>
      </c>
      <c r="Z30" s="13">
        <v>21</v>
      </c>
      <c r="AA30" s="13">
        <v>34</v>
      </c>
      <c r="AB30" s="13">
        <v>13</v>
      </c>
      <c r="AC30" s="13">
        <v>32</v>
      </c>
      <c r="AD30" s="13">
        <v>22</v>
      </c>
      <c r="AE30" s="13">
        <v>22</v>
      </c>
      <c r="AF30" s="13">
        <v>22</v>
      </c>
      <c r="AG30" s="13">
        <v>21</v>
      </c>
      <c r="AH30" s="13">
        <v>12</v>
      </c>
      <c r="AI30" s="13">
        <v>22</v>
      </c>
      <c r="AJ30" s="13">
        <v>33</v>
      </c>
      <c r="AK30" s="13">
        <v>22</v>
      </c>
      <c r="AL30" s="13">
        <v>22</v>
      </c>
      <c r="AM30" s="13">
        <v>13</v>
      </c>
      <c r="AN30" s="13">
        <v>11</v>
      </c>
      <c r="AO30" s="13">
        <v>32</v>
      </c>
      <c r="AP30" s="13">
        <v>22</v>
      </c>
      <c r="AQ30" s="13">
        <v>22</v>
      </c>
      <c r="AS30" s="2">
        <f t="shared" si="0"/>
        <v>32</v>
      </c>
      <c r="AT30" s="2">
        <v>40</v>
      </c>
      <c r="AU30" s="16">
        <f t="shared" si="1"/>
        <v>0.8</v>
      </c>
      <c r="AV30" s="16">
        <f t="shared" si="2"/>
        <v>0.15999999999999998</v>
      </c>
      <c r="AX30" s="2">
        <f t="shared" si="3"/>
        <v>35</v>
      </c>
      <c r="AY30" s="16">
        <f t="shared" si="4"/>
        <v>0.875</v>
      </c>
      <c r="AZ30" s="16">
        <f t="shared" si="5"/>
        <v>0.109375</v>
      </c>
      <c r="BB30" s="2">
        <f t="shared" si="6"/>
        <v>26</v>
      </c>
      <c r="BC30" s="16">
        <f t="shared" si="7"/>
        <v>0.65</v>
      </c>
      <c r="BD30" s="16">
        <f t="shared" si="8"/>
        <v>0.22749999999999998</v>
      </c>
      <c r="BF30" s="16">
        <f t="shared" si="9"/>
        <v>0.83750000000000002</v>
      </c>
      <c r="BG30" s="16">
        <f t="shared" si="10"/>
        <v>0.13609374999999999</v>
      </c>
    </row>
    <row r="31" spans="1:59" x14ac:dyDescent="0.5">
      <c r="C31" s="1">
        <v>27</v>
      </c>
      <c r="D31" s="13">
        <v>44</v>
      </c>
      <c r="E31" s="13">
        <v>44</v>
      </c>
      <c r="F31" s="13">
        <v>34</v>
      </c>
      <c r="G31" s="13">
        <v>44</v>
      </c>
      <c r="H31" s="13">
        <v>44</v>
      </c>
      <c r="I31" s="13">
        <v>44</v>
      </c>
      <c r="J31" s="13">
        <v>44</v>
      </c>
      <c r="K31" s="13">
        <v>24</v>
      </c>
      <c r="L31" s="13">
        <v>44</v>
      </c>
      <c r="M31" s="13">
        <v>44</v>
      </c>
      <c r="N31" s="13">
        <v>44</v>
      </c>
      <c r="O31" s="13">
        <v>44</v>
      </c>
      <c r="P31" s="13">
        <v>44</v>
      </c>
      <c r="Q31" s="13">
        <v>44</v>
      </c>
      <c r="R31" s="13">
        <v>44</v>
      </c>
      <c r="S31" s="13">
        <v>44</v>
      </c>
      <c r="T31" s="13">
        <v>44</v>
      </c>
      <c r="U31" s="13">
        <v>44</v>
      </c>
      <c r="V31" s="13">
        <v>44</v>
      </c>
      <c r="W31" s="13">
        <v>44</v>
      </c>
      <c r="X31" s="13">
        <v>44</v>
      </c>
      <c r="Y31" s="13">
        <v>44</v>
      </c>
      <c r="Z31" s="13">
        <v>44</v>
      </c>
      <c r="AA31" s="13">
        <v>44</v>
      </c>
      <c r="AB31" s="13">
        <v>44</v>
      </c>
      <c r="AC31" s="13">
        <v>44</v>
      </c>
      <c r="AD31" s="13">
        <v>44</v>
      </c>
      <c r="AE31" s="13">
        <v>44</v>
      </c>
      <c r="AF31" s="13">
        <v>44</v>
      </c>
      <c r="AG31" s="13">
        <v>44</v>
      </c>
      <c r="AH31" s="13">
        <v>44</v>
      </c>
      <c r="AI31" s="13">
        <v>44</v>
      </c>
      <c r="AJ31" s="13">
        <v>44</v>
      </c>
      <c r="AK31" s="13">
        <v>44</v>
      </c>
      <c r="AL31" s="13">
        <v>44</v>
      </c>
      <c r="AM31" s="13">
        <v>44</v>
      </c>
      <c r="AN31" s="13">
        <v>44</v>
      </c>
      <c r="AO31" s="13">
        <v>33</v>
      </c>
      <c r="AP31" s="13">
        <v>44</v>
      </c>
      <c r="AQ31" s="13">
        <v>44</v>
      </c>
      <c r="AS31" s="2">
        <f t="shared" si="0"/>
        <v>40</v>
      </c>
      <c r="AT31" s="2">
        <v>40</v>
      </c>
      <c r="AU31" s="16">
        <f t="shared" si="1"/>
        <v>1</v>
      </c>
      <c r="AV31" s="16">
        <f t="shared" si="2"/>
        <v>0</v>
      </c>
      <c r="AX31" s="2">
        <f t="shared" si="3"/>
        <v>38</v>
      </c>
      <c r="AY31" s="16">
        <f t="shared" si="4"/>
        <v>0.95</v>
      </c>
      <c r="AZ31" s="16">
        <f t="shared" si="5"/>
        <v>4.7500000000000042E-2</v>
      </c>
      <c r="BB31" s="2">
        <f t="shared" si="6"/>
        <v>39</v>
      </c>
      <c r="BC31" s="16">
        <f t="shared" si="7"/>
        <v>0.97499999999999998</v>
      </c>
      <c r="BD31" s="16">
        <f t="shared" si="8"/>
        <v>2.4375000000000022E-2</v>
      </c>
      <c r="BF31" s="16">
        <f t="shared" si="9"/>
        <v>0.97499999999999998</v>
      </c>
      <c r="BG31" s="16">
        <f t="shared" si="10"/>
        <v>2.4375000000000022E-2</v>
      </c>
    </row>
    <row r="32" spans="1:59" x14ac:dyDescent="0.5">
      <c r="C32" s="1">
        <v>28</v>
      </c>
      <c r="D32" s="13">
        <v>22</v>
      </c>
      <c r="E32" s="13">
        <v>23</v>
      </c>
      <c r="F32" s="13">
        <v>22</v>
      </c>
      <c r="G32" s="13">
        <v>22</v>
      </c>
      <c r="H32" s="13">
        <v>43</v>
      </c>
      <c r="I32" s="13">
        <v>22</v>
      </c>
      <c r="J32" s="13">
        <v>43</v>
      </c>
      <c r="K32" s="13">
        <v>23</v>
      </c>
      <c r="L32" s="13">
        <v>22</v>
      </c>
      <c r="M32" s="13">
        <v>23</v>
      </c>
      <c r="N32" s="13">
        <v>22</v>
      </c>
      <c r="O32" s="13">
        <v>22</v>
      </c>
      <c r="P32" s="13">
        <v>22</v>
      </c>
      <c r="Q32" s="13">
        <v>22</v>
      </c>
      <c r="R32" s="13">
        <v>13</v>
      </c>
      <c r="S32" s="13">
        <v>33</v>
      </c>
      <c r="T32" s="13">
        <v>22</v>
      </c>
      <c r="U32" s="13">
        <v>32</v>
      </c>
      <c r="V32" s="13">
        <v>24</v>
      </c>
      <c r="W32" s="13">
        <v>33</v>
      </c>
      <c r="X32" s="13">
        <v>33</v>
      </c>
      <c r="Y32" s="13">
        <v>33</v>
      </c>
      <c r="Z32" s="13">
        <v>32</v>
      </c>
      <c r="AA32" s="13">
        <v>33</v>
      </c>
      <c r="AB32" s="13">
        <v>42</v>
      </c>
      <c r="AC32" s="13">
        <v>21</v>
      </c>
      <c r="AD32" s="13">
        <v>21</v>
      </c>
      <c r="AE32" s="13">
        <v>42</v>
      </c>
      <c r="AF32" s="13">
        <v>44</v>
      </c>
      <c r="AG32" s="13">
        <v>23</v>
      </c>
      <c r="AH32" s="13">
        <v>33</v>
      </c>
      <c r="AI32" s="13">
        <v>22</v>
      </c>
      <c r="AJ32" s="13">
        <v>33</v>
      </c>
      <c r="AK32" s="13">
        <v>23</v>
      </c>
      <c r="AL32" s="13">
        <v>44</v>
      </c>
      <c r="AM32" s="13">
        <v>44</v>
      </c>
      <c r="AN32" s="13">
        <v>44</v>
      </c>
      <c r="AO32" s="13">
        <v>33</v>
      </c>
      <c r="AP32" s="13">
        <v>34</v>
      </c>
      <c r="AQ32" s="13">
        <v>22</v>
      </c>
      <c r="AS32" s="2">
        <f t="shared" si="0"/>
        <v>37</v>
      </c>
      <c r="AT32" s="2">
        <v>40</v>
      </c>
      <c r="AU32" s="16">
        <f t="shared" si="1"/>
        <v>0.92500000000000004</v>
      </c>
      <c r="AV32" s="16">
        <f t="shared" si="2"/>
        <v>6.9374999999999964E-2</v>
      </c>
      <c r="AX32" s="2">
        <f t="shared" si="3"/>
        <v>34</v>
      </c>
      <c r="AY32" s="16">
        <f t="shared" si="4"/>
        <v>0.85</v>
      </c>
      <c r="AZ32" s="16">
        <f t="shared" si="5"/>
        <v>0.1275</v>
      </c>
      <c r="BB32" s="2">
        <f t="shared" si="6"/>
        <v>29</v>
      </c>
      <c r="BC32" s="16">
        <f t="shared" si="7"/>
        <v>0.72499999999999998</v>
      </c>
      <c r="BD32" s="16">
        <f t="shared" si="8"/>
        <v>0.199375</v>
      </c>
      <c r="BF32" s="16">
        <f t="shared" si="9"/>
        <v>0.88749999999999996</v>
      </c>
      <c r="BG32" s="16">
        <f t="shared" si="10"/>
        <v>9.9843750000000037E-2</v>
      </c>
    </row>
    <row r="33" spans="2:59" x14ac:dyDescent="0.5">
      <c r="AX33" s="2"/>
      <c r="BC33" s="16"/>
      <c r="BD33" s="16"/>
    </row>
    <row r="34" spans="2:59" x14ac:dyDescent="0.5">
      <c r="B34" t="s">
        <v>151</v>
      </c>
      <c r="C34" t="s">
        <v>9</v>
      </c>
      <c r="D34" s="2">
        <f t="shared" ref="D34:AQ34" si="11">COUNTIF(D5:D32,11)+COUNTIF(D5:D32,22)+COUNTIF(D5:D32,33)+COUNTIF(D5:D32,44)+COUNTIF(D5:D32,34)+COUNTIF(D5:D32,43)+COUNTIF(D5:D32,24)+COUNTIF(D5:D32,42)+COUNTIF(D5:D32,23)+COUNTIF(D5:D32,32)</f>
        <v>25</v>
      </c>
      <c r="E34" s="2">
        <f t="shared" si="11"/>
        <v>24</v>
      </c>
      <c r="F34" s="2">
        <f t="shared" si="11"/>
        <v>26</v>
      </c>
      <c r="G34" s="2">
        <f t="shared" si="11"/>
        <v>27</v>
      </c>
      <c r="H34" s="2">
        <f t="shared" si="11"/>
        <v>20</v>
      </c>
      <c r="I34" s="2">
        <f t="shared" si="11"/>
        <v>27</v>
      </c>
      <c r="J34" s="2">
        <f t="shared" si="11"/>
        <v>26</v>
      </c>
      <c r="K34" s="2">
        <f t="shared" si="11"/>
        <v>22</v>
      </c>
      <c r="L34" s="2">
        <f t="shared" si="11"/>
        <v>27</v>
      </c>
      <c r="M34" s="2">
        <f t="shared" si="11"/>
        <v>22</v>
      </c>
      <c r="N34" s="2">
        <f t="shared" si="11"/>
        <v>27</v>
      </c>
      <c r="O34" s="2">
        <f t="shared" si="11"/>
        <v>27</v>
      </c>
      <c r="P34" s="2">
        <f t="shared" si="11"/>
        <v>27</v>
      </c>
      <c r="Q34" s="2">
        <f t="shared" si="11"/>
        <v>25</v>
      </c>
      <c r="R34" s="2">
        <f t="shared" si="11"/>
        <v>21</v>
      </c>
      <c r="S34" s="2">
        <f t="shared" si="11"/>
        <v>26</v>
      </c>
      <c r="T34" s="2">
        <f t="shared" si="11"/>
        <v>27</v>
      </c>
      <c r="U34" s="2">
        <f t="shared" si="11"/>
        <v>25</v>
      </c>
      <c r="V34" s="2">
        <f t="shared" si="11"/>
        <v>27</v>
      </c>
      <c r="W34" s="2">
        <f t="shared" si="11"/>
        <v>25</v>
      </c>
      <c r="X34" s="2">
        <f t="shared" si="11"/>
        <v>26</v>
      </c>
      <c r="Y34" s="2">
        <f t="shared" si="11"/>
        <v>21</v>
      </c>
      <c r="Z34" s="2">
        <f t="shared" si="11"/>
        <v>22</v>
      </c>
      <c r="AA34" s="2">
        <f t="shared" si="11"/>
        <v>24</v>
      </c>
      <c r="AB34" s="2">
        <f t="shared" si="11"/>
        <v>21</v>
      </c>
      <c r="AC34" s="2">
        <f t="shared" si="11"/>
        <v>19</v>
      </c>
      <c r="AD34" s="2">
        <f t="shared" si="11"/>
        <v>23</v>
      </c>
      <c r="AE34" s="2">
        <f t="shared" si="11"/>
        <v>22</v>
      </c>
      <c r="AF34" s="2">
        <f t="shared" si="11"/>
        <v>24</v>
      </c>
      <c r="AG34" s="2">
        <f t="shared" si="11"/>
        <v>26</v>
      </c>
      <c r="AH34" s="2">
        <f t="shared" si="11"/>
        <v>23</v>
      </c>
      <c r="AI34" s="2">
        <f t="shared" si="11"/>
        <v>24</v>
      </c>
      <c r="AJ34" s="2">
        <f t="shared" si="11"/>
        <v>27</v>
      </c>
      <c r="AK34" s="2">
        <f t="shared" si="11"/>
        <v>24</v>
      </c>
      <c r="AL34" s="2">
        <f t="shared" si="11"/>
        <v>26</v>
      </c>
      <c r="AM34" s="2">
        <f t="shared" si="11"/>
        <v>20</v>
      </c>
      <c r="AN34" s="2">
        <f t="shared" si="11"/>
        <v>26</v>
      </c>
      <c r="AO34" s="2">
        <f t="shared" si="11"/>
        <v>28</v>
      </c>
      <c r="AP34" s="2">
        <f t="shared" si="11"/>
        <v>28</v>
      </c>
      <c r="AQ34" s="2">
        <f t="shared" si="11"/>
        <v>24</v>
      </c>
      <c r="AR34" s="2"/>
      <c r="AS34" s="2"/>
      <c r="AT34" s="2"/>
      <c r="AU34" s="16" t="s">
        <v>3</v>
      </c>
      <c r="AV34" s="16">
        <f>SUM(AV5:AV32)</f>
        <v>2.7668750000000002</v>
      </c>
      <c r="AY34" s="16" t="s">
        <v>3</v>
      </c>
      <c r="AZ34" s="16">
        <f>SUM(AZ5:AZ32)</f>
        <v>1.7525000000000006</v>
      </c>
      <c r="BC34" t="s">
        <v>3</v>
      </c>
      <c r="BD34" s="16">
        <f>SUM(BD5:BD32)</f>
        <v>3.3600000000000003</v>
      </c>
      <c r="BF34" t="s">
        <v>3</v>
      </c>
      <c r="BG34" s="16">
        <f>SUM(BG5:BG32)</f>
        <v>2.4235937500000007</v>
      </c>
    </row>
    <row r="35" spans="2:59" x14ac:dyDescent="0.5">
      <c r="B35" t="s">
        <v>152</v>
      </c>
      <c r="C35" t="s">
        <v>9</v>
      </c>
      <c r="D35" s="2">
        <f t="shared" ref="D35:AQ35" si="12">COUNTIF(D5:D32,11)+COUNTIF(D5:D32,22)+COUNTIF(D5:D32,33)+COUNTIF(D5:D32,44)+COUNTIF(D5:D32,32)+COUNTIF(D5:D32,23)+COUNTIF(D5:D32,31)+COUNTIF(D5:D32,13)+COUNTIF(D5:D32,12)+COUNTIF(D5:D32,21)</f>
        <v>28</v>
      </c>
      <c r="E35" s="2">
        <f t="shared" si="12"/>
        <v>25</v>
      </c>
      <c r="F35" s="2">
        <f t="shared" si="12"/>
        <v>22</v>
      </c>
      <c r="G35" s="2">
        <f t="shared" si="12"/>
        <v>25</v>
      </c>
      <c r="H35" s="2">
        <f t="shared" si="12"/>
        <v>22</v>
      </c>
      <c r="I35" s="2">
        <f t="shared" si="12"/>
        <v>28</v>
      </c>
      <c r="J35" s="2">
        <f t="shared" si="12"/>
        <v>27</v>
      </c>
      <c r="K35" s="2">
        <f t="shared" si="12"/>
        <v>25</v>
      </c>
      <c r="L35" s="2">
        <f t="shared" si="12"/>
        <v>27</v>
      </c>
      <c r="M35" s="2">
        <f t="shared" si="12"/>
        <v>26</v>
      </c>
      <c r="N35" s="2">
        <f t="shared" si="12"/>
        <v>26</v>
      </c>
      <c r="O35" s="2">
        <f t="shared" si="12"/>
        <v>27</v>
      </c>
      <c r="P35" s="2">
        <f t="shared" si="12"/>
        <v>27</v>
      </c>
      <c r="Q35" s="2">
        <f t="shared" si="12"/>
        <v>27</v>
      </c>
      <c r="R35" s="2">
        <f t="shared" si="12"/>
        <v>27</v>
      </c>
      <c r="S35" s="2">
        <f t="shared" si="12"/>
        <v>27</v>
      </c>
      <c r="T35" s="2">
        <f t="shared" si="12"/>
        <v>25</v>
      </c>
      <c r="U35" s="2">
        <f t="shared" si="12"/>
        <v>25</v>
      </c>
      <c r="V35" s="2">
        <f t="shared" si="12"/>
        <v>23</v>
      </c>
      <c r="W35" s="2">
        <f t="shared" si="12"/>
        <v>26</v>
      </c>
      <c r="X35" s="2">
        <f t="shared" si="12"/>
        <v>27</v>
      </c>
      <c r="Y35" s="2">
        <f t="shared" si="12"/>
        <v>22</v>
      </c>
      <c r="Z35" s="2">
        <f t="shared" si="12"/>
        <v>26</v>
      </c>
      <c r="AA35" s="2">
        <f t="shared" si="12"/>
        <v>26</v>
      </c>
      <c r="AB35" s="2">
        <f t="shared" si="12"/>
        <v>23</v>
      </c>
      <c r="AC35" s="2">
        <f t="shared" si="12"/>
        <v>24</v>
      </c>
      <c r="AD35" s="2">
        <f t="shared" si="12"/>
        <v>26</v>
      </c>
      <c r="AE35" s="2">
        <f t="shared" si="12"/>
        <v>25</v>
      </c>
      <c r="AF35" s="2">
        <f t="shared" si="12"/>
        <v>27</v>
      </c>
      <c r="AG35" s="2">
        <f t="shared" si="12"/>
        <v>27</v>
      </c>
      <c r="AH35" s="2">
        <f t="shared" si="12"/>
        <v>26</v>
      </c>
      <c r="AI35" s="2">
        <f t="shared" si="12"/>
        <v>27</v>
      </c>
      <c r="AJ35" s="2">
        <f t="shared" si="12"/>
        <v>25</v>
      </c>
      <c r="AK35" s="2">
        <f t="shared" si="12"/>
        <v>28</v>
      </c>
      <c r="AL35" s="2">
        <f t="shared" si="12"/>
        <v>27</v>
      </c>
      <c r="AM35" s="2">
        <f t="shared" si="12"/>
        <v>28</v>
      </c>
      <c r="AN35" s="2">
        <f t="shared" si="12"/>
        <v>27</v>
      </c>
      <c r="AO35" s="2">
        <f t="shared" si="12"/>
        <v>26</v>
      </c>
      <c r="AP35" s="2">
        <f t="shared" si="12"/>
        <v>25</v>
      </c>
      <c r="AQ35" s="2">
        <f t="shared" si="12"/>
        <v>27</v>
      </c>
      <c r="AR35" s="2"/>
      <c r="AS35" s="2"/>
      <c r="AT35" s="2"/>
      <c r="AU35" s="16" t="s">
        <v>4</v>
      </c>
      <c r="AV35" s="16">
        <f>_xlfn.VAR.P(D34:AQ34)</f>
        <v>5.8993750000000009</v>
      </c>
      <c r="AY35" s="16" t="s">
        <v>4</v>
      </c>
      <c r="AZ35" s="16">
        <f>_xlfn.VAR.P(D35:AQ35)</f>
        <v>2.6774999999999975</v>
      </c>
      <c r="BC35" t="s">
        <v>4</v>
      </c>
      <c r="BD35" s="16">
        <f>_xlfn.VAR.P(D36:AQ36)</f>
        <v>6.0975000000000001</v>
      </c>
      <c r="BF35" t="s">
        <v>4</v>
      </c>
      <c r="BG35" s="16">
        <f>_xlfn.VAR.P(D37:AQ37)</f>
        <v>2.6710937499999998</v>
      </c>
    </row>
    <row r="36" spans="2:59" x14ac:dyDescent="0.5">
      <c r="B36" t="s">
        <v>149</v>
      </c>
      <c r="C36" t="s">
        <v>9</v>
      </c>
      <c r="D36" s="2">
        <f t="shared" ref="D36:AQ36" si="13">COUNTIF(D5:D32,11)+COUNTIF(D5:D32,22)+COUNTIF(D5:D32,33)+COUNTIF(D5:D32,44)+COUNTIF(D5:D32,12)+COUNTIF(D5:D32,21)+COUNTIF(D5:D32,34)+COUNTIF(D5:D32,43)</f>
        <v>22</v>
      </c>
      <c r="E36" s="2">
        <f t="shared" si="13"/>
        <v>19</v>
      </c>
      <c r="F36" s="2">
        <f t="shared" si="13"/>
        <v>21</v>
      </c>
      <c r="G36" s="2">
        <f t="shared" si="13"/>
        <v>22</v>
      </c>
      <c r="H36" s="2">
        <f t="shared" si="13"/>
        <v>18</v>
      </c>
      <c r="I36" s="2">
        <f t="shared" si="13"/>
        <v>26</v>
      </c>
      <c r="J36" s="2">
        <f t="shared" si="13"/>
        <v>26</v>
      </c>
      <c r="K36" s="2">
        <f t="shared" si="13"/>
        <v>21</v>
      </c>
      <c r="L36" s="2">
        <f t="shared" si="13"/>
        <v>23</v>
      </c>
      <c r="M36" s="2">
        <f t="shared" si="13"/>
        <v>23</v>
      </c>
      <c r="N36" s="2">
        <f t="shared" si="13"/>
        <v>23</v>
      </c>
      <c r="O36" s="2">
        <f t="shared" si="13"/>
        <v>22</v>
      </c>
      <c r="P36" s="2">
        <f t="shared" si="13"/>
        <v>22</v>
      </c>
      <c r="Q36" s="2">
        <f t="shared" si="13"/>
        <v>26</v>
      </c>
      <c r="R36" s="2">
        <f t="shared" si="13"/>
        <v>22</v>
      </c>
      <c r="S36" s="2">
        <f t="shared" si="13"/>
        <v>25</v>
      </c>
      <c r="T36" s="2">
        <f t="shared" si="13"/>
        <v>23</v>
      </c>
      <c r="U36" s="2">
        <f t="shared" si="13"/>
        <v>22</v>
      </c>
      <c r="V36" s="2">
        <f t="shared" si="13"/>
        <v>25</v>
      </c>
      <c r="W36" s="2">
        <f t="shared" si="13"/>
        <v>22</v>
      </c>
      <c r="X36" s="2">
        <f t="shared" si="13"/>
        <v>24</v>
      </c>
      <c r="Y36" s="2">
        <f t="shared" si="13"/>
        <v>20</v>
      </c>
      <c r="Z36" s="2">
        <f t="shared" si="13"/>
        <v>23</v>
      </c>
      <c r="AA36" s="2">
        <f t="shared" si="13"/>
        <v>21</v>
      </c>
      <c r="AB36" s="2">
        <f t="shared" si="13"/>
        <v>17</v>
      </c>
      <c r="AC36" s="2">
        <f t="shared" si="13"/>
        <v>20</v>
      </c>
      <c r="AD36" s="2">
        <f t="shared" si="13"/>
        <v>23</v>
      </c>
      <c r="AE36" s="2">
        <f t="shared" si="13"/>
        <v>24</v>
      </c>
      <c r="AF36" s="2">
        <f t="shared" si="13"/>
        <v>28</v>
      </c>
      <c r="AG36" s="2">
        <f t="shared" si="13"/>
        <v>24</v>
      </c>
      <c r="AH36" s="2">
        <f t="shared" si="13"/>
        <v>24</v>
      </c>
      <c r="AI36" s="2">
        <f t="shared" si="13"/>
        <v>26</v>
      </c>
      <c r="AJ36" s="2">
        <f t="shared" si="13"/>
        <v>23</v>
      </c>
      <c r="AK36" s="2">
        <f t="shared" si="13"/>
        <v>21</v>
      </c>
      <c r="AL36" s="2">
        <f t="shared" si="13"/>
        <v>25</v>
      </c>
      <c r="AM36" s="2">
        <f t="shared" si="13"/>
        <v>21</v>
      </c>
      <c r="AN36" s="2">
        <f t="shared" si="13"/>
        <v>25</v>
      </c>
      <c r="AO36" s="2">
        <f t="shared" si="13"/>
        <v>27</v>
      </c>
      <c r="AP36" s="2">
        <f t="shared" si="13"/>
        <v>27</v>
      </c>
      <c r="AQ36" s="2">
        <f t="shared" si="13"/>
        <v>26</v>
      </c>
      <c r="AR36" s="2"/>
      <c r="AS36" s="2"/>
      <c r="AT36" s="2"/>
      <c r="AU36" s="16" t="s">
        <v>5</v>
      </c>
      <c r="AV36" s="16">
        <f>AV34/AV35</f>
        <v>0.46901154783345689</v>
      </c>
      <c r="AY36" s="16" t="s">
        <v>5</v>
      </c>
      <c r="AZ36" s="16">
        <f>AZ34/AZ35</f>
        <v>0.65452847805789061</v>
      </c>
      <c r="BC36" t="s">
        <v>5</v>
      </c>
      <c r="BD36" s="16">
        <f>BD34/BD35</f>
        <v>0.55104551045510464</v>
      </c>
      <c r="BF36" t="s">
        <v>5</v>
      </c>
      <c r="BG36" s="16">
        <f>BG34/BG35</f>
        <v>0.90734132787364752</v>
      </c>
    </row>
    <row r="37" spans="2:59" x14ac:dyDescent="0.5">
      <c r="B37" t="s">
        <v>103</v>
      </c>
      <c r="D37" s="2">
        <f>AVERAGE(D34:D35)</f>
        <v>26.5</v>
      </c>
      <c r="E37" s="2">
        <f t="shared" ref="E37:AQ37" si="14">AVERAGE(E34:E35)</f>
        <v>24.5</v>
      </c>
      <c r="F37" s="2">
        <f t="shared" si="14"/>
        <v>24</v>
      </c>
      <c r="G37" s="2">
        <f t="shared" si="14"/>
        <v>26</v>
      </c>
      <c r="H37" s="2">
        <f t="shared" si="14"/>
        <v>21</v>
      </c>
      <c r="I37" s="2">
        <f t="shared" si="14"/>
        <v>27.5</v>
      </c>
      <c r="J37" s="2">
        <f t="shared" si="14"/>
        <v>26.5</v>
      </c>
      <c r="K37" s="2">
        <f t="shared" si="14"/>
        <v>23.5</v>
      </c>
      <c r="L37" s="2">
        <f t="shared" si="14"/>
        <v>27</v>
      </c>
      <c r="M37" s="2">
        <f t="shared" si="14"/>
        <v>24</v>
      </c>
      <c r="N37" s="2">
        <f t="shared" si="14"/>
        <v>26.5</v>
      </c>
      <c r="O37" s="2">
        <f t="shared" si="14"/>
        <v>27</v>
      </c>
      <c r="P37" s="2">
        <f t="shared" si="14"/>
        <v>27</v>
      </c>
      <c r="Q37" s="2">
        <f t="shared" si="14"/>
        <v>26</v>
      </c>
      <c r="R37" s="2">
        <f t="shared" si="14"/>
        <v>24</v>
      </c>
      <c r="S37" s="2">
        <f t="shared" si="14"/>
        <v>26.5</v>
      </c>
      <c r="T37" s="2">
        <f t="shared" si="14"/>
        <v>26</v>
      </c>
      <c r="U37" s="2">
        <f t="shared" si="14"/>
        <v>25</v>
      </c>
      <c r="V37" s="2">
        <f t="shared" si="14"/>
        <v>25</v>
      </c>
      <c r="W37" s="2">
        <f t="shared" si="14"/>
        <v>25.5</v>
      </c>
      <c r="X37" s="2">
        <f t="shared" si="14"/>
        <v>26.5</v>
      </c>
      <c r="Y37" s="2">
        <f t="shared" si="14"/>
        <v>21.5</v>
      </c>
      <c r="Z37" s="2">
        <f t="shared" si="14"/>
        <v>24</v>
      </c>
      <c r="AA37" s="2">
        <f t="shared" si="14"/>
        <v>25</v>
      </c>
      <c r="AB37" s="2">
        <f t="shared" si="14"/>
        <v>22</v>
      </c>
      <c r="AC37" s="2">
        <f t="shared" si="14"/>
        <v>21.5</v>
      </c>
      <c r="AD37" s="2">
        <f t="shared" si="14"/>
        <v>24.5</v>
      </c>
      <c r="AE37" s="2">
        <f t="shared" si="14"/>
        <v>23.5</v>
      </c>
      <c r="AF37" s="2">
        <f t="shared" si="14"/>
        <v>25.5</v>
      </c>
      <c r="AG37" s="2">
        <f t="shared" si="14"/>
        <v>26.5</v>
      </c>
      <c r="AH37" s="2">
        <f t="shared" si="14"/>
        <v>24.5</v>
      </c>
      <c r="AI37" s="2">
        <f t="shared" si="14"/>
        <v>25.5</v>
      </c>
      <c r="AJ37" s="2">
        <f t="shared" si="14"/>
        <v>26</v>
      </c>
      <c r="AK37" s="2">
        <f t="shared" si="14"/>
        <v>26</v>
      </c>
      <c r="AL37" s="2">
        <f t="shared" si="14"/>
        <v>26.5</v>
      </c>
      <c r="AM37" s="2">
        <f t="shared" si="14"/>
        <v>24</v>
      </c>
      <c r="AN37" s="2">
        <f t="shared" si="14"/>
        <v>26.5</v>
      </c>
      <c r="AO37" s="2">
        <f t="shared" si="14"/>
        <v>27</v>
      </c>
      <c r="AP37" s="2">
        <f t="shared" si="14"/>
        <v>26.5</v>
      </c>
      <c r="AQ37" s="2">
        <f t="shared" si="14"/>
        <v>25.5</v>
      </c>
      <c r="AU37" s="16" t="s">
        <v>6</v>
      </c>
      <c r="AV37" s="16">
        <f>1-AV36</f>
        <v>0.53098845216654311</v>
      </c>
      <c r="AY37" s="16" t="s">
        <v>6</v>
      </c>
      <c r="AZ37" s="16">
        <f>1-AZ36</f>
        <v>0.34547152194210939</v>
      </c>
      <c r="BC37" t="s">
        <v>6</v>
      </c>
      <c r="BD37" s="16">
        <f>1-BD36</f>
        <v>0.44895448954489536</v>
      </c>
      <c r="BF37" t="s">
        <v>6</v>
      </c>
      <c r="BG37" s="16">
        <f>1-BG36</f>
        <v>9.2658672126352482E-2</v>
      </c>
    </row>
    <row r="38" spans="2:59" x14ac:dyDescent="0.5">
      <c r="AU38" s="16" t="s">
        <v>23</v>
      </c>
      <c r="AV38" s="16">
        <v>28</v>
      </c>
      <c r="AZ38" s="16">
        <v>28</v>
      </c>
      <c r="BD38" s="16">
        <v>28</v>
      </c>
      <c r="BG38" s="16">
        <v>28</v>
      </c>
    </row>
    <row r="39" spans="2:59" x14ac:dyDescent="0.5">
      <c r="AV39" s="18">
        <f>AV37*AV38/(AV38-1)</f>
        <v>0.55065469113567433</v>
      </c>
      <c r="AZ39" s="18">
        <f>AZ37*AZ38/(AZ38-1)</f>
        <v>0.35826676349552083</v>
      </c>
      <c r="BD39" s="18">
        <f>BD37*BD38/(BD38-1)</f>
        <v>0.46558243360211371</v>
      </c>
      <c r="BG39" s="6">
        <f>BG37*BG38/(BG38-1)</f>
        <v>9.6090474797698874E-2</v>
      </c>
    </row>
    <row r="40" spans="2:59" x14ac:dyDescent="0.5">
      <c r="AV40"/>
      <c r="AY40"/>
      <c r="AZ40"/>
    </row>
    <row r="41" spans="2:59" x14ac:dyDescent="0.5">
      <c r="AV41"/>
      <c r="AY41"/>
      <c r="AZ41"/>
    </row>
    <row r="42" spans="2:59" x14ac:dyDescent="0.5">
      <c r="AV42"/>
      <c r="AY42"/>
      <c r="AZ42"/>
    </row>
    <row r="43" spans="2:59" x14ac:dyDescent="0.5">
      <c r="AV43"/>
      <c r="AY43"/>
      <c r="AZ43"/>
    </row>
    <row r="44" spans="2:59" x14ac:dyDescent="0.5">
      <c r="AV44"/>
      <c r="AY44"/>
      <c r="AZ44"/>
    </row>
    <row r="45" spans="2:59" x14ac:dyDescent="0.5">
      <c r="AV45"/>
      <c r="AY45"/>
      <c r="AZ45"/>
    </row>
    <row r="46" spans="2:59" x14ac:dyDescent="0.5">
      <c r="AV46"/>
      <c r="AY46"/>
      <c r="AZ46"/>
    </row>
    <row r="47" spans="2:59" x14ac:dyDescent="0.5">
      <c r="AV47"/>
      <c r="AY47"/>
      <c r="AZ47"/>
    </row>
    <row r="48" spans="2:59" x14ac:dyDescent="0.5">
      <c r="AV48"/>
      <c r="AY48"/>
      <c r="AZ48"/>
    </row>
    <row r="49" spans="4:52" x14ac:dyDescent="0.5">
      <c r="AV49"/>
      <c r="AY49"/>
      <c r="AZ49"/>
    </row>
    <row r="50" spans="4:52" x14ac:dyDescent="0.5">
      <c r="AV50"/>
      <c r="AY50"/>
      <c r="AZ50"/>
    </row>
    <row r="51" spans="4:52" x14ac:dyDescent="0.5">
      <c r="AV51"/>
      <c r="AY51"/>
      <c r="AZ51"/>
    </row>
    <row r="52" spans="4:52" x14ac:dyDescent="0.5">
      <c r="AV52"/>
      <c r="AY52"/>
      <c r="AZ52"/>
    </row>
    <row r="53" spans="4:52" x14ac:dyDescent="0.5">
      <c r="AV53"/>
      <c r="AY53"/>
      <c r="AZ53"/>
    </row>
    <row r="54" spans="4:52" x14ac:dyDescent="0.5">
      <c r="AV54"/>
      <c r="AY54"/>
      <c r="AZ54"/>
    </row>
    <row r="55" spans="4:52" x14ac:dyDescent="0.5">
      <c r="AV55"/>
      <c r="AY55"/>
      <c r="AZ55"/>
    </row>
    <row r="56" spans="4:52" x14ac:dyDescent="0.5">
      <c r="AV56"/>
      <c r="AY56"/>
      <c r="AZ56"/>
    </row>
    <row r="58" spans="4:52" x14ac:dyDescent="0.5">
      <c r="AU58" s="19"/>
      <c r="AY58" s="19"/>
    </row>
    <row r="60" spans="4:52" x14ac:dyDescent="0.5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4:52" x14ac:dyDescent="0.5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4:52" x14ac:dyDescent="0.5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8" spans="4:43" x14ac:dyDescent="0.5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4:43" x14ac:dyDescent="0.5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4:43" x14ac:dyDescent="0.5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42B6-8506-4702-B13F-8998F4295A4E}">
  <dimension ref="A1:BG72"/>
  <sheetViews>
    <sheetView topLeftCell="A7" workbookViewId="0">
      <selection activeCell="B19" sqref="B19"/>
    </sheetView>
  </sheetViews>
  <sheetFormatPr defaultRowHeight="14.35" x14ac:dyDescent="0.5"/>
  <cols>
    <col min="3" max="3" width="11.703125" customWidth="1"/>
    <col min="4" max="43" width="3.5859375" customWidth="1"/>
    <col min="44" max="44" width="6.5859375" customWidth="1"/>
    <col min="45" max="46" width="7.703125" customWidth="1"/>
    <col min="47" max="48" width="7" style="16" customWidth="1"/>
    <col min="49" max="49" width="4.703125" customWidth="1"/>
    <col min="50" max="50" width="7.5859375" customWidth="1"/>
    <col min="51" max="52" width="7" style="16" customWidth="1"/>
    <col min="53" max="53" width="4.234375" customWidth="1"/>
    <col min="54" max="54" width="6" customWidth="1"/>
  </cols>
  <sheetData>
    <row r="1" spans="1:59" x14ac:dyDescent="0.5">
      <c r="A1" s="12" t="s">
        <v>118</v>
      </c>
      <c r="B1" s="12"/>
      <c r="C1" s="12"/>
      <c r="E1" s="62" t="s">
        <v>52</v>
      </c>
      <c r="F1" s="62"/>
      <c r="G1" s="62"/>
      <c r="H1" s="62" t="s">
        <v>53</v>
      </c>
      <c r="I1" s="62"/>
      <c r="J1" s="62"/>
      <c r="K1" s="62"/>
      <c r="L1" s="62" t="s">
        <v>54</v>
      </c>
      <c r="M1" s="62"/>
      <c r="N1" s="62"/>
      <c r="O1" s="62"/>
      <c r="P1" s="62"/>
      <c r="Q1" s="62" t="s">
        <v>55</v>
      </c>
      <c r="R1" s="62"/>
      <c r="S1" s="62"/>
    </row>
    <row r="2" spans="1:59" x14ac:dyDescent="0.5">
      <c r="D2" t="s">
        <v>0</v>
      </c>
      <c r="AS2" t="s">
        <v>16</v>
      </c>
      <c r="AX2" t="s">
        <v>17</v>
      </c>
      <c r="BB2" t="s">
        <v>42</v>
      </c>
      <c r="BF2" t="s">
        <v>100</v>
      </c>
    </row>
    <row r="3" spans="1:59" x14ac:dyDescent="0.5">
      <c r="B3" s="58" t="s">
        <v>119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5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37</v>
      </c>
      <c r="AO3">
        <v>38</v>
      </c>
      <c r="AP3">
        <v>39</v>
      </c>
      <c r="AQ3">
        <v>40</v>
      </c>
      <c r="AS3" t="s">
        <v>9</v>
      </c>
      <c r="AX3" t="s">
        <v>9</v>
      </c>
      <c r="BB3" t="s">
        <v>18</v>
      </c>
    </row>
    <row r="4" spans="1:59" x14ac:dyDescent="0.5">
      <c r="C4" s="1" t="s">
        <v>30</v>
      </c>
      <c r="AS4" t="s">
        <v>22</v>
      </c>
      <c r="AT4" t="s">
        <v>58</v>
      </c>
      <c r="AU4" s="17" t="s">
        <v>1</v>
      </c>
      <c r="AV4" s="17" t="s">
        <v>2</v>
      </c>
      <c r="AW4" s="5"/>
      <c r="AY4" s="17" t="s">
        <v>1</v>
      </c>
      <c r="AZ4" s="17" t="s">
        <v>2</v>
      </c>
      <c r="BB4" t="s">
        <v>22</v>
      </c>
      <c r="BC4" s="5" t="s">
        <v>1</v>
      </c>
      <c r="BD4" s="5" t="s">
        <v>2</v>
      </c>
      <c r="BF4" t="s">
        <v>1</v>
      </c>
      <c r="BG4" t="s">
        <v>2</v>
      </c>
    </row>
    <row r="5" spans="1:59" x14ac:dyDescent="0.5">
      <c r="A5" s="4" t="s">
        <v>8</v>
      </c>
      <c r="B5" s="4"/>
      <c r="C5" s="1">
        <v>1</v>
      </c>
      <c r="D5" s="13">
        <v>22</v>
      </c>
      <c r="E5" s="13">
        <v>21</v>
      </c>
      <c r="F5" s="13">
        <v>44</v>
      </c>
      <c r="G5" s="13">
        <v>44</v>
      </c>
      <c r="H5" s="13">
        <v>11</v>
      </c>
      <c r="I5" s="13">
        <v>34</v>
      </c>
      <c r="J5" s="13">
        <v>33</v>
      </c>
      <c r="K5" s="13">
        <v>43</v>
      </c>
      <c r="L5" s="13">
        <v>44</v>
      </c>
      <c r="M5" s="13">
        <v>11</v>
      </c>
      <c r="N5" s="13">
        <v>11</v>
      </c>
      <c r="O5" s="13">
        <v>13</v>
      </c>
      <c r="P5" s="13">
        <v>21</v>
      </c>
      <c r="Q5" s="13">
        <v>13</v>
      </c>
      <c r="R5" s="13">
        <v>11</v>
      </c>
      <c r="S5" s="13">
        <v>44</v>
      </c>
      <c r="T5" s="13">
        <v>31</v>
      </c>
      <c r="U5" s="13">
        <v>44</v>
      </c>
      <c r="V5" s="13">
        <v>44</v>
      </c>
      <c r="W5" s="13">
        <v>44</v>
      </c>
      <c r="X5" s="13">
        <v>44</v>
      </c>
      <c r="Y5" s="13">
        <v>24</v>
      </c>
      <c r="Z5" s="13">
        <v>11</v>
      </c>
      <c r="AA5" s="13">
        <v>14</v>
      </c>
      <c r="AB5" s="13">
        <v>23</v>
      </c>
      <c r="AC5" s="13">
        <v>11</v>
      </c>
      <c r="AD5" s="13">
        <v>14</v>
      </c>
      <c r="AE5" s="13">
        <v>41</v>
      </c>
      <c r="AF5" s="13">
        <v>23</v>
      </c>
      <c r="AG5" s="13">
        <v>12</v>
      </c>
      <c r="AH5" s="13">
        <v>44</v>
      </c>
      <c r="AI5" s="13">
        <v>23</v>
      </c>
      <c r="AJ5" s="13">
        <v>21</v>
      </c>
      <c r="AK5" s="13">
        <v>11</v>
      </c>
      <c r="AL5" s="13">
        <v>21</v>
      </c>
      <c r="AM5" s="13">
        <v>11</v>
      </c>
      <c r="AN5" s="13">
        <v>21</v>
      </c>
      <c r="AO5" s="13">
        <v>44</v>
      </c>
      <c r="AP5" s="13">
        <v>11</v>
      </c>
      <c r="AQ5" s="13">
        <v>11</v>
      </c>
      <c r="AS5" s="2">
        <f>COUNTIF(D5:AQ5,11)+COUNTIF(D5:AQ5,22)+COUNTIF(D5:AQ5,33)+COUNTIF(D5:AQ5,44)+COUNTIF(D5:AQ5,32)+COUNTIF(D5:AQ5,23)+COUNTIF(D5:AQ5,34)+COUNTIF(D5:AQ5,43)+COUNTIF(D5:AQ5,24)+COUNTIF(D5:AQ5,42)</f>
        <v>28</v>
      </c>
      <c r="AT5" s="2">
        <v>40</v>
      </c>
      <c r="AU5" s="16">
        <f>AS5/AT5</f>
        <v>0.7</v>
      </c>
      <c r="AV5" s="16">
        <f>AU5*(1-AU5)</f>
        <v>0.21000000000000002</v>
      </c>
      <c r="AX5" s="2">
        <f>COUNTIF(D5:AQ5,11)+COUNTIF(D5:AQ5,22)+COUNTIF(D5:AQ5,33)+COUNTIF(D5:AQ5,44)+COUNTIF(D5:AQ5,12)+COUNTIF(D5:AQ5,21)+COUNTIF(D5:AQ5,13)+COUNTIF(D5:AQ5,31)+COUNTIF(D5:AQ5,23)+COUNTIF(D5:AQ5,32)</f>
        <v>34</v>
      </c>
      <c r="AY5" s="16">
        <f>AX5/AT5</f>
        <v>0.85</v>
      </c>
      <c r="AZ5" s="16">
        <f>AY5*(1-AY5)</f>
        <v>0.1275</v>
      </c>
      <c r="BB5" s="2">
        <f>COUNTIF(D5:AQ5,11)+COUNTIF(D5:AQ5,22)+COUNTIF(D5:AQ5,33)+COUNTIF(D5:AQ5,44)+COUNTIF(D5:AQ5,12)+COUNTIF(D5:AQ5,21)+COUNTIF(D5:AQ5,34)+COUNTIF(D5:AQ5,43)</f>
        <v>30</v>
      </c>
      <c r="BC5" s="16">
        <f>BB5/AT5</f>
        <v>0.75</v>
      </c>
      <c r="BD5" s="16">
        <f>BC5*(1-BC5)</f>
        <v>0.1875</v>
      </c>
      <c r="BF5" s="16">
        <f>AVERAGE(AU5,AY5)</f>
        <v>0.77499999999999991</v>
      </c>
      <c r="BG5" s="16">
        <f>BF5*(1-BF5)</f>
        <v>0.17437500000000006</v>
      </c>
    </row>
    <row r="6" spans="1:59" x14ac:dyDescent="0.5">
      <c r="A6" s="6" t="s">
        <v>21</v>
      </c>
      <c r="B6" s="6">
        <f>BD41</f>
        <v>0.81609871304637371</v>
      </c>
      <c r="C6" s="1">
        <v>2</v>
      </c>
      <c r="D6" s="13">
        <v>44</v>
      </c>
      <c r="E6" s="13">
        <v>44</v>
      </c>
      <c r="F6" s="13">
        <v>44</v>
      </c>
      <c r="G6" s="13">
        <v>44</v>
      </c>
      <c r="H6" s="13">
        <v>11</v>
      </c>
      <c r="I6" s="13">
        <v>44</v>
      </c>
      <c r="J6" s="13">
        <v>44</v>
      </c>
      <c r="K6" s="13">
        <v>42</v>
      </c>
      <c r="L6" s="13">
        <v>44</v>
      </c>
      <c r="M6" s="13">
        <v>32</v>
      </c>
      <c r="N6" s="13">
        <v>44</v>
      </c>
      <c r="O6" s="13">
        <v>44</v>
      </c>
      <c r="P6" s="13">
        <v>44</v>
      </c>
      <c r="Q6" s="13">
        <v>33</v>
      </c>
      <c r="R6" s="13">
        <v>24</v>
      </c>
      <c r="S6" s="13">
        <v>44</v>
      </c>
      <c r="T6" s="13">
        <v>11</v>
      </c>
      <c r="U6" s="13">
        <v>44</v>
      </c>
      <c r="V6" s="13">
        <v>44</v>
      </c>
      <c r="W6" s="13">
        <v>44</v>
      </c>
      <c r="X6" s="13">
        <v>42</v>
      </c>
      <c r="Y6" s="13">
        <v>11</v>
      </c>
      <c r="Z6" s="13">
        <v>42</v>
      </c>
      <c r="AA6" s="13">
        <v>14</v>
      </c>
      <c r="AB6" s="13">
        <v>43</v>
      </c>
      <c r="AC6" s="13">
        <v>24</v>
      </c>
      <c r="AD6" s="13">
        <v>42</v>
      </c>
      <c r="AE6" s="13">
        <v>42</v>
      </c>
      <c r="AF6" s="13">
        <v>42</v>
      </c>
      <c r="AG6" s="13">
        <v>11</v>
      </c>
      <c r="AH6" s="13">
        <v>44</v>
      </c>
      <c r="AI6" s="13">
        <v>22</v>
      </c>
      <c r="AJ6" s="13">
        <v>44</v>
      </c>
      <c r="AK6" s="13">
        <v>13</v>
      </c>
      <c r="AL6" s="13">
        <v>42</v>
      </c>
      <c r="AM6" s="13">
        <v>33</v>
      </c>
      <c r="AN6" s="13">
        <v>23</v>
      </c>
      <c r="AO6" s="13">
        <v>33</v>
      </c>
      <c r="AP6" s="13">
        <v>43</v>
      </c>
      <c r="AQ6" s="13">
        <v>33</v>
      </c>
      <c r="AS6" s="2">
        <f t="shared" ref="AS6:AS33" si="0">COUNTIF(D6:AQ6,11)+COUNTIF(D6:AQ6,22)+COUNTIF(D6:AQ6,33)+COUNTIF(D6:AQ6,44)+COUNTIF(D6:AQ6,32)+COUNTIF(D6:AQ6,23)+COUNTIF(D6:AQ6,34)+COUNTIF(D6:AQ6,43)+COUNTIF(D6:AQ6,24)+COUNTIF(D6:AQ6,42)</f>
        <v>38</v>
      </c>
      <c r="AT6" s="2">
        <v>40</v>
      </c>
      <c r="AU6" s="16">
        <f t="shared" ref="AU6:AU33" si="1">AS6/AT6</f>
        <v>0.95</v>
      </c>
      <c r="AV6" s="16">
        <f t="shared" ref="AV6:AV33" si="2">AU6*(1-AU6)</f>
        <v>4.7500000000000042E-2</v>
      </c>
      <c r="AX6" s="2">
        <f t="shared" ref="AX6:AX33" si="3">COUNTIF(D6:AQ6,11)+COUNTIF(D6:AQ6,22)+COUNTIF(D6:AQ6,33)+COUNTIF(D6:AQ6,44)+COUNTIF(D6:AQ6,12)+COUNTIF(D6:AQ6,21)+COUNTIF(D6:AQ6,13)+COUNTIF(D6:AQ6,31)+COUNTIF(D6:AQ6,23)+COUNTIF(D6:AQ6,32)</f>
        <v>28</v>
      </c>
      <c r="AY6" s="16">
        <f t="shared" ref="AY6:AY33" si="4">AX6/AT6</f>
        <v>0.7</v>
      </c>
      <c r="AZ6" s="16">
        <f t="shared" ref="AZ6:AZ33" si="5">AY6*(1-AY6)</f>
        <v>0.21000000000000002</v>
      </c>
      <c r="BB6" s="2">
        <f t="shared" ref="BB6:BB33" si="6">COUNTIF(D6:AQ6,11)+COUNTIF(D6:AQ6,22)+COUNTIF(D6:AQ6,33)+COUNTIF(D6:AQ6,44)+COUNTIF(D6:AQ6,12)+COUNTIF(D6:AQ6,21)+COUNTIF(D6:AQ6,34)+COUNTIF(D6:AQ6,43)</f>
        <v>27</v>
      </c>
      <c r="BC6" s="16">
        <f t="shared" ref="BC6:BC33" si="7">BB6/AT6</f>
        <v>0.67500000000000004</v>
      </c>
      <c r="BD6" s="16">
        <f t="shared" ref="BD6:BD33" si="8">BC6*(1-BC6)</f>
        <v>0.21937499999999999</v>
      </c>
      <c r="BF6" s="16">
        <f t="shared" ref="BF6:BF33" si="9">AVERAGE(AU6,AY6)</f>
        <v>0.82499999999999996</v>
      </c>
      <c r="BG6" s="16">
        <f t="shared" ref="BG6:BG33" si="10">BF6*(1-BF6)</f>
        <v>0.14437500000000003</v>
      </c>
    </row>
    <row r="7" spans="1:59" x14ac:dyDescent="0.5">
      <c r="A7" s="6"/>
      <c r="B7" s="6"/>
      <c r="C7" s="1">
        <v>3</v>
      </c>
      <c r="D7" s="13">
        <v>11</v>
      </c>
      <c r="E7" s="13">
        <v>22</v>
      </c>
      <c r="F7" s="13">
        <v>11</v>
      </c>
      <c r="G7" s="13">
        <v>11</v>
      </c>
      <c r="H7" s="13">
        <v>31</v>
      </c>
      <c r="I7" s="13">
        <v>11</v>
      </c>
      <c r="J7" s="13">
        <v>11</v>
      </c>
      <c r="K7" s="13">
        <v>11</v>
      </c>
      <c r="L7" s="13">
        <v>11</v>
      </c>
      <c r="M7" s="13">
        <v>12</v>
      </c>
      <c r="N7" s="13">
        <v>11</v>
      </c>
      <c r="O7" s="13">
        <v>11</v>
      </c>
      <c r="P7" s="13">
        <v>11</v>
      </c>
      <c r="Q7" s="13">
        <v>11</v>
      </c>
      <c r="R7" s="13">
        <v>11</v>
      </c>
      <c r="S7" s="13">
        <v>11</v>
      </c>
      <c r="T7" s="13">
        <v>11</v>
      </c>
      <c r="U7" s="13">
        <v>11</v>
      </c>
      <c r="V7" s="13">
        <v>11</v>
      </c>
      <c r="W7" s="13">
        <v>11</v>
      </c>
      <c r="X7" s="13">
        <v>11</v>
      </c>
      <c r="Y7" s="13">
        <v>11</v>
      </c>
      <c r="Z7" s="13">
        <v>11</v>
      </c>
      <c r="AA7" s="13">
        <v>11</v>
      </c>
      <c r="AB7" s="13">
        <v>12</v>
      </c>
      <c r="AC7" s="13">
        <v>11</v>
      </c>
      <c r="AD7" s="13">
        <v>11</v>
      </c>
      <c r="AE7" s="13">
        <v>14</v>
      </c>
      <c r="AF7" s="13">
        <v>11</v>
      </c>
      <c r="AG7" s="13">
        <v>11</v>
      </c>
      <c r="AH7" s="13">
        <v>11</v>
      </c>
      <c r="AI7" s="13">
        <v>11</v>
      </c>
      <c r="AJ7" s="13">
        <v>44</v>
      </c>
      <c r="AK7" s="13">
        <v>11</v>
      </c>
      <c r="AL7" s="13">
        <v>21</v>
      </c>
      <c r="AM7" s="13">
        <v>11</v>
      </c>
      <c r="AN7" s="13">
        <v>11</v>
      </c>
      <c r="AO7" s="13">
        <v>11</v>
      </c>
      <c r="AP7" s="13">
        <v>11</v>
      </c>
      <c r="AQ7" s="13">
        <v>11</v>
      </c>
      <c r="AS7" s="2">
        <f t="shared" si="0"/>
        <v>35</v>
      </c>
      <c r="AT7" s="2">
        <v>40</v>
      </c>
      <c r="AU7" s="16">
        <f t="shared" si="1"/>
        <v>0.875</v>
      </c>
      <c r="AV7" s="16">
        <f t="shared" si="2"/>
        <v>0.109375</v>
      </c>
      <c r="AX7" s="2">
        <f t="shared" si="3"/>
        <v>39</v>
      </c>
      <c r="AY7" s="16">
        <f t="shared" si="4"/>
        <v>0.97499999999999998</v>
      </c>
      <c r="AZ7" s="16">
        <f t="shared" si="5"/>
        <v>2.4375000000000022E-2</v>
      </c>
      <c r="BB7" s="2">
        <f t="shared" si="6"/>
        <v>38</v>
      </c>
      <c r="BC7" s="16">
        <f t="shared" si="7"/>
        <v>0.95</v>
      </c>
      <c r="BD7" s="16">
        <f t="shared" si="8"/>
        <v>4.7500000000000042E-2</v>
      </c>
      <c r="BF7" s="16">
        <f t="shared" si="9"/>
        <v>0.92500000000000004</v>
      </c>
      <c r="BG7" s="16">
        <f t="shared" si="10"/>
        <v>6.9374999999999964E-2</v>
      </c>
    </row>
    <row r="8" spans="1:59" x14ac:dyDescent="0.5">
      <c r="A8" s="6" t="s">
        <v>19</v>
      </c>
      <c r="B8" s="6">
        <f>AV41</f>
        <v>0.81219283984619062</v>
      </c>
      <c r="C8" s="1">
        <v>4</v>
      </c>
      <c r="D8" s="13">
        <v>43</v>
      </c>
      <c r="E8" s="13">
        <v>33</v>
      </c>
      <c r="F8" s="13">
        <v>32</v>
      </c>
      <c r="G8" s="13">
        <v>44</v>
      </c>
      <c r="H8" s="13">
        <v>41</v>
      </c>
      <c r="I8" s="13">
        <v>44</v>
      </c>
      <c r="J8" s="13">
        <v>33</v>
      </c>
      <c r="K8" s="13">
        <v>32</v>
      </c>
      <c r="L8" s="13">
        <v>11</v>
      </c>
      <c r="M8" s="13">
        <v>22</v>
      </c>
      <c r="N8" s="13">
        <v>11</v>
      </c>
      <c r="O8" s="13">
        <v>44</v>
      </c>
      <c r="P8" s="13">
        <v>44</v>
      </c>
      <c r="Q8" s="13">
        <v>33</v>
      </c>
      <c r="R8" s="13">
        <v>44</v>
      </c>
      <c r="S8" s="13">
        <v>41</v>
      </c>
      <c r="T8" s="13">
        <v>21</v>
      </c>
      <c r="U8" s="13">
        <v>11</v>
      </c>
      <c r="V8" s="13">
        <v>11</v>
      </c>
      <c r="W8" s="13">
        <v>44</v>
      </c>
      <c r="X8" s="13">
        <v>44</v>
      </c>
      <c r="Y8" s="13">
        <v>44</v>
      </c>
      <c r="Z8" s="13">
        <v>31</v>
      </c>
      <c r="AA8" s="13">
        <v>14</v>
      </c>
      <c r="AB8" s="13">
        <v>11</v>
      </c>
      <c r="AC8" s="13">
        <v>41</v>
      </c>
      <c r="AD8" s="13">
        <v>41</v>
      </c>
      <c r="AE8" s="13">
        <v>41</v>
      </c>
      <c r="AF8" s="13">
        <v>44</v>
      </c>
      <c r="AG8" s="13">
        <v>41</v>
      </c>
      <c r="AH8" s="13">
        <v>42</v>
      </c>
      <c r="AI8" s="13">
        <v>11</v>
      </c>
      <c r="AJ8" s="13">
        <v>44</v>
      </c>
      <c r="AK8" s="13">
        <v>33</v>
      </c>
      <c r="AL8" s="13">
        <v>22</v>
      </c>
      <c r="AM8" s="13">
        <v>21</v>
      </c>
      <c r="AN8" s="13">
        <v>23</v>
      </c>
      <c r="AO8" s="13">
        <v>32</v>
      </c>
      <c r="AP8" s="13">
        <v>11</v>
      </c>
      <c r="AQ8" s="13">
        <v>44</v>
      </c>
      <c r="AS8" s="2">
        <f t="shared" si="0"/>
        <v>30</v>
      </c>
      <c r="AT8" s="2">
        <v>40</v>
      </c>
      <c r="AU8" s="16">
        <f t="shared" si="1"/>
        <v>0.75</v>
      </c>
      <c r="AV8" s="16">
        <f t="shared" si="2"/>
        <v>0.1875</v>
      </c>
      <c r="AX8" s="2">
        <f t="shared" si="3"/>
        <v>31</v>
      </c>
      <c r="AY8" s="16">
        <f t="shared" si="4"/>
        <v>0.77500000000000002</v>
      </c>
      <c r="AZ8" s="16">
        <f t="shared" si="5"/>
        <v>0.17437499999999997</v>
      </c>
      <c r="BB8" s="2">
        <f t="shared" si="6"/>
        <v>27</v>
      </c>
      <c r="BC8" s="16">
        <f t="shared" si="7"/>
        <v>0.67500000000000004</v>
      </c>
      <c r="BD8" s="16">
        <f t="shared" si="8"/>
        <v>0.21937499999999999</v>
      </c>
      <c r="BF8" s="16">
        <f t="shared" si="9"/>
        <v>0.76249999999999996</v>
      </c>
      <c r="BG8" s="16">
        <f t="shared" si="10"/>
        <v>0.18109375000000003</v>
      </c>
    </row>
    <row r="9" spans="1:59" x14ac:dyDescent="0.5">
      <c r="A9" s="6"/>
      <c r="B9" s="6"/>
      <c r="C9" s="1">
        <v>5</v>
      </c>
      <c r="D9" s="13">
        <v>44</v>
      </c>
      <c r="E9" s="13">
        <v>33</v>
      </c>
      <c r="F9" s="13">
        <v>44</v>
      </c>
      <c r="G9" s="13">
        <v>44</v>
      </c>
      <c r="H9" s="13">
        <v>44</v>
      </c>
      <c r="I9" s="13">
        <v>44</v>
      </c>
      <c r="J9" s="13">
        <v>44</v>
      </c>
      <c r="K9" s="13">
        <v>44</v>
      </c>
      <c r="L9" s="13">
        <v>44</v>
      </c>
      <c r="M9" s="13">
        <v>33</v>
      </c>
      <c r="N9" s="13">
        <v>32</v>
      </c>
      <c r="O9" s="13">
        <v>44</v>
      </c>
      <c r="P9" s="13">
        <v>22</v>
      </c>
      <c r="Q9" s="13">
        <v>44</v>
      </c>
      <c r="R9" s="13">
        <v>43</v>
      </c>
      <c r="S9" s="13">
        <v>44</v>
      </c>
      <c r="T9" s="13">
        <v>21</v>
      </c>
      <c r="U9" s="13">
        <v>44</v>
      </c>
      <c r="V9" s="13">
        <v>32</v>
      </c>
      <c r="W9" s="13">
        <v>33</v>
      </c>
      <c r="X9" s="13">
        <v>44</v>
      </c>
      <c r="Y9" s="13">
        <v>34</v>
      </c>
      <c r="Z9" s="13">
        <v>42</v>
      </c>
      <c r="AA9" s="13">
        <v>33</v>
      </c>
      <c r="AB9" s="13">
        <v>13</v>
      </c>
      <c r="AC9" s="13">
        <v>34</v>
      </c>
      <c r="AD9" s="13">
        <v>42</v>
      </c>
      <c r="AE9" s="13">
        <v>13</v>
      </c>
      <c r="AF9" s="13">
        <v>44</v>
      </c>
      <c r="AG9" s="13">
        <v>43</v>
      </c>
      <c r="AH9" s="13">
        <v>33</v>
      </c>
      <c r="AI9" s="13">
        <v>22</v>
      </c>
      <c r="AJ9" s="13">
        <v>44</v>
      </c>
      <c r="AK9" s="13">
        <v>43</v>
      </c>
      <c r="AL9" s="13">
        <v>22</v>
      </c>
      <c r="AM9" s="13">
        <v>44</v>
      </c>
      <c r="AN9" s="13">
        <v>44</v>
      </c>
      <c r="AO9" s="13">
        <v>22</v>
      </c>
      <c r="AP9" s="13">
        <v>44</v>
      </c>
      <c r="AQ9" s="13">
        <v>44</v>
      </c>
      <c r="AS9" s="2">
        <f t="shared" si="0"/>
        <v>37</v>
      </c>
      <c r="AT9" s="2">
        <v>40</v>
      </c>
      <c r="AU9" s="16">
        <f t="shared" si="1"/>
        <v>0.92500000000000004</v>
      </c>
      <c r="AV9" s="16">
        <f t="shared" si="2"/>
        <v>6.9374999999999964E-2</v>
      </c>
      <c r="AX9" s="2">
        <f t="shared" si="3"/>
        <v>33</v>
      </c>
      <c r="AY9" s="16">
        <f t="shared" si="4"/>
        <v>0.82499999999999996</v>
      </c>
      <c r="AZ9" s="16">
        <f t="shared" si="5"/>
        <v>0.14437500000000003</v>
      </c>
      <c r="BB9" s="2">
        <f t="shared" si="6"/>
        <v>34</v>
      </c>
      <c r="BC9" s="16">
        <f t="shared" si="7"/>
        <v>0.85</v>
      </c>
      <c r="BD9" s="16">
        <f t="shared" si="8"/>
        <v>0.1275</v>
      </c>
      <c r="BF9" s="16">
        <f t="shared" si="9"/>
        <v>0.875</v>
      </c>
      <c r="BG9" s="16">
        <f t="shared" si="10"/>
        <v>0.109375</v>
      </c>
    </row>
    <row r="10" spans="1:59" x14ac:dyDescent="0.5">
      <c r="A10" s="6" t="s">
        <v>20</v>
      </c>
      <c r="B10" s="6">
        <f>AZ41</f>
        <v>0.77334307198831365</v>
      </c>
      <c r="C10" s="1">
        <v>6</v>
      </c>
      <c r="D10" s="13">
        <v>44</v>
      </c>
      <c r="E10" s="13">
        <v>43</v>
      </c>
      <c r="F10" s="13">
        <v>11</v>
      </c>
      <c r="G10" s="13">
        <v>22</v>
      </c>
      <c r="H10" s="13">
        <v>44</v>
      </c>
      <c r="I10" s="13">
        <v>44</v>
      </c>
      <c r="J10" s="13">
        <v>33</v>
      </c>
      <c r="K10" s="13">
        <v>41</v>
      </c>
      <c r="L10" s="13">
        <v>11</v>
      </c>
      <c r="M10" s="13">
        <v>33</v>
      </c>
      <c r="N10" s="13">
        <v>44</v>
      </c>
      <c r="O10" s="13">
        <v>11</v>
      </c>
      <c r="P10" s="13">
        <v>21</v>
      </c>
      <c r="Q10" s="13">
        <v>22</v>
      </c>
      <c r="R10" s="13">
        <v>33</v>
      </c>
      <c r="S10" s="13">
        <v>11</v>
      </c>
      <c r="T10" s="13">
        <v>11</v>
      </c>
      <c r="U10" s="13">
        <v>22</v>
      </c>
      <c r="V10" s="13">
        <v>44</v>
      </c>
      <c r="W10" s="13">
        <v>34</v>
      </c>
      <c r="X10" s="13">
        <v>44</v>
      </c>
      <c r="Y10" s="13">
        <v>11</v>
      </c>
      <c r="Z10" s="13">
        <v>43</v>
      </c>
      <c r="AA10" s="13">
        <v>14</v>
      </c>
      <c r="AB10" s="13">
        <v>43</v>
      </c>
      <c r="AC10" s="13">
        <v>23</v>
      </c>
      <c r="AD10" s="13">
        <v>44</v>
      </c>
      <c r="AE10" s="13">
        <v>12</v>
      </c>
      <c r="AF10" s="13">
        <v>32</v>
      </c>
      <c r="AG10" s="13">
        <v>41</v>
      </c>
      <c r="AH10" s="13">
        <v>44</v>
      </c>
      <c r="AI10" s="13">
        <v>11</v>
      </c>
      <c r="AJ10" s="13">
        <v>43</v>
      </c>
      <c r="AK10" s="13">
        <v>33</v>
      </c>
      <c r="AL10" s="13">
        <v>33</v>
      </c>
      <c r="AM10" s="13">
        <v>11</v>
      </c>
      <c r="AN10" s="13">
        <v>43</v>
      </c>
      <c r="AO10" s="13">
        <v>12</v>
      </c>
      <c r="AP10" s="13">
        <v>44</v>
      </c>
      <c r="AQ10" s="13">
        <v>42</v>
      </c>
      <c r="AS10" s="2">
        <f t="shared" si="0"/>
        <v>34</v>
      </c>
      <c r="AT10" s="2">
        <v>40</v>
      </c>
      <c r="AU10" s="16">
        <f t="shared" si="1"/>
        <v>0.85</v>
      </c>
      <c r="AV10" s="16">
        <f t="shared" si="2"/>
        <v>0.1275</v>
      </c>
      <c r="AX10" s="2">
        <f t="shared" si="3"/>
        <v>30</v>
      </c>
      <c r="AY10" s="16">
        <f t="shared" si="4"/>
        <v>0.75</v>
      </c>
      <c r="AZ10" s="16">
        <f t="shared" si="5"/>
        <v>0.1875</v>
      </c>
      <c r="BB10" s="2">
        <f t="shared" si="6"/>
        <v>34</v>
      </c>
      <c r="BC10" s="16">
        <f t="shared" si="7"/>
        <v>0.85</v>
      </c>
      <c r="BD10" s="16">
        <f t="shared" si="8"/>
        <v>0.1275</v>
      </c>
      <c r="BF10" s="16">
        <f t="shared" si="9"/>
        <v>0.8</v>
      </c>
      <c r="BG10" s="16">
        <f t="shared" si="10"/>
        <v>0.15999999999999998</v>
      </c>
    </row>
    <row r="11" spans="1:59" x14ac:dyDescent="0.5">
      <c r="A11" s="6"/>
      <c r="B11" s="6"/>
      <c r="C11" s="1">
        <v>7</v>
      </c>
      <c r="D11" s="13">
        <v>32</v>
      </c>
      <c r="E11" s="13">
        <v>22</v>
      </c>
      <c r="F11" s="13">
        <v>32</v>
      </c>
      <c r="G11" s="13">
        <v>12</v>
      </c>
      <c r="H11" s="13">
        <v>41</v>
      </c>
      <c r="I11" s="13">
        <v>11</v>
      </c>
      <c r="J11" s="13">
        <v>44</v>
      </c>
      <c r="K11" s="13">
        <v>43</v>
      </c>
      <c r="L11" s="13">
        <v>11</v>
      </c>
      <c r="M11" s="13">
        <v>33</v>
      </c>
      <c r="N11" s="13">
        <v>44</v>
      </c>
      <c r="O11" s="13">
        <v>11</v>
      </c>
      <c r="P11" s="13">
        <v>21</v>
      </c>
      <c r="Q11" s="13">
        <v>22</v>
      </c>
      <c r="R11" s="13">
        <v>43</v>
      </c>
      <c r="S11" s="13">
        <v>41</v>
      </c>
      <c r="T11" s="13">
        <v>11</v>
      </c>
      <c r="U11" s="13">
        <v>21</v>
      </c>
      <c r="V11" s="13">
        <v>11</v>
      </c>
      <c r="W11" s="13">
        <v>11</v>
      </c>
      <c r="X11" s="13">
        <v>43</v>
      </c>
      <c r="Y11" s="13">
        <v>44</v>
      </c>
      <c r="Z11" s="13">
        <v>24</v>
      </c>
      <c r="AA11" s="13">
        <v>11</v>
      </c>
      <c r="AB11" s="13">
        <v>13</v>
      </c>
      <c r="AC11" s="13">
        <v>14</v>
      </c>
      <c r="AD11" s="13">
        <v>42</v>
      </c>
      <c r="AE11" s="13">
        <v>13</v>
      </c>
      <c r="AF11" s="13">
        <v>44</v>
      </c>
      <c r="AG11" s="13">
        <v>11</v>
      </c>
      <c r="AH11" s="13">
        <v>23</v>
      </c>
      <c r="AI11" s="13">
        <v>11</v>
      </c>
      <c r="AJ11" s="13">
        <v>33</v>
      </c>
      <c r="AK11" s="13">
        <v>33</v>
      </c>
      <c r="AL11" s="13">
        <v>33</v>
      </c>
      <c r="AM11" s="13">
        <v>31</v>
      </c>
      <c r="AN11" s="13">
        <v>31</v>
      </c>
      <c r="AO11" s="13">
        <v>11</v>
      </c>
      <c r="AP11" s="13">
        <v>11</v>
      </c>
      <c r="AQ11" s="13">
        <v>11</v>
      </c>
      <c r="AS11" s="2">
        <f t="shared" si="0"/>
        <v>30</v>
      </c>
      <c r="AT11" s="2">
        <v>40</v>
      </c>
      <c r="AU11" s="16">
        <f t="shared" si="1"/>
        <v>0.75</v>
      </c>
      <c r="AV11" s="16">
        <f t="shared" si="2"/>
        <v>0.1875</v>
      </c>
      <c r="AX11" s="2">
        <f t="shared" si="3"/>
        <v>32</v>
      </c>
      <c r="AY11" s="16">
        <f t="shared" si="4"/>
        <v>0.8</v>
      </c>
      <c r="AZ11" s="16">
        <f t="shared" si="5"/>
        <v>0.15999999999999998</v>
      </c>
      <c r="BB11" s="2">
        <f t="shared" si="6"/>
        <v>28</v>
      </c>
      <c r="BC11" s="16">
        <f t="shared" si="7"/>
        <v>0.7</v>
      </c>
      <c r="BD11" s="16">
        <f t="shared" si="8"/>
        <v>0.21000000000000002</v>
      </c>
      <c r="BF11" s="16">
        <f t="shared" si="9"/>
        <v>0.77500000000000002</v>
      </c>
      <c r="BG11" s="16">
        <f t="shared" si="10"/>
        <v>0.17437499999999997</v>
      </c>
    </row>
    <row r="12" spans="1:59" x14ac:dyDescent="0.5">
      <c r="A12" s="6" t="s">
        <v>101</v>
      </c>
      <c r="B12" s="6">
        <f>BG41</f>
        <v>0.7219322406953752</v>
      </c>
      <c r="C12" s="1">
        <v>8</v>
      </c>
      <c r="D12" s="13">
        <v>44</v>
      </c>
      <c r="E12" s="13">
        <v>33</v>
      </c>
      <c r="F12" s="13">
        <v>44</v>
      </c>
      <c r="G12" s="13">
        <v>44</v>
      </c>
      <c r="H12" s="13">
        <v>11</v>
      </c>
      <c r="I12" s="13">
        <v>44</v>
      </c>
      <c r="J12" s="13">
        <v>44</v>
      </c>
      <c r="K12" s="13">
        <v>43</v>
      </c>
      <c r="L12" s="13">
        <v>11</v>
      </c>
      <c r="M12" s="13">
        <v>22</v>
      </c>
      <c r="N12" s="13">
        <v>44</v>
      </c>
      <c r="O12" s="13">
        <v>44</v>
      </c>
      <c r="P12" s="13">
        <v>34</v>
      </c>
      <c r="Q12" s="13">
        <v>33</v>
      </c>
      <c r="R12" s="13">
        <v>33</v>
      </c>
      <c r="S12" s="13">
        <v>44</v>
      </c>
      <c r="T12" s="13">
        <v>21</v>
      </c>
      <c r="U12" s="13">
        <v>44</v>
      </c>
      <c r="V12" s="13">
        <v>44</v>
      </c>
      <c r="W12" s="13">
        <v>44</v>
      </c>
      <c r="X12" s="13">
        <v>44</v>
      </c>
      <c r="Y12" s="13">
        <v>44</v>
      </c>
      <c r="Z12" s="13">
        <v>33</v>
      </c>
      <c r="AA12" s="13">
        <v>14</v>
      </c>
      <c r="AB12" s="13">
        <v>43</v>
      </c>
      <c r="AC12" s="13">
        <v>34</v>
      </c>
      <c r="AD12" s="13">
        <v>41</v>
      </c>
      <c r="AE12" s="13">
        <v>44</v>
      </c>
      <c r="AF12" s="13">
        <v>44</v>
      </c>
      <c r="AG12" s="13">
        <v>11</v>
      </c>
      <c r="AH12" s="13">
        <v>44</v>
      </c>
      <c r="AI12" s="13">
        <v>41</v>
      </c>
      <c r="AJ12" s="13">
        <v>44</v>
      </c>
      <c r="AK12" s="13">
        <v>44</v>
      </c>
      <c r="AL12" s="13">
        <v>44</v>
      </c>
      <c r="AM12" s="13">
        <v>33</v>
      </c>
      <c r="AN12" s="13">
        <v>44</v>
      </c>
      <c r="AO12" s="13">
        <v>33</v>
      </c>
      <c r="AP12" s="13">
        <v>44</v>
      </c>
      <c r="AQ12" s="13">
        <v>12</v>
      </c>
      <c r="AS12" s="2">
        <f t="shared" si="0"/>
        <v>35</v>
      </c>
      <c r="AT12" s="2">
        <v>40</v>
      </c>
      <c r="AU12" s="16">
        <f t="shared" si="1"/>
        <v>0.875</v>
      </c>
      <c r="AV12" s="16">
        <f t="shared" si="2"/>
        <v>0.109375</v>
      </c>
      <c r="AX12" s="2">
        <f t="shared" si="3"/>
        <v>33</v>
      </c>
      <c r="AY12" s="16">
        <f t="shared" si="4"/>
        <v>0.82499999999999996</v>
      </c>
      <c r="AZ12" s="16">
        <f t="shared" si="5"/>
        <v>0.14437500000000003</v>
      </c>
      <c r="BB12" s="2">
        <f t="shared" si="6"/>
        <v>37</v>
      </c>
      <c r="BC12" s="16">
        <f t="shared" si="7"/>
        <v>0.92500000000000004</v>
      </c>
      <c r="BD12" s="16">
        <f t="shared" si="8"/>
        <v>6.9374999999999964E-2</v>
      </c>
      <c r="BF12" s="16">
        <f t="shared" si="9"/>
        <v>0.85</v>
      </c>
      <c r="BG12" s="16">
        <f t="shared" si="10"/>
        <v>0.1275</v>
      </c>
    </row>
    <row r="13" spans="1:59" x14ac:dyDescent="0.5">
      <c r="A13" s="6"/>
      <c r="B13" s="6"/>
      <c r="C13" s="1">
        <v>9</v>
      </c>
      <c r="D13" s="13">
        <v>43</v>
      </c>
      <c r="E13" s="13">
        <v>33</v>
      </c>
      <c r="F13" s="13">
        <v>44</v>
      </c>
      <c r="G13" s="13">
        <v>44</v>
      </c>
      <c r="H13" s="13">
        <v>41</v>
      </c>
      <c r="I13" s="13">
        <v>44</v>
      </c>
      <c r="J13" s="13">
        <v>44</v>
      </c>
      <c r="K13" s="13">
        <v>43</v>
      </c>
      <c r="L13" s="13">
        <v>11</v>
      </c>
      <c r="M13" s="13">
        <v>22</v>
      </c>
      <c r="N13" s="13">
        <v>44</v>
      </c>
      <c r="O13" s="13">
        <v>12</v>
      </c>
      <c r="P13" s="13">
        <v>23</v>
      </c>
      <c r="Q13" s="13">
        <v>22</v>
      </c>
      <c r="R13" s="13">
        <v>13</v>
      </c>
      <c r="S13" s="13">
        <v>41</v>
      </c>
      <c r="T13" s="13">
        <v>21</v>
      </c>
      <c r="U13" s="13">
        <v>32</v>
      </c>
      <c r="V13" s="13">
        <v>11</v>
      </c>
      <c r="W13" s="13">
        <v>11</v>
      </c>
      <c r="X13" s="13">
        <v>43</v>
      </c>
      <c r="Y13" s="13">
        <v>44</v>
      </c>
      <c r="Z13" s="13">
        <v>31</v>
      </c>
      <c r="AA13" s="13">
        <v>11</v>
      </c>
      <c r="AB13" s="13">
        <v>12</v>
      </c>
      <c r="AC13" s="13">
        <v>24</v>
      </c>
      <c r="AD13" s="13">
        <v>12</v>
      </c>
      <c r="AE13" s="13">
        <v>12</v>
      </c>
      <c r="AF13" s="13">
        <v>44</v>
      </c>
      <c r="AG13" s="13">
        <v>11</v>
      </c>
      <c r="AH13" s="13">
        <v>12</v>
      </c>
      <c r="AI13" s="13">
        <v>11</v>
      </c>
      <c r="AJ13" s="13">
        <v>32</v>
      </c>
      <c r="AK13" s="13">
        <v>22</v>
      </c>
      <c r="AL13" s="13">
        <v>33</v>
      </c>
      <c r="AM13" s="13">
        <v>11</v>
      </c>
      <c r="AN13" s="13">
        <v>21</v>
      </c>
      <c r="AO13" s="13">
        <v>11</v>
      </c>
      <c r="AP13" s="13">
        <v>43</v>
      </c>
      <c r="AQ13" s="13">
        <v>11</v>
      </c>
      <c r="AS13" s="2">
        <f t="shared" si="0"/>
        <v>29</v>
      </c>
      <c r="AT13" s="2">
        <v>40</v>
      </c>
      <c r="AU13" s="16">
        <f t="shared" si="1"/>
        <v>0.72499999999999998</v>
      </c>
      <c r="AV13" s="16">
        <f t="shared" si="2"/>
        <v>0.199375</v>
      </c>
      <c r="AX13" s="2">
        <f t="shared" si="3"/>
        <v>33</v>
      </c>
      <c r="AY13" s="16">
        <f t="shared" si="4"/>
        <v>0.82499999999999996</v>
      </c>
      <c r="AZ13" s="16">
        <f t="shared" si="5"/>
        <v>0.14437500000000003</v>
      </c>
      <c r="BB13" s="2">
        <f t="shared" si="6"/>
        <v>32</v>
      </c>
      <c r="BC13" s="16">
        <f t="shared" si="7"/>
        <v>0.8</v>
      </c>
      <c r="BD13" s="16">
        <f t="shared" si="8"/>
        <v>0.15999999999999998</v>
      </c>
      <c r="BF13" s="16">
        <f t="shared" si="9"/>
        <v>0.77499999999999991</v>
      </c>
      <c r="BG13" s="16">
        <f t="shared" si="10"/>
        <v>0.17437500000000006</v>
      </c>
    </row>
    <row r="14" spans="1:59" x14ac:dyDescent="0.5">
      <c r="B14" s="9"/>
      <c r="C14" s="1">
        <v>10</v>
      </c>
      <c r="D14" s="13">
        <v>23</v>
      </c>
      <c r="E14" s="13">
        <v>43</v>
      </c>
      <c r="F14" s="13">
        <v>44</v>
      </c>
      <c r="G14" s="13">
        <v>44</v>
      </c>
      <c r="H14" s="13">
        <v>11</v>
      </c>
      <c r="I14" s="13">
        <v>44</v>
      </c>
      <c r="J14" s="13">
        <v>43</v>
      </c>
      <c r="K14" s="13">
        <v>43</v>
      </c>
      <c r="L14" s="13">
        <v>44</v>
      </c>
      <c r="M14" s="13">
        <v>22</v>
      </c>
      <c r="N14" s="13">
        <v>21</v>
      </c>
      <c r="O14" s="13">
        <v>34</v>
      </c>
      <c r="P14" s="13">
        <v>22</v>
      </c>
      <c r="Q14" s="13">
        <v>33</v>
      </c>
      <c r="R14" s="13">
        <v>34</v>
      </c>
      <c r="S14" s="13">
        <v>44</v>
      </c>
      <c r="T14" s="13">
        <v>21</v>
      </c>
      <c r="U14" s="13">
        <v>44</v>
      </c>
      <c r="V14" s="13">
        <v>44</v>
      </c>
      <c r="W14" s="13">
        <v>44</v>
      </c>
      <c r="X14" s="13">
        <v>44</v>
      </c>
      <c r="Y14" s="13">
        <v>44</v>
      </c>
      <c r="Z14" s="13">
        <v>23</v>
      </c>
      <c r="AA14" s="13">
        <v>14</v>
      </c>
      <c r="AB14" s="13">
        <v>33</v>
      </c>
      <c r="AC14" s="13">
        <v>13</v>
      </c>
      <c r="AD14" s="13">
        <v>12</v>
      </c>
      <c r="AE14" s="13">
        <v>41</v>
      </c>
      <c r="AF14" s="13">
        <v>44</v>
      </c>
      <c r="AG14" s="13">
        <v>11</v>
      </c>
      <c r="AH14" s="13">
        <v>44</v>
      </c>
      <c r="AI14" s="13">
        <v>31</v>
      </c>
      <c r="AJ14" s="13">
        <v>43</v>
      </c>
      <c r="AK14" s="13">
        <v>33</v>
      </c>
      <c r="AL14" s="13">
        <v>22</v>
      </c>
      <c r="AM14" s="13">
        <v>11</v>
      </c>
      <c r="AN14" s="13">
        <v>33</v>
      </c>
      <c r="AO14" s="13">
        <v>32</v>
      </c>
      <c r="AP14" s="13">
        <v>12</v>
      </c>
      <c r="AQ14" s="13">
        <v>43</v>
      </c>
      <c r="AS14" s="2">
        <f t="shared" si="0"/>
        <v>32</v>
      </c>
      <c r="AT14" s="2">
        <v>40</v>
      </c>
      <c r="AU14" s="16">
        <f t="shared" si="1"/>
        <v>0.8</v>
      </c>
      <c r="AV14" s="16">
        <f t="shared" si="2"/>
        <v>0.15999999999999998</v>
      </c>
      <c r="AX14" s="2">
        <f t="shared" si="3"/>
        <v>31</v>
      </c>
      <c r="AY14" s="16">
        <f t="shared" si="4"/>
        <v>0.77500000000000002</v>
      </c>
      <c r="AZ14" s="16">
        <f t="shared" si="5"/>
        <v>0.17437499999999997</v>
      </c>
      <c r="BB14" s="2">
        <f t="shared" si="6"/>
        <v>33</v>
      </c>
      <c r="BC14" s="16">
        <f t="shared" si="7"/>
        <v>0.82499999999999996</v>
      </c>
      <c r="BD14" s="16">
        <f t="shared" si="8"/>
        <v>0.14437500000000003</v>
      </c>
      <c r="BF14" s="16">
        <f t="shared" si="9"/>
        <v>0.78750000000000009</v>
      </c>
      <c r="BG14" s="16">
        <f t="shared" si="10"/>
        <v>0.16734374999999996</v>
      </c>
    </row>
    <row r="15" spans="1:59" x14ac:dyDescent="0.5">
      <c r="A15" s="37" t="s">
        <v>146</v>
      </c>
      <c r="B15" s="37"/>
      <c r="C15" s="1">
        <v>11</v>
      </c>
      <c r="D15" s="13">
        <v>33</v>
      </c>
      <c r="E15" s="13">
        <v>22</v>
      </c>
      <c r="F15" s="13">
        <v>11</v>
      </c>
      <c r="G15" s="13">
        <v>11</v>
      </c>
      <c r="H15" s="13">
        <v>14</v>
      </c>
      <c r="I15" s="13">
        <v>11</v>
      </c>
      <c r="J15" s="13">
        <v>33</v>
      </c>
      <c r="K15" s="13">
        <v>11</v>
      </c>
      <c r="L15" s="13">
        <v>11</v>
      </c>
      <c r="M15" s="13">
        <v>21</v>
      </c>
      <c r="N15" s="13">
        <v>44</v>
      </c>
      <c r="O15" s="13">
        <v>11</v>
      </c>
      <c r="P15" s="13">
        <v>11</v>
      </c>
      <c r="Q15" s="13">
        <v>22</v>
      </c>
      <c r="R15" s="13">
        <v>14</v>
      </c>
      <c r="S15" s="13">
        <v>24</v>
      </c>
      <c r="T15" s="13">
        <v>21</v>
      </c>
      <c r="U15" s="13">
        <v>11</v>
      </c>
      <c r="V15" s="13">
        <v>11</v>
      </c>
      <c r="W15" s="13">
        <v>11</v>
      </c>
      <c r="X15" s="13">
        <v>11</v>
      </c>
      <c r="Y15" s="13">
        <v>11</v>
      </c>
      <c r="Z15" s="13">
        <v>12</v>
      </c>
      <c r="AA15" s="13">
        <v>11</v>
      </c>
      <c r="AB15" s="13">
        <v>33</v>
      </c>
      <c r="AC15" s="13">
        <v>12</v>
      </c>
      <c r="AD15" s="13">
        <v>14</v>
      </c>
      <c r="AE15" s="13">
        <v>13</v>
      </c>
      <c r="AF15" s="13">
        <v>44</v>
      </c>
      <c r="AG15" s="13">
        <v>11</v>
      </c>
      <c r="AH15" s="13">
        <v>11</v>
      </c>
      <c r="AI15" s="13">
        <v>11</v>
      </c>
      <c r="AJ15" s="13">
        <v>23</v>
      </c>
      <c r="AK15" s="13">
        <v>21</v>
      </c>
      <c r="AL15" s="13">
        <v>33</v>
      </c>
      <c r="AM15" s="13">
        <v>21</v>
      </c>
      <c r="AN15" s="13">
        <v>11</v>
      </c>
      <c r="AO15" s="13">
        <v>11</v>
      </c>
      <c r="AP15" s="13">
        <v>12</v>
      </c>
      <c r="AQ15" s="13">
        <v>11</v>
      </c>
      <c r="AS15" s="2">
        <f t="shared" si="0"/>
        <v>29</v>
      </c>
      <c r="AT15" s="2">
        <v>40</v>
      </c>
      <c r="AU15" s="16">
        <f t="shared" si="1"/>
        <v>0.72499999999999998</v>
      </c>
      <c r="AV15" s="16">
        <f t="shared" si="2"/>
        <v>0.199375</v>
      </c>
      <c r="AX15" s="2">
        <f t="shared" si="3"/>
        <v>36</v>
      </c>
      <c r="AY15" s="16">
        <f t="shared" si="4"/>
        <v>0.9</v>
      </c>
      <c r="AZ15" s="16">
        <f t="shared" si="5"/>
        <v>8.9999999999999983E-2</v>
      </c>
      <c r="BB15" s="2">
        <f t="shared" si="6"/>
        <v>34</v>
      </c>
      <c r="BC15" s="16">
        <f t="shared" si="7"/>
        <v>0.85</v>
      </c>
      <c r="BD15" s="16">
        <f t="shared" si="8"/>
        <v>0.1275</v>
      </c>
      <c r="BF15" s="16">
        <f t="shared" si="9"/>
        <v>0.8125</v>
      </c>
      <c r="BG15" s="16">
        <f t="shared" si="10"/>
        <v>0.15234375</v>
      </c>
    </row>
    <row r="16" spans="1:59" x14ac:dyDescent="0.5">
      <c r="A16" s="37" t="s">
        <v>149</v>
      </c>
      <c r="B16" s="65">
        <f>AVERAGE(D38:AQ38)/30</f>
        <v>0.78583333333333327</v>
      </c>
      <c r="C16" s="1">
        <v>12</v>
      </c>
      <c r="D16" s="13">
        <v>43</v>
      </c>
      <c r="E16" s="13">
        <v>33</v>
      </c>
      <c r="F16" s="13">
        <v>11</v>
      </c>
      <c r="G16" s="13">
        <v>11</v>
      </c>
      <c r="H16" s="13">
        <v>44</v>
      </c>
      <c r="I16" s="13">
        <v>21</v>
      </c>
      <c r="J16" s="13">
        <v>22</v>
      </c>
      <c r="K16" s="13">
        <v>11</v>
      </c>
      <c r="L16" s="13">
        <v>41</v>
      </c>
      <c r="M16" s="13">
        <v>32</v>
      </c>
      <c r="N16" s="13">
        <v>44</v>
      </c>
      <c r="O16" s="13">
        <v>11</v>
      </c>
      <c r="P16" s="13">
        <v>11</v>
      </c>
      <c r="Q16" s="13">
        <v>22</v>
      </c>
      <c r="R16" s="13">
        <v>13</v>
      </c>
      <c r="S16" s="13">
        <v>11</v>
      </c>
      <c r="T16" s="13">
        <v>21</v>
      </c>
      <c r="U16" s="13">
        <v>11</v>
      </c>
      <c r="V16" s="13">
        <v>44</v>
      </c>
      <c r="W16" s="13">
        <v>11</v>
      </c>
      <c r="X16" s="13">
        <v>23</v>
      </c>
      <c r="Y16" s="13">
        <v>44</v>
      </c>
      <c r="Z16" s="13">
        <v>14</v>
      </c>
      <c r="AA16" s="13">
        <v>11</v>
      </c>
      <c r="AB16" s="13">
        <v>22</v>
      </c>
      <c r="AC16" s="13">
        <v>13</v>
      </c>
      <c r="AD16" s="13">
        <v>43</v>
      </c>
      <c r="AE16" s="13">
        <v>12</v>
      </c>
      <c r="AF16" s="13">
        <v>44</v>
      </c>
      <c r="AG16" s="13">
        <v>11</v>
      </c>
      <c r="AH16" s="13">
        <v>11</v>
      </c>
      <c r="AI16" s="13">
        <v>11</v>
      </c>
      <c r="AJ16" s="13">
        <v>43</v>
      </c>
      <c r="AK16" s="13">
        <v>22</v>
      </c>
      <c r="AL16" s="13">
        <v>42</v>
      </c>
      <c r="AM16" s="13">
        <v>12</v>
      </c>
      <c r="AN16" s="13">
        <v>22</v>
      </c>
      <c r="AO16" s="13">
        <v>11</v>
      </c>
      <c r="AP16" s="13">
        <v>12</v>
      </c>
      <c r="AQ16" s="13">
        <v>11</v>
      </c>
      <c r="AS16" s="2">
        <f t="shared" si="0"/>
        <v>31</v>
      </c>
      <c r="AT16" s="2">
        <v>40</v>
      </c>
      <c r="AU16" s="16">
        <f t="shared" si="1"/>
        <v>0.77500000000000002</v>
      </c>
      <c r="AV16" s="16">
        <f t="shared" si="2"/>
        <v>0.17437499999999997</v>
      </c>
      <c r="AX16" s="2">
        <f t="shared" si="3"/>
        <v>34</v>
      </c>
      <c r="AY16" s="16">
        <f t="shared" si="4"/>
        <v>0.85</v>
      </c>
      <c r="AZ16" s="16">
        <f t="shared" si="5"/>
        <v>0.1275</v>
      </c>
      <c r="BB16" s="2">
        <f t="shared" si="6"/>
        <v>33</v>
      </c>
      <c r="BC16" s="16">
        <f t="shared" si="7"/>
        <v>0.82499999999999996</v>
      </c>
      <c r="BD16" s="16">
        <f t="shared" si="8"/>
        <v>0.14437500000000003</v>
      </c>
      <c r="BF16" s="16">
        <f t="shared" si="9"/>
        <v>0.8125</v>
      </c>
      <c r="BG16" s="16">
        <f t="shared" si="10"/>
        <v>0.15234375</v>
      </c>
    </row>
    <row r="17" spans="1:59" x14ac:dyDescent="0.5">
      <c r="A17" s="37" t="s">
        <v>150</v>
      </c>
      <c r="B17" s="65">
        <f>AVERAGE(D36:AQ36)/30</f>
        <v>0.77583333333333326</v>
      </c>
      <c r="C17" s="1">
        <v>13</v>
      </c>
      <c r="D17" s="13">
        <v>43</v>
      </c>
      <c r="E17" s="13">
        <v>11</v>
      </c>
      <c r="F17" s="13">
        <v>44</v>
      </c>
      <c r="G17" s="13">
        <v>44</v>
      </c>
      <c r="H17" s="13">
        <v>11</v>
      </c>
      <c r="I17" s="13">
        <v>34</v>
      </c>
      <c r="J17" s="13">
        <v>34</v>
      </c>
      <c r="K17" s="13">
        <v>31</v>
      </c>
      <c r="L17" s="13">
        <v>11</v>
      </c>
      <c r="M17" s="13">
        <v>22</v>
      </c>
      <c r="N17" s="13">
        <v>44</v>
      </c>
      <c r="O17" s="13">
        <v>11</v>
      </c>
      <c r="P17" s="13">
        <v>22</v>
      </c>
      <c r="Q17" s="13">
        <v>23</v>
      </c>
      <c r="R17" s="13">
        <v>33</v>
      </c>
      <c r="S17" s="13">
        <v>11</v>
      </c>
      <c r="T17" s="13">
        <v>11</v>
      </c>
      <c r="U17" s="13">
        <v>33</v>
      </c>
      <c r="V17" s="13">
        <v>11</v>
      </c>
      <c r="W17" s="13">
        <v>11</v>
      </c>
      <c r="X17" s="13">
        <v>11</v>
      </c>
      <c r="Y17" s="13">
        <v>11</v>
      </c>
      <c r="Z17" s="13">
        <v>31</v>
      </c>
      <c r="AA17" s="13">
        <v>11</v>
      </c>
      <c r="AB17" s="13">
        <v>44</v>
      </c>
      <c r="AC17" s="13">
        <v>24</v>
      </c>
      <c r="AD17" s="13">
        <v>44</v>
      </c>
      <c r="AE17" s="13">
        <v>33</v>
      </c>
      <c r="AF17" s="13">
        <v>11</v>
      </c>
      <c r="AG17" s="13">
        <v>11</v>
      </c>
      <c r="AH17" s="13">
        <v>14</v>
      </c>
      <c r="AI17" s="13">
        <v>31</v>
      </c>
      <c r="AJ17" s="13">
        <v>22</v>
      </c>
      <c r="AK17" s="13">
        <v>22</v>
      </c>
      <c r="AL17" s="13">
        <v>11</v>
      </c>
      <c r="AM17" s="13">
        <v>31</v>
      </c>
      <c r="AN17" s="13">
        <v>31</v>
      </c>
      <c r="AO17" s="13">
        <v>32</v>
      </c>
      <c r="AP17" s="13">
        <v>11</v>
      </c>
      <c r="AQ17" s="13">
        <v>11</v>
      </c>
      <c r="AS17" s="2">
        <f t="shared" si="0"/>
        <v>34</v>
      </c>
      <c r="AT17" s="2">
        <v>40</v>
      </c>
      <c r="AU17" s="16">
        <f t="shared" si="1"/>
        <v>0.85</v>
      </c>
      <c r="AV17" s="16">
        <f t="shared" si="2"/>
        <v>0.1275</v>
      </c>
      <c r="AX17" s="2">
        <f t="shared" si="3"/>
        <v>35</v>
      </c>
      <c r="AY17" s="16">
        <f t="shared" si="4"/>
        <v>0.875</v>
      </c>
      <c r="AZ17" s="16">
        <f t="shared" si="5"/>
        <v>0.109375</v>
      </c>
      <c r="BB17" s="2">
        <f t="shared" si="6"/>
        <v>31</v>
      </c>
      <c r="BC17" s="16">
        <f t="shared" si="7"/>
        <v>0.77500000000000002</v>
      </c>
      <c r="BD17" s="16">
        <f t="shared" si="8"/>
        <v>0.17437499999999997</v>
      </c>
      <c r="BF17" s="16">
        <f t="shared" si="9"/>
        <v>0.86250000000000004</v>
      </c>
      <c r="BG17" s="16">
        <f t="shared" si="10"/>
        <v>0.11859374999999997</v>
      </c>
    </row>
    <row r="18" spans="1:59" x14ac:dyDescent="0.5">
      <c r="A18" s="37" t="s">
        <v>17</v>
      </c>
      <c r="B18" s="65">
        <f>AVERAGE(D37:AQ37)/30</f>
        <v>0.81416666666666671</v>
      </c>
      <c r="C18" s="1">
        <v>5</v>
      </c>
      <c r="D18" s="13">
        <v>22</v>
      </c>
      <c r="E18" s="13">
        <v>22</v>
      </c>
      <c r="F18" s="13">
        <v>22</v>
      </c>
      <c r="G18" s="13">
        <v>44</v>
      </c>
      <c r="H18" s="13">
        <v>14</v>
      </c>
      <c r="I18" s="13">
        <v>44</v>
      </c>
      <c r="J18" s="13">
        <v>34</v>
      </c>
      <c r="K18" s="13">
        <v>22</v>
      </c>
      <c r="L18" s="13">
        <v>44</v>
      </c>
      <c r="M18" s="13">
        <v>12</v>
      </c>
      <c r="N18" s="13">
        <v>11</v>
      </c>
      <c r="O18" s="13">
        <v>44</v>
      </c>
      <c r="P18" s="13">
        <v>12</v>
      </c>
      <c r="Q18" s="13">
        <v>22</v>
      </c>
      <c r="R18" s="13">
        <v>11</v>
      </c>
      <c r="S18" s="13">
        <v>44</v>
      </c>
      <c r="T18" s="13">
        <v>11</v>
      </c>
      <c r="U18" s="13">
        <v>11</v>
      </c>
      <c r="V18" s="13">
        <v>11</v>
      </c>
      <c r="W18" s="13">
        <v>44</v>
      </c>
      <c r="X18" s="13">
        <v>11</v>
      </c>
      <c r="Y18" s="13">
        <v>11</v>
      </c>
      <c r="Z18" s="13">
        <v>32</v>
      </c>
      <c r="AA18" s="13">
        <v>14</v>
      </c>
      <c r="AB18" s="13">
        <v>12</v>
      </c>
      <c r="AC18" s="13">
        <v>32</v>
      </c>
      <c r="AD18" s="13">
        <v>12</v>
      </c>
      <c r="AE18" s="13">
        <v>13</v>
      </c>
      <c r="AF18" s="13">
        <v>21</v>
      </c>
      <c r="AG18" s="13">
        <v>11</v>
      </c>
      <c r="AH18" s="13">
        <v>41</v>
      </c>
      <c r="AI18" s="13">
        <v>33</v>
      </c>
      <c r="AJ18" s="13">
        <v>22</v>
      </c>
      <c r="AK18" s="13">
        <v>22</v>
      </c>
      <c r="AL18" s="13">
        <v>21</v>
      </c>
      <c r="AM18" s="13">
        <v>11</v>
      </c>
      <c r="AN18" s="13">
        <v>22</v>
      </c>
      <c r="AO18" s="13">
        <v>11</v>
      </c>
      <c r="AP18" s="13">
        <v>11</v>
      </c>
      <c r="AQ18" s="13">
        <v>12</v>
      </c>
      <c r="AS18" s="2">
        <f t="shared" si="0"/>
        <v>29</v>
      </c>
      <c r="AT18" s="2">
        <v>40</v>
      </c>
      <c r="AU18" s="16">
        <f t="shared" si="1"/>
        <v>0.72499999999999998</v>
      </c>
      <c r="AV18" s="16">
        <f t="shared" si="2"/>
        <v>0.199375</v>
      </c>
      <c r="AX18" s="2">
        <f t="shared" si="3"/>
        <v>36</v>
      </c>
      <c r="AY18" s="16">
        <f t="shared" si="4"/>
        <v>0.9</v>
      </c>
      <c r="AZ18" s="16">
        <f t="shared" si="5"/>
        <v>8.9999999999999983E-2</v>
      </c>
      <c r="BB18" s="2">
        <f t="shared" si="6"/>
        <v>34</v>
      </c>
      <c r="BC18" s="16">
        <f t="shared" si="7"/>
        <v>0.85</v>
      </c>
      <c r="BD18" s="16">
        <f t="shared" si="8"/>
        <v>0.1275</v>
      </c>
      <c r="BF18" s="16">
        <f t="shared" si="9"/>
        <v>0.8125</v>
      </c>
      <c r="BG18" s="16">
        <f t="shared" si="10"/>
        <v>0.15234375</v>
      </c>
    </row>
    <row r="19" spans="1:59" x14ac:dyDescent="0.5">
      <c r="A19" s="37" t="s">
        <v>100</v>
      </c>
      <c r="B19" s="65">
        <f>AVERAGE(D39:AQ39)/30</f>
        <v>0.79500000000000004</v>
      </c>
      <c r="C19" s="1">
        <v>15</v>
      </c>
      <c r="D19" s="13">
        <v>22</v>
      </c>
      <c r="E19" s="13">
        <v>11</v>
      </c>
      <c r="F19" s="13">
        <v>11</v>
      </c>
      <c r="G19" s="13">
        <v>11</v>
      </c>
      <c r="H19" s="13">
        <v>11</v>
      </c>
      <c r="I19" s="13">
        <v>11</v>
      </c>
      <c r="J19" s="13">
        <v>23</v>
      </c>
      <c r="K19" s="13">
        <v>41</v>
      </c>
      <c r="L19" s="13">
        <v>11</v>
      </c>
      <c r="M19" s="13">
        <v>12</v>
      </c>
      <c r="N19" s="13">
        <v>11</v>
      </c>
      <c r="O19" s="13">
        <v>31</v>
      </c>
      <c r="P19" s="13">
        <v>22</v>
      </c>
      <c r="Q19" s="13">
        <v>12</v>
      </c>
      <c r="R19" s="13">
        <v>12</v>
      </c>
      <c r="S19" s="13">
        <v>11</v>
      </c>
      <c r="T19" s="13">
        <v>11</v>
      </c>
      <c r="U19" s="13">
        <v>11</v>
      </c>
      <c r="V19" s="13">
        <v>11</v>
      </c>
      <c r="W19" s="13">
        <v>11</v>
      </c>
      <c r="X19" s="13">
        <v>22</v>
      </c>
      <c r="Y19" s="13">
        <v>44</v>
      </c>
      <c r="Z19" s="13">
        <v>12</v>
      </c>
      <c r="AA19" s="13">
        <v>13</v>
      </c>
      <c r="AB19" s="13">
        <v>12</v>
      </c>
      <c r="AC19" s="13">
        <v>22</v>
      </c>
      <c r="AD19" s="13">
        <v>12</v>
      </c>
      <c r="AE19" s="13">
        <v>11</v>
      </c>
      <c r="AF19" s="13">
        <v>43</v>
      </c>
      <c r="AG19" s="13">
        <v>33</v>
      </c>
      <c r="AH19" s="13">
        <v>11</v>
      </c>
      <c r="AI19" s="13">
        <v>11</v>
      </c>
      <c r="AJ19" s="13">
        <v>33</v>
      </c>
      <c r="AK19" s="13">
        <v>33</v>
      </c>
      <c r="AL19" s="13">
        <v>11</v>
      </c>
      <c r="AM19" s="13">
        <v>11</v>
      </c>
      <c r="AN19" s="13">
        <v>11</v>
      </c>
      <c r="AO19" s="13">
        <v>11</v>
      </c>
      <c r="AP19" s="13">
        <v>11</v>
      </c>
      <c r="AQ19" s="13">
        <v>12</v>
      </c>
      <c r="AS19" s="2">
        <f t="shared" si="0"/>
        <v>30</v>
      </c>
      <c r="AT19" s="2">
        <v>40</v>
      </c>
      <c r="AU19" s="16">
        <f t="shared" si="1"/>
        <v>0.75</v>
      </c>
      <c r="AV19" s="16">
        <f t="shared" si="2"/>
        <v>0.1875</v>
      </c>
      <c r="AX19" s="2">
        <f t="shared" si="3"/>
        <v>38</v>
      </c>
      <c r="AY19" s="16">
        <f t="shared" si="4"/>
        <v>0.95</v>
      </c>
      <c r="AZ19" s="16">
        <f t="shared" si="5"/>
        <v>4.7500000000000042E-2</v>
      </c>
      <c r="BB19" s="2">
        <f t="shared" si="6"/>
        <v>36</v>
      </c>
      <c r="BC19" s="16">
        <f t="shared" si="7"/>
        <v>0.9</v>
      </c>
      <c r="BD19" s="16">
        <f t="shared" si="8"/>
        <v>8.9999999999999983E-2</v>
      </c>
      <c r="BF19" s="16">
        <f t="shared" si="9"/>
        <v>0.85</v>
      </c>
      <c r="BG19" s="16">
        <f t="shared" si="10"/>
        <v>0.1275</v>
      </c>
    </row>
    <row r="20" spans="1:59" x14ac:dyDescent="0.5">
      <c r="C20" s="1">
        <v>16</v>
      </c>
      <c r="D20" s="13">
        <v>43</v>
      </c>
      <c r="E20" s="13">
        <v>22</v>
      </c>
      <c r="F20" s="13">
        <v>11</v>
      </c>
      <c r="G20" s="13">
        <v>13</v>
      </c>
      <c r="H20" s="13">
        <v>44</v>
      </c>
      <c r="I20" s="13">
        <v>11</v>
      </c>
      <c r="J20" s="13">
        <v>22</v>
      </c>
      <c r="K20" s="13">
        <v>11</v>
      </c>
      <c r="L20" s="13">
        <v>11</v>
      </c>
      <c r="M20" s="13">
        <v>11</v>
      </c>
      <c r="N20" s="13">
        <v>42</v>
      </c>
      <c r="O20" s="13">
        <v>11</v>
      </c>
      <c r="P20" s="13">
        <v>11</v>
      </c>
      <c r="Q20" s="13">
        <v>22</v>
      </c>
      <c r="R20" s="13">
        <v>22</v>
      </c>
      <c r="S20" s="13">
        <v>11</v>
      </c>
      <c r="T20" s="13">
        <v>11</v>
      </c>
      <c r="U20" s="13">
        <v>11</v>
      </c>
      <c r="V20" s="13">
        <v>44</v>
      </c>
      <c r="W20" s="13">
        <v>21</v>
      </c>
      <c r="X20" s="13">
        <v>21</v>
      </c>
      <c r="Y20" s="13">
        <v>41</v>
      </c>
      <c r="Z20" s="13">
        <v>42</v>
      </c>
      <c r="AA20" s="13">
        <v>11</v>
      </c>
      <c r="AB20" s="13">
        <v>13</v>
      </c>
      <c r="AC20" s="13">
        <v>12</v>
      </c>
      <c r="AD20" s="13">
        <v>13</v>
      </c>
      <c r="AE20" s="13">
        <v>13</v>
      </c>
      <c r="AF20" s="13">
        <v>44</v>
      </c>
      <c r="AG20" s="13">
        <v>11</v>
      </c>
      <c r="AH20" s="13">
        <v>21</v>
      </c>
      <c r="AI20" s="13">
        <v>11</v>
      </c>
      <c r="AJ20" s="13">
        <v>43</v>
      </c>
      <c r="AK20" s="13">
        <v>22</v>
      </c>
      <c r="AL20" s="13">
        <v>11</v>
      </c>
      <c r="AM20" s="13">
        <v>11</v>
      </c>
      <c r="AN20" s="13">
        <v>23</v>
      </c>
      <c r="AO20" s="13">
        <v>11</v>
      </c>
      <c r="AP20" s="13">
        <v>44</v>
      </c>
      <c r="AQ20" s="13">
        <v>13</v>
      </c>
      <c r="AS20" s="2">
        <f t="shared" si="0"/>
        <v>30</v>
      </c>
      <c r="AT20" s="2">
        <v>40</v>
      </c>
      <c r="AU20" s="16">
        <f t="shared" si="1"/>
        <v>0.75</v>
      </c>
      <c r="AV20" s="16">
        <f t="shared" si="2"/>
        <v>0.1875</v>
      </c>
      <c r="AX20" s="2">
        <f t="shared" si="3"/>
        <v>35</v>
      </c>
      <c r="AY20" s="16">
        <f t="shared" si="4"/>
        <v>0.875</v>
      </c>
      <c r="AZ20" s="16">
        <f t="shared" si="5"/>
        <v>0.109375</v>
      </c>
      <c r="BB20" s="2">
        <f t="shared" si="6"/>
        <v>31</v>
      </c>
      <c r="BC20" s="16">
        <f t="shared" si="7"/>
        <v>0.77500000000000002</v>
      </c>
      <c r="BD20" s="16">
        <f t="shared" si="8"/>
        <v>0.17437499999999997</v>
      </c>
      <c r="BF20" s="16">
        <f t="shared" si="9"/>
        <v>0.8125</v>
      </c>
      <c r="BG20" s="16">
        <f t="shared" si="10"/>
        <v>0.15234375</v>
      </c>
    </row>
    <row r="21" spans="1:59" x14ac:dyDescent="0.5">
      <c r="B21" s="9"/>
      <c r="C21" s="1">
        <v>17</v>
      </c>
      <c r="D21" s="14">
        <v>11</v>
      </c>
      <c r="E21" s="14">
        <v>22</v>
      </c>
      <c r="F21" s="14">
        <v>11</v>
      </c>
      <c r="G21" s="14">
        <v>11</v>
      </c>
      <c r="H21" s="14">
        <v>21</v>
      </c>
      <c r="I21" s="14">
        <v>11</v>
      </c>
      <c r="J21" s="14">
        <v>11</v>
      </c>
      <c r="K21" s="14">
        <v>11</v>
      </c>
      <c r="L21" s="14">
        <v>11</v>
      </c>
      <c r="M21" s="14">
        <v>11</v>
      </c>
      <c r="N21" s="14">
        <v>11</v>
      </c>
      <c r="O21" s="14">
        <v>13</v>
      </c>
      <c r="P21" s="14">
        <v>11</v>
      </c>
      <c r="Q21" s="14">
        <v>11</v>
      </c>
      <c r="R21" s="14">
        <v>11</v>
      </c>
      <c r="S21" s="14">
        <v>11</v>
      </c>
      <c r="T21" s="14">
        <v>11</v>
      </c>
      <c r="U21" s="14">
        <v>11</v>
      </c>
      <c r="V21" s="14">
        <v>11</v>
      </c>
      <c r="W21" s="14">
        <v>11</v>
      </c>
      <c r="X21" s="14">
        <v>11</v>
      </c>
      <c r="Y21" s="14">
        <v>11</v>
      </c>
      <c r="Z21" s="14">
        <v>11</v>
      </c>
      <c r="AA21" s="14">
        <v>11</v>
      </c>
      <c r="AB21" s="14">
        <v>12</v>
      </c>
      <c r="AC21" s="14">
        <v>14</v>
      </c>
      <c r="AD21" s="14">
        <v>13</v>
      </c>
      <c r="AE21" s="14">
        <v>12</v>
      </c>
      <c r="AF21" s="14">
        <v>12</v>
      </c>
      <c r="AG21" s="14">
        <v>11</v>
      </c>
      <c r="AH21" s="14">
        <v>11</v>
      </c>
      <c r="AI21" s="14">
        <v>11</v>
      </c>
      <c r="AJ21" s="14">
        <v>44</v>
      </c>
      <c r="AK21" s="14">
        <v>22</v>
      </c>
      <c r="AL21" s="14">
        <v>11</v>
      </c>
      <c r="AM21" s="14">
        <v>41</v>
      </c>
      <c r="AN21" s="14">
        <v>21</v>
      </c>
      <c r="AO21" s="14">
        <v>11</v>
      </c>
      <c r="AP21" s="14">
        <v>11</v>
      </c>
      <c r="AQ21" s="14">
        <v>42</v>
      </c>
      <c r="AS21" s="2">
        <f t="shared" si="0"/>
        <v>31</v>
      </c>
      <c r="AT21" s="2">
        <v>40</v>
      </c>
      <c r="AU21" s="16">
        <f t="shared" si="1"/>
        <v>0.77500000000000002</v>
      </c>
      <c r="AV21" s="16">
        <f t="shared" si="2"/>
        <v>0.17437499999999997</v>
      </c>
      <c r="AX21" s="2">
        <f t="shared" si="3"/>
        <v>37</v>
      </c>
      <c r="AY21" s="16">
        <f t="shared" si="4"/>
        <v>0.92500000000000004</v>
      </c>
      <c r="AZ21" s="16">
        <f t="shared" si="5"/>
        <v>6.9374999999999964E-2</v>
      </c>
      <c r="BB21" s="2">
        <f t="shared" si="6"/>
        <v>35</v>
      </c>
      <c r="BC21" s="16">
        <f t="shared" si="7"/>
        <v>0.875</v>
      </c>
      <c r="BD21" s="16">
        <f t="shared" si="8"/>
        <v>0.109375</v>
      </c>
      <c r="BF21" s="16">
        <f t="shared" si="9"/>
        <v>0.85000000000000009</v>
      </c>
      <c r="BG21" s="16">
        <f t="shared" si="10"/>
        <v>0.12749999999999995</v>
      </c>
    </row>
    <row r="22" spans="1:59" x14ac:dyDescent="0.5">
      <c r="C22" s="1">
        <v>18</v>
      </c>
      <c r="D22" s="13">
        <v>44</v>
      </c>
      <c r="E22" s="13">
        <v>44</v>
      </c>
      <c r="F22" s="13">
        <v>44</v>
      </c>
      <c r="G22" s="13">
        <v>44</v>
      </c>
      <c r="H22" s="13">
        <v>44</v>
      </c>
      <c r="I22" s="13">
        <v>44</v>
      </c>
      <c r="J22" s="13">
        <v>44</v>
      </c>
      <c r="K22" s="13">
        <v>44</v>
      </c>
      <c r="L22" s="13">
        <v>44</v>
      </c>
      <c r="M22" s="13">
        <v>33</v>
      </c>
      <c r="N22" s="13">
        <v>44</v>
      </c>
      <c r="O22" s="13">
        <v>24</v>
      </c>
      <c r="P22" s="13">
        <v>44</v>
      </c>
      <c r="Q22" s="13">
        <v>33</v>
      </c>
      <c r="R22" s="13">
        <v>23</v>
      </c>
      <c r="S22" s="13">
        <v>44</v>
      </c>
      <c r="T22" s="13">
        <v>31</v>
      </c>
      <c r="U22" s="13">
        <v>44</v>
      </c>
      <c r="V22" s="13">
        <v>44</v>
      </c>
      <c r="W22" s="13">
        <v>34</v>
      </c>
      <c r="X22" s="13">
        <v>44</v>
      </c>
      <c r="Y22" s="13">
        <v>44</v>
      </c>
      <c r="Z22" s="13">
        <v>43</v>
      </c>
      <c r="AA22" s="13">
        <v>14</v>
      </c>
      <c r="AB22" s="13">
        <v>13</v>
      </c>
      <c r="AC22" s="13">
        <v>43</v>
      </c>
      <c r="AD22" s="13">
        <v>42</v>
      </c>
      <c r="AE22" s="13">
        <v>44</v>
      </c>
      <c r="AF22" s="13">
        <v>44</v>
      </c>
      <c r="AG22" s="13">
        <v>44</v>
      </c>
      <c r="AH22" s="13">
        <v>31</v>
      </c>
      <c r="AI22" s="13">
        <v>44</v>
      </c>
      <c r="AJ22" s="13">
        <v>44</v>
      </c>
      <c r="AK22" s="13">
        <v>33</v>
      </c>
      <c r="AL22" s="13">
        <v>44</v>
      </c>
      <c r="AM22" s="13">
        <v>12</v>
      </c>
      <c r="AN22" s="13">
        <v>44</v>
      </c>
      <c r="AO22" s="13">
        <v>13</v>
      </c>
      <c r="AP22" s="13">
        <v>44</v>
      </c>
      <c r="AQ22" s="13">
        <v>44</v>
      </c>
      <c r="AS22" s="2">
        <f t="shared" si="0"/>
        <v>34</v>
      </c>
      <c r="AT22" s="2">
        <v>40</v>
      </c>
      <c r="AU22" s="16">
        <f t="shared" si="1"/>
        <v>0.85</v>
      </c>
      <c r="AV22" s="16">
        <f t="shared" si="2"/>
        <v>0.1275</v>
      </c>
      <c r="AX22" s="2">
        <f t="shared" si="3"/>
        <v>34</v>
      </c>
      <c r="AY22" s="16">
        <f t="shared" si="4"/>
        <v>0.85</v>
      </c>
      <c r="AZ22" s="16">
        <f t="shared" si="5"/>
        <v>0.1275</v>
      </c>
      <c r="BB22" s="2">
        <f t="shared" si="6"/>
        <v>32</v>
      </c>
      <c r="BC22" s="16">
        <f t="shared" si="7"/>
        <v>0.8</v>
      </c>
      <c r="BD22" s="16">
        <f t="shared" si="8"/>
        <v>0.15999999999999998</v>
      </c>
      <c r="BF22" s="16">
        <f t="shared" si="9"/>
        <v>0.85</v>
      </c>
      <c r="BG22" s="16">
        <f t="shared" si="10"/>
        <v>0.1275</v>
      </c>
    </row>
    <row r="23" spans="1:59" x14ac:dyDescent="0.5">
      <c r="C23" s="1">
        <v>19</v>
      </c>
      <c r="D23" s="13">
        <v>44</v>
      </c>
      <c r="E23" s="13">
        <v>33</v>
      </c>
      <c r="F23" s="13">
        <v>22</v>
      </c>
      <c r="G23" s="13">
        <v>32</v>
      </c>
      <c r="H23" s="13">
        <v>24</v>
      </c>
      <c r="I23" s="13">
        <v>32</v>
      </c>
      <c r="J23" s="13">
        <v>33</v>
      </c>
      <c r="K23" s="13">
        <v>11</v>
      </c>
      <c r="L23" s="13">
        <v>11</v>
      </c>
      <c r="M23" s="13">
        <v>21</v>
      </c>
      <c r="N23" s="13">
        <v>44</v>
      </c>
      <c r="O23" s="13">
        <v>44</v>
      </c>
      <c r="P23" s="13">
        <v>22</v>
      </c>
      <c r="Q23" s="13">
        <v>33</v>
      </c>
      <c r="R23" s="13">
        <v>23</v>
      </c>
      <c r="S23" s="13">
        <v>11</v>
      </c>
      <c r="T23" s="13">
        <v>11</v>
      </c>
      <c r="U23" s="13">
        <v>11</v>
      </c>
      <c r="V23" s="13">
        <v>44</v>
      </c>
      <c r="W23" s="13">
        <v>23</v>
      </c>
      <c r="X23" s="13">
        <v>44</v>
      </c>
      <c r="Y23" s="13">
        <v>44</v>
      </c>
      <c r="Z23" s="13">
        <v>13</v>
      </c>
      <c r="AA23" s="13">
        <v>13</v>
      </c>
      <c r="AB23" s="13">
        <v>12</v>
      </c>
      <c r="AC23" s="13">
        <v>34</v>
      </c>
      <c r="AD23" s="13">
        <v>43</v>
      </c>
      <c r="AE23" s="13">
        <v>43</v>
      </c>
      <c r="AF23" s="13">
        <v>44</v>
      </c>
      <c r="AG23" s="13">
        <v>41</v>
      </c>
      <c r="AH23" s="13">
        <v>21</v>
      </c>
      <c r="AI23" s="13">
        <v>11</v>
      </c>
      <c r="AJ23" s="13">
        <v>44</v>
      </c>
      <c r="AK23" s="13">
        <v>33</v>
      </c>
      <c r="AL23" s="13">
        <v>43</v>
      </c>
      <c r="AM23" s="13">
        <v>42</v>
      </c>
      <c r="AN23" s="13">
        <v>44</v>
      </c>
      <c r="AO23" s="13">
        <v>33</v>
      </c>
      <c r="AP23" s="13">
        <v>44</v>
      </c>
      <c r="AQ23" s="13">
        <v>12</v>
      </c>
      <c r="AS23" s="2">
        <f t="shared" si="0"/>
        <v>33</v>
      </c>
      <c r="AT23" s="2">
        <v>40</v>
      </c>
      <c r="AU23" s="16">
        <f t="shared" si="1"/>
        <v>0.82499999999999996</v>
      </c>
      <c r="AV23" s="16">
        <f t="shared" si="2"/>
        <v>0.14437500000000003</v>
      </c>
      <c r="AX23" s="2">
        <f t="shared" si="3"/>
        <v>33</v>
      </c>
      <c r="AY23" s="16">
        <f t="shared" si="4"/>
        <v>0.82499999999999996</v>
      </c>
      <c r="AZ23" s="16">
        <f t="shared" si="5"/>
        <v>0.14437500000000003</v>
      </c>
      <c r="BB23" s="2">
        <f t="shared" si="6"/>
        <v>31</v>
      </c>
      <c r="BC23" s="16">
        <f t="shared" si="7"/>
        <v>0.77500000000000002</v>
      </c>
      <c r="BD23" s="16">
        <f t="shared" si="8"/>
        <v>0.17437499999999997</v>
      </c>
      <c r="BF23" s="16">
        <f t="shared" si="9"/>
        <v>0.82499999999999996</v>
      </c>
      <c r="BG23" s="16">
        <f t="shared" si="10"/>
        <v>0.14437500000000003</v>
      </c>
    </row>
    <row r="24" spans="1:59" x14ac:dyDescent="0.5">
      <c r="C24" s="1">
        <v>20</v>
      </c>
      <c r="D24" s="13">
        <v>43</v>
      </c>
      <c r="E24" s="13">
        <v>32</v>
      </c>
      <c r="F24" s="13">
        <v>42</v>
      </c>
      <c r="G24" s="13">
        <v>22</v>
      </c>
      <c r="H24" s="13">
        <v>11</v>
      </c>
      <c r="I24" s="13">
        <v>43</v>
      </c>
      <c r="J24" s="13">
        <v>33</v>
      </c>
      <c r="K24" s="13">
        <v>42</v>
      </c>
      <c r="L24" s="13">
        <v>11</v>
      </c>
      <c r="M24" s="13">
        <v>22</v>
      </c>
      <c r="N24" s="13">
        <v>41</v>
      </c>
      <c r="O24" s="13">
        <v>11</v>
      </c>
      <c r="P24" s="13">
        <v>21</v>
      </c>
      <c r="Q24" s="13">
        <v>22</v>
      </c>
      <c r="R24" s="13">
        <v>21</v>
      </c>
      <c r="S24" s="13">
        <v>41</v>
      </c>
      <c r="T24" s="13">
        <v>11</v>
      </c>
      <c r="U24" s="13">
        <v>11</v>
      </c>
      <c r="V24" s="13">
        <v>44</v>
      </c>
      <c r="W24" s="13">
        <v>23</v>
      </c>
      <c r="X24" s="13">
        <v>44</v>
      </c>
      <c r="Y24" s="13">
        <v>44</v>
      </c>
      <c r="Z24" s="13">
        <v>32</v>
      </c>
      <c r="AA24" s="13">
        <v>13</v>
      </c>
      <c r="AB24" s="13">
        <v>13</v>
      </c>
      <c r="AC24" s="13">
        <v>23</v>
      </c>
      <c r="AD24" s="13">
        <v>43</v>
      </c>
      <c r="AE24" s="13">
        <v>22</v>
      </c>
      <c r="AF24" s="13">
        <v>44</v>
      </c>
      <c r="AG24" s="13">
        <v>11</v>
      </c>
      <c r="AH24" s="13">
        <v>21</v>
      </c>
      <c r="AI24" s="13">
        <v>11</v>
      </c>
      <c r="AJ24" s="13">
        <v>22</v>
      </c>
      <c r="AK24" s="13">
        <v>33</v>
      </c>
      <c r="AL24" s="13">
        <v>11</v>
      </c>
      <c r="AM24" s="13">
        <v>11</v>
      </c>
      <c r="AN24" s="13">
        <v>22</v>
      </c>
      <c r="AO24" s="13">
        <v>33</v>
      </c>
      <c r="AP24" s="13">
        <v>11</v>
      </c>
      <c r="AQ24" s="13">
        <v>12</v>
      </c>
      <c r="AS24" s="2">
        <f t="shared" si="0"/>
        <v>32</v>
      </c>
      <c r="AT24" s="2">
        <v>40</v>
      </c>
      <c r="AU24" s="16">
        <f t="shared" si="1"/>
        <v>0.8</v>
      </c>
      <c r="AV24" s="16">
        <f t="shared" si="2"/>
        <v>0.15999999999999998</v>
      </c>
      <c r="AX24" s="2">
        <f t="shared" si="3"/>
        <v>33</v>
      </c>
      <c r="AY24" s="16">
        <f t="shared" si="4"/>
        <v>0.82499999999999996</v>
      </c>
      <c r="AZ24" s="16">
        <f t="shared" si="5"/>
        <v>0.14437500000000003</v>
      </c>
      <c r="BB24" s="2">
        <f t="shared" si="6"/>
        <v>30</v>
      </c>
      <c r="BC24" s="16">
        <f t="shared" si="7"/>
        <v>0.75</v>
      </c>
      <c r="BD24" s="16">
        <f t="shared" si="8"/>
        <v>0.1875</v>
      </c>
      <c r="BF24" s="16">
        <f t="shared" si="9"/>
        <v>0.8125</v>
      </c>
      <c r="BG24" s="16">
        <f t="shared" si="10"/>
        <v>0.15234375</v>
      </c>
    </row>
    <row r="25" spans="1:59" x14ac:dyDescent="0.5">
      <c r="C25" s="1">
        <v>21</v>
      </c>
      <c r="D25" s="13">
        <v>11</v>
      </c>
      <c r="E25" s="13">
        <v>11</v>
      </c>
      <c r="F25" s="13">
        <v>11</v>
      </c>
      <c r="G25" s="13">
        <v>11</v>
      </c>
      <c r="H25" s="13">
        <v>11</v>
      </c>
      <c r="I25" s="13">
        <v>11</v>
      </c>
      <c r="J25" s="13">
        <v>11</v>
      </c>
      <c r="K25" s="13">
        <v>11</v>
      </c>
      <c r="L25" s="13">
        <v>11</v>
      </c>
      <c r="M25" s="13">
        <v>12</v>
      </c>
      <c r="N25" s="13">
        <v>11</v>
      </c>
      <c r="O25" s="13">
        <v>11</v>
      </c>
      <c r="P25" s="13">
        <v>11</v>
      </c>
      <c r="Q25" s="13">
        <v>22</v>
      </c>
      <c r="R25" s="13">
        <v>12</v>
      </c>
      <c r="S25" s="13">
        <v>11</v>
      </c>
      <c r="T25" s="13">
        <v>11</v>
      </c>
      <c r="U25" s="13">
        <v>11</v>
      </c>
      <c r="V25" s="13">
        <v>11</v>
      </c>
      <c r="W25" s="13">
        <v>11</v>
      </c>
      <c r="X25" s="13">
        <v>11</v>
      </c>
      <c r="Y25" s="13">
        <v>11</v>
      </c>
      <c r="Z25" s="13">
        <v>32</v>
      </c>
      <c r="AA25" s="13">
        <v>11</v>
      </c>
      <c r="AB25" s="13">
        <v>12</v>
      </c>
      <c r="AC25" s="13">
        <v>21</v>
      </c>
      <c r="AD25" s="13">
        <v>13</v>
      </c>
      <c r="AE25" s="13">
        <v>14</v>
      </c>
      <c r="AF25" s="13">
        <v>13</v>
      </c>
      <c r="AG25" s="13">
        <v>11</v>
      </c>
      <c r="AH25" s="13">
        <v>14</v>
      </c>
      <c r="AI25" s="13">
        <v>11</v>
      </c>
      <c r="AJ25" s="13">
        <v>34</v>
      </c>
      <c r="AK25" s="13">
        <v>12</v>
      </c>
      <c r="AL25" s="13">
        <v>12</v>
      </c>
      <c r="AM25" s="13">
        <v>11</v>
      </c>
      <c r="AN25" s="13">
        <v>11</v>
      </c>
      <c r="AO25" s="13">
        <v>12</v>
      </c>
      <c r="AP25" s="13">
        <v>11</v>
      </c>
      <c r="AQ25" s="13">
        <v>12</v>
      </c>
      <c r="AS25" s="2">
        <f t="shared" si="0"/>
        <v>28</v>
      </c>
      <c r="AT25" s="2">
        <v>40</v>
      </c>
      <c r="AU25" s="16">
        <f t="shared" si="1"/>
        <v>0.7</v>
      </c>
      <c r="AV25" s="16">
        <f t="shared" si="2"/>
        <v>0.21000000000000002</v>
      </c>
      <c r="AX25" s="2">
        <f t="shared" si="3"/>
        <v>37</v>
      </c>
      <c r="AY25" s="16">
        <f t="shared" si="4"/>
        <v>0.92500000000000004</v>
      </c>
      <c r="AZ25" s="16">
        <f t="shared" si="5"/>
        <v>6.9374999999999964E-2</v>
      </c>
      <c r="BB25" s="2">
        <f t="shared" si="6"/>
        <v>35</v>
      </c>
      <c r="BC25" s="16">
        <f t="shared" si="7"/>
        <v>0.875</v>
      </c>
      <c r="BD25" s="16">
        <f t="shared" si="8"/>
        <v>0.109375</v>
      </c>
      <c r="BF25" s="16">
        <f t="shared" si="9"/>
        <v>0.8125</v>
      </c>
      <c r="BG25" s="16">
        <f t="shared" si="10"/>
        <v>0.15234375</v>
      </c>
    </row>
    <row r="26" spans="1:59" x14ac:dyDescent="0.5">
      <c r="C26" s="1">
        <v>22</v>
      </c>
      <c r="D26" s="13">
        <v>11</v>
      </c>
      <c r="E26" s="13">
        <v>11</v>
      </c>
      <c r="F26" s="13">
        <v>32</v>
      </c>
      <c r="G26" s="13">
        <v>43</v>
      </c>
      <c r="H26" s="13">
        <v>11</v>
      </c>
      <c r="I26" s="13">
        <v>44</v>
      </c>
      <c r="J26" s="13">
        <v>12</v>
      </c>
      <c r="K26" s="13">
        <v>23</v>
      </c>
      <c r="L26" s="13">
        <v>11</v>
      </c>
      <c r="M26" s="13">
        <v>11</v>
      </c>
      <c r="N26" s="13">
        <v>33</v>
      </c>
      <c r="O26" s="13">
        <v>11</v>
      </c>
      <c r="P26" s="13">
        <v>23</v>
      </c>
      <c r="Q26" s="13">
        <v>22</v>
      </c>
      <c r="R26" s="13">
        <v>14</v>
      </c>
      <c r="S26" s="13">
        <v>11</v>
      </c>
      <c r="T26" s="13">
        <v>21</v>
      </c>
      <c r="U26" s="13">
        <v>44</v>
      </c>
      <c r="V26" s="13">
        <v>11</v>
      </c>
      <c r="W26" s="13">
        <v>44</v>
      </c>
      <c r="X26" s="13">
        <v>11</v>
      </c>
      <c r="Y26" s="13">
        <v>44</v>
      </c>
      <c r="Z26" s="13">
        <v>32</v>
      </c>
      <c r="AA26" s="13">
        <v>14</v>
      </c>
      <c r="AB26" s="13">
        <v>13</v>
      </c>
      <c r="AC26" s="13">
        <v>24</v>
      </c>
      <c r="AD26" s="13">
        <v>12</v>
      </c>
      <c r="AE26" s="13">
        <v>43</v>
      </c>
      <c r="AF26" s="13">
        <v>14</v>
      </c>
      <c r="AG26" s="13">
        <v>11</v>
      </c>
      <c r="AH26" s="13">
        <v>43</v>
      </c>
      <c r="AI26" s="13">
        <v>11</v>
      </c>
      <c r="AJ26" s="13">
        <v>11</v>
      </c>
      <c r="AK26" s="13">
        <v>22</v>
      </c>
      <c r="AL26" s="13">
        <v>11</v>
      </c>
      <c r="AM26" s="13">
        <v>11</v>
      </c>
      <c r="AN26" s="13">
        <v>22</v>
      </c>
      <c r="AO26" s="13">
        <v>11</v>
      </c>
      <c r="AP26" s="13">
        <v>43</v>
      </c>
      <c r="AQ26" s="13">
        <v>44</v>
      </c>
      <c r="AS26" s="2">
        <f t="shared" si="0"/>
        <v>33</v>
      </c>
      <c r="AT26" s="2">
        <v>40</v>
      </c>
      <c r="AU26" s="16">
        <f t="shared" si="1"/>
        <v>0.82499999999999996</v>
      </c>
      <c r="AV26" s="16">
        <f t="shared" si="2"/>
        <v>0.14437500000000003</v>
      </c>
      <c r="AX26" s="2">
        <f t="shared" si="3"/>
        <v>32</v>
      </c>
      <c r="AY26" s="16">
        <f t="shared" si="4"/>
        <v>0.8</v>
      </c>
      <c r="AZ26" s="16">
        <f t="shared" si="5"/>
        <v>0.15999999999999998</v>
      </c>
      <c r="BB26" s="2">
        <f t="shared" si="6"/>
        <v>31</v>
      </c>
      <c r="BC26" s="16">
        <f t="shared" si="7"/>
        <v>0.77500000000000002</v>
      </c>
      <c r="BD26" s="16">
        <f t="shared" si="8"/>
        <v>0.17437499999999997</v>
      </c>
      <c r="BF26" s="16">
        <f t="shared" si="9"/>
        <v>0.8125</v>
      </c>
      <c r="BG26" s="16">
        <f t="shared" si="10"/>
        <v>0.15234375</v>
      </c>
    </row>
    <row r="27" spans="1:59" x14ac:dyDescent="0.5">
      <c r="C27" s="1">
        <v>23</v>
      </c>
      <c r="D27" s="13">
        <v>12</v>
      </c>
      <c r="E27" s="13">
        <v>11</v>
      </c>
      <c r="F27" s="13">
        <v>34</v>
      </c>
      <c r="G27" s="13">
        <v>44</v>
      </c>
      <c r="H27" s="13">
        <v>11</v>
      </c>
      <c r="I27" s="13">
        <v>22</v>
      </c>
      <c r="J27" s="13">
        <v>34</v>
      </c>
      <c r="K27" s="13">
        <v>11</v>
      </c>
      <c r="L27" s="13">
        <v>14</v>
      </c>
      <c r="M27" s="13">
        <v>11</v>
      </c>
      <c r="N27" s="13">
        <v>11</v>
      </c>
      <c r="O27" s="13">
        <v>14</v>
      </c>
      <c r="P27" s="13">
        <v>11</v>
      </c>
      <c r="Q27" s="13">
        <v>22</v>
      </c>
      <c r="R27" s="13">
        <v>12</v>
      </c>
      <c r="S27" s="13">
        <v>11</v>
      </c>
      <c r="T27" s="13">
        <v>21</v>
      </c>
      <c r="U27" s="13">
        <v>44</v>
      </c>
      <c r="V27" s="13">
        <v>11</v>
      </c>
      <c r="W27" s="13">
        <v>34</v>
      </c>
      <c r="X27" s="13">
        <v>44</v>
      </c>
      <c r="Y27" s="13">
        <v>44</v>
      </c>
      <c r="Z27" s="13">
        <v>23</v>
      </c>
      <c r="AA27" s="13">
        <v>14</v>
      </c>
      <c r="AB27" s="13">
        <v>13</v>
      </c>
      <c r="AC27" s="13">
        <v>22</v>
      </c>
      <c r="AD27" s="13">
        <v>12</v>
      </c>
      <c r="AE27" s="13">
        <v>44</v>
      </c>
      <c r="AF27" s="13">
        <v>33</v>
      </c>
      <c r="AG27" s="13">
        <v>11</v>
      </c>
      <c r="AH27" s="13">
        <v>33</v>
      </c>
      <c r="AI27" s="13">
        <v>13</v>
      </c>
      <c r="AJ27" s="13">
        <v>44</v>
      </c>
      <c r="AK27" s="13">
        <v>33</v>
      </c>
      <c r="AL27" s="13">
        <v>11</v>
      </c>
      <c r="AM27" s="13">
        <v>11</v>
      </c>
      <c r="AN27" s="13">
        <v>23</v>
      </c>
      <c r="AO27" s="13">
        <v>33</v>
      </c>
      <c r="AP27" s="13">
        <v>11</v>
      </c>
      <c r="AQ27" s="13">
        <v>12</v>
      </c>
      <c r="AS27" s="2">
        <f t="shared" si="0"/>
        <v>30</v>
      </c>
      <c r="AT27" s="2">
        <v>40</v>
      </c>
      <c r="AU27" s="16">
        <f t="shared" si="1"/>
        <v>0.75</v>
      </c>
      <c r="AV27" s="16">
        <f t="shared" si="2"/>
        <v>0.1875</v>
      </c>
      <c r="AX27" s="2">
        <f t="shared" si="3"/>
        <v>34</v>
      </c>
      <c r="AY27" s="16">
        <f t="shared" si="4"/>
        <v>0.85</v>
      </c>
      <c r="AZ27" s="16">
        <f t="shared" si="5"/>
        <v>0.1275</v>
      </c>
      <c r="BB27" s="2">
        <f t="shared" si="6"/>
        <v>33</v>
      </c>
      <c r="BC27" s="16">
        <f t="shared" si="7"/>
        <v>0.82499999999999996</v>
      </c>
      <c r="BD27" s="16">
        <f t="shared" si="8"/>
        <v>0.14437500000000003</v>
      </c>
      <c r="BF27" s="16">
        <f t="shared" si="9"/>
        <v>0.8</v>
      </c>
      <c r="BG27" s="16">
        <f t="shared" si="10"/>
        <v>0.15999999999999998</v>
      </c>
    </row>
    <row r="28" spans="1:59" x14ac:dyDescent="0.5">
      <c r="C28" s="1">
        <v>24</v>
      </c>
      <c r="D28" s="13">
        <v>11</v>
      </c>
      <c r="E28" s="13">
        <v>11</v>
      </c>
      <c r="F28" s="13">
        <v>11</v>
      </c>
      <c r="G28" s="13">
        <v>11</v>
      </c>
      <c r="H28" s="13">
        <v>11</v>
      </c>
      <c r="I28" s="13">
        <v>11</v>
      </c>
      <c r="J28" s="13">
        <v>11</v>
      </c>
      <c r="K28" s="13">
        <v>12</v>
      </c>
      <c r="L28" s="13">
        <v>11</v>
      </c>
      <c r="M28" s="13">
        <v>11</v>
      </c>
      <c r="N28" s="13">
        <v>11</v>
      </c>
      <c r="O28" s="13">
        <v>11</v>
      </c>
      <c r="P28" s="13">
        <v>22</v>
      </c>
      <c r="Q28" s="13">
        <v>21</v>
      </c>
      <c r="R28" s="13">
        <v>11</v>
      </c>
      <c r="S28" s="13">
        <v>11</v>
      </c>
      <c r="T28" s="13">
        <v>11</v>
      </c>
      <c r="U28" s="13">
        <v>11</v>
      </c>
      <c r="V28" s="13">
        <v>11</v>
      </c>
      <c r="W28" s="13">
        <v>11</v>
      </c>
      <c r="X28" s="13">
        <v>11</v>
      </c>
      <c r="Y28" s="13">
        <v>11</v>
      </c>
      <c r="Z28" s="13">
        <v>11</v>
      </c>
      <c r="AA28" s="13">
        <v>11</v>
      </c>
      <c r="AB28" s="13">
        <v>11</v>
      </c>
      <c r="AC28" s="13">
        <v>23</v>
      </c>
      <c r="AD28" s="13">
        <v>11</v>
      </c>
      <c r="AE28" s="13">
        <v>11</v>
      </c>
      <c r="AF28" s="13">
        <v>11</v>
      </c>
      <c r="AG28" s="13">
        <v>11</v>
      </c>
      <c r="AH28" s="13">
        <v>21</v>
      </c>
      <c r="AI28" s="13">
        <v>11</v>
      </c>
      <c r="AJ28" s="13">
        <v>11</v>
      </c>
      <c r="AK28" s="13">
        <v>12</v>
      </c>
      <c r="AL28" s="13">
        <v>11</v>
      </c>
      <c r="AM28" s="13">
        <v>22</v>
      </c>
      <c r="AN28" s="13">
        <v>32</v>
      </c>
      <c r="AO28" s="13">
        <v>12</v>
      </c>
      <c r="AP28" s="13">
        <v>11</v>
      </c>
      <c r="AQ28" s="13">
        <v>11</v>
      </c>
      <c r="AS28" s="2">
        <f t="shared" si="0"/>
        <v>35</v>
      </c>
      <c r="AT28" s="2">
        <v>40</v>
      </c>
      <c r="AU28" s="16">
        <f t="shared" si="1"/>
        <v>0.875</v>
      </c>
      <c r="AV28" s="16">
        <f t="shared" si="2"/>
        <v>0.109375</v>
      </c>
      <c r="AX28" s="2">
        <f t="shared" si="3"/>
        <v>40</v>
      </c>
      <c r="AY28" s="16">
        <f t="shared" si="4"/>
        <v>1</v>
      </c>
      <c r="AZ28" s="16">
        <f t="shared" si="5"/>
        <v>0</v>
      </c>
      <c r="BB28" s="2">
        <f t="shared" si="6"/>
        <v>38</v>
      </c>
      <c r="BC28" s="16">
        <f t="shared" si="7"/>
        <v>0.95</v>
      </c>
      <c r="BD28" s="16">
        <f t="shared" si="8"/>
        <v>4.7500000000000042E-2</v>
      </c>
      <c r="BF28" s="16">
        <f t="shared" si="9"/>
        <v>0.9375</v>
      </c>
      <c r="BG28" s="16">
        <f t="shared" si="10"/>
        <v>5.859375E-2</v>
      </c>
    </row>
    <row r="29" spans="1:59" x14ac:dyDescent="0.5">
      <c r="C29" s="1">
        <v>25</v>
      </c>
      <c r="D29" s="13">
        <v>44</v>
      </c>
      <c r="E29" s="13">
        <v>44</v>
      </c>
      <c r="F29" s="13">
        <v>44</v>
      </c>
      <c r="G29" s="13">
        <v>44</v>
      </c>
      <c r="H29" s="13">
        <v>44</v>
      </c>
      <c r="I29" s="13">
        <v>34</v>
      </c>
      <c r="J29" s="13">
        <v>33</v>
      </c>
      <c r="K29" s="13">
        <v>13</v>
      </c>
      <c r="L29" s="13">
        <v>11</v>
      </c>
      <c r="M29" s="13">
        <v>22</v>
      </c>
      <c r="N29" s="13">
        <v>44</v>
      </c>
      <c r="O29" s="13">
        <v>34</v>
      </c>
      <c r="P29" s="13">
        <v>11</v>
      </c>
      <c r="Q29" s="13">
        <v>33</v>
      </c>
      <c r="R29" s="13">
        <v>34</v>
      </c>
      <c r="S29" s="13">
        <v>44</v>
      </c>
      <c r="T29" s="13">
        <v>11</v>
      </c>
      <c r="U29" s="13">
        <v>33</v>
      </c>
      <c r="V29" s="13">
        <v>11</v>
      </c>
      <c r="W29" s="13">
        <v>34</v>
      </c>
      <c r="X29" s="13">
        <v>13</v>
      </c>
      <c r="Y29" s="13">
        <v>42</v>
      </c>
      <c r="Z29" s="13">
        <v>24</v>
      </c>
      <c r="AA29" s="13">
        <v>44</v>
      </c>
      <c r="AB29" s="13">
        <v>43</v>
      </c>
      <c r="AC29" s="13">
        <v>31</v>
      </c>
      <c r="AD29" s="13">
        <v>12</v>
      </c>
      <c r="AE29" s="13">
        <v>41</v>
      </c>
      <c r="AF29" s="13">
        <v>12</v>
      </c>
      <c r="AG29" s="13">
        <v>11</v>
      </c>
      <c r="AH29" s="13">
        <v>34</v>
      </c>
      <c r="AI29" s="13">
        <v>11</v>
      </c>
      <c r="AJ29" s="13">
        <v>44</v>
      </c>
      <c r="AK29" s="13">
        <v>32</v>
      </c>
      <c r="AL29" s="13">
        <v>33</v>
      </c>
      <c r="AM29" s="13">
        <v>11</v>
      </c>
      <c r="AN29" s="13">
        <v>12</v>
      </c>
      <c r="AO29" s="13">
        <v>11</v>
      </c>
      <c r="AP29" s="13">
        <v>11</v>
      </c>
      <c r="AQ29" s="13">
        <v>12</v>
      </c>
      <c r="AS29" s="2">
        <f t="shared" si="0"/>
        <v>32</v>
      </c>
      <c r="AT29" s="2">
        <v>40</v>
      </c>
      <c r="AU29" s="16">
        <f t="shared" si="1"/>
        <v>0.8</v>
      </c>
      <c r="AV29" s="16">
        <f t="shared" si="2"/>
        <v>0.15999999999999998</v>
      </c>
      <c r="AX29" s="2">
        <f t="shared" si="3"/>
        <v>31</v>
      </c>
      <c r="AY29" s="16">
        <f t="shared" si="4"/>
        <v>0.77500000000000002</v>
      </c>
      <c r="AZ29" s="16">
        <f t="shared" si="5"/>
        <v>0.17437499999999997</v>
      </c>
      <c r="BB29" s="2">
        <f t="shared" si="6"/>
        <v>33</v>
      </c>
      <c r="BC29" s="16">
        <f t="shared" si="7"/>
        <v>0.82499999999999996</v>
      </c>
      <c r="BD29" s="16">
        <f t="shared" si="8"/>
        <v>0.14437500000000003</v>
      </c>
      <c r="BF29" s="16">
        <f t="shared" si="9"/>
        <v>0.78750000000000009</v>
      </c>
      <c r="BG29" s="16">
        <f t="shared" si="10"/>
        <v>0.16734374999999996</v>
      </c>
    </row>
    <row r="30" spans="1:59" x14ac:dyDescent="0.5">
      <c r="C30" s="1">
        <v>26</v>
      </c>
      <c r="D30" s="13">
        <v>44</v>
      </c>
      <c r="E30" s="13">
        <v>33</v>
      </c>
      <c r="F30" s="13">
        <v>44</v>
      </c>
      <c r="G30" s="13">
        <v>44</v>
      </c>
      <c r="H30" s="13">
        <v>41</v>
      </c>
      <c r="I30" s="13">
        <v>44</v>
      </c>
      <c r="J30" s="13">
        <v>34</v>
      </c>
      <c r="K30" s="13">
        <v>34</v>
      </c>
      <c r="L30" s="13">
        <v>44</v>
      </c>
      <c r="M30" s="13">
        <v>22</v>
      </c>
      <c r="N30" s="13">
        <v>14</v>
      </c>
      <c r="O30" s="13">
        <v>11</v>
      </c>
      <c r="P30" s="13">
        <v>44</v>
      </c>
      <c r="Q30" s="13">
        <v>33</v>
      </c>
      <c r="R30" s="13">
        <v>13</v>
      </c>
      <c r="S30" s="13">
        <v>11</v>
      </c>
      <c r="T30" s="13">
        <v>11</v>
      </c>
      <c r="U30" s="13">
        <v>11</v>
      </c>
      <c r="V30" s="13">
        <v>44</v>
      </c>
      <c r="W30" s="13">
        <v>21</v>
      </c>
      <c r="X30" s="13">
        <v>44</v>
      </c>
      <c r="Y30" s="13">
        <v>44</v>
      </c>
      <c r="Z30" s="13">
        <v>43</v>
      </c>
      <c r="AA30" s="13">
        <v>11</v>
      </c>
      <c r="AB30" s="13">
        <v>13</v>
      </c>
      <c r="AC30" s="13">
        <v>41</v>
      </c>
      <c r="AD30" s="13">
        <v>14</v>
      </c>
      <c r="AE30" s="13">
        <v>22</v>
      </c>
      <c r="AF30" s="13">
        <v>44</v>
      </c>
      <c r="AG30" s="13">
        <v>11</v>
      </c>
      <c r="AH30" s="13">
        <v>24</v>
      </c>
      <c r="AI30" s="13">
        <v>11</v>
      </c>
      <c r="AJ30" s="13">
        <v>44</v>
      </c>
      <c r="AK30" s="13">
        <v>33</v>
      </c>
      <c r="AL30" s="13">
        <v>33</v>
      </c>
      <c r="AM30" s="13">
        <v>22</v>
      </c>
      <c r="AN30" s="13">
        <v>11</v>
      </c>
      <c r="AO30" s="13">
        <v>11</v>
      </c>
      <c r="AP30" s="13">
        <v>42</v>
      </c>
      <c r="AQ30" s="13">
        <v>44</v>
      </c>
      <c r="AS30" s="2">
        <f t="shared" si="0"/>
        <v>33</v>
      </c>
      <c r="AT30" s="2">
        <v>40</v>
      </c>
      <c r="AU30" s="16">
        <f t="shared" si="1"/>
        <v>0.82499999999999996</v>
      </c>
      <c r="AV30" s="16">
        <f t="shared" si="2"/>
        <v>0.14437500000000003</v>
      </c>
      <c r="AX30" s="2">
        <f t="shared" si="3"/>
        <v>31</v>
      </c>
      <c r="AY30" s="16">
        <f t="shared" si="4"/>
        <v>0.77500000000000002</v>
      </c>
      <c r="AZ30" s="16">
        <f t="shared" si="5"/>
        <v>0.17437499999999997</v>
      </c>
      <c r="BB30" s="2">
        <f t="shared" si="6"/>
        <v>32</v>
      </c>
      <c r="BC30" s="16">
        <f t="shared" si="7"/>
        <v>0.8</v>
      </c>
      <c r="BD30" s="16">
        <f t="shared" si="8"/>
        <v>0.15999999999999998</v>
      </c>
      <c r="BF30" s="16">
        <f t="shared" si="9"/>
        <v>0.8</v>
      </c>
      <c r="BG30" s="16">
        <f t="shared" si="10"/>
        <v>0.15999999999999998</v>
      </c>
    </row>
    <row r="31" spans="1:59" x14ac:dyDescent="0.5">
      <c r="C31" s="1">
        <v>27</v>
      </c>
      <c r="D31" s="13">
        <v>22</v>
      </c>
      <c r="E31" s="13">
        <v>11</v>
      </c>
      <c r="F31" s="13">
        <v>11</v>
      </c>
      <c r="G31" s="13">
        <v>11</v>
      </c>
      <c r="H31" s="13">
        <v>44</v>
      </c>
      <c r="I31" s="13">
        <v>11</v>
      </c>
      <c r="J31" s="13">
        <v>12</v>
      </c>
      <c r="K31" s="13">
        <v>11</v>
      </c>
      <c r="L31" s="13">
        <v>44</v>
      </c>
      <c r="M31" s="13">
        <v>12</v>
      </c>
      <c r="N31" s="13">
        <v>34</v>
      </c>
      <c r="O31" s="13">
        <v>11</v>
      </c>
      <c r="P31" s="13">
        <v>32</v>
      </c>
      <c r="Q31" s="13">
        <v>22</v>
      </c>
      <c r="R31" s="13">
        <v>21</v>
      </c>
      <c r="S31" s="13">
        <v>11</v>
      </c>
      <c r="T31" s="13">
        <v>11</v>
      </c>
      <c r="U31" s="13">
        <v>44</v>
      </c>
      <c r="V31" s="13">
        <v>12</v>
      </c>
      <c r="W31" s="13">
        <v>11</v>
      </c>
      <c r="X31" s="13">
        <v>11</v>
      </c>
      <c r="Y31" s="13">
        <v>44</v>
      </c>
      <c r="Z31" s="13">
        <v>14</v>
      </c>
      <c r="AA31" s="13">
        <v>11</v>
      </c>
      <c r="AB31" s="13">
        <v>11</v>
      </c>
      <c r="AC31" s="13">
        <v>12</v>
      </c>
      <c r="AD31" s="13">
        <v>42</v>
      </c>
      <c r="AE31" s="13">
        <v>43</v>
      </c>
      <c r="AF31" s="13">
        <v>42</v>
      </c>
      <c r="AG31" s="13">
        <v>11</v>
      </c>
      <c r="AH31" s="13">
        <v>11</v>
      </c>
      <c r="AI31" s="13">
        <v>14</v>
      </c>
      <c r="AJ31" s="13">
        <v>43</v>
      </c>
      <c r="AK31" s="13">
        <v>22</v>
      </c>
      <c r="AL31" s="13">
        <v>44</v>
      </c>
      <c r="AM31" s="13">
        <v>13</v>
      </c>
      <c r="AN31" s="13">
        <v>22</v>
      </c>
      <c r="AO31" s="13">
        <v>11</v>
      </c>
      <c r="AP31" s="13">
        <v>11</v>
      </c>
      <c r="AQ31" s="13">
        <v>11</v>
      </c>
      <c r="AS31" s="2">
        <f t="shared" si="0"/>
        <v>32</v>
      </c>
      <c r="AT31" s="2">
        <v>40</v>
      </c>
      <c r="AU31" s="16">
        <f t="shared" si="1"/>
        <v>0.8</v>
      </c>
      <c r="AV31" s="16">
        <f t="shared" si="2"/>
        <v>0.15999999999999998</v>
      </c>
      <c r="AX31" s="2">
        <f t="shared" si="3"/>
        <v>33</v>
      </c>
      <c r="AY31" s="16">
        <f t="shared" si="4"/>
        <v>0.82499999999999996</v>
      </c>
      <c r="AZ31" s="16">
        <f t="shared" si="5"/>
        <v>0.14437500000000003</v>
      </c>
      <c r="BB31" s="2">
        <f t="shared" si="6"/>
        <v>34</v>
      </c>
      <c r="BC31" s="16">
        <f t="shared" si="7"/>
        <v>0.85</v>
      </c>
      <c r="BD31" s="16">
        <f t="shared" si="8"/>
        <v>0.1275</v>
      </c>
      <c r="BF31" s="16">
        <f t="shared" si="9"/>
        <v>0.8125</v>
      </c>
      <c r="BG31" s="16">
        <f t="shared" si="10"/>
        <v>0.15234375</v>
      </c>
    </row>
    <row r="32" spans="1:59" x14ac:dyDescent="0.5">
      <c r="C32" s="1">
        <v>28</v>
      </c>
      <c r="D32" s="13">
        <v>32</v>
      </c>
      <c r="E32" s="13">
        <v>22</v>
      </c>
      <c r="F32" s="13">
        <v>21</v>
      </c>
      <c r="G32" s="13">
        <v>44</v>
      </c>
      <c r="H32" s="13">
        <v>41</v>
      </c>
      <c r="I32" s="13">
        <v>11</v>
      </c>
      <c r="J32" s="13">
        <v>32</v>
      </c>
      <c r="K32" s="13">
        <v>13</v>
      </c>
      <c r="L32" s="13">
        <v>11</v>
      </c>
      <c r="M32" s="13">
        <v>22</v>
      </c>
      <c r="N32" s="13">
        <v>44</v>
      </c>
      <c r="O32" s="13">
        <v>11</v>
      </c>
      <c r="P32" s="13">
        <v>11</v>
      </c>
      <c r="Q32" s="13">
        <v>22</v>
      </c>
      <c r="R32" s="13">
        <v>32</v>
      </c>
      <c r="S32" s="13">
        <v>11</v>
      </c>
      <c r="T32" s="13">
        <v>11</v>
      </c>
      <c r="U32" s="13">
        <v>11</v>
      </c>
      <c r="V32" s="13">
        <v>44</v>
      </c>
      <c r="W32" s="13">
        <v>44</v>
      </c>
      <c r="X32" s="13">
        <v>11</v>
      </c>
      <c r="Y32" s="13">
        <v>44</v>
      </c>
      <c r="Z32" s="13">
        <v>44</v>
      </c>
      <c r="AA32" s="13">
        <v>14</v>
      </c>
      <c r="AB32" s="13">
        <v>13</v>
      </c>
      <c r="AC32" s="13">
        <v>24</v>
      </c>
      <c r="AD32" s="13">
        <v>41</v>
      </c>
      <c r="AE32" s="13">
        <v>11</v>
      </c>
      <c r="AF32" s="13">
        <v>44</v>
      </c>
      <c r="AG32" s="13">
        <v>11</v>
      </c>
      <c r="AH32" s="13">
        <v>41</v>
      </c>
      <c r="AI32" s="13">
        <v>11</v>
      </c>
      <c r="AJ32" s="13">
        <v>33</v>
      </c>
      <c r="AK32" s="13">
        <v>23</v>
      </c>
      <c r="AL32" s="13">
        <v>33</v>
      </c>
      <c r="AM32" s="13">
        <v>12</v>
      </c>
      <c r="AN32" s="13">
        <v>11</v>
      </c>
      <c r="AO32" s="13">
        <v>44</v>
      </c>
      <c r="AP32" s="13">
        <v>12</v>
      </c>
      <c r="AQ32" s="13">
        <v>11</v>
      </c>
      <c r="AS32" s="2">
        <f t="shared" si="0"/>
        <v>31</v>
      </c>
      <c r="AT32" s="2">
        <v>40</v>
      </c>
      <c r="AU32" s="16">
        <f t="shared" si="1"/>
        <v>0.77500000000000002</v>
      </c>
      <c r="AV32" s="16">
        <f t="shared" si="2"/>
        <v>0.17437499999999997</v>
      </c>
      <c r="AX32" s="2">
        <f t="shared" si="3"/>
        <v>35</v>
      </c>
      <c r="AY32" s="16">
        <f t="shared" si="4"/>
        <v>0.875</v>
      </c>
      <c r="AZ32" s="16">
        <f t="shared" si="5"/>
        <v>0.109375</v>
      </c>
      <c r="BB32" s="2">
        <f t="shared" si="6"/>
        <v>29</v>
      </c>
      <c r="BC32" s="16">
        <f t="shared" si="7"/>
        <v>0.72499999999999998</v>
      </c>
      <c r="BD32" s="16">
        <f t="shared" si="8"/>
        <v>0.199375</v>
      </c>
      <c r="BF32" s="16">
        <f t="shared" si="9"/>
        <v>0.82499999999999996</v>
      </c>
      <c r="BG32" s="16">
        <f t="shared" si="10"/>
        <v>0.14437500000000003</v>
      </c>
    </row>
    <row r="33" spans="2:59" x14ac:dyDescent="0.5">
      <c r="C33" s="1">
        <v>29</v>
      </c>
      <c r="D33" s="13">
        <v>33</v>
      </c>
      <c r="E33" s="13">
        <v>33</v>
      </c>
      <c r="F33" s="13">
        <v>42</v>
      </c>
      <c r="G33" s="13">
        <v>44</v>
      </c>
      <c r="H33" s="13">
        <v>44</v>
      </c>
      <c r="I33" s="13">
        <v>44</v>
      </c>
      <c r="J33" s="13">
        <v>44</v>
      </c>
      <c r="K33" s="13">
        <v>43</v>
      </c>
      <c r="L33" s="13">
        <v>14</v>
      </c>
      <c r="M33" s="13">
        <v>23</v>
      </c>
      <c r="N33" s="13">
        <v>44</v>
      </c>
      <c r="O33" s="13">
        <v>44</v>
      </c>
      <c r="P33" s="13">
        <v>33</v>
      </c>
      <c r="Q33" s="13">
        <v>33</v>
      </c>
      <c r="R33" s="13">
        <v>23</v>
      </c>
      <c r="S33" s="13">
        <v>44</v>
      </c>
      <c r="T33" s="13">
        <v>11</v>
      </c>
      <c r="U33" s="13">
        <v>34</v>
      </c>
      <c r="V33" s="13">
        <v>44</v>
      </c>
      <c r="W33" s="13">
        <v>34</v>
      </c>
      <c r="X33" s="13">
        <v>44</v>
      </c>
      <c r="Y33" s="13">
        <v>44</v>
      </c>
      <c r="Z33" s="13">
        <v>44</v>
      </c>
      <c r="AA33" s="13">
        <v>14</v>
      </c>
      <c r="AB33" s="13">
        <v>13</v>
      </c>
      <c r="AC33" s="13">
        <v>44</v>
      </c>
      <c r="AD33" s="13">
        <v>42</v>
      </c>
      <c r="AE33" s="13">
        <v>41</v>
      </c>
      <c r="AF33" s="13">
        <v>44</v>
      </c>
      <c r="AG33" s="13">
        <v>43</v>
      </c>
      <c r="AH33" s="13">
        <v>43</v>
      </c>
      <c r="AI33" s="13">
        <v>44</v>
      </c>
      <c r="AJ33" s="13">
        <v>44</v>
      </c>
      <c r="AK33" s="13">
        <v>33</v>
      </c>
      <c r="AL33" s="13">
        <v>44</v>
      </c>
      <c r="AM33" s="13">
        <v>34</v>
      </c>
      <c r="AN33" s="13">
        <v>33</v>
      </c>
      <c r="AO33" s="13">
        <v>33</v>
      </c>
      <c r="AP33" s="13">
        <v>44</v>
      </c>
      <c r="AQ33" s="13">
        <v>23</v>
      </c>
      <c r="AS33" s="2">
        <f t="shared" si="0"/>
        <v>36</v>
      </c>
      <c r="AT33" s="2">
        <v>40</v>
      </c>
      <c r="AU33" s="16">
        <f t="shared" si="1"/>
        <v>0.9</v>
      </c>
      <c r="AV33" s="16">
        <f t="shared" si="2"/>
        <v>8.9999999999999983E-2</v>
      </c>
      <c r="AX33" s="2">
        <f t="shared" si="3"/>
        <v>29</v>
      </c>
      <c r="AY33" s="16">
        <f t="shared" si="4"/>
        <v>0.72499999999999998</v>
      </c>
      <c r="AZ33" s="16">
        <f t="shared" si="5"/>
        <v>0.199375</v>
      </c>
      <c r="BB33" s="2">
        <f t="shared" si="6"/>
        <v>31</v>
      </c>
      <c r="BC33" s="16">
        <f t="shared" si="7"/>
        <v>0.77500000000000002</v>
      </c>
      <c r="BD33" s="16">
        <f t="shared" si="8"/>
        <v>0.17437499999999997</v>
      </c>
      <c r="BF33" s="16">
        <f t="shared" si="9"/>
        <v>0.8125</v>
      </c>
      <c r="BG33" s="16">
        <f t="shared" si="10"/>
        <v>0.15234375</v>
      </c>
    </row>
    <row r="34" spans="2:59" x14ac:dyDescent="0.5">
      <c r="C34" s="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S34" s="2"/>
      <c r="AT34" s="2"/>
      <c r="AX34" s="2"/>
      <c r="BB34" s="2"/>
      <c r="BC34" s="16"/>
      <c r="BD34" s="16"/>
    </row>
    <row r="35" spans="2:59" x14ac:dyDescent="0.5">
      <c r="AX35" s="2"/>
      <c r="BC35" s="16"/>
      <c r="BD35" s="16"/>
    </row>
    <row r="36" spans="2:59" x14ac:dyDescent="0.5">
      <c r="B36" t="s">
        <v>151</v>
      </c>
      <c r="C36" t="s">
        <v>9</v>
      </c>
      <c r="D36" s="2">
        <f>COUNTIF(D5:D34,11)+COUNTIF(D5:D34,22)+COUNTIF(D5:D34,33)+COUNTIF(D5:D34,44)+COUNTIF(D5:D34,34)+COUNTIF(D5:D34,43)+COUNTIF(D5:D34,24)+COUNTIF(D5:D34,42)+COUNTIF(D5:D34,23)+COUNTIF(D5:D34,32)</f>
        <v>28</v>
      </c>
      <c r="E36" s="2">
        <f t="shared" ref="E36:AQ36" si="11">COUNTIF(E5:E34,11)+COUNTIF(E5:E34,22)+COUNTIF(E5:E34,33)+COUNTIF(E5:E34,44)+COUNTIF(E5:E34,34)+COUNTIF(E5:E34,43)+COUNTIF(E5:E34,24)+COUNTIF(E5:E34,42)+COUNTIF(E5:E34,23)+COUNTIF(E5:E34,32)</f>
        <v>28</v>
      </c>
      <c r="F36" s="2">
        <f t="shared" si="11"/>
        <v>28</v>
      </c>
      <c r="G36" s="2">
        <f t="shared" si="11"/>
        <v>27</v>
      </c>
      <c r="H36" s="2">
        <f t="shared" si="11"/>
        <v>20</v>
      </c>
      <c r="I36" s="2">
        <f t="shared" si="11"/>
        <v>28</v>
      </c>
      <c r="J36" s="2">
        <f t="shared" si="11"/>
        <v>27</v>
      </c>
      <c r="K36" s="2">
        <f t="shared" si="11"/>
        <v>23</v>
      </c>
      <c r="L36" s="2">
        <f t="shared" si="11"/>
        <v>26</v>
      </c>
      <c r="M36" s="2">
        <f t="shared" si="11"/>
        <v>22</v>
      </c>
      <c r="N36" s="2">
        <f t="shared" si="11"/>
        <v>26</v>
      </c>
      <c r="O36" s="2">
        <f t="shared" si="11"/>
        <v>24</v>
      </c>
      <c r="P36" s="2">
        <f t="shared" si="11"/>
        <v>24</v>
      </c>
      <c r="Q36" s="2">
        <f t="shared" si="11"/>
        <v>26</v>
      </c>
      <c r="R36" s="2">
        <f t="shared" si="11"/>
        <v>19</v>
      </c>
      <c r="S36" s="2">
        <f t="shared" si="11"/>
        <v>25</v>
      </c>
      <c r="T36" s="2">
        <f t="shared" si="11"/>
        <v>18</v>
      </c>
      <c r="U36" s="2">
        <f t="shared" si="11"/>
        <v>28</v>
      </c>
      <c r="V36" s="2">
        <f t="shared" si="11"/>
        <v>28</v>
      </c>
      <c r="W36" s="2">
        <f t="shared" si="11"/>
        <v>27</v>
      </c>
      <c r="X36" s="2">
        <f t="shared" si="11"/>
        <v>27</v>
      </c>
      <c r="Y36" s="2">
        <f t="shared" si="11"/>
        <v>28</v>
      </c>
      <c r="Z36" s="2">
        <f t="shared" si="11"/>
        <v>21</v>
      </c>
      <c r="AA36" s="2">
        <f t="shared" si="11"/>
        <v>14</v>
      </c>
      <c r="AB36" s="2">
        <f t="shared" si="11"/>
        <v>12</v>
      </c>
      <c r="AC36" s="2">
        <f t="shared" si="11"/>
        <v>18</v>
      </c>
      <c r="AD36" s="2">
        <f t="shared" si="11"/>
        <v>13</v>
      </c>
      <c r="AE36" s="2">
        <f t="shared" si="11"/>
        <v>13</v>
      </c>
      <c r="AF36" s="2">
        <f t="shared" si="11"/>
        <v>24</v>
      </c>
      <c r="AG36" s="2">
        <f t="shared" si="11"/>
        <v>25</v>
      </c>
      <c r="AH36" s="2">
        <f t="shared" si="11"/>
        <v>19</v>
      </c>
      <c r="AI36" s="2">
        <f t="shared" si="11"/>
        <v>24</v>
      </c>
      <c r="AJ36" s="2">
        <f t="shared" si="11"/>
        <v>28</v>
      </c>
      <c r="AK36" s="2">
        <f t="shared" si="11"/>
        <v>25</v>
      </c>
      <c r="AL36" s="2">
        <f t="shared" si="11"/>
        <v>25</v>
      </c>
      <c r="AM36" s="2">
        <f t="shared" si="11"/>
        <v>20</v>
      </c>
      <c r="AN36" s="2">
        <f t="shared" si="11"/>
        <v>23</v>
      </c>
      <c r="AO36" s="2">
        <f t="shared" si="11"/>
        <v>25</v>
      </c>
      <c r="AP36" s="2">
        <f t="shared" si="11"/>
        <v>25</v>
      </c>
      <c r="AQ36" s="2">
        <f t="shared" si="11"/>
        <v>20</v>
      </c>
      <c r="AR36" s="2"/>
      <c r="AS36" s="2"/>
      <c r="AT36" s="2"/>
      <c r="AU36" s="16" t="s">
        <v>3</v>
      </c>
      <c r="AV36" s="16">
        <f>SUM(AV5:AV34)</f>
        <v>4.4693750000000003</v>
      </c>
      <c r="AY36" s="16" t="s">
        <v>3</v>
      </c>
      <c r="AZ36" s="16">
        <f>SUM(AZ5:AZ34)</f>
        <v>3.7093750000000005</v>
      </c>
      <c r="BC36" t="s">
        <v>3</v>
      </c>
      <c r="BD36" s="16">
        <f>SUM(BD5:BD34)</f>
        <v>4.2631250000000005</v>
      </c>
      <c r="BF36" t="s">
        <v>3</v>
      </c>
      <c r="BG36" s="16">
        <f>SUM(BG5:BG34)</f>
        <v>4.1890625000000004</v>
      </c>
    </row>
    <row r="37" spans="2:59" x14ac:dyDescent="0.5">
      <c r="B37" t="s">
        <v>152</v>
      </c>
      <c r="C37" t="s">
        <v>9</v>
      </c>
      <c r="D37" s="2">
        <f>COUNTIF(D5:D34,11)+COUNTIF(D5:D34,22)+COUNTIF(D5:D34,33)+COUNTIF(D5:D34,44)+COUNTIF(D5:D34,32)+COUNTIF(D5:D34,23)+COUNTIF(D5:D34,31)+COUNTIF(D5:D34,13)+COUNTIF(D5:D34,12)+COUNTIF(D5:D34,21)</f>
        <v>23</v>
      </c>
      <c r="E37" s="2">
        <f t="shared" ref="E37:AQ37" si="12">COUNTIF(E5:E34,11)+COUNTIF(E5:E34,22)+COUNTIF(E5:E34,33)+COUNTIF(E5:E34,44)+COUNTIF(E5:E34,32)+COUNTIF(E5:E34,23)+COUNTIF(E5:E34,31)+COUNTIF(E5:E34,13)+COUNTIF(E5:E34,12)+COUNTIF(E5:E34,21)</f>
        <v>27</v>
      </c>
      <c r="F37" s="2">
        <f t="shared" si="12"/>
        <v>26</v>
      </c>
      <c r="G37" s="2">
        <f t="shared" si="12"/>
        <v>28</v>
      </c>
      <c r="H37" s="2">
        <f t="shared" si="12"/>
        <v>21</v>
      </c>
      <c r="I37" s="2">
        <f t="shared" si="12"/>
        <v>25</v>
      </c>
      <c r="J37" s="2">
        <f t="shared" si="12"/>
        <v>24</v>
      </c>
      <c r="K37" s="2">
        <f t="shared" si="12"/>
        <v>18</v>
      </c>
      <c r="L37" s="2">
        <f t="shared" si="12"/>
        <v>26</v>
      </c>
      <c r="M37" s="2">
        <f t="shared" si="12"/>
        <v>29</v>
      </c>
      <c r="N37" s="2">
        <f t="shared" si="12"/>
        <v>25</v>
      </c>
      <c r="O37" s="2">
        <f t="shared" si="12"/>
        <v>25</v>
      </c>
      <c r="P37" s="2">
        <f t="shared" si="12"/>
        <v>28</v>
      </c>
      <c r="Q37" s="2">
        <f t="shared" si="12"/>
        <v>29</v>
      </c>
      <c r="R37" s="2">
        <f t="shared" si="12"/>
        <v>22</v>
      </c>
      <c r="S37" s="2">
        <f t="shared" si="12"/>
        <v>24</v>
      </c>
      <c r="T37" s="2">
        <f t="shared" si="12"/>
        <v>29</v>
      </c>
      <c r="U37" s="2">
        <f t="shared" si="12"/>
        <v>28</v>
      </c>
      <c r="V37" s="2">
        <f t="shared" si="12"/>
        <v>29</v>
      </c>
      <c r="W37" s="2">
        <f t="shared" si="12"/>
        <v>24</v>
      </c>
      <c r="X37" s="2">
        <f t="shared" si="12"/>
        <v>26</v>
      </c>
      <c r="Y37" s="2">
        <f t="shared" si="12"/>
        <v>25</v>
      </c>
      <c r="Z37" s="2">
        <f t="shared" si="12"/>
        <v>19</v>
      </c>
      <c r="AA37" s="2">
        <f t="shared" si="12"/>
        <v>17</v>
      </c>
      <c r="AB37" s="2">
        <f t="shared" si="12"/>
        <v>25</v>
      </c>
      <c r="AC37" s="2">
        <f t="shared" si="12"/>
        <v>16</v>
      </c>
      <c r="AD37" s="2">
        <f t="shared" si="12"/>
        <v>14</v>
      </c>
      <c r="AE37" s="2">
        <f t="shared" si="12"/>
        <v>18</v>
      </c>
      <c r="AF37" s="2">
        <f t="shared" si="12"/>
        <v>25</v>
      </c>
      <c r="AG37" s="2">
        <f t="shared" si="12"/>
        <v>24</v>
      </c>
      <c r="AH37" s="2">
        <f t="shared" si="12"/>
        <v>20</v>
      </c>
      <c r="AI37" s="2">
        <f t="shared" si="12"/>
        <v>27</v>
      </c>
      <c r="AJ37" s="2">
        <f t="shared" si="12"/>
        <v>23</v>
      </c>
      <c r="AK37" s="2">
        <f t="shared" si="12"/>
        <v>28</v>
      </c>
      <c r="AL37" s="2">
        <f t="shared" si="12"/>
        <v>26</v>
      </c>
      <c r="AM37" s="2">
        <f t="shared" si="12"/>
        <v>26</v>
      </c>
      <c r="AN37" s="2">
        <f t="shared" si="12"/>
        <v>28</v>
      </c>
      <c r="AO37" s="2">
        <f t="shared" si="12"/>
        <v>29</v>
      </c>
      <c r="AP37" s="2">
        <f t="shared" si="12"/>
        <v>25</v>
      </c>
      <c r="AQ37" s="2">
        <f t="shared" si="12"/>
        <v>26</v>
      </c>
      <c r="AR37" s="2"/>
      <c r="AS37" s="2"/>
      <c r="AT37" s="2"/>
      <c r="AU37" s="16" t="s">
        <v>4</v>
      </c>
      <c r="AV37" s="16">
        <f>_xlfn.VAR.P(D36:AQ36)</f>
        <v>20.799375000000001</v>
      </c>
      <c r="AY37" s="16" t="s">
        <v>4</v>
      </c>
      <c r="AZ37" s="16">
        <f>_xlfn.VAR.P(D37:AQ37)</f>
        <v>14.694375000000001</v>
      </c>
      <c r="BC37" t="s">
        <v>4</v>
      </c>
      <c r="BD37" s="16">
        <f>_xlfn.VAR.P(D38:AQ38)</f>
        <v>20.194375000000001</v>
      </c>
      <c r="BF37" t="s">
        <v>4</v>
      </c>
      <c r="BG37" s="16">
        <f>_xlfn.VAR.P(D39:AQ39)</f>
        <v>13.865</v>
      </c>
    </row>
    <row r="38" spans="2:59" x14ac:dyDescent="0.5">
      <c r="B38" t="s">
        <v>149</v>
      </c>
      <c r="C38" t="s">
        <v>9</v>
      </c>
      <c r="D38" s="2">
        <f>COUNTIF(D5:D34,11)+COUNTIF(D5:D34,22)+COUNTIF(D5:D34,33)+COUNTIF(D5:D34,44)+COUNTIF(D5:D34,12)+COUNTIF(D5:D34,21)+COUNTIF(D5:D34,34)+COUNTIF(D5:D34,43)</f>
        <v>26</v>
      </c>
      <c r="E38" s="2">
        <f t="shared" ref="E38:AQ38" si="13">COUNTIF(E5:E34,11)+COUNTIF(E5:E34,22)+COUNTIF(E5:E34,33)+COUNTIF(E5:E34,44)+COUNTIF(E5:E34,12)+COUNTIF(E5:E34,21)+COUNTIF(E5:E34,34)+COUNTIF(E5:E34,43)</f>
        <v>28</v>
      </c>
      <c r="F38" s="2">
        <f t="shared" si="13"/>
        <v>24</v>
      </c>
      <c r="G38" s="2">
        <f t="shared" si="13"/>
        <v>27</v>
      </c>
      <c r="H38" s="2">
        <f t="shared" si="13"/>
        <v>20</v>
      </c>
      <c r="I38" s="2">
        <f t="shared" si="13"/>
        <v>28</v>
      </c>
      <c r="J38" s="2">
        <f t="shared" si="13"/>
        <v>27</v>
      </c>
      <c r="K38" s="2">
        <f t="shared" si="13"/>
        <v>20</v>
      </c>
      <c r="L38" s="2">
        <f t="shared" si="13"/>
        <v>26</v>
      </c>
      <c r="M38" s="2">
        <f t="shared" si="13"/>
        <v>26</v>
      </c>
      <c r="N38" s="2">
        <f t="shared" si="13"/>
        <v>25</v>
      </c>
      <c r="O38" s="2">
        <f t="shared" si="13"/>
        <v>24</v>
      </c>
      <c r="P38" s="2">
        <f t="shared" si="13"/>
        <v>26</v>
      </c>
      <c r="Q38" s="2">
        <f t="shared" si="13"/>
        <v>27</v>
      </c>
      <c r="R38" s="2">
        <f t="shared" si="13"/>
        <v>19</v>
      </c>
      <c r="S38" s="2">
        <f t="shared" si="13"/>
        <v>24</v>
      </c>
      <c r="T38" s="2">
        <f t="shared" si="13"/>
        <v>27</v>
      </c>
      <c r="U38" s="2">
        <f t="shared" si="13"/>
        <v>28</v>
      </c>
      <c r="V38" s="2">
        <f t="shared" si="13"/>
        <v>28</v>
      </c>
      <c r="W38" s="2">
        <f t="shared" si="13"/>
        <v>27</v>
      </c>
      <c r="X38" s="2">
        <f t="shared" si="13"/>
        <v>26</v>
      </c>
      <c r="Y38" s="2">
        <f t="shared" si="13"/>
        <v>26</v>
      </c>
      <c r="Z38" s="2">
        <f t="shared" si="13"/>
        <v>12</v>
      </c>
      <c r="AA38" s="2">
        <f t="shared" si="13"/>
        <v>14</v>
      </c>
      <c r="AB38" s="2">
        <f t="shared" si="13"/>
        <v>18</v>
      </c>
      <c r="AC38" s="2">
        <f t="shared" si="13"/>
        <v>13</v>
      </c>
      <c r="AD38" s="2">
        <f t="shared" si="13"/>
        <v>14</v>
      </c>
      <c r="AE38" s="2">
        <f t="shared" si="13"/>
        <v>16</v>
      </c>
      <c r="AF38" s="2">
        <f t="shared" si="13"/>
        <v>23</v>
      </c>
      <c r="AG38" s="2">
        <f t="shared" si="13"/>
        <v>26</v>
      </c>
      <c r="AH38" s="2">
        <f t="shared" si="13"/>
        <v>21</v>
      </c>
      <c r="AI38" s="2">
        <f t="shared" si="13"/>
        <v>23</v>
      </c>
      <c r="AJ38" s="2">
        <f t="shared" si="13"/>
        <v>27</v>
      </c>
      <c r="AK38" s="2">
        <f t="shared" si="13"/>
        <v>26</v>
      </c>
      <c r="AL38" s="2">
        <f t="shared" si="13"/>
        <v>27</v>
      </c>
      <c r="AM38" s="2">
        <f t="shared" si="13"/>
        <v>24</v>
      </c>
      <c r="AN38" s="2">
        <f t="shared" si="13"/>
        <v>22</v>
      </c>
      <c r="AO38" s="2">
        <f t="shared" si="13"/>
        <v>25</v>
      </c>
      <c r="AP38" s="2">
        <f t="shared" si="13"/>
        <v>28</v>
      </c>
      <c r="AQ38" s="2">
        <f t="shared" si="13"/>
        <v>25</v>
      </c>
      <c r="AR38" s="2"/>
      <c r="AS38" s="2"/>
      <c r="AT38" s="2"/>
      <c r="AU38" s="16" t="s">
        <v>5</v>
      </c>
      <c r="AV38" s="16">
        <f>AV36/AV37</f>
        <v>0.21488025481534903</v>
      </c>
      <c r="AY38" s="16" t="s">
        <v>5</v>
      </c>
      <c r="AZ38" s="16">
        <f>AZ36/AZ37</f>
        <v>0.25243503041129683</v>
      </c>
      <c r="BC38" t="s">
        <v>5</v>
      </c>
      <c r="BD38" s="16">
        <f>BD36/BD37</f>
        <v>0.21110457738850547</v>
      </c>
      <c r="BF38" t="s">
        <v>5</v>
      </c>
      <c r="BG38" s="16">
        <f>BG36/BG37</f>
        <v>0.30213216732780385</v>
      </c>
    </row>
    <row r="39" spans="2:59" x14ac:dyDescent="0.5">
      <c r="B39" t="s">
        <v>103</v>
      </c>
      <c r="D39" s="2">
        <f>AVERAGE(D36:D37)</f>
        <v>25.5</v>
      </c>
      <c r="E39" s="2">
        <f t="shared" ref="E39:AQ39" si="14">AVERAGE(E36:E37)</f>
        <v>27.5</v>
      </c>
      <c r="F39" s="2">
        <f t="shared" si="14"/>
        <v>27</v>
      </c>
      <c r="G39" s="2">
        <f t="shared" si="14"/>
        <v>27.5</v>
      </c>
      <c r="H39" s="2">
        <f t="shared" si="14"/>
        <v>20.5</v>
      </c>
      <c r="I39" s="2">
        <f t="shared" si="14"/>
        <v>26.5</v>
      </c>
      <c r="J39" s="2">
        <f t="shared" si="14"/>
        <v>25.5</v>
      </c>
      <c r="K39" s="2">
        <f t="shared" si="14"/>
        <v>20.5</v>
      </c>
      <c r="L39" s="2">
        <f t="shared" si="14"/>
        <v>26</v>
      </c>
      <c r="M39" s="2">
        <f t="shared" si="14"/>
        <v>25.5</v>
      </c>
      <c r="N39" s="2">
        <f t="shared" si="14"/>
        <v>25.5</v>
      </c>
      <c r="O39" s="2">
        <f t="shared" si="14"/>
        <v>24.5</v>
      </c>
      <c r="P39" s="2">
        <f t="shared" si="14"/>
        <v>26</v>
      </c>
      <c r="Q39" s="2">
        <f t="shared" si="14"/>
        <v>27.5</v>
      </c>
      <c r="R39" s="2">
        <f t="shared" si="14"/>
        <v>20.5</v>
      </c>
      <c r="S39" s="2">
        <f t="shared" si="14"/>
        <v>24.5</v>
      </c>
      <c r="T39" s="2">
        <f t="shared" si="14"/>
        <v>23.5</v>
      </c>
      <c r="U39" s="2">
        <f t="shared" si="14"/>
        <v>28</v>
      </c>
      <c r="V39" s="2">
        <f t="shared" si="14"/>
        <v>28.5</v>
      </c>
      <c r="W39" s="2">
        <f t="shared" si="14"/>
        <v>25.5</v>
      </c>
      <c r="X39" s="2">
        <f t="shared" si="14"/>
        <v>26.5</v>
      </c>
      <c r="Y39" s="2">
        <f t="shared" si="14"/>
        <v>26.5</v>
      </c>
      <c r="Z39" s="2">
        <f t="shared" si="14"/>
        <v>20</v>
      </c>
      <c r="AA39" s="2">
        <f t="shared" si="14"/>
        <v>15.5</v>
      </c>
      <c r="AB39" s="2">
        <f t="shared" si="14"/>
        <v>18.5</v>
      </c>
      <c r="AC39" s="2">
        <f t="shared" si="14"/>
        <v>17</v>
      </c>
      <c r="AD39" s="2">
        <f t="shared" si="14"/>
        <v>13.5</v>
      </c>
      <c r="AE39" s="2">
        <f t="shared" si="14"/>
        <v>15.5</v>
      </c>
      <c r="AF39" s="2">
        <f t="shared" si="14"/>
        <v>24.5</v>
      </c>
      <c r="AG39" s="2">
        <f t="shared" si="14"/>
        <v>24.5</v>
      </c>
      <c r="AH39" s="2">
        <f t="shared" si="14"/>
        <v>19.5</v>
      </c>
      <c r="AI39" s="2">
        <f t="shared" si="14"/>
        <v>25.5</v>
      </c>
      <c r="AJ39" s="2">
        <f t="shared" si="14"/>
        <v>25.5</v>
      </c>
      <c r="AK39" s="2">
        <f t="shared" si="14"/>
        <v>26.5</v>
      </c>
      <c r="AL39" s="2">
        <f t="shared" si="14"/>
        <v>25.5</v>
      </c>
      <c r="AM39" s="2">
        <f t="shared" si="14"/>
        <v>23</v>
      </c>
      <c r="AN39" s="2">
        <f t="shared" si="14"/>
        <v>25.5</v>
      </c>
      <c r="AO39" s="2">
        <f t="shared" si="14"/>
        <v>27</v>
      </c>
      <c r="AP39" s="2">
        <f t="shared" si="14"/>
        <v>25</v>
      </c>
      <c r="AQ39" s="2">
        <f t="shared" si="14"/>
        <v>23</v>
      </c>
      <c r="AU39" s="16" t="s">
        <v>6</v>
      </c>
      <c r="AV39" s="16">
        <f>1-AV38</f>
        <v>0.785119745184651</v>
      </c>
      <c r="AY39" s="16" t="s">
        <v>6</v>
      </c>
      <c r="AZ39" s="16">
        <f>1-AZ38</f>
        <v>0.74756496958870322</v>
      </c>
      <c r="BC39" t="s">
        <v>6</v>
      </c>
      <c r="BD39" s="16">
        <f>1-BD38</f>
        <v>0.78889542261149459</v>
      </c>
      <c r="BF39" t="s">
        <v>6</v>
      </c>
      <c r="BG39" s="16">
        <f>1-BG38</f>
        <v>0.6978678326721961</v>
      </c>
    </row>
    <row r="40" spans="2:59" x14ac:dyDescent="0.5">
      <c r="AU40" s="16" t="s">
        <v>23</v>
      </c>
      <c r="AV40" s="16">
        <v>30</v>
      </c>
      <c r="AZ40" s="16">
        <v>30</v>
      </c>
      <c r="BD40" s="16">
        <v>30</v>
      </c>
      <c r="BG40" s="16">
        <v>30</v>
      </c>
    </row>
    <row r="41" spans="2:59" x14ac:dyDescent="0.5">
      <c r="AV41" s="18">
        <f>AV39*AV40/(AV40-1)</f>
        <v>0.81219283984619062</v>
      </c>
      <c r="AZ41" s="18">
        <f>AZ39*AZ40/(AZ40-1)</f>
        <v>0.77334307198831365</v>
      </c>
      <c r="BD41" s="18">
        <f>BD39*BD40/(BD40-1)</f>
        <v>0.81609871304637371</v>
      </c>
      <c r="BG41" s="6">
        <f>BG39*BG40/(BG40-1)</f>
        <v>0.7219322406953752</v>
      </c>
    </row>
    <row r="42" spans="2:59" x14ac:dyDescent="0.5">
      <c r="AV42"/>
      <c r="AY42"/>
      <c r="AZ42"/>
    </row>
    <row r="43" spans="2:59" x14ac:dyDescent="0.5">
      <c r="AV43"/>
      <c r="AY43"/>
      <c r="AZ43"/>
    </row>
    <row r="44" spans="2:59" x14ac:dyDescent="0.5">
      <c r="AV44"/>
      <c r="AY44"/>
      <c r="AZ44"/>
    </row>
    <row r="45" spans="2:59" x14ac:dyDescent="0.5">
      <c r="AV45"/>
      <c r="AY45"/>
      <c r="AZ45"/>
    </row>
    <row r="46" spans="2:59" x14ac:dyDescent="0.5">
      <c r="AV46"/>
      <c r="AY46"/>
      <c r="AZ46"/>
    </row>
    <row r="47" spans="2:59" x14ac:dyDescent="0.5">
      <c r="AV47"/>
      <c r="AY47"/>
      <c r="AZ47"/>
    </row>
    <row r="48" spans="2:59" x14ac:dyDescent="0.5">
      <c r="AV48"/>
      <c r="AY48"/>
      <c r="AZ48"/>
    </row>
    <row r="49" spans="4:52" x14ac:dyDescent="0.5">
      <c r="AV49"/>
      <c r="AY49"/>
      <c r="AZ49"/>
    </row>
    <row r="50" spans="4:52" x14ac:dyDescent="0.5">
      <c r="AV50"/>
      <c r="AY50"/>
      <c r="AZ50"/>
    </row>
    <row r="51" spans="4:52" x14ac:dyDescent="0.5">
      <c r="AV51"/>
      <c r="AY51"/>
      <c r="AZ51"/>
    </row>
    <row r="52" spans="4:52" x14ac:dyDescent="0.5">
      <c r="AV52"/>
      <c r="AY52"/>
      <c r="AZ52"/>
    </row>
    <row r="53" spans="4:52" x14ac:dyDescent="0.5">
      <c r="AV53"/>
      <c r="AY53"/>
      <c r="AZ53"/>
    </row>
    <row r="54" spans="4:52" x14ac:dyDescent="0.5">
      <c r="AV54"/>
      <c r="AY54"/>
      <c r="AZ54"/>
    </row>
    <row r="55" spans="4:52" x14ac:dyDescent="0.5">
      <c r="AV55"/>
      <c r="AY55"/>
      <c r="AZ55"/>
    </row>
    <row r="56" spans="4:52" x14ac:dyDescent="0.5">
      <c r="AV56"/>
      <c r="AY56"/>
      <c r="AZ56"/>
    </row>
    <row r="57" spans="4:52" x14ac:dyDescent="0.5">
      <c r="AV57"/>
      <c r="AY57"/>
      <c r="AZ57"/>
    </row>
    <row r="58" spans="4:52" x14ac:dyDescent="0.5">
      <c r="AV58"/>
      <c r="AY58"/>
      <c r="AZ58"/>
    </row>
    <row r="60" spans="4:52" x14ac:dyDescent="0.5">
      <c r="AU60" s="19"/>
      <c r="AY60" s="19"/>
    </row>
    <row r="62" spans="4:52" x14ac:dyDescent="0.5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4:52" x14ac:dyDescent="0.5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4:52" x14ac:dyDescent="0.5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70" spans="4:43" x14ac:dyDescent="0.5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4:43" x14ac:dyDescent="0.5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4:43" x14ac:dyDescent="0.5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466FC-C524-4059-993C-34C38FB47324}">
  <dimension ref="A1:AE127"/>
  <sheetViews>
    <sheetView workbookViewId="0">
      <selection activeCell="B20" sqref="B20"/>
    </sheetView>
  </sheetViews>
  <sheetFormatPr defaultRowHeight="14.35" x14ac:dyDescent="0.5"/>
  <cols>
    <col min="1" max="1" width="10.234375" customWidth="1"/>
    <col min="3" max="3" width="13.17578125" customWidth="1"/>
    <col min="4" max="25" width="5.234375" customWidth="1"/>
    <col min="27" max="27" width="12.5859375" customWidth="1"/>
    <col min="29" max="29" width="8.703125" style="16" customWidth="1"/>
    <col min="30" max="30" width="7" style="16" customWidth="1"/>
  </cols>
  <sheetData>
    <row r="1" spans="1:31" x14ac:dyDescent="0.5">
      <c r="A1" s="12" t="s">
        <v>124</v>
      </c>
      <c r="B1" s="12"/>
      <c r="C1" s="12"/>
      <c r="F1" s="62" t="s">
        <v>43</v>
      </c>
      <c r="G1" s="62"/>
      <c r="H1" s="62" t="s">
        <v>48</v>
      </c>
    </row>
    <row r="2" spans="1:31" x14ac:dyDescent="0.5">
      <c r="D2" t="s">
        <v>0</v>
      </c>
      <c r="AA2" t="s">
        <v>21</v>
      </c>
    </row>
    <row r="3" spans="1:31" x14ac:dyDescent="0.5">
      <c r="C3" s="57" t="s">
        <v>65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AA3" t="s">
        <v>9</v>
      </c>
      <c r="AB3" t="s">
        <v>31</v>
      </c>
    </row>
    <row r="4" spans="1:31" x14ac:dyDescent="0.5">
      <c r="A4" s="4" t="s">
        <v>8</v>
      </c>
      <c r="B4" s="4"/>
      <c r="C4" s="1" t="s">
        <v>30</v>
      </c>
      <c r="AA4" t="s">
        <v>22</v>
      </c>
      <c r="AB4" t="s">
        <v>22</v>
      </c>
      <c r="AC4" s="17" t="s">
        <v>1</v>
      </c>
      <c r="AD4" s="17" t="s">
        <v>2</v>
      </c>
      <c r="AE4" s="5"/>
    </row>
    <row r="5" spans="1:31" x14ac:dyDescent="0.5">
      <c r="C5" s="1">
        <v>1</v>
      </c>
      <c r="D5" s="2">
        <v>12</v>
      </c>
      <c r="E5" s="2">
        <v>22</v>
      </c>
      <c r="F5" s="2">
        <v>22</v>
      </c>
      <c r="G5" s="2">
        <v>22</v>
      </c>
      <c r="H5" s="2">
        <v>22</v>
      </c>
      <c r="I5" s="2">
        <v>22</v>
      </c>
      <c r="J5" s="2">
        <v>22</v>
      </c>
      <c r="K5" s="2">
        <v>22</v>
      </c>
      <c r="L5" s="2">
        <v>12</v>
      </c>
      <c r="M5" s="2">
        <v>22</v>
      </c>
      <c r="N5" s="2">
        <v>22</v>
      </c>
      <c r="O5" s="2">
        <v>22</v>
      </c>
      <c r="P5" s="2">
        <v>22</v>
      </c>
      <c r="Q5" s="2">
        <v>22</v>
      </c>
      <c r="R5" s="2">
        <v>22</v>
      </c>
      <c r="S5" s="2">
        <v>22</v>
      </c>
      <c r="T5" s="2">
        <v>22</v>
      </c>
      <c r="U5" s="2">
        <v>22</v>
      </c>
      <c r="V5" s="2">
        <v>12</v>
      </c>
      <c r="W5" s="2">
        <v>22</v>
      </c>
      <c r="X5" s="2">
        <v>22</v>
      </c>
      <c r="Y5" s="2">
        <v>22</v>
      </c>
      <c r="AA5" s="2">
        <f t="shared" ref="AA5:AA34" si="0">COUNTIF(D5:Y5,22)+COUNTIF(D5:Y5,11)</f>
        <v>19</v>
      </c>
      <c r="AB5">
        <f t="shared" ref="AB5:AB34" si="1">COUNTIF(D5:Y5,21)+COUNTIF(D5:Y5,12)</f>
        <v>3</v>
      </c>
      <c r="AC5" s="16">
        <f>AA5/(AA5+AB5)</f>
        <v>0.86363636363636365</v>
      </c>
      <c r="AD5" s="16">
        <f>AC5*(1-AC5)</f>
        <v>0.11776859504132231</v>
      </c>
    </row>
    <row r="6" spans="1:31" x14ac:dyDescent="0.5">
      <c r="A6" s="58" t="s">
        <v>65</v>
      </c>
      <c r="B6" s="58"/>
      <c r="C6" s="1">
        <v>2</v>
      </c>
      <c r="D6" s="2">
        <v>21</v>
      </c>
      <c r="E6" s="2">
        <v>11</v>
      </c>
      <c r="F6" s="2">
        <v>11</v>
      </c>
      <c r="G6" s="2">
        <v>11</v>
      </c>
      <c r="H6" s="2">
        <v>11</v>
      </c>
      <c r="I6" s="2">
        <v>1</v>
      </c>
      <c r="J6" s="2">
        <v>11</v>
      </c>
      <c r="K6" s="2">
        <v>11</v>
      </c>
      <c r="L6" s="2">
        <v>11</v>
      </c>
      <c r="M6" s="2">
        <v>11</v>
      </c>
      <c r="N6" s="2">
        <v>11</v>
      </c>
      <c r="O6" s="2">
        <v>11</v>
      </c>
      <c r="P6" s="2">
        <v>22</v>
      </c>
      <c r="Q6" s="2">
        <v>22</v>
      </c>
      <c r="R6" s="2">
        <v>11</v>
      </c>
      <c r="S6" s="2">
        <v>11</v>
      </c>
      <c r="T6" s="2">
        <v>11</v>
      </c>
      <c r="U6" s="2">
        <v>11</v>
      </c>
      <c r="V6" s="2">
        <v>11</v>
      </c>
      <c r="W6" s="2">
        <v>11</v>
      </c>
      <c r="X6" s="2">
        <v>11</v>
      </c>
      <c r="Y6" s="2">
        <v>11</v>
      </c>
      <c r="AA6" s="2">
        <f t="shared" si="0"/>
        <v>20</v>
      </c>
      <c r="AB6">
        <f t="shared" si="1"/>
        <v>1</v>
      </c>
      <c r="AC6" s="16">
        <f t="shared" ref="AC6:AC34" si="2">AA6/(AA6+AB6)</f>
        <v>0.95238095238095233</v>
      </c>
      <c r="AD6" s="16">
        <f t="shared" ref="AD6:AD34" si="3">AC6*(1-AC6)</f>
        <v>4.5351473922902542E-2</v>
      </c>
    </row>
    <row r="7" spans="1:31" x14ac:dyDescent="0.5">
      <c r="A7" s="4" t="s">
        <v>21</v>
      </c>
      <c r="B7" s="6">
        <f>AD41</f>
        <v>0.77120178366180758</v>
      </c>
      <c r="C7" s="1">
        <v>3</v>
      </c>
      <c r="D7" s="2">
        <v>22</v>
      </c>
      <c r="E7" s="2">
        <v>22</v>
      </c>
      <c r="F7" s="2">
        <v>22</v>
      </c>
      <c r="G7" s="2">
        <v>22</v>
      </c>
      <c r="H7" s="2">
        <v>11</v>
      </c>
      <c r="I7" s="2">
        <v>22</v>
      </c>
      <c r="J7" s="2">
        <v>22</v>
      </c>
      <c r="K7" s="2">
        <v>22</v>
      </c>
      <c r="L7" s="2">
        <v>22</v>
      </c>
      <c r="M7" s="2">
        <v>22</v>
      </c>
      <c r="N7" s="2">
        <v>22</v>
      </c>
      <c r="O7" s="2">
        <v>22</v>
      </c>
      <c r="P7" s="2">
        <v>22</v>
      </c>
      <c r="Q7" s="2">
        <v>22</v>
      </c>
      <c r="R7" s="2">
        <v>22</v>
      </c>
      <c r="S7" s="2">
        <v>22</v>
      </c>
      <c r="T7" s="2">
        <v>22</v>
      </c>
      <c r="U7" s="2">
        <v>22</v>
      </c>
      <c r="V7" s="2">
        <v>12</v>
      </c>
      <c r="W7" s="2">
        <v>22</v>
      </c>
      <c r="X7" s="2">
        <v>22</v>
      </c>
      <c r="Y7" s="2">
        <v>22</v>
      </c>
      <c r="AA7" s="2">
        <f t="shared" si="0"/>
        <v>21</v>
      </c>
      <c r="AB7">
        <f t="shared" si="1"/>
        <v>1</v>
      </c>
      <c r="AC7" s="16">
        <f t="shared" si="2"/>
        <v>0.95454545454545459</v>
      </c>
      <c r="AD7" s="16">
        <f t="shared" si="3"/>
        <v>4.3388429752066082E-2</v>
      </c>
    </row>
    <row r="8" spans="1:31" x14ac:dyDescent="0.5">
      <c r="A8" s="4"/>
      <c r="B8" s="6"/>
      <c r="C8" s="1">
        <v>4</v>
      </c>
      <c r="D8" s="2">
        <v>22</v>
      </c>
      <c r="E8" s="2">
        <v>22</v>
      </c>
      <c r="F8" s="2">
        <v>11</v>
      </c>
      <c r="G8" s="2">
        <v>22</v>
      </c>
      <c r="H8" s="2">
        <v>11</v>
      </c>
      <c r="I8" s="2">
        <v>22</v>
      </c>
      <c r="J8" s="2">
        <v>22</v>
      </c>
      <c r="K8" s="2">
        <v>22</v>
      </c>
      <c r="L8" s="2">
        <v>22</v>
      </c>
      <c r="M8" s="2">
        <v>22</v>
      </c>
      <c r="N8" s="2">
        <v>22</v>
      </c>
      <c r="O8" s="2">
        <v>22</v>
      </c>
      <c r="P8" s="2">
        <v>22</v>
      </c>
      <c r="Q8" s="2">
        <v>22</v>
      </c>
      <c r="R8" s="2">
        <v>22</v>
      </c>
      <c r="S8" s="2">
        <v>12</v>
      </c>
      <c r="T8" s="2">
        <v>22</v>
      </c>
      <c r="U8" s="2">
        <v>22</v>
      </c>
      <c r="V8" s="2">
        <v>22</v>
      </c>
      <c r="W8" s="2">
        <v>22</v>
      </c>
      <c r="X8" s="2">
        <v>22</v>
      </c>
      <c r="Y8" s="2">
        <v>22</v>
      </c>
      <c r="AA8" s="2">
        <f t="shared" si="0"/>
        <v>21</v>
      </c>
      <c r="AB8">
        <f t="shared" si="1"/>
        <v>1</v>
      </c>
      <c r="AC8" s="16">
        <f t="shared" si="2"/>
        <v>0.95454545454545459</v>
      </c>
      <c r="AD8" s="16">
        <f t="shared" si="3"/>
        <v>4.3388429752066082E-2</v>
      </c>
    </row>
    <row r="9" spans="1:31" x14ac:dyDescent="0.5">
      <c r="C9" s="1">
        <v>5</v>
      </c>
      <c r="D9" s="2">
        <v>22</v>
      </c>
      <c r="E9" s="2">
        <v>22</v>
      </c>
      <c r="F9" s="2">
        <v>22</v>
      </c>
      <c r="G9" s="2">
        <v>22</v>
      </c>
      <c r="H9" s="2">
        <v>22</v>
      </c>
      <c r="I9" s="2">
        <v>22</v>
      </c>
      <c r="J9" s="2">
        <v>22</v>
      </c>
      <c r="K9" s="2">
        <v>22</v>
      </c>
      <c r="L9" s="2">
        <v>22</v>
      </c>
      <c r="M9" s="2">
        <v>22</v>
      </c>
      <c r="N9" s="2">
        <v>22</v>
      </c>
      <c r="O9" s="2">
        <v>22</v>
      </c>
      <c r="P9" s="2">
        <v>22</v>
      </c>
      <c r="Q9" s="2">
        <v>22</v>
      </c>
      <c r="R9" s="2">
        <v>22</v>
      </c>
      <c r="S9" s="2">
        <v>22</v>
      </c>
      <c r="T9" s="2">
        <v>22</v>
      </c>
      <c r="U9" s="2">
        <v>22</v>
      </c>
      <c r="V9" s="2">
        <v>22</v>
      </c>
      <c r="W9" s="2">
        <v>22</v>
      </c>
      <c r="X9" s="2">
        <v>22</v>
      </c>
      <c r="Y9" s="2">
        <v>22</v>
      </c>
      <c r="AA9" s="2">
        <f t="shared" si="0"/>
        <v>22</v>
      </c>
      <c r="AB9">
        <f t="shared" si="1"/>
        <v>0</v>
      </c>
      <c r="AC9" s="16">
        <f t="shared" si="2"/>
        <v>1</v>
      </c>
      <c r="AD9" s="16">
        <f t="shared" si="3"/>
        <v>0</v>
      </c>
    </row>
    <row r="10" spans="1:31" x14ac:dyDescent="0.5">
      <c r="A10" s="58" t="s">
        <v>64</v>
      </c>
      <c r="B10" s="58"/>
      <c r="C10" s="1">
        <v>6</v>
      </c>
      <c r="D10" s="2">
        <v>12</v>
      </c>
      <c r="E10" s="2">
        <v>22</v>
      </c>
      <c r="F10" s="2">
        <v>22</v>
      </c>
      <c r="G10" s="2">
        <v>22</v>
      </c>
      <c r="H10" s="2">
        <v>22</v>
      </c>
      <c r="I10" s="2">
        <v>22</v>
      </c>
      <c r="J10" s="2">
        <v>22</v>
      </c>
      <c r="K10" s="2">
        <v>22</v>
      </c>
      <c r="L10" s="2">
        <v>22</v>
      </c>
      <c r="M10" s="2">
        <v>22</v>
      </c>
      <c r="N10" s="2">
        <v>22</v>
      </c>
      <c r="O10" s="2">
        <v>22</v>
      </c>
      <c r="P10" s="2">
        <v>22</v>
      </c>
      <c r="Q10" s="2">
        <v>22</v>
      </c>
      <c r="R10" s="2">
        <v>22</v>
      </c>
      <c r="S10" s="2">
        <v>22</v>
      </c>
      <c r="T10" s="2">
        <v>22</v>
      </c>
      <c r="U10" s="2">
        <v>22</v>
      </c>
      <c r="V10" s="2">
        <v>22</v>
      </c>
      <c r="W10" s="2">
        <v>22</v>
      </c>
      <c r="X10" s="2">
        <v>22</v>
      </c>
      <c r="Y10" s="2">
        <v>22</v>
      </c>
      <c r="AA10" s="2">
        <f t="shared" si="0"/>
        <v>21</v>
      </c>
      <c r="AB10">
        <f t="shared" si="1"/>
        <v>1</v>
      </c>
      <c r="AC10" s="16">
        <f t="shared" si="2"/>
        <v>0.95454545454545459</v>
      </c>
      <c r="AD10" s="16">
        <f t="shared" si="3"/>
        <v>4.3388429752066082E-2</v>
      </c>
    </row>
    <row r="11" spans="1:31" x14ac:dyDescent="0.5">
      <c r="A11" s="4" t="s">
        <v>21</v>
      </c>
      <c r="B11" s="6">
        <f>AD83</f>
        <v>0.74578365023095938</v>
      </c>
      <c r="C11" s="1">
        <v>7</v>
      </c>
      <c r="D11" s="2">
        <v>11</v>
      </c>
      <c r="E11" s="2">
        <v>11</v>
      </c>
      <c r="F11" s="2">
        <v>22</v>
      </c>
      <c r="G11" s="2">
        <v>22</v>
      </c>
      <c r="H11" s="2">
        <v>11</v>
      </c>
      <c r="I11" s="2">
        <v>22</v>
      </c>
      <c r="J11" s="2">
        <v>22</v>
      </c>
      <c r="K11" s="2">
        <v>22</v>
      </c>
      <c r="L11" s="2">
        <v>11</v>
      </c>
      <c r="M11" s="2">
        <v>11</v>
      </c>
      <c r="N11" s="2">
        <v>11</v>
      </c>
      <c r="O11" s="2">
        <v>11</v>
      </c>
      <c r="P11" s="2">
        <v>22</v>
      </c>
      <c r="Q11" s="2">
        <v>22</v>
      </c>
      <c r="R11" s="2">
        <v>22</v>
      </c>
      <c r="S11" s="2">
        <v>22</v>
      </c>
      <c r="T11" s="2">
        <v>22</v>
      </c>
      <c r="U11" s="2">
        <v>11</v>
      </c>
      <c r="V11" s="2">
        <v>11</v>
      </c>
      <c r="W11" s="2">
        <v>12</v>
      </c>
      <c r="X11" s="2">
        <v>22</v>
      </c>
      <c r="Y11" s="2">
        <v>22</v>
      </c>
      <c r="AA11" s="2">
        <f t="shared" si="0"/>
        <v>21</v>
      </c>
      <c r="AB11">
        <f t="shared" si="1"/>
        <v>1</v>
      </c>
      <c r="AC11" s="16">
        <f t="shared" si="2"/>
        <v>0.95454545454545459</v>
      </c>
      <c r="AD11" s="16">
        <f t="shared" si="3"/>
        <v>4.3388429752066082E-2</v>
      </c>
    </row>
    <row r="12" spans="1:31" x14ac:dyDescent="0.5">
      <c r="A12" s="4"/>
      <c r="B12" s="4"/>
      <c r="C12" s="1">
        <v>8</v>
      </c>
      <c r="D12" s="2">
        <v>22</v>
      </c>
      <c r="E12" s="2">
        <v>22</v>
      </c>
      <c r="F12" s="2">
        <v>11</v>
      </c>
      <c r="G12" s="2">
        <v>22</v>
      </c>
      <c r="H12" s="2">
        <v>11</v>
      </c>
      <c r="I12" s="2">
        <v>22</v>
      </c>
      <c r="J12" s="2">
        <v>22</v>
      </c>
      <c r="K12" s="2">
        <v>22</v>
      </c>
      <c r="L12" s="2">
        <v>22</v>
      </c>
      <c r="M12" s="2">
        <v>22</v>
      </c>
      <c r="N12" s="2">
        <v>22</v>
      </c>
      <c r="O12" s="2">
        <v>11</v>
      </c>
      <c r="P12" s="2">
        <v>22</v>
      </c>
      <c r="Q12" s="2">
        <v>11</v>
      </c>
      <c r="R12" s="2">
        <v>22</v>
      </c>
      <c r="S12" s="2">
        <v>12</v>
      </c>
      <c r="T12" s="2">
        <v>12</v>
      </c>
      <c r="U12" s="2">
        <v>22</v>
      </c>
      <c r="V12" s="2">
        <v>11</v>
      </c>
      <c r="W12" s="2">
        <v>11</v>
      </c>
      <c r="X12" s="2">
        <v>11</v>
      </c>
      <c r="Y12" s="2">
        <v>22</v>
      </c>
      <c r="AA12" s="2">
        <f t="shared" si="0"/>
        <v>20</v>
      </c>
      <c r="AB12">
        <f t="shared" si="1"/>
        <v>2</v>
      </c>
      <c r="AC12" s="16">
        <f t="shared" si="2"/>
        <v>0.90909090909090906</v>
      </c>
      <c r="AD12" s="16">
        <f t="shared" si="3"/>
        <v>8.2644628099173584E-2</v>
      </c>
    </row>
    <row r="13" spans="1:31" x14ac:dyDescent="0.5">
      <c r="C13" s="1">
        <v>9</v>
      </c>
      <c r="D13" s="2">
        <v>21</v>
      </c>
      <c r="E13" s="2">
        <v>11</v>
      </c>
      <c r="F13" s="2">
        <v>11</v>
      </c>
      <c r="G13" s="2">
        <v>11</v>
      </c>
      <c r="H13" s="2">
        <v>11</v>
      </c>
      <c r="I13" s="2">
        <v>11</v>
      </c>
      <c r="J13" s="2">
        <v>11</v>
      </c>
      <c r="K13" s="2">
        <v>11</v>
      </c>
      <c r="L13" s="2">
        <v>11</v>
      </c>
      <c r="M13" s="2">
        <v>11</v>
      </c>
      <c r="N13" s="2">
        <v>11</v>
      </c>
      <c r="O13" s="2">
        <v>11</v>
      </c>
      <c r="P13" s="2">
        <v>11</v>
      </c>
      <c r="Q13" s="2">
        <v>11</v>
      </c>
      <c r="R13" s="2">
        <v>11</v>
      </c>
      <c r="S13" s="2">
        <v>11</v>
      </c>
      <c r="T13" s="2">
        <v>11</v>
      </c>
      <c r="U13" s="2">
        <v>11</v>
      </c>
      <c r="V13" s="2">
        <v>11</v>
      </c>
      <c r="W13" s="2">
        <v>11</v>
      </c>
      <c r="X13" s="2">
        <v>11</v>
      </c>
      <c r="Y13" s="2">
        <v>11</v>
      </c>
      <c r="AA13" s="2">
        <f t="shared" si="0"/>
        <v>21</v>
      </c>
      <c r="AB13">
        <f t="shared" si="1"/>
        <v>1</v>
      </c>
      <c r="AC13" s="16">
        <f t="shared" si="2"/>
        <v>0.95454545454545459</v>
      </c>
      <c r="AD13" s="16">
        <f t="shared" si="3"/>
        <v>4.3388429752066082E-2</v>
      </c>
    </row>
    <row r="14" spans="1:31" x14ac:dyDescent="0.5">
      <c r="A14" s="58" t="s">
        <v>28</v>
      </c>
      <c r="B14" s="58"/>
      <c r="C14" s="1">
        <v>10</v>
      </c>
      <c r="D14" s="2">
        <v>11</v>
      </c>
      <c r="E14" s="2">
        <v>11</v>
      </c>
      <c r="F14" s="2">
        <v>11</v>
      </c>
      <c r="G14" s="2">
        <v>12</v>
      </c>
      <c r="H14" s="2">
        <v>22</v>
      </c>
      <c r="I14" s="2">
        <v>22</v>
      </c>
      <c r="J14" s="2">
        <v>11</v>
      </c>
      <c r="K14" s="2">
        <v>22</v>
      </c>
      <c r="L14" s="2">
        <v>11</v>
      </c>
      <c r="M14" s="2">
        <v>22</v>
      </c>
      <c r="N14" s="2">
        <v>11</v>
      </c>
      <c r="O14" s="2">
        <v>22</v>
      </c>
      <c r="P14" s="2">
        <v>22</v>
      </c>
      <c r="Q14" s="2">
        <v>12</v>
      </c>
      <c r="R14" s="2">
        <v>11</v>
      </c>
      <c r="S14" s="2">
        <v>11</v>
      </c>
      <c r="T14" s="2">
        <v>12</v>
      </c>
      <c r="U14" s="2">
        <v>11</v>
      </c>
      <c r="V14" s="2">
        <v>11</v>
      </c>
      <c r="W14" s="2">
        <v>11</v>
      </c>
      <c r="X14" s="2">
        <v>11</v>
      </c>
      <c r="Y14" s="2">
        <v>22</v>
      </c>
      <c r="AA14" s="2">
        <f t="shared" si="0"/>
        <v>19</v>
      </c>
      <c r="AB14">
        <f t="shared" si="1"/>
        <v>3</v>
      </c>
      <c r="AC14" s="16">
        <f t="shared" si="2"/>
        <v>0.86363636363636365</v>
      </c>
      <c r="AD14" s="16">
        <f t="shared" si="3"/>
        <v>0.11776859504132231</v>
      </c>
    </row>
    <row r="15" spans="1:31" x14ac:dyDescent="0.5">
      <c r="A15" s="4" t="s">
        <v>21</v>
      </c>
      <c r="B15" s="6">
        <f>AD127</f>
        <v>0.56038247437155309</v>
      </c>
      <c r="C15" s="1">
        <v>11</v>
      </c>
      <c r="D15" s="2">
        <v>21</v>
      </c>
      <c r="E15" s="2">
        <v>22</v>
      </c>
      <c r="F15" s="2">
        <v>22</v>
      </c>
      <c r="G15" s="2">
        <v>22</v>
      </c>
      <c r="H15" s="2">
        <v>22</v>
      </c>
      <c r="I15" s="2">
        <v>22</v>
      </c>
      <c r="J15" s="2">
        <v>21</v>
      </c>
      <c r="K15" s="2">
        <v>22</v>
      </c>
      <c r="L15" s="2">
        <v>22</v>
      </c>
      <c r="M15" s="2">
        <v>22</v>
      </c>
      <c r="N15" s="2">
        <v>22</v>
      </c>
      <c r="O15" s="2">
        <v>22</v>
      </c>
      <c r="P15" s="2">
        <v>22</v>
      </c>
      <c r="Q15" s="2">
        <v>22</v>
      </c>
      <c r="R15" s="2">
        <v>22</v>
      </c>
      <c r="S15" s="2">
        <v>22</v>
      </c>
      <c r="T15" s="2">
        <v>22</v>
      </c>
      <c r="U15" s="2">
        <v>22</v>
      </c>
      <c r="V15" s="2">
        <v>22</v>
      </c>
      <c r="W15" s="2">
        <v>22</v>
      </c>
      <c r="X15" s="2">
        <v>22</v>
      </c>
      <c r="Y15" s="2">
        <v>22</v>
      </c>
      <c r="AA15" s="2">
        <f t="shared" si="0"/>
        <v>20</v>
      </c>
      <c r="AB15">
        <f t="shared" si="1"/>
        <v>2</v>
      </c>
      <c r="AC15" s="16">
        <f t="shared" si="2"/>
        <v>0.90909090909090906</v>
      </c>
      <c r="AD15" s="16">
        <f t="shared" si="3"/>
        <v>8.2644628099173584E-2</v>
      </c>
    </row>
    <row r="16" spans="1:31" x14ac:dyDescent="0.5">
      <c r="C16" s="1">
        <v>12</v>
      </c>
      <c r="D16" s="2">
        <v>21</v>
      </c>
      <c r="E16" s="2">
        <v>22</v>
      </c>
      <c r="F16" s="2">
        <v>11</v>
      </c>
      <c r="G16" s="2">
        <v>11</v>
      </c>
      <c r="H16" s="2">
        <v>11</v>
      </c>
      <c r="I16" s="2">
        <v>11</v>
      </c>
      <c r="J16" s="2">
        <v>22</v>
      </c>
      <c r="K16" s="2">
        <v>22</v>
      </c>
      <c r="L16" s="2">
        <v>11</v>
      </c>
      <c r="M16" s="2">
        <v>11</v>
      </c>
      <c r="N16" s="2">
        <v>11</v>
      </c>
      <c r="O16" s="2">
        <v>11</v>
      </c>
      <c r="P16" s="2">
        <v>11</v>
      </c>
      <c r="Q16" s="2">
        <v>11</v>
      </c>
      <c r="R16" s="2">
        <v>11</v>
      </c>
      <c r="S16" s="2">
        <v>11</v>
      </c>
      <c r="T16" s="2">
        <v>22</v>
      </c>
      <c r="U16" s="2">
        <v>11</v>
      </c>
      <c r="V16" s="2">
        <v>21</v>
      </c>
      <c r="W16" s="2">
        <v>11</v>
      </c>
      <c r="X16" s="2">
        <v>11</v>
      </c>
      <c r="Y16" s="2">
        <v>11</v>
      </c>
      <c r="AA16" s="2">
        <f t="shared" si="0"/>
        <v>20</v>
      </c>
      <c r="AB16">
        <f t="shared" si="1"/>
        <v>2</v>
      </c>
      <c r="AC16" s="16">
        <f t="shared" si="2"/>
        <v>0.90909090909090906</v>
      </c>
      <c r="AD16" s="16">
        <f t="shared" si="3"/>
        <v>8.2644628099173584E-2</v>
      </c>
    </row>
    <row r="17" spans="1:30" x14ac:dyDescent="0.5">
      <c r="C17" s="1">
        <v>13</v>
      </c>
      <c r="D17" s="2">
        <v>11</v>
      </c>
      <c r="E17" s="2">
        <v>22</v>
      </c>
      <c r="F17" s="2">
        <v>11</v>
      </c>
      <c r="G17" s="2">
        <v>22</v>
      </c>
      <c r="H17" s="2">
        <v>11</v>
      </c>
      <c r="I17" s="2">
        <v>11</v>
      </c>
      <c r="J17" s="2">
        <v>21</v>
      </c>
      <c r="K17" s="2">
        <v>22</v>
      </c>
      <c r="L17" s="2">
        <v>11</v>
      </c>
      <c r="M17" s="2">
        <v>22</v>
      </c>
      <c r="N17" s="2">
        <v>22</v>
      </c>
      <c r="O17" s="2">
        <v>21</v>
      </c>
      <c r="P17" s="2">
        <v>22</v>
      </c>
      <c r="Q17" s="2">
        <v>22</v>
      </c>
      <c r="R17" s="2">
        <v>11</v>
      </c>
      <c r="S17" s="2">
        <v>22</v>
      </c>
      <c r="T17" s="2">
        <v>22</v>
      </c>
      <c r="U17" s="2">
        <v>22</v>
      </c>
      <c r="V17" s="2">
        <v>21</v>
      </c>
      <c r="W17" s="2">
        <v>11</v>
      </c>
      <c r="X17" s="2">
        <v>11</v>
      </c>
      <c r="Y17" s="2">
        <v>22</v>
      </c>
      <c r="AA17" s="2">
        <f t="shared" si="0"/>
        <v>19</v>
      </c>
      <c r="AB17">
        <f t="shared" si="1"/>
        <v>3</v>
      </c>
      <c r="AC17" s="16">
        <f t="shared" si="2"/>
        <v>0.86363636363636365</v>
      </c>
      <c r="AD17" s="16">
        <f t="shared" si="3"/>
        <v>0.11776859504132231</v>
      </c>
    </row>
    <row r="18" spans="1:30" x14ac:dyDescent="0.5">
      <c r="A18" s="37" t="s">
        <v>141</v>
      </c>
      <c r="B18" s="37"/>
      <c r="C18" s="1">
        <v>14</v>
      </c>
      <c r="D18" s="2">
        <v>11</v>
      </c>
      <c r="E18" s="2">
        <v>22</v>
      </c>
      <c r="F18" s="2">
        <v>11</v>
      </c>
      <c r="G18" s="2">
        <v>12</v>
      </c>
      <c r="H18" s="2">
        <v>22</v>
      </c>
      <c r="I18" s="2">
        <v>22</v>
      </c>
      <c r="J18" s="2">
        <v>22</v>
      </c>
      <c r="K18" s="2">
        <v>22</v>
      </c>
      <c r="L18" s="2">
        <v>22</v>
      </c>
      <c r="M18" s="2">
        <v>22</v>
      </c>
      <c r="N18" s="2">
        <v>22</v>
      </c>
      <c r="O18" s="2">
        <v>12</v>
      </c>
      <c r="P18" s="2">
        <v>22</v>
      </c>
      <c r="Q18" s="2">
        <v>22</v>
      </c>
      <c r="R18" s="2">
        <v>22</v>
      </c>
      <c r="S18" s="2">
        <v>12</v>
      </c>
      <c r="T18" s="2">
        <v>22</v>
      </c>
      <c r="U18" s="2">
        <v>22</v>
      </c>
      <c r="V18" s="2">
        <v>11</v>
      </c>
      <c r="W18" s="2">
        <v>11</v>
      </c>
      <c r="X18" s="2">
        <v>11</v>
      </c>
      <c r="Y18" s="2">
        <v>22</v>
      </c>
      <c r="AA18" s="2">
        <f t="shared" si="0"/>
        <v>19</v>
      </c>
      <c r="AB18">
        <f t="shared" si="1"/>
        <v>3</v>
      </c>
      <c r="AC18" s="16">
        <f t="shared" si="2"/>
        <v>0.86363636363636365</v>
      </c>
      <c r="AD18" s="16">
        <f t="shared" si="3"/>
        <v>0.11776859504132231</v>
      </c>
    </row>
    <row r="19" spans="1:30" x14ac:dyDescent="0.5">
      <c r="A19" s="37" t="s">
        <v>65</v>
      </c>
      <c r="B19" s="65">
        <f>AVERAGE(D36:Y36)/30</f>
        <v>0.91060606060606053</v>
      </c>
      <c r="C19" s="1">
        <v>15</v>
      </c>
      <c r="D19" s="2">
        <v>11</v>
      </c>
      <c r="E19" s="2">
        <v>11</v>
      </c>
      <c r="F19" s="2">
        <v>11</v>
      </c>
      <c r="G19" s="2">
        <v>22</v>
      </c>
      <c r="H19" s="2">
        <v>11</v>
      </c>
      <c r="I19" s="2">
        <v>11</v>
      </c>
      <c r="J19" s="2">
        <v>11</v>
      </c>
      <c r="K19" s="2">
        <v>11</v>
      </c>
      <c r="L19" s="2">
        <v>11</v>
      </c>
      <c r="M19" s="2">
        <v>11</v>
      </c>
      <c r="N19" s="2">
        <v>11</v>
      </c>
      <c r="O19" s="2">
        <v>11</v>
      </c>
      <c r="P19" s="2">
        <v>11</v>
      </c>
      <c r="Q19" s="2">
        <v>22</v>
      </c>
      <c r="R19" s="2">
        <v>11</v>
      </c>
      <c r="S19" s="2">
        <v>12</v>
      </c>
      <c r="T19" s="2">
        <v>11</v>
      </c>
      <c r="U19" s="2">
        <v>11</v>
      </c>
      <c r="V19" s="2">
        <v>11</v>
      </c>
      <c r="W19" s="2">
        <v>11</v>
      </c>
      <c r="X19" s="2">
        <v>11</v>
      </c>
      <c r="Y19" s="2">
        <v>11</v>
      </c>
      <c r="AA19" s="2">
        <f t="shared" si="0"/>
        <v>21</v>
      </c>
      <c r="AB19">
        <f t="shared" si="1"/>
        <v>1</v>
      </c>
      <c r="AC19" s="16">
        <f t="shared" si="2"/>
        <v>0.95454545454545459</v>
      </c>
      <c r="AD19" s="16">
        <f t="shared" si="3"/>
        <v>4.3388429752066082E-2</v>
      </c>
    </row>
    <row r="20" spans="1:30" x14ac:dyDescent="0.5">
      <c r="A20" s="37" t="s">
        <v>64</v>
      </c>
      <c r="B20" s="65">
        <f>AVERAGE(D78:Y78)/30</f>
        <v>0.91212121212121211</v>
      </c>
      <c r="C20" s="1">
        <v>16</v>
      </c>
      <c r="D20" s="2">
        <v>12</v>
      </c>
      <c r="E20" s="2">
        <v>22</v>
      </c>
      <c r="F20" s="2">
        <v>22</v>
      </c>
      <c r="G20" s="2">
        <v>22</v>
      </c>
      <c r="H20" s="2">
        <v>22</v>
      </c>
      <c r="I20" s="2">
        <v>22</v>
      </c>
      <c r="J20" s="2">
        <v>22</v>
      </c>
      <c r="K20" s="2">
        <v>12</v>
      </c>
      <c r="L20" s="2">
        <v>22</v>
      </c>
      <c r="M20" s="2">
        <v>22</v>
      </c>
      <c r="N20" s="2">
        <v>22</v>
      </c>
      <c r="O20" s="2">
        <v>22</v>
      </c>
      <c r="P20" s="2">
        <v>22</v>
      </c>
      <c r="Q20" s="2">
        <v>22</v>
      </c>
      <c r="R20" s="2">
        <v>22</v>
      </c>
      <c r="S20" s="2">
        <v>22</v>
      </c>
      <c r="T20" s="2">
        <v>22</v>
      </c>
      <c r="U20" s="2">
        <v>22</v>
      </c>
      <c r="V20" s="2">
        <v>22</v>
      </c>
      <c r="W20" s="2">
        <v>22</v>
      </c>
      <c r="X20" s="2">
        <v>12</v>
      </c>
      <c r="Y20" s="2">
        <v>22</v>
      </c>
      <c r="AA20" s="2">
        <f t="shared" si="0"/>
        <v>19</v>
      </c>
      <c r="AB20">
        <f t="shared" si="1"/>
        <v>3</v>
      </c>
      <c r="AC20" s="16">
        <f t="shared" si="2"/>
        <v>0.86363636363636365</v>
      </c>
      <c r="AD20" s="16">
        <f t="shared" si="3"/>
        <v>0.11776859504132231</v>
      </c>
    </row>
    <row r="21" spans="1:30" x14ac:dyDescent="0.5">
      <c r="A21" s="37" t="s">
        <v>153</v>
      </c>
      <c r="B21" s="65">
        <f>AVERAGE(D122:Y122)/30</f>
        <v>0.81212121212121213</v>
      </c>
      <c r="C21" s="1">
        <v>17</v>
      </c>
      <c r="D21">
        <v>22</v>
      </c>
      <c r="E21">
        <v>11</v>
      </c>
      <c r="F21">
        <v>11</v>
      </c>
      <c r="G21">
        <v>12</v>
      </c>
      <c r="H21">
        <v>11</v>
      </c>
      <c r="I21">
        <v>11</v>
      </c>
      <c r="J21">
        <v>11</v>
      </c>
      <c r="K21">
        <v>22</v>
      </c>
      <c r="L21">
        <v>11</v>
      </c>
      <c r="M21">
        <v>11</v>
      </c>
      <c r="N21">
        <v>11</v>
      </c>
      <c r="O21">
        <v>11</v>
      </c>
      <c r="P21">
        <v>22</v>
      </c>
      <c r="Q21">
        <v>22</v>
      </c>
      <c r="R21">
        <v>11</v>
      </c>
      <c r="S21">
        <v>11</v>
      </c>
      <c r="T21">
        <v>11</v>
      </c>
      <c r="U21">
        <v>11</v>
      </c>
      <c r="V21">
        <v>11</v>
      </c>
      <c r="W21">
        <v>11</v>
      </c>
      <c r="X21">
        <v>22</v>
      </c>
      <c r="Y21">
        <v>22</v>
      </c>
      <c r="AA21" s="2">
        <f t="shared" si="0"/>
        <v>21</v>
      </c>
      <c r="AB21">
        <f t="shared" si="1"/>
        <v>1</v>
      </c>
      <c r="AC21" s="16">
        <f t="shared" si="2"/>
        <v>0.95454545454545459</v>
      </c>
      <c r="AD21" s="16">
        <f t="shared" si="3"/>
        <v>4.3388429752066082E-2</v>
      </c>
    </row>
    <row r="22" spans="1:30" x14ac:dyDescent="0.5">
      <c r="B22" s="9"/>
      <c r="C22" s="1">
        <v>18</v>
      </c>
      <c r="D22" s="2">
        <v>11</v>
      </c>
      <c r="E22" s="2">
        <v>11</v>
      </c>
      <c r="F22" s="2">
        <v>11</v>
      </c>
      <c r="G22" s="2">
        <v>11</v>
      </c>
      <c r="H22" s="2">
        <v>11</v>
      </c>
      <c r="I22" s="2">
        <v>11</v>
      </c>
      <c r="J22" s="2">
        <v>11</v>
      </c>
      <c r="K22" s="2">
        <v>11</v>
      </c>
      <c r="L22" s="2">
        <v>11</v>
      </c>
      <c r="M22" s="2">
        <v>11</v>
      </c>
      <c r="N22" s="2">
        <v>11</v>
      </c>
      <c r="O22" s="2">
        <v>11</v>
      </c>
      <c r="P22" s="2">
        <v>11</v>
      </c>
      <c r="Q22" s="2">
        <v>11</v>
      </c>
      <c r="R22" s="2">
        <v>11</v>
      </c>
      <c r="S22" s="2">
        <v>11</v>
      </c>
      <c r="T22" s="2">
        <v>11</v>
      </c>
      <c r="U22" s="2">
        <v>11</v>
      </c>
      <c r="V22" s="2">
        <v>11</v>
      </c>
      <c r="W22" s="2">
        <v>11</v>
      </c>
      <c r="X22" s="2">
        <v>11</v>
      </c>
      <c r="Y22" s="2">
        <v>11</v>
      </c>
      <c r="AA22" s="2">
        <f t="shared" si="0"/>
        <v>22</v>
      </c>
      <c r="AB22">
        <f t="shared" si="1"/>
        <v>0</v>
      </c>
      <c r="AC22" s="16">
        <f t="shared" si="2"/>
        <v>1</v>
      </c>
      <c r="AD22" s="16">
        <f t="shared" si="3"/>
        <v>0</v>
      </c>
    </row>
    <row r="23" spans="1:30" x14ac:dyDescent="0.5">
      <c r="C23" s="1">
        <v>19</v>
      </c>
      <c r="D23" s="2">
        <v>12</v>
      </c>
      <c r="E23" s="2">
        <v>12</v>
      </c>
      <c r="F23" s="2">
        <v>11</v>
      </c>
      <c r="G23" s="2">
        <v>22</v>
      </c>
      <c r="H23" s="2">
        <v>11</v>
      </c>
      <c r="I23" s="2">
        <v>22</v>
      </c>
      <c r="J23" s="2">
        <v>11</v>
      </c>
      <c r="K23" s="2">
        <v>11</v>
      </c>
      <c r="L23" s="2">
        <v>11</v>
      </c>
      <c r="M23" s="2">
        <v>11</v>
      </c>
      <c r="N23" s="2">
        <v>22</v>
      </c>
      <c r="O23" s="2">
        <v>12</v>
      </c>
      <c r="P23" s="2">
        <v>22</v>
      </c>
      <c r="Q23" s="2">
        <v>22</v>
      </c>
      <c r="R23" s="2">
        <v>22</v>
      </c>
      <c r="S23" s="2">
        <v>22</v>
      </c>
      <c r="T23" s="2">
        <v>11</v>
      </c>
      <c r="U23" s="2">
        <v>12</v>
      </c>
      <c r="V23" s="2">
        <v>12</v>
      </c>
      <c r="W23" s="2">
        <v>11</v>
      </c>
      <c r="X23" s="2">
        <v>22</v>
      </c>
      <c r="Y23" s="2">
        <v>22</v>
      </c>
      <c r="AA23" s="2">
        <f t="shared" si="0"/>
        <v>17</v>
      </c>
      <c r="AB23">
        <f t="shared" si="1"/>
        <v>5</v>
      </c>
      <c r="AC23" s="16">
        <f t="shared" si="2"/>
        <v>0.77272727272727271</v>
      </c>
      <c r="AD23" s="16">
        <f t="shared" si="3"/>
        <v>0.1756198347107438</v>
      </c>
    </row>
    <row r="24" spans="1:30" x14ac:dyDescent="0.5">
      <c r="C24" s="1">
        <v>20</v>
      </c>
      <c r="D24" s="2">
        <v>12</v>
      </c>
      <c r="E24" s="2">
        <v>11</v>
      </c>
      <c r="F24" s="2">
        <v>11</v>
      </c>
      <c r="G24" s="2">
        <v>22</v>
      </c>
      <c r="H24" s="2">
        <v>11</v>
      </c>
      <c r="I24" s="2">
        <v>11</v>
      </c>
      <c r="J24" s="2">
        <v>22</v>
      </c>
      <c r="K24" s="2">
        <v>22</v>
      </c>
      <c r="L24" s="2">
        <v>11</v>
      </c>
      <c r="M24" s="2">
        <v>21</v>
      </c>
      <c r="N24" s="2">
        <v>22</v>
      </c>
      <c r="O24" s="2">
        <v>21</v>
      </c>
      <c r="P24" s="2">
        <v>22</v>
      </c>
      <c r="Q24" s="2">
        <v>22</v>
      </c>
      <c r="R24" s="2">
        <v>22</v>
      </c>
      <c r="S24" s="2">
        <v>11</v>
      </c>
      <c r="T24" s="2">
        <v>22</v>
      </c>
      <c r="U24" s="2">
        <v>22</v>
      </c>
      <c r="V24" s="2">
        <v>12</v>
      </c>
      <c r="W24" s="2">
        <v>22</v>
      </c>
      <c r="X24" s="2">
        <v>12</v>
      </c>
      <c r="Y24" s="2">
        <v>22</v>
      </c>
      <c r="AA24" s="2">
        <f t="shared" si="0"/>
        <v>17</v>
      </c>
      <c r="AB24">
        <f t="shared" si="1"/>
        <v>5</v>
      </c>
      <c r="AC24" s="16">
        <f t="shared" si="2"/>
        <v>0.77272727272727271</v>
      </c>
      <c r="AD24" s="16">
        <f t="shared" si="3"/>
        <v>0.1756198347107438</v>
      </c>
    </row>
    <row r="25" spans="1:30" x14ac:dyDescent="0.5">
      <c r="C25" s="1">
        <v>21</v>
      </c>
      <c r="D25" s="2">
        <v>11</v>
      </c>
      <c r="E25" s="2">
        <v>11</v>
      </c>
      <c r="F25" s="2">
        <v>11</v>
      </c>
      <c r="G25" s="2">
        <v>22</v>
      </c>
      <c r="H25" s="2">
        <v>11</v>
      </c>
      <c r="I25" s="2">
        <v>22</v>
      </c>
      <c r="J25" s="2">
        <v>11</v>
      </c>
      <c r="K25" s="2">
        <v>11</v>
      </c>
      <c r="L25" s="2">
        <v>11</v>
      </c>
      <c r="M25" s="2">
        <v>12</v>
      </c>
      <c r="N25" s="2">
        <v>11</v>
      </c>
      <c r="O25" s="2">
        <v>22</v>
      </c>
      <c r="P25" s="2">
        <v>11</v>
      </c>
      <c r="Q25" s="2">
        <v>22</v>
      </c>
      <c r="R25" s="2">
        <v>11</v>
      </c>
      <c r="S25" s="2">
        <v>11</v>
      </c>
      <c r="T25" s="2">
        <v>11</v>
      </c>
      <c r="U25" s="2">
        <v>11</v>
      </c>
      <c r="V25" s="2">
        <v>11</v>
      </c>
      <c r="W25" s="2">
        <v>11</v>
      </c>
      <c r="X25" s="2">
        <v>12</v>
      </c>
      <c r="Y25" s="2">
        <v>11</v>
      </c>
      <c r="AA25" s="2">
        <f t="shared" si="0"/>
        <v>20</v>
      </c>
      <c r="AB25">
        <f t="shared" si="1"/>
        <v>2</v>
      </c>
      <c r="AC25" s="16">
        <f t="shared" si="2"/>
        <v>0.90909090909090906</v>
      </c>
      <c r="AD25" s="16">
        <f t="shared" si="3"/>
        <v>8.2644628099173584E-2</v>
      </c>
    </row>
    <row r="26" spans="1:30" x14ac:dyDescent="0.5">
      <c r="C26" s="1">
        <v>22</v>
      </c>
      <c r="D26" s="2">
        <v>22</v>
      </c>
      <c r="E26" s="2">
        <v>22</v>
      </c>
      <c r="F26" s="2">
        <v>22</v>
      </c>
      <c r="G26" s="2">
        <v>22</v>
      </c>
      <c r="H26" s="2">
        <v>22</v>
      </c>
      <c r="I26" s="2">
        <v>22</v>
      </c>
      <c r="J26" s="2">
        <v>22</v>
      </c>
      <c r="K26" s="2">
        <v>22</v>
      </c>
      <c r="L26" s="2">
        <v>22</v>
      </c>
      <c r="M26" s="2">
        <v>22</v>
      </c>
      <c r="N26" s="2">
        <v>11</v>
      </c>
      <c r="O26" s="2">
        <v>21</v>
      </c>
      <c r="P26" s="2">
        <v>22</v>
      </c>
      <c r="Q26" s="2">
        <v>22</v>
      </c>
      <c r="R26" s="2">
        <v>22</v>
      </c>
      <c r="S26" s="2">
        <v>22</v>
      </c>
      <c r="T26" s="2">
        <v>22</v>
      </c>
      <c r="U26" s="2">
        <v>22</v>
      </c>
      <c r="V26" s="2">
        <v>22</v>
      </c>
      <c r="W26" s="2">
        <v>22</v>
      </c>
      <c r="X26" s="2">
        <v>22</v>
      </c>
      <c r="Y26" s="2">
        <v>22</v>
      </c>
      <c r="AA26" s="2">
        <f t="shared" si="0"/>
        <v>21</v>
      </c>
      <c r="AB26">
        <f t="shared" si="1"/>
        <v>1</v>
      </c>
      <c r="AC26" s="16">
        <f t="shared" si="2"/>
        <v>0.95454545454545459</v>
      </c>
      <c r="AD26" s="16">
        <f t="shared" si="3"/>
        <v>4.3388429752066082E-2</v>
      </c>
    </row>
    <row r="27" spans="1:30" x14ac:dyDescent="0.5">
      <c r="C27" s="1">
        <v>23</v>
      </c>
      <c r="D27" s="2">
        <v>12</v>
      </c>
      <c r="E27" s="2">
        <v>22</v>
      </c>
      <c r="F27" s="2">
        <v>22</v>
      </c>
      <c r="G27" s="2">
        <v>22</v>
      </c>
      <c r="H27" s="2">
        <v>22</v>
      </c>
      <c r="I27" s="2">
        <v>22</v>
      </c>
      <c r="J27" s="2">
        <v>11</v>
      </c>
      <c r="K27" s="2">
        <v>22</v>
      </c>
      <c r="L27" s="2">
        <v>22</v>
      </c>
      <c r="M27" s="2">
        <v>22</v>
      </c>
      <c r="N27" s="2">
        <v>11</v>
      </c>
      <c r="O27" s="2">
        <v>11</v>
      </c>
      <c r="P27" s="2">
        <v>22</v>
      </c>
      <c r="Q27" s="2">
        <v>22</v>
      </c>
      <c r="R27" s="2">
        <v>22</v>
      </c>
      <c r="S27" s="2">
        <v>22</v>
      </c>
      <c r="T27" s="2">
        <v>22</v>
      </c>
      <c r="U27" s="2">
        <v>22</v>
      </c>
      <c r="V27" s="2">
        <v>22</v>
      </c>
      <c r="W27" s="2">
        <v>22</v>
      </c>
      <c r="X27" s="2">
        <v>22</v>
      </c>
      <c r="Y27" s="2">
        <v>22</v>
      </c>
      <c r="AA27" s="2">
        <f t="shared" si="0"/>
        <v>21</v>
      </c>
      <c r="AB27">
        <f t="shared" si="1"/>
        <v>1</v>
      </c>
      <c r="AC27" s="16">
        <f t="shared" si="2"/>
        <v>0.95454545454545459</v>
      </c>
      <c r="AD27" s="16">
        <f t="shared" si="3"/>
        <v>4.3388429752066082E-2</v>
      </c>
    </row>
    <row r="28" spans="1:30" x14ac:dyDescent="0.5">
      <c r="C28" s="1">
        <v>24</v>
      </c>
      <c r="D28" s="2">
        <v>21</v>
      </c>
      <c r="E28" s="2">
        <v>11</v>
      </c>
      <c r="F28" s="2">
        <v>12</v>
      </c>
      <c r="G28" s="2">
        <v>22</v>
      </c>
      <c r="H28" s="2">
        <v>21</v>
      </c>
      <c r="I28" s="2">
        <v>22</v>
      </c>
      <c r="J28" s="2">
        <v>22</v>
      </c>
      <c r="K28" s="2">
        <v>11</v>
      </c>
      <c r="L28" s="2">
        <v>22</v>
      </c>
      <c r="M28" s="2">
        <v>11</v>
      </c>
      <c r="N28" s="2">
        <v>11</v>
      </c>
      <c r="O28" s="2">
        <v>22</v>
      </c>
      <c r="P28" s="2">
        <v>22</v>
      </c>
      <c r="Q28" s="2">
        <v>11</v>
      </c>
      <c r="R28" s="2">
        <v>22</v>
      </c>
      <c r="S28" s="2">
        <v>11</v>
      </c>
      <c r="T28" s="2">
        <v>22</v>
      </c>
      <c r="U28" s="2">
        <v>22</v>
      </c>
      <c r="V28" s="2">
        <v>21</v>
      </c>
      <c r="W28" s="2">
        <v>11</v>
      </c>
      <c r="X28" s="2">
        <v>22</v>
      </c>
      <c r="Y28" s="2">
        <v>22</v>
      </c>
      <c r="AA28" s="2">
        <f t="shared" si="0"/>
        <v>18</v>
      </c>
      <c r="AB28">
        <f t="shared" si="1"/>
        <v>4</v>
      </c>
      <c r="AC28" s="16">
        <f t="shared" si="2"/>
        <v>0.81818181818181823</v>
      </c>
      <c r="AD28" s="16">
        <f t="shared" si="3"/>
        <v>0.14876033057851237</v>
      </c>
    </row>
    <row r="29" spans="1:30" x14ac:dyDescent="0.5">
      <c r="C29" s="1">
        <v>25</v>
      </c>
      <c r="D29" s="2">
        <v>21</v>
      </c>
      <c r="E29" s="2">
        <v>11</v>
      </c>
      <c r="F29" s="2">
        <v>11</v>
      </c>
      <c r="G29" s="2">
        <v>11</v>
      </c>
      <c r="H29" s="2">
        <v>11</v>
      </c>
      <c r="I29" s="2">
        <v>11</v>
      </c>
      <c r="J29" s="2">
        <v>11</v>
      </c>
      <c r="K29" s="2">
        <v>11</v>
      </c>
      <c r="L29" s="2">
        <v>11</v>
      </c>
      <c r="M29" s="2">
        <v>11</v>
      </c>
      <c r="N29" s="2">
        <v>11</v>
      </c>
      <c r="O29" s="2">
        <v>11</v>
      </c>
      <c r="P29" s="2">
        <v>21</v>
      </c>
      <c r="Q29" s="2">
        <v>11</v>
      </c>
      <c r="R29" s="2">
        <v>11</v>
      </c>
      <c r="S29" s="2">
        <v>11</v>
      </c>
      <c r="T29" s="2">
        <v>11</v>
      </c>
      <c r="U29" s="2">
        <v>11</v>
      </c>
      <c r="V29" s="2">
        <v>11</v>
      </c>
      <c r="W29" s="2">
        <v>11</v>
      </c>
      <c r="X29" s="2">
        <v>11</v>
      </c>
      <c r="Y29" s="2">
        <v>11</v>
      </c>
      <c r="AA29" s="2">
        <f t="shared" si="0"/>
        <v>20</v>
      </c>
      <c r="AB29">
        <f t="shared" si="1"/>
        <v>2</v>
      </c>
      <c r="AC29" s="16">
        <f t="shared" si="2"/>
        <v>0.90909090909090906</v>
      </c>
      <c r="AD29" s="16">
        <f t="shared" si="3"/>
        <v>8.2644628099173584E-2</v>
      </c>
    </row>
    <row r="30" spans="1:30" x14ac:dyDescent="0.5">
      <c r="C30" s="1">
        <v>26</v>
      </c>
      <c r="D30" s="2">
        <v>12</v>
      </c>
      <c r="E30" s="2">
        <v>22</v>
      </c>
      <c r="F30" s="2">
        <v>22</v>
      </c>
      <c r="G30" s="2">
        <v>22</v>
      </c>
      <c r="H30" s="2">
        <v>22</v>
      </c>
      <c r="I30" s="2">
        <v>22</v>
      </c>
      <c r="J30" s="2">
        <v>22</v>
      </c>
      <c r="K30" s="2">
        <v>22</v>
      </c>
      <c r="L30" s="2">
        <v>22</v>
      </c>
      <c r="M30" s="2">
        <v>22</v>
      </c>
      <c r="N30" s="2">
        <v>22</v>
      </c>
      <c r="O30" s="2">
        <v>22</v>
      </c>
      <c r="P30" s="2">
        <v>22</v>
      </c>
      <c r="Q30" s="2">
        <v>22</v>
      </c>
      <c r="R30" s="2">
        <v>22</v>
      </c>
      <c r="S30" s="2">
        <v>22</v>
      </c>
      <c r="T30" s="2">
        <v>22</v>
      </c>
      <c r="U30" s="2">
        <v>22</v>
      </c>
      <c r="V30" s="2">
        <v>22</v>
      </c>
      <c r="W30" s="2">
        <v>22</v>
      </c>
      <c r="X30" s="2">
        <v>22</v>
      </c>
      <c r="Y30" s="2">
        <v>22</v>
      </c>
      <c r="AA30" s="2">
        <f t="shared" si="0"/>
        <v>21</v>
      </c>
      <c r="AB30">
        <f t="shared" si="1"/>
        <v>1</v>
      </c>
      <c r="AC30" s="16">
        <f t="shared" si="2"/>
        <v>0.95454545454545459</v>
      </c>
      <c r="AD30" s="16">
        <f t="shared" si="3"/>
        <v>4.3388429752066082E-2</v>
      </c>
    </row>
    <row r="31" spans="1:30" x14ac:dyDescent="0.5">
      <c r="C31" s="1">
        <v>27</v>
      </c>
      <c r="D31" s="2">
        <v>22</v>
      </c>
      <c r="E31" s="2">
        <v>22</v>
      </c>
      <c r="F31" s="2">
        <v>22</v>
      </c>
      <c r="G31" s="2">
        <v>22</v>
      </c>
      <c r="H31" s="2">
        <v>21</v>
      </c>
      <c r="I31" s="2">
        <v>22</v>
      </c>
      <c r="J31" s="2">
        <v>11</v>
      </c>
      <c r="K31" s="2">
        <v>22</v>
      </c>
      <c r="L31" s="2">
        <v>22</v>
      </c>
      <c r="M31" s="2">
        <v>11</v>
      </c>
      <c r="N31" s="2">
        <v>22</v>
      </c>
      <c r="O31" s="2">
        <v>22</v>
      </c>
      <c r="P31" s="2">
        <v>22</v>
      </c>
      <c r="Q31" s="2">
        <v>22</v>
      </c>
      <c r="R31" s="2">
        <v>22</v>
      </c>
      <c r="S31" s="2">
        <v>22</v>
      </c>
      <c r="T31" s="2">
        <v>22</v>
      </c>
      <c r="U31" s="2">
        <v>22</v>
      </c>
      <c r="V31" s="2">
        <v>22</v>
      </c>
      <c r="W31" s="2">
        <v>12</v>
      </c>
      <c r="X31" s="2">
        <v>22</v>
      </c>
      <c r="Y31" s="2">
        <v>22</v>
      </c>
      <c r="AA31" s="2">
        <f t="shared" si="0"/>
        <v>20</v>
      </c>
      <c r="AB31">
        <f t="shared" si="1"/>
        <v>2</v>
      </c>
      <c r="AC31" s="16">
        <f t="shared" si="2"/>
        <v>0.90909090909090906</v>
      </c>
      <c r="AD31" s="16">
        <f t="shared" si="3"/>
        <v>8.2644628099173584E-2</v>
      </c>
    </row>
    <row r="32" spans="1:30" x14ac:dyDescent="0.5">
      <c r="C32" s="1">
        <v>28</v>
      </c>
      <c r="D32" s="2">
        <v>22</v>
      </c>
      <c r="E32" s="2">
        <v>11</v>
      </c>
      <c r="F32" s="2">
        <v>11</v>
      </c>
      <c r="G32" s="2">
        <v>11</v>
      </c>
      <c r="H32" s="2">
        <v>11</v>
      </c>
      <c r="I32" s="2">
        <v>12</v>
      </c>
      <c r="J32" s="2">
        <v>11</v>
      </c>
      <c r="K32" s="2">
        <v>11</v>
      </c>
      <c r="L32" s="2">
        <v>11</v>
      </c>
      <c r="M32" s="2">
        <v>12</v>
      </c>
      <c r="N32" s="2">
        <v>11</v>
      </c>
      <c r="O32" s="2">
        <v>11</v>
      </c>
      <c r="P32" s="2">
        <v>22</v>
      </c>
      <c r="Q32" s="2">
        <v>21</v>
      </c>
      <c r="R32" s="2">
        <v>11</v>
      </c>
      <c r="S32" s="2">
        <v>11</v>
      </c>
      <c r="T32" s="2">
        <v>11</v>
      </c>
      <c r="U32" s="2">
        <v>11</v>
      </c>
      <c r="V32" s="2">
        <v>11</v>
      </c>
      <c r="W32" s="2">
        <v>22</v>
      </c>
      <c r="X32" s="2">
        <v>22</v>
      </c>
      <c r="Y32" s="2">
        <v>22</v>
      </c>
      <c r="AA32" s="2">
        <f t="shared" si="0"/>
        <v>19</v>
      </c>
      <c r="AB32">
        <f t="shared" si="1"/>
        <v>3</v>
      </c>
      <c r="AC32" s="16">
        <f t="shared" si="2"/>
        <v>0.86363636363636365</v>
      </c>
      <c r="AD32" s="16">
        <f t="shared" si="3"/>
        <v>0.11776859504132231</v>
      </c>
    </row>
    <row r="33" spans="3:30" x14ac:dyDescent="0.5">
      <c r="C33" s="1">
        <v>29</v>
      </c>
      <c r="D33" s="2">
        <v>12</v>
      </c>
      <c r="E33" s="2">
        <v>11</v>
      </c>
      <c r="F33" s="2">
        <v>11</v>
      </c>
      <c r="G33" s="2">
        <v>22</v>
      </c>
      <c r="H33" s="2">
        <v>22</v>
      </c>
      <c r="I33" s="2">
        <v>22</v>
      </c>
      <c r="J33" s="2">
        <v>22</v>
      </c>
      <c r="K33" s="2">
        <v>22</v>
      </c>
      <c r="L33" s="2">
        <v>22</v>
      </c>
      <c r="M33" s="2">
        <v>22</v>
      </c>
      <c r="N33" s="2">
        <v>22</v>
      </c>
      <c r="O33" s="2">
        <v>22</v>
      </c>
      <c r="P33" s="2">
        <v>22</v>
      </c>
      <c r="Q33" s="2">
        <v>22</v>
      </c>
      <c r="R33" s="2">
        <v>22</v>
      </c>
      <c r="S33" s="2">
        <v>21</v>
      </c>
      <c r="T33" s="2">
        <v>22</v>
      </c>
      <c r="U33" s="2">
        <v>22</v>
      </c>
      <c r="V33" s="2">
        <v>22</v>
      </c>
      <c r="W33" s="2">
        <v>21</v>
      </c>
      <c r="X33" s="2">
        <v>22</v>
      </c>
      <c r="Y33" s="2">
        <v>22</v>
      </c>
      <c r="AA33" s="2">
        <f t="shared" si="0"/>
        <v>19</v>
      </c>
      <c r="AB33">
        <f t="shared" si="1"/>
        <v>3</v>
      </c>
      <c r="AC33" s="16">
        <f t="shared" si="2"/>
        <v>0.86363636363636365</v>
      </c>
      <c r="AD33" s="16">
        <f t="shared" si="3"/>
        <v>0.11776859504132231</v>
      </c>
    </row>
    <row r="34" spans="3:30" x14ac:dyDescent="0.5">
      <c r="C34" s="1">
        <v>30</v>
      </c>
      <c r="D34" s="2">
        <v>11</v>
      </c>
      <c r="E34" s="2">
        <v>11</v>
      </c>
      <c r="F34" s="2">
        <v>11</v>
      </c>
      <c r="G34" s="2">
        <v>11</v>
      </c>
      <c r="H34" s="2">
        <v>11</v>
      </c>
      <c r="I34" s="2">
        <v>11</v>
      </c>
      <c r="J34" s="2">
        <v>11</v>
      </c>
      <c r="K34" s="2">
        <v>22</v>
      </c>
      <c r="L34" s="2">
        <v>11</v>
      </c>
      <c r="M34" s="2">
        <v>11</v>
      </c>
      <c r="N34" s="2">
        <v>22</v>
      </c>
      <c r="O34" s="2">
        <v>11</v>
      </c>
      <c r="P34" s="2">
        <v>22</v>
      </c>
      <c r="Q34" s="2">
        <v>11</v>
      </c>
      <c r="R34" s="2">
        <v>11</v>
      </c>
      <c r="S34" s="2">
        <v>11</v>
      </c>
      <c r="T34" s="2">
        <v>11</v>
      </c>
      <c r="U34" s="2">
        <v>11</v>
      </c>
      <c r="V34" s="2">
        <v>11</v>
      </c>
      <c r="W34" s="2">
        <v>11</v>
      </c>
      <c r="X34" s="2">
        <v>22</v>
      </c>
      <c r="Y34" s="2">
        <v>22</v>
      </c>
      <c r="AA34" s="2">
        <f t="shared" si="0"/>
        <v>22</v>
      </c>
      <c r="AB34">
        <f t="shared" si="1"/>
        <v>0</v>
      </c>
      <c r="AC34" s="16">
        <f t="shared" si="2"/>
        <v>1</v>
      </c>
      <c r="AD34" s="16">
        <f t="shared" si="3"/>
        <v>0</v>
      </c>
    </row>
    <row r="36" spans="3:30" x14ac:dyDescent="0.5">
      <c r="C36" t="s">
        <v>9</v>
      </c>
      <c r="D36" s="2">
        <f t="shared" ref="D36:Y36" si="4">COUNTIF(D5:D34,11)+COUNTIF(D5:D34,22)</f>
        <v>16</v>
      </c>
      <c r="E36" s="2">
        <f t="shared" si="4"/>
        <v>29</v>
      </c>
      <c r="F36" s="2">
        <f t="shared" si="4"/>
        <v>29</v>
      </c>
      <c r="G36" s="2">
        <f t="shared" si="4"/>
        <v>27</v>
      </c>
      <c r="H36" s="2">
        <f t="shared" si="4"/>
        <v>28</v>
      </c>
      <c r="I36" s="2">
        <f t="shared" si="4"/>
        <v>28</v>
      </c>
      <c r="J36" s="2">
        <f t="shared" si="4"/>
        <v>28</v>
      </c>
      <c r="K36" s="2">
        <f t="shared" si="4"/>
        <v>29</v>
      </c>
      <c r="L36" s="2">
        <f t="shared" si="4"/>
        <v>29</v>
      </c>
      <c r="M36" s="2">
        <f t="shared" si="4"/>
        <v>27</v>
      </c>
      <c r="N36" s="2">
        <f t="shared" si="4"/>
        <v>30</v>
      </c>
      <c r="O36" s="2">
        <f t="shared" si="4"/>
        <v>25</v>
      </c>
      <c r="P36" s="2">
        <f t="shared" si="4"/>
        <v>29</v>
      </c>
      <c r="Q36" s="2">
        <f t="shared" si="4"/>
        <v>28</v>
      </c>
      <c r="R36" s="2">
        <f t="shared" si="4"/>
        <v>30</v>
      </c>
      <c r="S36" s="2">
        <f t="shared" si="4"/>
        <v>25</v>
      </c>
      <c r="T36" s="2">
        <f t="shared" si="4"/>
        <v>28</v>
      </c>
      <c r="U36" s="2">
        <f t="shared" si="4"/>
        <v>29</v>
      </c>
      <c r="V36" s="2">
        <f t="shared" si="4"/>
        <v>23</v>
      </c>
      <c r="W36" s="2">
        <f t="shared" si="4"/>
        <v>27</v>
      </c>
      <c r="X36" s="2">
        <f t="shared" si="4"/>
        <v>27</v>
      </c>
      <c r="Y36" s="2">
        <f t="shared" si="4"/>
        <v>30</v>
      </c>
      <c r="AC36" s="16" t="s">
        <v>3</v>
      </c>
      <c r="AD36" s="16">
        <f>SUM(AD5:AD34)</f>
        <v>2.2994837053278614</v>
      </c>
    </row>
    <row r="37" spans="3:30" x14ac:dyDescent="0.5">
      <c r="AC37" s="16" t="s">
        <v>4</v>
      </c>
      <c r="AD37" s="16">
        <f>_xlfn.VAR.P(D36:Y36)</f>
        <v>9.0351239669421481</v>
      </c>
    </row>
    <row r="38" spans="3:30" x14ac:dyDescent="0.5">
      <c r="AC38" s="16" t="s">
        <v>5</v>
      </c>
      <c r="AD38" s="16">
        <f>AD36/AD37</f>
        <v>0.25450494246025268</v>
      </c>
    </row>
    <row r="39" spans="3:30" x14ac:dyDescent="0.5">
      <c r="AC39" s="16" t="s">
        <v>6</v>
      </c>
      <c r="AD39" s="16">
        <f>1-AD38</f>
        <v>0.74549505753974732</v>
      </c>
    </row>
    <row r="40" spans="3:30" x14ac:dyDescent="0.5">
      <c r="AC40" s="16" t="s">
        <v>23</v>
      </c>
      <c r="AD40" s="16">
        <v>30</v>
      </c>
    </row>
    <row r="41" spans="3:30" x14ac:dyDescent="0.5">
      <c r="AC41" s="19" t="s">
        <v>60</v>
      </c>
      <c r="AD41" s="18">
        <f>AD39*AD40/(AD40-1)</f>
        <v>0.77120178366180758</v>
      </c>
    </row>
    <row r="43" spans="3:30" x14ac:dyDescent="0.5">
      <c r="C43" s="57" t="s">
        <v>64</v>
      </c>
      <c r="F43" t="s">
        <v>43</v>
      </c>
      <c r="H43" t="s">
        <v>48</v>
      </c>
    </row>
    <row r="44" spans="3:30" x14ac:dyDescent="0.5">
      <c r="D44" t="s">
        <v>0</v>
      </c>
      <c r="AA44" t="s">
        <v>21</v>
      </c>
    </row>
    <row r="45" spans="3:30" x14ac:dyDescent="0.5">
      <c r="D45">
        <v>1</v>
      </c>
      <c r="E45">
        <v>2</v>
      </c>
      <c r="F45">
        <v>3</v>
      </c>
      <c r="G45">
        <v>4</v>
      </c>
      <c r="H45">
        <v>5</v>
      </c>
      <c r="I45">
        <v>6</v>
      </c>
      <c r="J45">
        <v>7</v>
      </c>
      <c r="K45">
        <v>8</v>
      </c>
      <c r="L45">
        <v>9</v>
      </c>
      <c r="M45">
        <v>10</v>
      </c>
      <c r="N45">
        <v>11</v>
      </c>
      <c r="O45">
        <v>12</v>
      </c>
      <c r="P45">
        <v>13</v>
      </c>
      <c r="Q45">
        <v>14</v>
      </c>
      <c r="R45">
        <v>15</v>
      </c>
      <c r="S45">
        <v>16</v>
      </c>
      <c r="T45">
        <v>17</v>
      </c>
      <c r="U45">
        <v>18</v>
      </c>
      <c r="V45">
        <v>19</v>
      </c>
      <c r="W45">
        <v>20</v>
      </c>
      <c r="X45">
        <v>21</v>
      </c>
      <c r="Y45">
        <v>22</v>
      </c>
      <c r="AA45" t="s">
        <v>9</v>
      </c>
      <c r="AB45" t="s">
        <v>31</v>
      </c>
    </row>
    <row r="46" spans="3:30" x14ac:dyDescent="0.5">
      <c r="C46" s="1" t="s">
        <v>30</v>
      </c>
      <c r="AA46" t="s">
        <v>22</v>
      </c>
      <c r="AB46" t="s">
        <v>22</v>
      </c>
      <c r="AC46" s="17" t="s">
        <v>1</v>
      </c>
      <c r="AD46" s="17" t="s">
        <v>2</v>
      </c>
    </row>
    <row r="47" spans="3:30" x14ac:dyDescent="0.5">
      <c r="C47" s="1">
        <v>1</v>
      </c>
      <c r="D47" s="2">
        <v>21</v>
      </c>
      <c r="E47" s="2">
        <v>11</v>
      </c>
      <c r="F47" s="2">
        <v>11</v>
      </c>
      <c r="G47" s="2">
        <v>11</v>
      </c>
      <c r="H47" s="2">
        <v>11</v>
      </c>
      <c r="I47" s="2">
        <v>11</v>
      </c>
      <c r="J47" s="2">
        <v>11</v>
      </c>
      <c r="K47" s="2">
        <v>11</v>
      </c>
      <c r="L47" s="2">
        <v>11</v>
      </c>
      <c r="M47" s="2">
        <v>11</v>
      </c>
      <c r="N47" s="2">
        <v>11</v>
      </c>
      <c r="O47" s="2">
        <v>21</v>
      </c>
      <c r="P47" s="2">
        <v>11</v>
      </c>
      <c r="Q47" s="2">
        <v>11</v>
      </c>
      <c r="R47" s="2">
        <v>11</v>
      </c>
      <c r="S47" s="2">
        <v>11</v>
      </c>
      <c r="T47" s="2">
        <v>11</v>
      </c>
      <c r="U47" s="2">
        <v>11</v>
      </c>
      <c r="V47" s="2">
        <v>11</v>
      </c>
      <c r="W47" s="2">
        <v>11</v>
      </c>
      <c r="X47" s="2">
        <v>11</v>
      </c>
      <c r="Y47" s="2">
        <v>11</v>
      </c>
      <c r="AA47" s="2">
        <f t="shared" ref="AA47:AA76" si="5">COUNTIF(D47:Y47,22)+COUNTIF(D47:Y47,11)</f>
        <v>20</v>
      </c>
      <c r="AB47">
        <f t="shared" ref="AB47:AB76" si="6">COUNTIF(D47:Y47,21)+COUNTIF(D47:Y47,12)</f>
        <v>2</v>
      </c>
      <c r="AC47" s="16">
        <f>AA47/(AA47+AB47)</f>
        <v>0.90909090909090906</v>
      </c>
      <c r="AD47" s="16">
        <f>AC47*(1-AC47)</f>
        <v>8.2644628099173584E-2</v>
      </c>
    </row>
    <row r="48" spans="3:30" x14ac:dyDescent="0.5">
      <c r="C48" s="1">
        <v>2</v>
      </c>
      <c r="D48" s="2">
        <v>11</v>
      </c>
      <c r="E48" s="2">
        <v>11</v>
      </c>
      <c r="F48" s="2">
        <v>11</v>
      </c>
      <c r="G48" s="2">
        <v>22</v>
      </c>
      <c r="H48" s="2">
        <v>11</v>
      </c>
      <c r="I48" s="2">
        <v>1</v>
      </c>
      <c r="J48" s="2">
        <v>11</v>
      </c>
      <c r="K48" s="2">
        <v>11</v>
      </c>
      <c r="L48" s="2">
        <v>11</v>
      </c>
      <c r="M48" s="2">
        <v>11</v>
      </c>
      <c r="N48" s="2">
        <v>22</v>
      </c>
      <c r="O48" s="2">
        <v>11</v>
      </c>
      <c r="P48" s="2">
        <v>22</v>
      </c>
      <c r="Q48" s="2">
        <v>11</v>
      </c>
      <c r="R48" s="2">
        <v>11</v>
      </c>
      <c r="S48" s="2">
        <v>22</v>
      </c>
      <c r="T48" s="2">
        <v>11</v>
      </c>
      <c r="U48" s="2">
        <v>11</v>
      </c>
      <c r="V48" s="2">
        <v>22</v>
      </c>
      <c r="W48" s="2">
        <v>11</v>
      </c>
      <c r="X48" s="2">
        <v>22</v>
      </c>
      <c r="Y48" s="2">
        <v>11</v>
      </c>
      <c r="AA48" s="2">
        <f t="shared" si="5"/>
        <v>21</v>
      </c>
      <c r="AB48">
        <f t="shared" si="6"/>
        <v>0</v>
      </c>
      <c r="AC48" s="16">
        <f t="shared" ref="AC48:AC76" si="7">AA48/(AA48+AB48)</f>
        <v>1</v>
      </c>
      <c r="AD48" s="16">
        <f t="shared" ref="AD48:AD76" si="8">AC48*(1-AC48)</f>
        <v>0</v>
      </c>
    </row>
    <row r="49" spans="3:30" x14ac:dyDescent="0.5">
      <c r="C49" s="1">
        <v>3</v>
      </c>
      <c r="D49" s="2">
        <v>22</v>
      </c>
      <c r="E49" s="2">
        <v>11</v>
      </c>
      <c r="F49" s="2">
        <v>11</v>
      </c>
      <c r="G49" s="2">
        <v>11</v>
      </c>
      <c r="H49" s="2">
        <v>11</v>
      </c>
      <c r="I49" s="2">
        <v>21</v>
      </c>
      <c r="J49" s="2">
        <v>21</v>
      </c>
      <c r="K49" s="2">
        <v>22</v>
      </c>
      <c r="L49" s="2">
        <v>22</v>
      </c>
      <c r="M49" s="2">
        <v>11</v>
      </c>
      <c r="N49" s="2">
        <v>11</v>
      </c>
      <c r="O49" s="2">
        <v>22</v>
      </c>
      <c r="P49" s="2">
        <v>11</v>
      </c>
      <c r="Q49" s="2">
        <v>11</v>
      </c>
      <c r="R49" s="2">
        <v>21</v>
      </c>
      <c r="S49" s="2">
        <v>11</v>
      </c>
      <c r="T49" s="2">
        <v>22</v>
      </c>
      <c r="U49" s="2">
        <v>11</v>
      </c>
      <c r="V49" s="2">
        <v>11</v>
      </c>
      <c r="W49" s="2">
        <v>22</v>
      </c>
      <c r="X49" s="2">
        <v>11</v>
      </c>
      <c r="Y49" s="2">
        <v>22</v>
      </c>
      <c r="AA49" s="2">
        <f t="shared" si="5"/>
        <v>19</v>
      </c>
      <c r="AB49">
        <f t="shared" si="6"/>
        <v>3</v>
      </c>
      <c r="AC49" s="16">
        <f t="shared" si="7"/>
        <v>0.86363636363636365</v>
      </c>
      <c r="AD49" s="16">
        <f t="shared" si="8"/>
        <v>0.11776859504132231</v>
      </c>
    </row>
    <row r="50" spans="3:30" x14ac:dyDescent="0.5">
      <c r="C50" s="1">
        <v>4</v>
      </c>
      <c r="D50" s="2">
        <v>22</v>
      </c>
      <c r="E50" s="2">
        <v>12</v>
      </c>
      <c r="F50" s="2">
        <v>11</v>
      </c>
      <c r="G50" s="2">
        <v>22</v>
      </c>
      <c r="H50" s="2">
        <v>12</v>
      </c>
      <c r="I50" s="2">
        <v>11</v>
      </c>
      <c r="J50" s="2">
        <v>21</v>
      </c>
      <c r="K50" s="2">
        <v>21</v>
      </c>
      <c r="L50" s="2">
        <v>22</v>
      </c>
      <c r="M50" s="2">
        <v>22</v>
      </c>
      <c r="N50" s="2">
        <v>21</v>
      </c>
      <c r="O50" s="2">
        <v>11</v>
      </c>
      <c r="P50" s="2">
        <v>22</v>
      </c>
      <c r="Q50" s="2">
        <v>11</v>
      </c>
      <c r="R50" s="2">
        <v>11</v>
      </c>
      <c r="S50" s="2">
        <v>11</v>
      </c>
      <c r="T50" s="2">
        <v>12</v>
      </c>
      <c r="U50" s="2">
        <v>11</v>
      </c>
      <c r="V50" s="2">
        <v>11</v>
      </c>
      <c r="W50" s="2">
        <v>11</v>
      </c>
      <c r="X50" s="2">
        <v>11</v>
      </c>
      <c r="Y50" s="2">
        <v>22</v>
      </c>
      <c r="AA50" s="2">
        <f t="shared" si="5"/>
        <v>16</v>
      </c>
      <c r="AB50">
        <f t="shared" si="6"/>
        <v>6</v>
      </c>
      <c r="AC50" s="16">
        <f t="shared" si="7"/>
        <v>0.72727272727272729</v>
      </c>
      <c r="AD50" s="16">
        <f t="shared" si="8"/>
        <v>0.19834710743801651</v>
      </c>
    </row>
    <row r="51" spans="3:30" x14ac:dyDescent="0.5">
      <c r="C51" s="1">
        <v>5</v>
      </c>
      <c r="D51" s="2">
        <v>21</v>
      </c>
      <c r="E51" s="2">
        <v>11</v>
      </c>
      <c r="F51" s="2">
        <v>22</v>
      </c>
      <c r="G51" s="2">
        <v>11</v>
      </c>
      <c r="H51" s="2">
        <v>12</v>
      </c>
      <c r="I51" s="2">
        <v>11</v>
      </c>
      <c r="J51" s="2">
        <v>21</v>
      </c>
      <c r="K51" s="2">
        <v>11</v>
      </c>
      <c r="L51" s="2">
        <v>11</v>
      </c>
      <c r="M51" s="2">
        <v>11</v>
      </c>
      <c r="N51" s="2">
        <v>11</v>
      </c>
      <c r="O51" s="2">
        <v>22</v>
      </c>
      <c r="P51" s="2">
        <v>22</v>
      </c>
      <c r="Q51" s="2">
        <v>22</v>
      </c>
      <c r="R51" s="2">
        <v>11</v>
      </c>
      <c r="S51" s="2">
        <v>11</v>
      </c>
      <c r="T51" s="2">
        <v>11</v>
      </c>
      <c r="U51" s="2">
        <v>11</v>
      </c>
      <c r="V51" s="2">
        <v>12</v>
      </c>
      <c r="W51" s="2">
        <v>11</v>
      </c>
      <c r="X51" s="2">
        <v>11</v>
      </c>
      <c r="Y51" s="2">
        <v>11</v>
      </c>
      <c r="AA51" s="2">
        <f t="shared" si="5"/>
        <v>18</v>
      </c>
      <c r="AB51">
        <f t="shared" si="6"/>
        <v>4</v>
      </c>
      <c r="AC51" s="16">
        <f t="shared" si="7"/>
        <v>0.81818181818181823</v>
      </c>
      <c r="AD51" s="16">
        <f t="shared" si="8"/>
        <v>0.14876033057851237</v>
      </c>
    </row>
    <row r="52" spans="3:30" x14ac:dyDescent="0.5">
      <c r="C52" s="1">
        <v>6</v>
      </c>
      <c r="D52" s="2">
        <v>22</v>
      </c>
      <c r="E52" s="2">
        <v>22</v>
      </c>
      <c r="F52" s="2">
        <v>22</v>
      </c>
      <c r="G52" s="2">
        <v>11</v>
      </c>
      <c r="H52" s="2">
        <v>22</v>
      </c>
      <c r="I52" s="2">
        <v>21</v>
      </c>
      <c r="J52" s="2">
        <v>22</v>
      </c>
      <c r="K52" s="2">
        <v>22</v>
      </c>
      <c r="L52" s="2">
        <v>22</v>
      </c>
      <c r="M52" s="2">
        <v>22</v>
      </c>
      <c r="N52" s="2">
        <v>22</v>
      </c>
      <c r="O52" s="2">
        <v>11</v>
      </c>
      <c r="P52" s="2">
        <v>22</v>
      </c>
      <c r="Q52" s="2">
        <v>22</v>
      </c>
      <c r="R52" s="2">
        <v>22</v>
      </c>
      <c r="S52" s="2">
        <v>22</v>
      </c>
      <c r="T52" s="2">
        <v>22</v>
      </c>
      <c r="U52" s="2">
        <v>22</v>
      </c>
      <c r="V52" s="2">
        <v>22</v>
      </c>
      <c r="W52" s="2">
        <v>22</v>
      </c>
      <c r="X52" s="2">
        <v>22</v>
      </c>
      <c r="Y52" s="2">
        <v>11</v>
      </c>
      <c r="AA52" s="2">
        <f t="shared" si="5"/>
        <v>21</v>
      </c>
      <c r="AB52">
        <f t="shared" si="6"/>
        <v>1</v>
      </c>
      <c r="AC52" s="16">
        <f t="shared" si="7"/>
        <v>0.95454545454545459</v>
      </c>
      <c r="AD52" s="16">
        <f t="shared" si="8"/>
        <v>4.3388429752066082E-2</v>
      </c>
    </row>
    <row r="53" spans="3:30" x14ac:dyDescent="0.5">
      <c r="C53" s="1">
        <v>7</v>
      </c>
      <c r="D53" s="2">
        <v>21</v>
      </c>
      <c r="E53" s="2">
        <v>22</v>
      </c>
      <c r="F53" s="2">
        <v>22</v>
      </c>
      <c r="G53" s="2">
        <v>22</v>
      </c>
      <c r="H53" s="2">
        <v>22</v>
      </c>
      <c r="I53" s="2">
        <v>22</v>
      </c>
      <c r="J53" s="2">
        <v>22</v>
      </c>
      <c r="K53" s="2">
        <v>22</v>
      </c>
      <c r="L53" s="2">
        <v>22</v>
      </c>
      <c r="M53" s="2">
        <v>22</v>
      </c>
      <c r="N53" s="2">
        <v>22</v>
      </c>
      <c r="O53" s="2">
        <v>22</v>
      </c>
      <c r="P53" s="2">
        <v>22</v>
      </c>
      <c r="Q53" s="2">
        <v>22</v>
      </c>
      <c r="R53" s="2">
        <v>21</v>
      </c>
      <c r="S53" s="2">
        <v>12</v>
      </c>
      <c r="T53" s="2">
        <v>22</v>
      </c>
      <c r="U53" s="2">
        <v>22</v>
      </c>
      <c r="V53" s="2">
        <v>22</v>
      </c>
      <c r="W53" s="2">
        <v>22</v>
      </c>
      <c r="X53" s="2">
        <v>11</v>
      </c>
      <c r="Y53" s="2">
        <v>22</v>
      </c>
      <c r="AA53" s="2">
        <f t="shared" si="5"/>
        <v>19</v>
      </c>
      <c r="AB53">
        <f t="shared" si="6"/>
        <v>3</v>
      </c>
      <c r="AC53" s="16">
        <f t="shared" si="7"/>
        <v>0.86363636363636365</v>
      </c>
      <c r="AD53" s="16">
        <f t="shared" si="8"/>
        <v>0.11776859504132231</v>
      </c>
    </row>
    <row r="54" spans="3:30" x14ac:dyDescent="0.5">
      <c r="C54" s="1">
        <v>8</v>
      </c>
      <c r="D54" s="2">
        <v>11</v>
      </c>
      <c r="E54" s="2">
        <v>11</v>
      </c>
      <c r="F54" s="2">
        <v>11</v>
      </c>
      <c r="G54" s="2">
        <v>11</v>
      </c>
      <c r="H54" s="2">
        <v>11</v>
      </c>
      <c r="I54" s="2">
        <v>11</v>
      </c>
      <c r="J54" s="2">
        <v>11</v>
      </c>
      <c r="K54" s="2">
        <v>11</v>
      </c>
      <c r="L54" s="2">
        <v>11</v>
      </c>
      <c r="M54" s="2">
        <v>11</v>
      </c>
      <c r="N54" s="2">
        <v>11</v>
      </c>
      <c r="O54" s="2">
        <v>11</v>
      </c>
      <c r="P54" s="2">
        <v>11</v>
      </c>
      <c r="Q54" s="2">
        <v>11</v>
      </c>
      <c r="R54" s="2">
        <v>11</v>
      </c>
      <c r="S54" s="2">
        <v>11</v>
      </c>
      <c r="T54" s="2">
        <v>11</v>
      </c>
      <c r="U54" s="2">
        <v>11</v>
      </c>
      <c r="V54" s="2">
        <v>11</v>
      </c>
      <c r="W54" s="2">
        <v>11</v>
      </c>
      <c r="X54" s="2">
        <v>11</v>
      </c>
      <c r="Y54" s="2">
        <v>11</v>
      </c>
      <c r="AA54" s="2">
        <f t="shared" si="5"/>
        <v>22</v>
      </c>
      <c r="AB54">
        <f t="shared" si="6"/>
        <v>0</v>
      </c>
      <c r="AC54" s="16">
        <f t="shared" si="7"/>
        <v>1</v>
      </c>
      <c r="AD54" s="16">
        <f t="shared" si="8"/>
        <v>0</v>
      </c>
    </row>
    <row r="55" spans="3:30" x14ac:dyDescent="0.5">
      <c r="C55" s="1">
        <v>9</v>
      </c>
      <c r="D55" s="2">
        <v>12</v>
      </c>
      <c r="E55" s="2">
        <v>22</v>
      </c>
      <c r="F55" s="2">
        <v>22</v>
      </c>
      <c r="G55" s="2">
        <v>11</v>
      </c>
      <c r="H55" s="2">
        <v>11</v>
      </c>
      <c r="I55" s="2">
        <v>11</v>
      </c>
      <c r="J55" s="2">
        <v>11</v>
      </c>
      <c r="K55" s="2">
        <v>11</v>
      </c>
      <c r="L55" s="2">
        <v>22</v>
      </c>
      <c r="M55" s="2">
        <v>22</v>
      </c>
      <c r="N55" s="2">
        <v>11</v>
      </c>
      <c r="O55" s="2">
        <v>11</v>
      </c>
      <c r="P55" s="2">
        <v>11</v>
      </c>
      <c r="Q55" s="2">
        <v>11</v>
      </c>
      <c r="R55" s="2">
        <v>22</v>
      </c>
      <c r="S55" s="2">
        <v>11</v>
      </c>
      <c r="T55" s="2">
        <v>11</v>
      </c>
      <c r="U55" s="2">
        <v>22</v>
      </c>
      <c r="V55" s="2">
        <v>22</v>
      </c>
      <c r="W55" s="2">
        <v>11</v>
      </c>
      <c r="X55" s="2">
        <v>22</v>
      </c>
      <c r="Y55" s="2">
        <v>11</v>
      </c>
      <c r="AA55" s="2">
        <f t="shared" si="5"/>
        <v>21</v>
      </c>
      <c r="AB55">
        <f t="shared" si="6"/>
        <v>1</v>
      </c>
      <c r="AC55" s="16">
        <f t="shared" si="7"/>
        <v>0.95454545454545459</v>
      </c>
      <c r="AD55" s="16">
        <f t="shared" si="8"/>
        <v>4.3388429752066082E-2</v>
      </c>
    </row>
    <row r="56" spans="3:30" x14ac:dyDescent="0.5">
      <c r="C56" s="1">
        <v>10</v>
      </c>
      <c r="D56" s="2">
        <v>11</v>
      </c>
      <c r="E56" s="2">
        <v>11</v>
      </c>
      <c r="F56" s="2">
        <v>11</v>
      </c>
      <c r="G56" s="2">
        <v>11</v>
      </c>
      <c r="H56" s="2">
        <v>11</v>
      </c>
      <c r="I56" s="2">
        <v>11</v>
      </c>
      <c r="J56" s="2">
        <v>11</v>
      </c>
      <c r="K56" s="2">
        <v>11</v>
      </c>
      <c r="L56" s="2">
        <v>11</v>
      </c>
      <c r="M56" s="2">
        <v>11</v>
      </c>
      <c r="N56" s="2">
        <v>11</v>
      </c>
      <c r="O56" s="2">
        <v>11</v>
      </c>
      <c r="P56" s="2">
        <v>11</v>
      </c>
      <c r="Q56" s="2">
        <v>11</v>
      </c>
      <c r="R56" s="2">
        <v>11</v>
      </c>
      <c r="S56" s="2">
        <v>11</v>
      </c>
      <c r="T56" s="2">
        <v>11</v>
      </c>
      <c r="U56" s="2">
        <v>11</v>
      </c>
      <c r="V56" s="2">
        <v>11</v>
      </c>
      <c r="W56" s="2">
        <v>11</v>
      </c>
      <c r="X56" s="2">
        <v>11</v>
      </c>
      <c r="Y56" s="2">
        <v>11</v>
      </c>
      <c r="AA56" s="2">
        <f t="shared" si="5"/>
        <v>22</v>
      </c>
      <c r="AB56">
        <f t="shared" si="6"/>
        <v>0</v>
      </c>
      <c r="AC56" s="16">
        <f t="shared" si="7"/>
        <v>1</v>
      </c>
      <c r="AD56" s="16">
        <f t="shared" si="8"/>
        <v>0</v>
      </c>
    </row>
    <row r="57" spans="3:30" x14ac:dyDescent="0.5">
      <c r="C57" s="1">
        <v>11</v>
      </c>
      <c r="D57" s="2">
        <v>22</v>
      </c>
      <c r="E57" s="2">
        <v>11</v>
      </c>
      <c r="F57" s="2">
        <v>22</v>
      </c>
      <c r="G57" s="2">
        <v>11</v>
      </c>
      <c r="H57" s="2">
        <v>22</v>
      </c>
      <c r="I57" s="2">
        <v>11</v>
      </c>
      <c r="J57" s="2">
        <v>11</v>
      </c>
      <c r="K57" s="2">
        <v>11</v>
      </c>
      <c r="L57" s="2">
        <v>22</v>
      </c>
      <c r="M57" s="2">
        <v>11</v>
      </c>
      <c r="N57" s="2">
        <v>11</v>
      </c>
      <c r="O57" s="2">
        <v>11</v>
      </c>
      <c r="P57" s="2">
        <v>22</v>
      </c>
      <c r="Q57" s="2">
        <v>22</v>
      </c>
      <c r="R57" s="2">
        <v>22</v>
      </c>
      <c r="S57" s="2">
        <v>11</v>
      </c>
      <c r="T57" s="2">
        <v>11</v>
      </c>
      <c r="U57" s="2">
        <v>11</v>
      </c>
      <c r="V57" s="2">
        <v>11</v>
      </c>
      <c r="W57" s="2">
        <v>11</v>
      </c>
      <c r="X57" s="2">
        <v>11</v>
      </c>
      <c r="Y57" s="2">
        <v>11</v>
      </c>
      <c r="AA57" s="2">
        <f t="shared" si="5"/>
        <v>22</v>
      </c>
      <c r="AB57">
        <f t="shared" si="6"/>
        <v>0</v>
      </c>
      <c r="AC57" s="16">
        <f t="shared" si="7"/>
        <v>1</v>
      </c>
      <c r="AD57" s="16">
        <f t="shared" si="8"/>
        <v>0</v>
      </c>
    </row>
    <row r="58" spans="3:30" x14ac:dyDescent="0.5">
      <c r="C58" s="1">
        <v>12</v>
      </c>
      <c r="D58" s="2">
        <v>21</v>
      </c>
      <c r="E58" s="2">
        <v>11</v>
      </c>
      <c r="F58" s="2">
        <v>12</v>
      </c>
      <c r="G58" s="2">
        <v>11</v>
      </c>
      <c r="H58" s="2">
        <v>22</v>
      </c>
      <c r="I58" s="2">
        <v>11</v>
      </c>
      <c r="J58" s="2">
        <v>11</v>
      </c>
      <c r="K58" s="2">
        <v>11</v>
      </c>
      <c r="L58" s="2">
        <v>22</v>
      </c>
      <c r="M58" s="2">
        <v>11</v>
      </c>
      <c r="N58" s="2">
        <v>11</v>
      </c>
      <c r="O58" s="2">
        <v>11</v>
      </c>
      <c r="P58" s="2">
        <v>11</v>
      </c>
      <c r="Q58" s="2">
        <v>22</v>
      </c>
      <c r="R58" s="2">
        <v>22</v>
      </c>
      <c r="S58" s="2">
        <v>11</v>
      </c>
      <c r="T58" s="2">
        <v>11</v>
      </c>
      <c r="U58" s="2">
        <v>11</v>
      </c>
      <c r="V58" s="2">
        <v>11</v>
      </c>
      <c r="W58" s="2">
        <v>11</v>
      </c>
      <c r="X58" s="2">
        <v>11</v>
      </c>
      <c r="Y58" s="2">
        <v>11</v>
      </c>
      <c r="AA58" s="2">
        <f t="shared" si="5"/>
        <v>20</v>
      </c>
      <c r="AB58">
        <f t="shared" si="6"/>
        <v>2</v>
      </c>
      <c r="AC58" s="16">
        <f t="shared" si="7"/>
        <v>0.90909090909090906</v>
      </c>
      <c r="AD58" s="16">
        <f t="shared" si="8"/>
        <v>8.2644628099173584E-2</v>
      </c>
    </row>
    <row r="59" spans="3:30" x14ac:dyDescent="0.5">
      <c r="C59" s="1">
        <v>13</v>
      </c>
      <c r="D59" s="2">
        <v>21</v>
      </c>
      <c r="E59" s="2">
        <v>11</v>
      </c>
      <c r="F59" s="2">
        <v>11</v>
      </c>
      <c r="G59" s="2">
        <v>22</v>
      </c>
      <c r="H59" s="2">
        <v>12</v>
      </c>
      <c r="I59" s="2">
        <v>22</v>
      </c>
      <c r="J59" s="2">
        <v>11</v>
      </c>
      <c r="K59" s="2">
        <v>11</v>
      </c>
      <c r="L59" s="2">
        <v>11</v>
      </c>
      <c r="M59" s="2">
        <v>11</v>
      </c>
      <c r="N59" s="2">
        <v>22</v>
      </c>
      <c r="O59" s="2">
        <v>22</v>
      </c>
      <c r="P59" s="2">
        <v>11</v>
      </c>
      <c r="Q59" s="2">
        <v>22</v>
      </c>
      <c r="R59" s="2">
        <v>11</v>
      </c>
      <c r="S59" s="2">
        <v>22</v>
      </c>
      <c r="T59" s="2">
        <v>11</v>
      </c>
      <c r="U59" s="2">
        <v>11</v>
      </c>
      <c r="V59" s="2">
        <v>22</v>
      </c>
      <c r="W59" s="2">
        <v>22</v>
      </c>
      <c r="X59" s="2">
        <v>22</v>
      </c>
      <c r="Y59" s="2">
        <v>22</v>
      </c>
      <c r="AA59" s="2">
        <f t="shared" si="5"/>
        <v>20</v>
      </c>
      <c r="AB59">
        <f t="shared" si="6"/>
        <v>2</v>
      </c>
      <c r="AC59" s="16">
        <f t="shared" si="7"/>
        <v>0.90909090909090906</v>
      </c>
      <c r="AD59" s="16">
        <f t="shared" si="8"/>
        <v>8.2644628099173584E-2</v>
      </c>
    </row>
    <row r="60" spans="3:30" x14ac:dyDescent="0.5">
      <c r="C60" s="1">
        <v>14</v>
      </c>
      <c r="D60" s="2">
        <v>21</v>
      </c>
      <c r="E60" s="2">
        <v>11</v>
      </c>
      <c r="F60" s="2">
        <v>11</v>
      </c>
      <c r="G60" s="2">
        <v>11</v>
      </c>
      <c r="H60" s="2">
        <v>11</v>
      </c>
      <c r="I60" s="2">
        <v>11</v>
      </c>
      <c r="J60" s="2">
        <v>11</v>
      </c>
      <c r="K60" s="2">
        <v>11</v>
      </c>
      <c r="L60" s="2">
        <v>11</v>
      </c>
      <c r="M60" s="2">
        <v>11</v>
      </c>
      <c r="N60" s="2">
        <v>11</v>
      </c>
      <c r="O60" s="2">
        <v>11</v>
      </c>
      <c r="P60" s="2">
        <v>11</v>
      </c>
      <c r="Q60" s="2">
        <v>11</v>
      </c>
      <c r="R60" s="2">
        <v>11</v>
      </c>
      <c r="S60" s="2">
        <v>11</v>
      </c>
      <c r="T60" s="2">
        <v>11</v>
      </c>
      <c r="U60" s="2">
        <v>11</v>
      </c>
      <c r="V60" s="2">
        <v>11</v>
      </c>
      <c r="W60" s="2">
        <v>11</v>
      </c>
      <c r="X60" s="2">
        <v>11</v>
      </c>
      <c r="Y60" s="2">
        <v>11</v>
      </c>
      <c r="AA60" s="2">
        <f t="shared" si="5"/>
        <v>21</v>
      </c>
      <c r="AB60">
        <f t="shared" si="6"/>
        <v>1</v>
      </c>
      <c r="AC60" s="16">
        <f t="shared" si="7"/>
        <v>0.95454545454545459</v>
      </c>
      <c r="AD60" s="16">
        <f t="shared" si="8"/>
        <v>4.3388429752066082E-2</v>
      </c>
    </row>
    <row r="61" spans="3:30" x14ac:dyDescent="0.5">
      <c r="C61" s="1">
        <v>15</v>
      </c>
      <c r="D61" s="2">
        <v>11</v>
      </c>
      <c r="E61" s="2">
        <v>11</v>
      </c>
      <c r="F61" s="2">
        <v>11</v>
      </c>
      <c r="G61" s="2">
        <v>21</v>
      </c>
      <c r="H61" s="2">
        <v>11</v>
      </c>
      <c r="I61" s="2">
        <v>22</v>
      </c>
      <c r="J61" s="2">
        <v>11</v>
      </c>
      <c r="K61" s="2">
        <v>11</v>
      </c>
      <c r="L61" s="2">
        <v>11</v>
      </c>
      <c r="M61" s="2">
        <v>11</v>
      </c>
      <c r="N61" s="2">
        <v>11</v>
      </c>
      <c r="O61" s="2">
        <v>11</v>
      </c>
      <c r="P61" s="2">
        <v>11</v>
      </c>
      <c r="Q61" s="2">
        <v>11</v>
      </c>
      <c r="R61" s="2">
        <v>11</v>
      </c>
      <c r="S61" s="2">
        <v>11</v>
      </c>
      <c r="T61" s="2">
        <v>11</v>
      </c>
      <c r="U61" s="2">
        <v>11</v>
      </c>
      <c r="V61" s="2">
        <v>11</v>
      </c>
      <c r="W61" s="2">
        <v>11</v>
      </c>
      <c r="X61" s="2">
        <v>22</v>
      </c>
      <c r="Y61" s="2">
        <v>11</v>
      </c>
      <c r="AA61" s="2">
        <f t="shared" si="5"/>
        <v>21</v>
      </c>
      <c r="AB61">
        <f t="shared" si="6"/>
        <v>1</v>
      </c>
      <c r="AC61" s="16">
        <f t="shared" si="7"/>
        <v>0.95454545454545459</v>
      </c>
      <c r="AD61" s="16">
        <f t="shared" si="8"/>
        <v>4.3388429752066082E-2</v>
      </c>
    </row>
    <row r="62" spans="3:30" x14ac:dyDescent="0.5">
      <c r="C62" s="1">
        <v>16</v>
      </c>
      <c r="D62" s="2">
        <v>11</v>
      </c>
      <c r="E62" s="2">
        <v>22</v>
      </c>
      <c r="F62" s="2">
        <v>22</v>
      </c>
      <c r="G62" s="2">
        <v>22</v>
      </c>
      <c r="H62" s="2">
        <v>21</v>
      </c>
      <c r="I62" s="2">
        <v>11</v>
      </c>
      <c r="J62" s="2">
        <v>22</v>
      </c>
      <c r="K62" s="2">
        <v>11</v>
      </c>
      <c r="L62" s="2">
        <v>12</v>
      </c>
      <c r="M62" s="2">
        <v>22</v>
      </c>
      <c r="N62" s="2">
        <v>22</v>
      </c>
      <c r="O62" s="2">
        <v>11</v>
      </c>
      <c r="P62" s="2">
        <v>22</v>
      </c>
      <c r="Q62" s="2">
        <v>11</v>
      </c>
      <c r="R62" s="2">
        <v>21</v>
      </c>
      <c r="S62" s="2">
        <v>22</v>
      </c>
      <c r="T62" s="2">
        <v>22</v>
      </c>
      <c r="U62" s="2">
        <v>12</v>
      </c>
      <c r="V62" s="2">
        <v>22</v>
      </c>
      <c r="W62" s="2">
        <v>11</v>
      </c>
      <c r="X62" s="2">
        <v>22</v>
      </c>
      <c r="Y62" s="2">
        <v>22</v>
      </c>
      <c r="AA62" s="2">
        <f t="shared" si="5"/>
        <v>18</v>
      </c>
      <c r="AB62">
        <f t="shared" si="6"/>
        <v>4</v>
      </c>
      <c r="AC62" s="16">
        <f t="shared" si="7"/>
        <v>0.81818181818181823</v>
      </c>
      <c r="AD62" s="16">
        <f t="shared" si="8"/>
        <v>0.14876033057851237</v>
      </c>
    </row>
    <row r="63" spans="3:30" x14ac:dyDescent="0.5">
      <c r="C63" s="1">
        <v>17</v>
      </c>
      <c r="D63">
        <v>22</v>
      </c>
      <c r="E63">
        <v>12</v>
      </c>
      <c r="F63">
        <v>11</v>
      </c>
      <c r="G63">
        <v>11</v>
      </c>
      <c r="H63">
        <v>11</v>
      </c>
      <c r="I63">
        <v>11</v>
      </c>
      <c r="J63">
        <v>11</v>
      </c>
      <c r="K63">
        <v>21</v>
      </c>
      <c r="L63">
        <v>22</v>
      </c>
      <c r="M63">
        <v>11</v>
      </c>
      <c r="N63">
        <v>11</v>
      </c>
      <c r="O63">
        <v>11</v>
      </c>
      <c r="P63">
        <v>22</v>
      </c>
      <c r="Q63">
        <v>22</v>
      </c>
      <c r="R63">
        <v>11</v>
      </c>
      <c r="S63">
        <v>11</v>
      </c>
      <c r="T63">
        <v>11</v>
      </c>
      <c r="U63">
        <v>11</v>
      </c>
      <c r="V63">
        <v>11</v>
      </c>
      <c r="W63">
        <v>11</v>
      </c>
      <c r="X63">
        <v>11</v>
      </c>
      <c r="Y63">
        <v>11</v>
      </c>
      <c r="AA63" s="2">
        <f t="shared" si="5"/>
        <v>20</v>
      </c>
      <c r="AB63">
        <f t="shared" si="6"/>
        <v>2</v>
      </c>
      <c r="AC63" s="16">
        <f t="shared" si="7"/>
        <v>0.90909090909090906</v>
      </c>
      <c r="AD63" s="16">
        <f t="shared" si="8"/>
        <v>8.2644628099173584E-2</v>
      </c>
    </row>
    <row r="64" spans="3:30" x14ac:dyDescent="0.5">
      <c r="C64" s="1">
        <v>18</v>
      </c>
      <c r="D64" s="2">
        <v>11</v>
      </c>
      <c r="E64" s="2">
        <v>11</v>
      </c>
      <c r="F64" s="2">
        <v>22</v>
      </c>
      <c r="G64" s="2">
        <v>11</v>
      </c>
      <c r="H64" s="2">
        <v>11</v>
      </c>
      <c r="I64" s="2">
        <v>11</v>
      </c>
      <c r="J64" s="2">
        <v>11</v>
      </c>
      <c r="K64" s="2">
        <v>12</v>
      </c>
      <c r="L64" s="2">
        <v>21</v>
      </c>
      <c r="M64" s="2">
        <v>22</v>
      </c>
      <c r="N64" s="2">
        <v>11</v>
      </c>
      <c r="O64" s="2">
        <v>22</v>
      </c>
      <c r="P64" s="2">
        <v>12</v>
      </c>
      <c r="Q64" s="2">
        <v>11</v>
      </c>
      <c r="R64" s="2">
        <v>11</v>
      </c>
      <c r="S64" s="2">
        <v>22</v>
      </c>
      <c r="T64" s="2">
        <v>22</v>
      </c>
      <c r="U64" s="2">
        <v>11</v>
      </c>
      <c r="V64" s="2">
        <v>11</v>
      </c>
      <c r="W64" s="2">
        <v>11</v>
      </c>
      <c r="X64" s="2">
        <v>12</v>
      </c>
      <c r="Y64" s="2">
        <v>11</v>
      </c>
      <c r="AA64" s="2">
        <f t="shared" si="5"/>
        <v>18</v>
      </c>
      <c r="AB64">
        <f t="shared" si="6"/>
        <v>4</v>
      </c>
      <c r="AC64" s="16">
        <f t="shared" si="7"/>
        <v>0.81818181818181823</v>
      </c>
      <c r="AD64" s="16">
        <f t="shared" si="8"/>
        <v>0.14876033057851237</v>
      </c>
    </row>
    <row r="65" spans="3:30" x14ac:dyDescent="0.5">
      <c r="C65" s="1">
        <v>19</v>
      </c>
      <c r="D65" s="2">
        <v>22</v>
      </c>
      <c r="E65" s="2">
        <v>11</v>
      </c>
      <c r="F65" s="2">
        <v>12</v>
      </c>
      <c r="G65" s="2">
        <v>11</v>
      </c>
      <c r="H65" s="2">
        <v>11</v>
      </c>
      <c r="I65" s="2">
        <v>22</v>
      </c>
      <c r="J65" s="2">
        <v>22</v>
      </c>
      <c r="K65" s="2">
        <v>11</v>
      </c>
      <c r="L65" s="2">
        <v>22</v>
      </c>
      <c r="M65" s="2">
        <v>11</v>
      </c>
      <c r="N65" s="2">
        <v>11</v>
      </c>
      <c r="O65" s="2">
        <v>11</v>
      </c>
      <c r="P65" s="2">
        <v>22</v>
      </c>
      <c r="Q65" s="2">
        <v>11</v>
      </c>
      <c r="R65" s="2">
        <v>11</v>
      </c>
      <c r="S65" s="2">
        <v>11</v>
      </c>
      <c r="T65" s="2">
        <v>11</v>
      </c>
      <c r="U65" s="2">
        <v>11</v>
      </c>
      <c r="V65" s="2">
        <v>22</v>
      </c>
      <c r="W65" s="2">
        <v>11</v>
      </c>
      <c r="X65" s="2">
        <v>11</v>
      </c>
      <c r="Y65" s="2">
        <v>11</v>
      </c>
      <c r="AA65" s="2">
        <f t="shared" si="5"/>
        <v>21</v>
      </c>
      <c r="AB65">
        <f t="shared" si="6"/>
        <v>1</v>
      </c>
      <c r="AC65" s="16">
        <f t="shared" si="7"/>
        <v>0.95454545454545459</v>
      </c>
      <c r="AD65" s="16">
        <f t="shared" si="8"/>
        <v>4.3388429752066082E-2</v>
      </c>
    </row>
    <row r="66" spans="3:30" x14ac:dyDescent="0.5">
      <c r="C66" s="1">
        <v>20</v>
      </c>
      <c r="D66" s="2">
        <v>12</v>
      </c>
      <c r="E66" s="2">
        <v>12</v>
      </c>
      <c r="F66" s="2">
        <v>22</v>
      </c>
      <c r="G66" s="2">
        <v>22</v>
      </c>
      <c r="H66" s="2">
        <v>22</v>
      </c>
      <c r="I66" s="2">
        <v>22</v>
      </c>
      <c r="J66" s="2">
        <v>22</v>
      </c>
      <c r="K66" s="2">
        <v>22</v>
      </c>
      <c r="L66" s="2">
        <v>22</v>
      </c>
      <c r="M66" s="2">
        <v>22</v>
      </c>
      <c r="N66" s="2">
        <v>11</v>
      </c>
      <c r="O66" s="2">
        <v>22</v>
      </c>
      <c r="P66" s="2">
        <v>11</v>
      </c>
      <c r="Q66" s="2">
        <v>22</v>
      </c>
      <c r="R66" s="2">
        <v>22</v>
      </c>
      <c r="S66" s="2">
        <v>22</v>
      </c>
      <c r="T66" s="2">
        <v>22</v>
      </c>
      <c r="U66" s="2">
        <v>22</v>
      </c>
      <c r="V66" s="2">
        <v>22</v>
      </c>
      <c r="W66" s="2">
        <v>22</v>
      </c>
      <c r="X66" s="2">
        <v>12</v>
      </c>
      <c r="Y66" s="2">
        <v>22</v>
      </c>
      <c r="AA66" s="2">
        <f t="shared" si="5"/>
        <v>19</v>
      </c>
      <c r="AB66">
        <f t="shared" si="6"/>
        <v>3</v>
      </c>
      <c r="AC66" s="16">
        <f t="shared" si="7"/>
        <v>0.86363636363636365</v>
      </c>
      <c r="AD66" s="16">
        <f t="shared" si="8"/>
        <v>0.11776859504132231</v>
      </c>
    </row>
    <row r="67" spans="3:30" x14ac:dyDescent="0.5">
      <c r="C67" s="1">
        <v>21</v>
      </c>
      <c r="D67" s="2">
        <v>11</v>
      </c>
      <c r="E67" s="2">
        <v>11</v>
      </c>
      <c r="F67" s="2">
        <v>22</v>
      </c>
      <c r="G67" s="2">
        <v>11</v>
      </c>
      <c r="H67" s="2">
        <v>22</v>
      </c>
      <c r="I67" s="2">
        <v>11</v>
      </c>
      <c r="J67" s="2">
        <v>11</v>
      </c>
      <c r="K67" s="2">
        <v>11</v>
      </c>
      <c r="L67" s="2">
        <v>11</v>
      </c>
      <c r="M67" s="2">
        <v>11</v>
      </c>
      <c r="N67" s="2">
        <v>11</v>
      </c>
      <c r="O67" s="2">
        <v>11</v>
      </c>
      <c r="P67" s="2">
        <v>22</v>
      </c>
      <c r="Q67" s="2">
        <v>11</v>
      </c>
      <c r="R67" s="2">
        <v>22</v>
      </c>
      <c r="S67" s="2">
        <v>11</v>
      </c>
      <c r="T67" s="2">
        <v>11</v>
      </c>
      <c r="U67" s="2">
        <v>11</v>
      </c>
      <c r="V67" s="2">
        <v>11</v>
      </c>
      <c r="W67" s="2">
        <v>11</v>
      </c>
      <c r="X67" s="2">
        <v>11</v>
      </c>
      <c r="Y67" s="2">
        <v>11</v>
      </c>
      <c r="AA67" s="2">
        <f t="shared" si="5"/>
        <v>22</v>
      </c>
      <c r="AB67">
        <f t="shared" si="6"/>
        <v>0</v>
      </c>
      <c r="AC67" s="16">
        <f t="shared" si="7"/>
        <v>1</v>
      </c>
      <c r="AD67" s="16">
        <f t="shared" si="8"/>
        <v>0</v>
      </c>
    </row>
    <row r="68" spans="3:30" x14ac:dyDescent="0.5">
      <c r="C68" s="1">
        <v>22</v>
      </c>
      <c r="D68" s="2">
        <v>12</v>
      </c>
      <c r="E68" s="2">
        <v>11</v>
      </c>
      <c r="F68" s="2">
        <v>11</v>
      </c>
      <c r="G68" s="2">
        <v>22</v>
      </c>
      <c r="H68" s="2">
        <v>11</v>
      </c>
      <c r="I68" s="2">
        <v>22</v>
      </c>
      <c r="J68" s="2">
        <v>11</v>
      </c>
      <c r="K68" s="2">
        <v>11</v>
      </c>
      <c r="L68" s="2">
        <v>11</v>
      </c>
      <c r="M68" s="2">
        <v>11</v>
      </c>
      <c r="N68" s="2">
        <v>22</v>
      </c>
      <c r="O68" s="2">
        <v>22</v>
      </c>
      <c r="P68" s="2">
        <v>11</v>
      </c>
      <c r="Q68" s="2">
        <v>11</v>
      </c>
      <c r="R68" s="2">
        <v>11</v>
      </c>
      <c r="S68" s="2">
        <v>22</v>
      </c>
      <c r="T68" s="2">
        <v>11</v>
      </c>
      <c r="U68" s="2">
        <v>11</v>
      </c>
      <c r="V68" s="2">
        <v>11</v>
      </c>
      <c r="W68" s="2">
        <v>11</v>
      </c>
      <c r="X68" s="2">
        <v>11</v>
      </c>
      <c r="Y68" s="2">
        <v>11</v>
      </c>
      <c r="AA68" s="2">
        <f t="shared" si="5"/>
        <v>21</v>
      </c>
      <c r="AB68">
        <f t="shared" si="6"/>
        <v>1</v>
      </c>
      <c r="AC68" s="16">
        <f t="shared" si="7"/>
        <v>0.95454545454545459</v>
      </c>
      <c r="AD68" s="16">
        <f t="shared" si="8"/>
        <v>4.3388429752066082E-2</v>
      </c>
    </row>
    <row r="69" spans="3:30" x14ac:dyDescent="0.5">
      <c r="C69" s="1">
        <v>23</v>
      </c>
      <c r="D69" s="2">
        <v>12</v>
      </c>
      <c r="E69" s="2">
        <v>11</v>
      </c>
      <c r="F69" s="2">
        <v>11</v>
      </c>
      <c r="G69" s="2">
        <v>22</v>
      </c>
      <c r="H69" s="2">
        <v>11</v>
      </c>
      <c r="I69" s="2">
        <v>22</v>
      </c>
      <c r="J69" s="2">
        <v>12</v>
      </c>
      <c r="K69" s="2">
        <v>11</v>
      </c>
      <c r="L69" s="2">
        <v>11</v>
      </c>
      <c r="M69" s="2">
        <v>11</v>
      </c>
      <c r="N69" s="2">
        <v>22</v>
      </c>
      <c r="O69" s="2">
        <v>12</v>
      </c>
      <c r="P69" s="2">
        <v>22</v>
      </c>
      <c r="Q69" s="2">
        <v>11</v>
      </c>
      <c r="R69" s="2">
        <v>11</v>
      </c>
      <c r="S69" s="2">
        <v>22</v>
      </c>
      <c r="T69" s="2">
        <v>22</v>
      </c>
      <c r="U69" s="2">
        <v>11</v>
      </c>
      <c r="V69" s="2">
        <v>11</v>
      </c>
      <c r="W69" s="2">
        <v>11</v>
      </c>
      <c r="X69" s="2">
        <v>11</v>
      </c>
      <c r="Y69" s="2">
        <v>11</v>
      </c>
      <c r="AA69" s="2">
        <f t="shared" si="5"/>
        <v>19</v>
      </c>
      <c r="AB69">
        <f t="shared" si="6"/>
        <v>3</v>
      </c>
      <c r="AC69" s="16">
        <f t="shared" si="7"/>
        <v>0.86363636363636365</v>
      </c>
      <c r="AD69" s="16">
        <f t="shared" si="8"/>
        <v>0.11776859504132231</v>
      </c>
    </row>
    <row r="70" spans="3:30" x14ac:dyDescent="0.5">
      <c r="C70" s="1">
        <v>24</v>
      </c>
      <c r="D70" s="2">
        <v>12</v>
      </c>
      <c r="E70" s="2">
        <v>11</v>
      </c>
      <c r="F70" s="2">
        <v>11</v>
      </c>
      <c r="G70" s="2">
        <v>22</v>
      </c>
      <c r="H70" s="2">
        <v>11</v>
      </c>
      <c r="I70" s="2">
        <v>22</v>
      </c>
      <c r="J70" s="2">
        <v>11</v>
      </c>
      <c r="K70" s="2">
        <v>11</v>
      </c>
      <c r="L70" s="2">
        <v>11</v>
      </c>
      <c r="M70" s="2">
        <v>11</v>
      </c>
      <c r="N70" s="2">
        <v>22</v>
      </c>
      <c r="O70" s="2">
        <v>22</v>
      </c>
      <c r="P70" s="2">
        <v>11</v>
      </c>
      <c r="Q70" s="2">
        <v>11</v>
      </c>
      <c r="R70" s="2">
        <v>11</v>
      </c>
      <c r="S70" s="2">
        <v>11</v>
      </c>
      <c r="T70" s="2">
        <v>11</v>
      </c>
      <c r="U70" s="2">
        <v>21</v>
      </c>
      <c r="V70" s="2">
        <v>11</v>
      </c>
      <c r="W70" s="2">
        <v>11</v>
      </c>
      <c r="X70" s="2">
        <v>11</v>
      </c>
      <c r="Y70" s="2">
        <v>21</v>
      </c>
      <c r="AA70" s="2">
        <f t="shared" si="5"/>
        <v>19</v>
      </c>
      <c r="AB70">
        <f t="shared" si="6"/>
        <v>3</v>
      </c>
      <c r="AC70" s="16">
        <f t="shared" si="7"/>
        <v>0.86363636363636365</v>
      </c>
      <c r="AD70" s="16">
        <f t="shared" si="8"/>
        <v>0.11776859504132231</v>
      </c>
    </row>
    <row r="71" spans="3:30" x14ac:dyDescent="0.5">
      <c r="C71" s="1">
        <v>25</v>
      </c>
      <c r="D71" s="2">
        <v>12</v>
      </c>
      <c r="E71" s="2">
        <v>22</v>
      </c>
      <c r="F71" s="2">
        <v>22</v>
      </c>
      <c r="G71" s="2">
        <v>11</v>
      </c>
      <c r="H71" s="2">
        <v>22</v>
      </c>
      <c r="I71" s="2">
        <v>11</v>
      </c>
      <c r="J71" s="2">
        <v>11</v>
      </c>
      <c r="K71" s="2">
        <v>22</v>
      </c>
      <c r="L71" s="2">
        <v>11</v>
      </c>
      <c r="M71" s="2">
        <v>22</v>
      </c>
      <c r="N71" s="2">
        <v>11</v>
      </c>
      <c r="O71" s="2">
        <v>11</v>
      </c>
      <c r="P71" s="2">
        <v>22</v>
      </c>
      <c r="Q71" s="2">
        <v>22</v>
      </c>
      <c r="R71" s="2">
        <v>22</v>
      </c>
      <c r="S71" s="2">
        <v>11</v>
      </c>
      <c r="T71" s="2">
        <v>11</v>
      </c>
      <c r="U71" s="2">
        <v>22</v>
      </c>
      <c r="V71" s="2">
        <v>22</v>
      </c>
      <c r="W71" s="2">
        <v>22</v>
      </c>
      <c r="X71" s="2">
        <v>22</v>
      </c>
      <c r="Y71" s="2">
        <v>11</v>
      </c>
      <c r="AA71" s="2">
        <f t="shared" si="5"/>
        <v>21</v>
      </c>
      <c r="AB71">
        <f t="shared" si="6"/>
        <v>1</v>
      </c>
      <c r="AC71" s="16">
        <f t="shared" si="7"/>
        <v>0.95454545454545459</v>
      </c>
      <c r="AD71" s="16">
        <f t="shared" si="8"/>
        <v>4.3388429752066082E-2</v>
      </c>
    </row>
    <row r="72" spans="3:30" x14ac:dyDescent="0.5">
      <c r="C72" s="1">
        <v>26</v>
      </c>
      <c r="D72" s="2">
        <v>12</v>
      </c>
      <c r="E72" s="2">
        <v>11</v>
      </c>
      <c r="F72" s="2">
        <v>11</v>
      </c>
      <c r="G72" s="2">
        <v>11</v>
      </c>
      <c r="H72" s="2">
        <v>12</v>
      </c>
      <c r="I72" s="2">
        <v>22</v>
      </c>
      <c r="J72" s="2">
        <v>11</v>
      </c>
      <c r="K72" s="2">
        <v>11</v>
      </c>
      <c r="L72" s="2">
        <v>21</v>
      </c>
      <c r="M72" s="2">
        <v>11</v>
      </c>
      <c r="N72" s="2">
        <v>11</v>
      </c>
      <c r="O72" s="2">
        <v>11</v>
      </c>
      <c r="P72" s="2">
        <v>11</v>
      </c>
      <c r="Q72" s="2">
        <v>11</v>
      </c>
      <c r="R72" s="2">
        <v>22</v>
      </c>
      <c r="S72" s="2">
        <v>22</v>
      </c>
      <c r="T72" s="2">
        <v>22</v>
      </c>
      <c r="U72" s="2">
        <v>11</v>
      </c>
      <c r="V72" s="2">
        <v>11</v>
      </c>
      <c r="W72" s="2">
        <v>11</v>
      </c>
      <c r="X72" s="2">
        <v>11</v>
      </c>
      <c r="Y72" s="2">
        <v>22</v>
      </c>
      <c r="AA72" s="2">
        <f t="shared" si="5"/>
        <v>19</v>
      </c>
      <c r="AB72">
        <f t="shared" si="6"/>
        <v>3</v>
      </c>
      <c r="AC72" s="16">
        <f t="shared" si="7"/>
        <v>0.86363636363636365</v>
      </c>
      <c r="AD72" s="16">
        <f t="shared" si="8"/>
        <v>0.11776859504132231</v>
      </c>
    </row>
    <row r="73" spans="3:30" x14ac:dyDescent="0.5">
      <c r="C73" s="1">
        <v>27</v>
      </c>
      <c r="D73" s="2">
        <v>22</v>
      </c>
      <c r="E73" s="2">
        <v>11</v>
      </c>
      <c r="F73" s="2">
        <v>11</v>
      </c>
      <c r="G73" s="2">
        <v>11</v>
      </c>
      <c r="H73" s="2">
        <v>12</v>
      </c>
      <c r="I73" s="2">
        <v>22</v>
      </c>
      <c r="J73" s="2">
        <v>11</v>
      </c>
      <c r="K73" s="2">
        <v>22</v>
      </c>
      <c r="L73" s="2">
        <v>11</v>
      </c>
      <c r="M73" s="2">
        <v>12</v>
      </c>
      <c r="N73" s="2">
        <v>22</v>
      </c>
      <c r="O73" s="2">
        <v>11</v>
      </c>
      <c r="P73" s="2">
        <v>11</v>
      </c>
      <c r="Q73" s="2">
        <v>22</v>
      </c>
      <c r="R73" s="2">
        <v>22</v>
      </c>
      <c r="S73" s="2">
        <v>11</v>
      </c>
      <c r="T73" s="2">
        <v>11</v>
      </c>
      <c r="U73" s="2">
        <v>12</v>
      </c>
      <c r="V73" s="2">
        <v>11</v>
      </c>
      <c r="W73" s="2">
        <v>22</v>
      </c>
      <c r="X73" s="2">
        <v>11</v>
      </c>
      <c r="Y73" s="2">
        <v>11</v>
      </c>
      <c r="AA73" s="2">
        <f t="shared" si="5"/>
        <v>19</v>
      </c>
      <c r="AB73">
        <f t="shared" si="6"/>
        <v>3</v>
      </c>
      <c r="AC73" s="16">
        <f t="shared" si="7"/>
        <v>0.86363636363636365</v>
      </c>
      <c r="AD73" s="16">
        <f t="shared" si="8"/>
        <v>0.11776859504132231</v>
      </c>
    </row>
    <row r="74" spans="3:30" x14ac:dyDescent="0.5">
      <c r="C74" s="1">
        <v>28</v>
      </c>
      <c r="D74" s="2">
        <v>11</v>
      </c>
      <c r="E74" s="2">
        <v>22</v>
      </c>
      <c r="F74" s="2">
        <v>22</v>
      </c>
      <c r="G74" s="2">
        <v>22</v>
      </c>
      <c r="H74" s="2">
        <v>22</v>
      </c>
      <c r="I74" s="2">
        <v>22</v>
      </c>
      <c r="J74" s="2">
        <v>22</v>
      </c>
      <c r="K74" s="2">
        <v>22</v>
      </c>
      <c r="L74" s="2">
        <v>22</v>
      </c>
      <c r="M74" s="2">
        <v>22</v>
      </c>
      <c r="N74" s="2">
        <v>22</v>
      </c>
      <c r="O74" s="2">
        <v>22</v>
      </c>
      <c r="P74" s="2">
        <v>22</v>
      </c>
      <c r="Q74" s="2">
        <v>22</v>
      </c>
      <c r="R74" s="2">
        <v>22</v>
      </c>
      <c r="S74" s="2">
        <v>22</v>
      </c>
      <c r="T74" s="2">
        <v>11</v>
      </c>
      <c r="U74" s="2">
        <v>22</v>
      </c>
      <c r="V74" s="2">
        <v>22</v>
      </c>
      <c r="W74" s="2">
        <v>22</v>
      </c>
      <c r="X74" s="2">
        <v>11</v>
      </c>
      <c r="Y74" s="2">
        <v>22</v>
      </c>
      <c r="AA74" s="2">
        <f t="shared" si="5"/>
        <v>22</v>
      </c>
      <c r="AB74">
        <f t="shared" si="6"/>
        <v>0</v>
      </c>
      <c r="AC74" s="16">
        <f t="shared" si="7"/>
        <v>1</v>
      </c>
      <c r="AD74" s="16">
        <f t="shared" si="8"/>
        <v>0</v>
      </c>
    </row>
    <row r="75" spans="3:30" x14ac:dyDescent="0.5">
      <c r="C75" s="1">
        <v>29</v>
      </c>
      <c r="D75" s="2">
        <v>21</v>
      </c>
      <c r="E75" s="2">
        <v>22</v>
      </c>
      <c r="F75" s="2">
        <v>22</v>
      </c>
      <c r="G75" s="2">
        <v>22</v>
      </c>
      <c r="H75" s="2">
        <v>11</v>
      </c>
      <c r="I75" s="2">
        <v>22</v>
      </c>
      <c r="J75" s="2">
        <v>22</v>
      </c>
      <c r="K75" s="2">
        <v>11</v>
      </c>
      <c r="L75" s="2">
        <v>22</v>
      </c>
      <c r="M75" s="2">
        <v>12</v>
      </c>
      <c r="N75" s="2">
        <v>22</v>
      </c>
      <c r="O75" s="2">
        <v>22</v>
      </c>
      <c r="P75" s="2">
        <v>22</v>
      </c>
      <c r="Q75" s="2">
        <v>11</v>
      </c>
      <c r="R75" s="2">
        <v>11</v>
      </c>
      <c r="S75" s="2">
        <v>21</v>
      </c>
      <c r="T75" s="2">
        <v>22</v>
      </c>
      <c r="U75" s="2">
        <v>11</v>
      </c>
      <c r="V75" s="2">
        <v>11</v>
      </c>
      <c r="W75" s="2">
        <v>11</v>
      </c>
      <c r="X75" s="2">
        <v>11</v>
      </c>
      <c r="Y75" s="2">
        <v>22</v>
      </c>
      <c r="AA75" s="2">
        <f t="shared" si="5"/>
        <v>19</v>
      </c>
      <c r="AB75">
        <f t="shared" si="6"/>
        <v>3</v>
      </c>
      <c r="AC75" s="16">
        <f t="shared" si="7"/>
        <v>0.86363636363636365</v>
      </c>
      <c r="AD75" s="16">
        <f t="shared" si="8"/>
        <v>0.11776859504132231</v>
      </c>
    </row>
    <row r="76" spans="3:30" x14ac:dyDescent="0.5">
      <c r="C76" s="1">
        <v>30</v>
      </c>
      <c r="D76" s="2">
        <v>11</v>
      </c>
      <c r="E76" s="2">
        <v>11</v>
      </c>
      <c r="F76" s="2">
        <v>11</v>
      </c>
      <c r="G76" s="2">
        <v>11</v>
      </c>
      <c r="H76" s="2">
        <v>11</v>
      </c>
      <c r="I76" s="2">
        <v>11</v>
      </c>
      <c r="J76" s="2">
        <v>11</v>
      </c>
      <c r="K76" s="2">
        <v>11</v>
      </c>
      <c r="L76" s="2">
        <v>11</v>
      </c>
      <c r="M76" s="2">
        <v>11</v>
      </c>
      <c r="N76" s="2">
        <v>11</v>
      </c>
      <c r="O76" s="2">
        <v>11</v>
      </c>
      <c r="P76" s="2">
        <v>11</v>
      </c>
      <c r="Q76" s="2">
        <v>11</v>
      </c>
      <c r="R76" s="2">
        <v>11</v>
      </c>
      <c r="S76" s="2">
        <v>11</v>
      </c>
      <c r="T76" s="2">
        <v>11</v>
      </c>
      <c r="U76" s="2">
        <v>11</v>
      </c>
      <c r="V76" s="2">
        <v>11</v>
      </c>
      <c r="W76" s="2">
        <v>11</v>
      </c>
      <c r="X76" s="2">
        <v>11</v>
      </c>
      <c r="Y76" s="2">
        <v>11</v>
      </c>
      <c r="AA76" s="2">
        <f t="shared" si="5"/>
        <v>22</v>
      </c>
      <c r="AB76">
        <f t="shared" si="6"/>
        <v>0</v>
      </c>
      <c r="AC76" s="16">
        <f t="shared" si="7"/>
        <v>1</v>
      </c>
      <c r="AD76" s="16">
        <f t="shared" si="8"/>
        <v>0</v>
      </c>
    </row>
    <row r="78" spans="3:30" x14ac:dyDescent="0.5">
      <c r="C78" t="s">
        <v>9</v>
      </c>
      <c r="D78" s="2">
        <f t="shared" ref="D78:Y78" si="9">COUNTIF(D47:D76,11)+COUNTIF(D47:D76,22)</f>
        <v>16</v>
      </c>
      <c r="E78" s="2">
        <f t="shared" si="9"/>
        <v>27</v>
      </c>
      <c r="F78" s="2">
        <f t="shared" si="9"/>
        <v>28</v>
      </c>
      <c r="G78" s="2">
        <f t="shared" si="9"/>
        <v>29</v>
      </c>
      <c r="H78" s="2">
        <f t="shared" si="9"/>
        <v>24</v>
      </c>
      <c r="I78" s="2">
        <f t="shared" si="9"/>
        <v>27</v>
      </c>
      <c r="J78" s="2">
        <f t="shared" si="9"/>
        <v>26</v>
      </c>
      <c r="K78" s="2">
        <f t="shared" si="9"/>
        <v>27</v>
      </c>
      <c r="L78" s="2">
        <f t="shared" si="9"/>
        <v>27</v>
      </c>
      <c r="M78" s="2">
        <f t="shared" si="9"/>
        <v>28</v>
      </c>
      <c r="N78" s="2">
        <f t="shared" si="9"/>
        <v>29</v>
      </c>
      <c r="O78" s="2">
        <f t="shared" si="9"/>
        <v>28</v>
      </c>
      <c r="P78" s="2">
        <f t="shared" si="9"/>
        <v>29</v>
      </c>
      <c r="Q78" s="2">
        <f t="shared" si="9"/>
        <v>30</v>
      </c>
      <c r="R78" s="2">
        <f t="shared" si="9"/>
        <v>27</v>
      </c>
      <c r="S78" s="2">
        <f t="shared" si="9"/>
        <v>28</v>
      </c>
      <c r="T78" s="2">
        <f t="shared" si="9"/>
        <v>29</v>
      </c>
      <c r="U78" s="2">
        <f t="shared" si="9"/>
        <v>27</v>
      </c>
      <c r="V78" s="2">
        <f t="shared" si="9"/>
        <v>29</v>
      </c>
      <c r="W78" s="2">
        <f t="shared" si="9"/>
        <v>30</v>
      </c>
      <c r="X78" s="2">
        <f t="shared" si="9"/>
        <v>28</v>
      </c>
      <c r="Y78" s="2">
        <f t="shared" si="9"/>
        <v>29</v>
      </c>
      <c r="AC78" s="16" t="s">
        <v>3</v>
      </c>
      <c r="AD78" s="16">
        <f>SUM(AD47:AD76)</f>
        <v>2.2210743801652892</v>
      </c>
    </row>
    <row r="79" spans="3:30" x14ac:dyDescent="0.5">
      <c r="AC79" s="16" t="s">
        <v>4</v>
      </c>
      <c r="AD79" s="16">
        <f>_xlfn.VAR.P(D78:Y78)</f>
        <v>7.9586776859504136</v>
      </c>
    </row>
    <row r="80" spans="3:30" x14ac:dyDescent="0.5">
      <c r="AC80" s="16" t="s">
        <v>5</v>
      </c>
      <c r="AD80" s="16">
        <f>AD78/AD79</f>
        <v>0.27907580477673932</v>
      </c>
    </row>
    <row r="81" spans="3:30" x14ac:dyDescent="0.5">
      <c r="AC81" s="16" t="s">
        <v>6</v>
      </c>
      <c r="AD81" s="16">
        <f>1-AD80</f>
        <v>0.72092419522326068</v>
      </c>
    </row>
    <row r="82" spans="3:30" x14ac:dyDescent="0.5">
      <c r="AC82" s="16" t="s">
        <v>23</v>
      </c>
      <c r="AD82" s="16">
        <v>30</v>
      </c>
    </row>
    <row r="83" spans="3:30" x14ac:dyDescent="0.5">
      <c r="AC83" s="19" t="s">
        <v>60</v>
      </c>
      <c r="AD83" s="18">
        <f>AD81*AD82/(AD82-1)</f>
        <v>0.74578365023095938</v>
      </c>
    </row>
    <row r="86" spans="3:30" x14ac:dyDescent="0.5">
      <c r="C86" s="57" t="s">
        <v>28</v>
      </c>
      <c r="D86" s="57"/>
    </row>
    <row r="87" spans="3:30" x14ac:dyDescent="0.5">
      <c r="F87" t="s">
        <v>43</v>
      </c>
      <c r="H87" t="s">
        <v>48</v>
      </c>
    </row>
    <row r="88" spans="3:30" x14ac:dyDescent="0.5">
      <c r="D88" t="s">
        <v>0</v>
      </c>
      <c r="AA88" t="s">
        <v>21</v>
      </c>
    </row>
    <row r="89" spans="3:30" x14ac:dyDescent="0.5">
      <c r="D89">
        <v>1</v>
      </c>
      <c r="E89">
        <v>2</v>
      </c>
      <c r="F89">
        <v>3</v>
      </c>
      <c r="G89">
        <v>4</v>
      </c>
      <c r="H89">
        <v>5</v>
      </c>
      <c r="I89">
        <v>6</v>
      </c>
      <c r="J89">
        <v>7</v>
      </c>
      <c r="K89">
        <v>8</v>
      </c>
      <c r="L89">
        <v>9</v>
      </c>
      <c r="M89">
        <v>10</v>
      </c>
      <c r="N89">
        <v>11</v>
      </c>
      <c r="O89">
        <v>12</v>
      </c>
      <c r="P89">
        <v>13</v>
      </c>
      <c r="Q89">
        <v>14</v>
      </c>
      <c r="R89">
        <v>15</v>
      </c>
      <c r="S89">
        <v>16</v>
      </c>
      <c r="T89">
        <v>17</v>
      </c>
      <c r="U89">
        <v>18</v>
      </c>
      <c r="V89">
        <v>19</v>
      </c>
      <c r="W89">
        <v>20</v>
      </c>
      <c r="X89">
        <v>21</v>
      </c>
      <c r="Y89">
        <v>22</v>
      </c>
      <c r="AA89" t="s">
        <v>9</v>
      </c>
      <c r="AB89" t="s">
        <v>31</v>
      </c>
    </row>
    <row r="90" spans="3:30" x14ac:dyDescent="0.5">
      <c r="C90" s="1" t="s">
        <v>30</v>
      </c>
      <c r="AA90" t="s">
        <v>22</v>
      </c>
      <c r="AB90" t="s">
        <v>22</v>
      </c>
      <c r="AC90" s="17" t="s">
        <v>1</v>
      </c>
      <c r="AD90" s="17" t="s">
        <v>2</v>
      </c>
    </row>
    <row r="91" spans="3:30" x14ac:dyDescent="0.5">
      <c r="C91" s="1">
        <v>1</v>
      </c>
      <c r="D91" s="24">
        <v>22</v>
      </c>
      <c r="E91" s="24">
        <v>21</v>
      </c>
      <c r="F91" s="24">
        <v>21</v>
      </c>
      <c r="G91" s="24">
        <v>12</v>
      </c>
      <c r="H91" s="24">
        <v>11</v>
      </c>
      <c r="I91" s="24">
        <v>12</v>
      </c>
      <c r="J91" s="24">
        <v>22</v>
      </c>
      <c r="K91" s="24">
        <v>22</v>
      </c>
      <c r="L91" s="24">
        <v>22</v>
      </c>
      <c r="M91" s="24">
        <v>22</v>
      </c>
      <c r="N91" s="24">
        <v>21</v>
      </c>
      <c r="O91" s="24">
        <v>11</v>
      </c>
      <c r="P91" s="24">
        <v>22</v>
      </c>
      <c r="Q91" s="24">
        <v>22</v>
      </c>
      <c r="R91" s="24">
        <v>12</v>
      </c>
      <c r="S91" s="24">
        <v>22</v>
      </c>
      <c r="T91" s="24">
        <v>22</v>
      </c>
      <c r="U91" s="24">
        <v>22</v>
      </c>
      <c r="V91" s="24">
        <v>11</v>
      </c>
      <c r="W91" s="24">
        <v>21</v>
      </c>
      <c r="X91" s="24">
        <v>12</v>
      </c>
      <c r="Y91" s="24">
        <v>22</v>
      </c>
      <c r="AA91" s="2">
        <f t="shared" ref="AA91:AA120" si="10">COUNTIF(D91:Y91,22)+COUNTIF(D91:Y91,11)</f>
        <v>14</v>
      </c>
      <c r="AB91">
        <f t="shared" ref="AB91:AB120" si="11">COUNTIF(D91:Y91,21)+COUNTIF(D91:Y91,12)</f>
        <v>8</v>
      </c>
      <c r="AC91" s="16">
        <f>AA91/(AA91+AB91)</f>
        <v>0.63636363636363635</v>
      </c>
      <c r="AD91" s="16">
        <f>AC91*(1-AC91)</f>
        <v>0.23140495867768596</v>
      </c>
    </row>
    <row r="92" spans="3:30" x14ac:dyDescent="0.5">
      <c r="C92" s="1">
        <v>2</v>
      </c>
      <c r="D92" s="24">
        <v>11</v>
      </c>
      <c r="E92" s="24">
        <v>21</v>
      </c>
      <c r="F92" s="24">
        <v>22</v>
      </c>
      <c r="G92" s="24">
        <v>11</v>
      </c>
      <c r="H92" s="24">
        <v>11</v>
      </c>
      <c r="I92" s="24">
        <v>11</v>
      </c>
      <c r="J92" s="24">
        <v>22</v>
      </c>
      <c r="K92" s="24">
        <v>22</v>
      </c>
      <c r="L92" s="24">
        <v>22</v>
      </c>
      <c r="M92" s="24">
        <v>22</v>
      </c>
      <c r="N92" s="24">
        <v>22</v>
      </c>
      <c r="O92" s="24">
        <v>21</v>
      </c>
      <c r="P92" s="24">
        <v>11</v>
      </c>
      <c r="Q92" s="24">
        <v>22</v>
      </c>
      <c r="R92" s="24">
        <v>11</v>
      </c>
      <c r="S92" s="24">
        <v>21</v>
      </c>
      <c r="T92" s="24">
        <v>21</v>
      </c>
      <c r="U92" s="24">
        <v>22</v>
      </c>
      <c r="V92" s="24">
        <v>22</v>
      </c>
      <c r="W92" s="24">
        <v>11</v>
      </c>
      <c r="X92" s="24">
        <v>22</v>
      </c>
      <c r="Y92" s="24">
        <v>22</v>
      </c>
      <c r="AA92" s="2">
        <f t="shared" si="10"/>
        <v>18</v>
      </c>
      <c r="AB92">
        <f t="shared" si="11"/>
        <v>4</v>
      </c>
      <c r="AC92" s="16">
        <f t="shared" ref="AC92:AC120" si="12">AA92/(AA92+AB92)</f>
        <v>0.81818181818181823</v>
      </c>
      <c r="AD92" s="16">
        <f t="shared" ref="AD92:AD120" si="13">AC92*(1-AC92)</f>
        <v>0.14876033057851237</v>
      </c>
    </row>
    <row r="93" spans="3:30" x14ac:dyDescent="0.5">
      <c r="C93" s="1">
        <v>3</v>
      </c>
      <c r="D93" s="24">
        <v>22</v>
      </c>
      <c r="E93" s="24">
        <v>21</v>
      </c>
      <c r="F93" s="24">
        <v>11</v>
      </c>
      <c r="G93" s="24">
        <v>12</v>
      </c>
      <c r="H93" s="24">
        <v>11</v>
      </c>
      <c r="I93" s="24">
        <v>22</v>
      </c>
      <c r="J93" s="24">
        <v>22</v>
      </c>
      <c r="K93" s="24">
        <v>11</v>
      </c>
      <c r="L93" s="24">
        <v>22</v>
      </c>
      <c r="M93" s="24">
        <v>22</v>
      </c>
      <c r="N93" s="24">
        <v>11</v>
      </c>
      <c r="O93" s="24">
        <v>21</v>
      </c>
      <c r="P93" s="24">
        <v>22</v>
      </c>
      <c r="Q93" s="24">
        <v>21</v>
      </c>
      <c r="R93" s="24">
        <v>12</v>
      </c>
      <c r="S93" s="24">
        <v>21</v>
      </c>
      <c r="T93" s="24">
        <v>22</v>
      </c>
      <c r="U93" s="24">
        <v>22</v>
      </c>
      <c r="V93" s="24">
        <v>22</v>
      </c>
      <c r="W93" s="24">
        <v>11</v>
      </c>
      <c r="X93" s="24">
        <v>11</v>
      </c>
      <c r="Y93" s="24">
        <v>11</v>
      </c>
      <c r="AA93" s="2">
        <f t="shared" si="10"/>
        <v>16</v>
      </c>
      <c r="AB93">
        <f t="shared" si="11"/>
        <v>6</v>
      </c>
      <c r="AC93" s="16">
        <f t="shared" si="12"/>
        <v>0.72727272727272729</v>
      </c>
      <c r="AD93" s="16">
        <f t="shared" si="13"/>
        <v>0.19834710743801651</v>
      </c>
    </row>
    <row r="94" spans="3:30" x14ac:dyDescent="0.5">
      <c r="C94" s="1">
        <v>4</v>
      </c>
      <c r="D94" s="24">
        <v>22</v>
      </c>
      <c r="E94" s="24">
        <v>11</v>
      </c>
      <c r="F94" s="24">
        <v>21</v>
      </c>
      <c r="G94" s="24">
        <v>11</v>
      </c>
      <c r="H94" s="24">
        <v>21</v>
      </c>
      <c r="I94" s="24">
        <v>22</v>
      </c>
      <c r="J94" s="24">
        <v>22</v>
      </c>
      <c r="K94" s="24">
        <v>11</v>
      </c>
      <c r="L94" s="24">
        <v>22</v>
      </c>
      <c r="M94" s="24">
        <v>11</v>
      </c>
      <c r="N94" s="24">
        <v>11</v>
      </c>
      <c r="O94" s="24">
        <v>21</v>
      </c>
      <c r="P94" s="24">
        <v>22</v>
      </c>
      <c r="Q94" s="24">
        <v>11</v>
      </c>
      <c r="R94" s="24">
        <v>22</v>
      </c>
      <c r="S94" s="24">
        <v>11</v>
      </c>
      <c r="T94" s="24">
        <v>11</v>
      </c>
      <c r="U94" s="24">
        <v>22</v>
      </c>
      <c r="V94" s="24">
        <v>12</v>
      </c>
      <c r="W94" s="24">
        <v>11</v>
      </c>
      <c r="X94" s="24">
        <v>11</v>
      </c>
      <c r="Y94" s="24">
        <v>22</v>
      </c>
      <c r="AA94" s="2">
        <f t="shared" si="10"/>
        <v>18</v>
      </c>
      <c r="AB94">
        <f t="shared" si="11"/>
        <v>4</v>
      </c>
      <c r="AC94" s="16">
        <f t="shared" si="12"/>
        <v>0.81818181818181823</v>
      </c>
      <c r="AD94" s="16">
        <f t="shared" si="13"/>
        <v>0.14876033057851237</v>
      </c>
    </row>
    <row r="95" spans="3:30" x14ac:dyDescent="0.5">
      <c r="C95" s="1">
        <v>5</v>
      </c>
      <c r="D95" s="24">
        <v>22</v>
      </c>
      <c r="E95" s="24">
        <v>21</v>
      </c>
      <c r="F95" s="24">
        <v>21</v>
      </c>
      <c r="G95" s="24">
        <v>11</v>
      </c>
      <c r="H95" s="24">
        <v>22</v>
      </c>
      <c r="I95" s="24">
        <v>22</v>
      </c>
      <c r="J95" s="24">
        <v>11</v>
      </c>
      <c r="K95" s="24">
        <v>11</v>
      </c>
      <c r="L95" s="24">
        <v>11</v>
      </c>
      <c r="M95" s="24">
        <v>11</v>
      </c>
      <c r="N95" s="24">
        <v>21</v>
      </c>
      <c r="O95" s="24">
        <v>11</v>
      </c>
      <c r="P95" s="24">
        <v>12</v>
      </c>
      <c r="Q95" s="24">
        <v>11</v>
      </c>
      <c r="R95" s="24">
        <v>11</v>
      </c>
      <c r="S95" s="24">
        <v>22</v>
      </c>
      <c r="T95" s="24">
        <v>22</v>
      </c>
      <c r="U95" s="24">
        <v>22</v>
      </c>
      <c r="V95" s="24">
        <v>22</v>
      </c>
      <c r="W95" s="24">
        <v>11</v>
      </c>
      <c r="X95" s="24">
        <v>22</v>
      </c>
      <c r="Y95" s="24">
        <v>22</v>
      </c>
      <c r="AA95" s="2">
        <f t="shared" si="10"/>
        <v>18</v>
      </c>
      <c r="AB95">
        <f t="shared" si="11"/>
        <v>4</v>
      </c>
      <c r="AC95" s="16">
        <f t="shared" si="12"/>
        <v>0.81818181818181823</v>
      </c>
      <c r="AD95" s="16">
        <f t="shared" si="13"/>
        <v>0.14876033057851237</v>
      </c>
    </row>
    <row r="96" spans="3:30" x14ac:dyDescent="0.5">
      <c r="C96" s="1">
        <v>6</v>
      </c>
      <c r="D96" s="24">
        <v>11</v>
      </c>
      <c r="E96" s="24">
        <v>11</v>
      </c>
      <c r="F96" s="24">
        <v>12</v>
      </c>
      <c r="G96" s="24">
        <v>22</v>
      </c>
      <c r="H96" s="24">
        <v>11</v>
      </c>
      <c r="I96" s="24">
        <v>1</v>
      </c>
      <c r="J96" s="24">
        <v>21</v>
      </c>
      <c r="K96" s="24">
        <v>11</v>
      </c>
      <c r="L96" s="24">
        <v>22</v>
      </c>
      <c r="M96" s="24">
        <v>22</v>
      </c>
      <c r="N96" s="24">
        <v>21</v>
      </c>
      <c r="O96" s="24">
        <v>22</v>
      </c>
      <c r="P96" s="24">
        <v>12</v>
      </c>
      <c r="Q96" s="24">
        <v>22</v>
      </c>
      <c r="R96" s="24">
        <v>22</v>
      </c>
      <c r="S96" s="24">
        <v>21</v>
      </c>
      <c r="T96" s="24">
        <v>22</v>
      </c>
      <c r="U96" s="24">
        <v>22</v>
      </c>
      <c r="V96" s="24">
        <v>21</v>
      </c>
      <c r="W96" s="24">
        <v>11</v>
      </c>
      <c r="X96" s="24">
        <v>22</v>
      </c>
      <c r="Y96" s="24">
        <v>12</v>
      </c>
      <c r="AA96" s="2">
        <f t="shared" si="10"/>
        <v>14</v>
      </c>
      <c r="AB96">
        <f t="shared" si="11"/>
        <v>7</v>
      </c>
      <c r="AC96" s="16">
        <f t="shared" si="12"/>
        <v>0.66666666666666663</v>
      </c>
      <c r="AD96" s="16">
        <f t="shared" si="13"/>
        <v>0.22222222222222224</v>
      </c>
    </row>
    <row r="97" spans="3:30" x14ac:dyDescent="0.5">
      <c r="C97" s="1">
        <v>7</v>
      </c>
      <c r="D97" s="24">
        <v>21</v>
      </c>
      <c r="E97" s="24">
        <v>21</v>
      </c>
      <c r="F97" s="24">
        <v>12</v>
      </c>
      <c r="G97" s="24">
        <v>22</v>
      </c>
      <c r="H97" s="24">
        <v>22</v>
      </c>
      <c r="I97" s="24">
        <v>22</v>
      </c>
      <c r="J97" s="24">
        <v>22</v>
      </c>
      <c r="K97" s="24">
        <v>11</v>
      </c>
      <c r="L97" s="24">
        <v>11</v>
      </c>
      <c r="M97" s="24">
        <v>11</v>
      </c>
      <c r="N97" s="24">
        <v>22</v>
      </c>
      <c r="O97" s="24">
        <v>22</v>
      </c>
      <c r="P97" s="24">
        <v>12</v>
      </c>
      <c r="Q97" s="24">
        <v>11</v>
      </c>
      <c r="R97" s="24">
        <v>21</v>
      </c>
      <c r="S97" s="24">
        <v>11</v>
      </c>
      <c r="T97" s="24">
        <v>22</v>
      </c>
      <c r="U97" s="24">
        <v>22</v>
      </c>
      <c r="V97" s="24">
        <v>12</v>
      </c>
      <c r="W97" s="24">
        <v>11</v>
      </c>
      <c r="X97" s="24">
        <v>11</v>
      </c>
      <c r="Y97" s="24">
        <v>22</v>
      </c>
      <c r="AA97" s="2">
        <f t="shared" si="10"/>
        <v>16</v>
      </c>
      <c r="AB97">
        <f t="shared" si="11"/>
        <v>6</v>
      </c>
      <c r="AC97" s="16">
        <f t="shared" si="12"/>
        <v>0.72727272727272729</v>
      </c>
      <c r="AD97" s="16">
        <f t="shared" si="13"/>
        <v>0.19834710743801651</v>
      </c>
    </row>
    <row r="98" spans="3:30" x14ac:dyDescent="0.5">
      <c r="C98" s="1">
        <v>8</v>
      </c>
      <c r="D98" s="24">
        <v>22</v>
      </c>
      <c r="E98" s="24">
        <v>22</v>
      </c>
      <c r="F98" s="24">
        <v>22</v>
      </c>
      <c r="G98" s="24">
        <v>22</v>
      </c>
      <c r="H98" s="24">
        <v>22</v>
      </c>
      <c r="I98" s="24">
        <v>22</v>
      </c>
      <c r="J98" s="24">
        <v>22</v>
      </c>
      <c r="K98" s="24">
        <v>22</v>
      </c>
      <c r="L98" s="24">
        <v>22</v>
      </c>
      <c r="M98" s="24">
        <v>22</v>
      </c>
      <c r="N98" s="24">
        <v>22</v>
      </c>
      <c r="O98" s="24">
        <v>22</v>
      </c>
      <c r="P98" s="24">
        <v>22</v>
      </c>
      <c r="Q98" s="24">
        <v>22</v>
      </c>
      <c r="R98" s="24">
        <v>22</v>
      </c>
      <c r="S98" s="24">
        <v>22</v>
      </c>
      <c r="T98" s="24">
        <v>22</v>
      </c>
      <c r="U98" s="24">
        <v>22</v>
      </c>
      <c r="V98" s="24">
        <v>22</v>
      </c>
      <c r="W98" s="24">
        <v>11</v>
      </c>
      <c r="X98" s="24">
        <v>22</v>
      </c>
      <c r="Y98" s="24">
        <v>22</v>
      </c>
      <c r="AA98" s="2">
        <f t="shared" si="10"/>
        <v>22</v>
      </c>
      <c r="AB98">
        <f t="shared" si="11"/>
        <v>0</v>
      </c>
      <c r="AC98" s="16">
        <f t="shared" si="12"/>
        <v>1</v>
      </c>
      <c r="AD98" s="16">
        <f t="shared" si="13"/>
        <v>0</v>
      </c>
    </row>
    <row r="99" spans="3:30" x14ac:dyDescent="0.5">
      <c r="C99" s="1">
        <v>9</v>
      </c>
      <c r="D99" s="24">
        <v>11</v>
      </c>
      <c r="E99" s="24">
        <v>11</v>
      </c>
      <c r="F99" s="24">
        <v>11</v>
      </c>
      <c r="G99" s="24">
        <v>22</v>
      </c>
      <c r="H99" s="24">
        <v>11</v>
      </c>
      <c r="I99" s="24">
        <v>22</v>
      </c>
      <c r="J99" s="24">
        <v>22</v>
      </c>
      <c r="K99" s="24">
        <v>22</v>
      </c>
      <c r="L99" s="24">
        <v>21</v>
      </c>
      <c r="M99" s="24">
        <v>11</v>
      </c>
      <c r="N99" s="24">
        <v>21</v>
      </c>
      <c r="O99" s="24">
        <v>21</v>
      </c>
      <c r="P99" s="24">
        <v>12</v>
      </c>
      <c r="Q99" s="24">
        <v>21</v>
      </c>
      <c r="R99" s="24">
        <v>11</v>
      </c>
      <c r="S99" s="24">
        <v>11</v>
      </c>
      <c r="T99" s="24">
        <v>22</v>
      </c>
      <c r="U99" s="24">
        <v>22</v>
      </c>
      <c r="V99" s="24">
        <v>22</v>
      </c>
      <c r="W99" s="24">
        <v>11</v>
      </c>
      <c r="X99" s="24">
        <v>12</v>
      </c>
      <c r="Y99" s="24">
        <v>22</v>
      </c>
      <c r="AA99" s="2">
        <f t="shared" si="10"/>
        <v>16</v>
      </c>
      <c r="AB99">
        <f t="shared" si="11"/>
        <v>6</v>
      </c>
      <c r="AC99" s="16">
        <f t="shared" si="12"/>
        <v>0.72727272727272729</v>
      </c>
      <c r="AD99" s="16">
        <f t="shared" si="13"/>
        <v>0.19834710743801651</v>
      </c>
    </row>
    <row r="100" spans="3:30" x14ac:dyDescent="0.5">
      <c r="C100" s="1">
        <v>10</v>
      </c>
      <c r="D100" s="24">
        <v>22</v>
      </c>
      <c r="E100" s="24">
        <v>22</v>
      </c>
      <c r="F100" s="24">
        <v>22</v>
      </c>
      <c r="G100" s="24">
        <v>11</v>
      </c>
      <c r="H100" s="24">
        <v>22</v>
      </c>
      <c r="I100" s="24">
        <v>11</v>
      </c>
      <c r="J100" s="24">
        <v>22</v>
      </c>
      <c r="K100" s="24">
        <v>12</v>
      </c>
      <c r="L100" s="24">
        <v>21</v>
      </c>
      <c r="M100" s="24">
        <v>22</v>
      </c>
      <c r="N100" s="24">
        <v>11</v>
      </c>
      <c r="O100" s="24">
        <v>11</v>
      </c>
      <c r="P100" s="24">
        <v>22</v>
      </c>
      <c r="Q100" s="24">
        <v>22</v>
      </c>
      <c r="R100" s="24">
        <v>22</v>
      </c>
      <c r="S100" s="24">
        <v>21</v>
      </c>
      <c r="T100" s="24">
        <v>22</v>
      </c>
      <c r="U100" s="24">
        <v>22</v>
      </c>
      <c r="V100" s="24">
        <v>22</v>
      </c>
      <c r="W100" s="24">
        <v>22</v>
      </c>
      <c r="X100" s="24">
        <v>12</v>
      </c>
      <c r="Y100" s="24">
        <v>22</v>
      </c>
      <c r="AA100" s="2">
        <f t="shared" si="10"/>
        <v>18</v>
      </c>
      <c r="AB100">
        <f t="shared" si="11"/>
        <v>4</v>
      </c>
      <c r="AC100" s="16">
        <f t="shared" si="12"/>
        <v>0.81818181818181823</v>
      </c>
      <c r="AD100" s="16">
        <f t="shared" si="13"/>
        <v>0.14876033057851237</v>
      </c>
    </row>
    <row r="101" spans="3:30" x14ac:dyDescent="0.5">
      <c r="C101" s="1">
        <v>11</v>
      </c>
      <c r="D101" s="24">
        <v>11</v>
      </c>
      <c r="E101" s="24">
        <v>11</v>
      </c>
      <c r="F101" s="24">
        <v>11</v>
      </c>
      <c r="G101" s="24">
        <v>12</v>
      </c>
      <c r="H101" s="24">
        <v>22</v>
      </c>
      <c r="I101" s="24">
        <v>11</v>
      </c>
      <c r="J101" s="24">
        <v>22</v>
      </c>
      <c r="K101" s="24">
        <v>11</v>
      </c>
      <c r="L101" s="24">
        <v>11</v>
      </c>
      <c r="M101" s="24">
        <v>22</v>
      </c>
      <c r="N101" s="24">
        <v>11</v>
      </c>
      <c r="O101" s="24">
        <v>12</v>
      </c>
      <c r="P101" s="24">
        <v>22</v>
      </c>
      <c r="Q101" s="24">
        <v>11</v>
      </c>
      <c r="R101" s="24">
        <v>22</v>
      </c>
      <c r="S101" s="24">
        <v>12</v>
      </c>
      <c r="T101" s="24">
        <v>22</v>
      </c>
      <c r="U101" s="24">
        <v>12</v>
      </c>
      <c r="V101" s="24">
        <v>22</v>
      </c>
      <c r="W101" s="24">
        <v>11</v>
      </c>
      <c r="X101" s="24">
        <v>22</v>
      </c>
      <c r="Y101" s="24">
        <v>11</v>
      </c>
      <c r="AA101" s="2">
        <f t="shared" si="10"/>
        <v>18</v>
      </c>
      <c r="AB101">
        <f t="shared" si="11"/>
        <v>4</v>
      </c>
      <c r="AC101" s="16">
        <f t="shared" si="12"/>
        <v>0.81818181818181823</v>
      </c>
      <c r="AD101" s="16">
        <f t="shared" si="13"/>
        <v>0.14876033057851237</v>
      </c>
    </row>
    <row r="102" spans="3:30" x14ac:dyDescent="0.5">
      <c r="C102" s="1">
        <v>12</v>
      </c>
      <c r="D102" s="24">
        <v>11</v>
      </c>
      <c r="E102" s="24">
        <v>11</v>
      </c>
      <c r="F102" s="24">
        <v>11</v>
      </c>
      <c r="G102" s="24">
        <v>22</v>
      </c>
      <c r="H102" s="24">
        <v>12</v>
      </c>
      <c r="I102" s="24">
        <v>12</v>
      </c>
      <c r="J102" s="24">
        <v>22</v>
      </c>
      <c r="K102" s="24">
        <v>22</v>
      </c>
      <c r="L102" s="24">
        <v>22</v>
      </c>
      <c r="M102" s="24">
        <v>22</v>
      </c>
      <c r="N102" s="24">
        <v>11</v>
      </c>
      <c r="O102" s="24">
        <v>22</v>
      </c>
      <c r="P102" s="24">
        <v>22</v>
      </c>
      <c r="Q102" s="24">
        <v>21</v>
      </c>
      <c r="R102" s="24">
        <v>11</v>
      </c>
      <c r="S102" s="24">
        <v>21</v>
      </c>
      <c r="T102" s="24">
        <v>11</v>
      </c>
      <c r="U102" s="24">
        <v>11</v>
      </c>
      <c r="V102" s="24">
        <v>11</v>
      </c>
      <c r="W102" s="24">
        <v>11</v>
      </c>
      <c r="X102" s="24">
        <v>22</v>
      </c>
      <c r="Y102" s="24">
        <v>22</v>
      </c>
      <c r="AA102" s="2">
        <f t="shared" si="10"/>
        <v>18</v>
      </c>
      <c r="AB102">
        <f t="shared" si="11"/>
        <v>4</v>
      </c>
      <c r="AC102" s="16">
        <f t="shared" si="12"/>
        <v>0.81818181818181823</v>
      </c>
      <c r="AD102" s="16">
        <f t="shared" si="13"/>
        <v>0.14876033057851237</v>
      </c>
    </row>
    <row r="103" spans="3:30" x14ac:dyDescent="0.5">
      <c r="C103" s="1">
        <v>13</v>
      </c>
      <c r="D103" s="24">
        <v>11</v>
      </c>
      <c r="E103" s="24">
        <v>11</v>
      </c>
      <c r="F103" s="24">
        <v>22</v>
      </c>
      <c r="G103" s="24">
        <v>11</v>
      </c>
      <c r="H103" s="24">
        <v>22</v>
      </c>
      <c r="I103" s="24">
        <v>11</v>
      </c>
      <c r="J103" s="24">
        <v>22</v>
      </c>
      <c r="K103" s="24">
        <v>21</v>
      </c>
      <c r="L103" s="24">
        <v>11</v>
      </c>
      <c r="M103" s="24">
        <v>22</v>
      </c>
      <c r="N103" s="24">
        <v>22</v>
      </c>
      <c r="O103" s="24">
        <v>21</v>
      </c>
      <c r="P103" s="24">
        <v>22</v>
      </c>
      <c r="Q103" s="24">
        <v>11</v>
      </c>
      <c r="R103" s="24">
        <v>11</v>
      </c>
      <c r="S103" s="24">
        <v>21</v>
      </c>
      <c r="T103" s="24">
        <v>11</v>
      </c>
      <c r="U103" s="24">
        <v>22</v>
      </c>
      <c r="V103" s="24">
        <v>11</v>
      </c>
      <c r="W103" s="24">
        <v>22</v>
      </c>
      <c r="X103" s="24">
        <v>22</v>
      </c>
      <c r="Y103" s="24">
        <v>22</v>
      </c>
      <c r="AA103" s="2">
        <f t="shared" si="10"/>
        <v>19</v>
      </c>
      <c r="AB103">
        <f t="shared" si="11"/>
        <v>3</v>
      </c>
      <c r="AC103" s="16">
        <f t="shared" si="12"/>
        <v>0.86363636363636365</v>
      </c>
      <c r="AD103" s="16">
        <f t="shared" si="13"/>
        <v>0.11776859504132231</v>
      </c>
    </row>
    <row r="104" spans="3:30" x14ac:dyDescent="0.5">
      <c r="C104" s="1">
        <v>14</v>
      </c>
      <c r="D104" s="24">
        <v>22</v>
      </c>
      <c r="E104" s="24">
        <v>12</v>
      </c>
      <c r="F104" s="24">
        <v>11</v>
      </c>
      <c r="G104" s="24">
        <v>22</v>
      </c>
      <c r="H104" s="24">
        <v>12</v>
      </c>
      <c r="I104" s="24">
        <v>11</v>
      </c>
      <c r="J104" s="24">
        <v>22</v>
      </c>
      <c r="K104" s="24">
        <v>22</v>
      </c>
      <c r="L104" s="24">
        <v>22</v>
      </c>
      <c r="M104" s="24">
        <v>22</v>
      </c>
      <c r="N104" s="24">
        <v>21</v>
      </c>
      <c r="O104" s="24">
        <v>21</v>
      </c>
      <c r="P104" s="24">
        <v>22</v>
      </c>
      <c r="Q104" s="24">
        <v>22</v>
      </c>
      <c r="R104" s="24">
        <v>22</v>
      </c>
      <c r="S104" s="24">
        <v>22</v>
      </c>
      <c r="T104" s="24">
        <v>22</v>
      </c>
      <c r="U104" s="24">
        <v>22</v>
      </c>
      <c r="V104" s="24">
        <v>22</v>
      </c>
      <c r="W104" s="24">
        <v>11</v>
      </c>
      <c r="X104" s="24">
        <v>22</v>
      </c>
      <c r="Y104" s="24">
        <v>22</v>
      </c>
      <c r="AA104" s="2">
        <f t="shared" si="10"/>
        <v>18</v>
      </c>
      <c r="AB104">
        <f t="shared" si="11"/>
        <v>4</v>
      </c>
      <c r="AC104" s="16">
        <f t="shared" si="12"/>
        <v>0.81818181818181823</v>
      </c>
      <c r="AD104" s="16">
        <f t="shared" si="13"/>
        <v>0.14876033057851237</v>
      </c>
    </row>
    <row r="105" spans="3:30" x14ac:dyDescent="0.5">
      <c r="C105" s="1">
        <v>15</v>
      </c>
      <c r="D105" s="24">
        <v>12</v>
      </c>
      <c r="E105" s="24">
        <v>11</v>
      </c>
      <c r="F105" s="24">
        <v>22</v>
      </c>
      <c r="G105" s="24">
        <v>22</v>
      </c>
      <c r="H105" s="24">
        <v>22</v>
      </c>
      <c r="I105" s="24">
        <v>20</v>
      </c>
      <c r="J105" s="24">
        <v>22</v>
      </c>
      <c r="K105" s="24">
        <v>22</v>
      </c>
      <c r="L105" s="24">
        <v>22</v>
      </c>
      <c r="M105" s="24">
        <v>22</v>
      </c>
      <c r="N105" s="24">
        <v>22</v>
      </c>
      <c r="O105" s="24">
        <v>22</v>
      </c>
      <c r="P105" s="24">
        <v>22</v>
      </c>
      <c r="Q105" s="24">
        <v>22</v>
      </c>
      <c r="R105" s="24">
        <v>11</v>
      </c>
      <c r="S105" s="24">
        <v>22</v>
      </c>
      <c r="T105" s="24">
        <v>22</v>
      </c>
      <c r="U105" s="24">
        <v>22</v>
      </c>
      <c r="V105" s="24">
        <v>22</v>
      </c>
      <c r="W105" s="24">
        <v>11</v>
      </c>
      <c r="X105" s="24">
        <v>22</v>
      </c>
      <c r="Y105" s="24">
        <v>11</v>
      </c>
      <c r="AA105" s="2">
        <f t="shared" si="10"/>
        <v>20</v>
      </c>
      <c r="AB105">
        <f t="shared" si="11"/>
        <v>1</v>
      </c>
      <c r="AC105" s="16">
        <f t="shared" si="12"/>
        <v>0.95238095238095233</v>
      </c>
      <c r="AD105" s="16">
        <f t="shared" si="13"/>
        <v>4.5351473922902542E-2</v>
      </c>
    </row>
    <row r="106" spans="3:30" x14ac:dyDescent="0.5">
      <c r="C106" s="1">
        <v>16</v>
      </c>
      <c r="D106" s="24">
        <v>11</v>
      </c>
      <c r="E106" s="24">
        <v>11</v>
      </c>
      <c r="F106" s="24">
        <v>11</v>
      </c>
      <c r="G106" s="24">
        <v>11</v>
      </c>
      <c r="H106" s="24">
        <v>11</v>
      </c>
      <c r="I106" s="24">
        <v>11</v>
      </c>
      <c r="J106" s="24">
        <v>11</v>
      </c>
      <c r="K106" s="24">
        <v>11</v>
      </c>
      <c r="L106" s="24">
        <v>11</v>
      </c>
      <c r="M106" s="24">
        <v>11</v>
      </c>
      <c r="N106" s="24">
        <v>11</v>
      </c>
      <c r="O106" s="24">
        <v>12</v>
      </c>
      <c r="P106" s="24">
        <v>11</v>
      </c>
      <c r="Q106" s="24">
        <v>11</v>
      </c>
      <c r="R106" s="24">
        <v>11</v>
      </c>
      <c r="S106" s="24">
        <v>11</v>
      </c>
      <c r="T106" s="24">
        <v>11</v>
      </c>
      <c r="U106" s="24">
        <v>11</v>
      </c>
      <c r="V106" s="24">
        <v>11</v>
      </c>
      <c r="W106" s="24">
        <v>11</v>
      </c>
      <c r="X106" s="24">
        <v>11</v>
      </c>
      <c r="Y106" s="24">
        <v>11</v>
      </c>
      <c r="AA106" s="2">
        <f t="shared" si="10"/>
        <v>21</v>
      </c>
      <c r="AB106">
        <f t="shared" si="11"/>
        <v>1</v>
      </c>
      <c r="AC106" s="16">
        <f t="shared" si="12"/>
        <v>0.95454545454545459</v>
      </c>
      <c r="AD106" s="16">
        <f t="shared" si="13"/>
        <v>4.3388429752066082E-2</v>
      </c>
    </row>
    <row r="107" spans="3:30" x14ac:dyDescent="0.5">
      <c r="C107" s="1">
        <v>17</v>
      </c>
      <c r="D107" s="24">
        <v>11</v>
      </c>
      <c r="E107" s="24">
        <v>11</v>
      </c>
      <c r="F107" s="24">
        <v>11</v>
      </c>
      <c r="G107" s="24">
        <v>22</v>
      </c>
      <c r="H107" s="24">
        <v>22</v>
      </c>
      <c r="I107" s="24">
        <v>22</v>
      </c>
      <c r="J107" s="24">
        <v>11</v>
      </c>
      <c r="K107" s="24">
        <v>22</v>
      </c>
      <c r="L107" s="24">
        <v>22</v>
      </c>
      <c r="M107" s="24">
        <v>22</v>
      </c>
      <c r="N107" s="24">
        <v>12</v>
      </c>
      <c r="O107" s="24">
        <v>21</v>
      </c>
      <c r="P107" s="24">
        <v>22</v>
      </c>
      <c r="Q107" s="24">
        <v>22</v>
      </c>
      <c r="R107" s="24">
        <v>22</v>
      </c>
      <c r="S107" s="24">
        <v>22</v>
      </c>
      <c r="T107" s="24">
        <v>22</v>
      </c>
      <c r="U107" s="24">
        <v>22</v>
      </c>
      <c r="V107" s="24">
        <v>22</v>
      </c>
      <c r="W107" s="24">
        <v>11</v>
      </c>
      <c r="X107" s="24">
        <v>21</v>
      </c>
      <c r="Y107" s="24">
        <v>22</v>
      </c>
      <c r="AA107" s="2">
        <f t="shared" si="10"/>
        <v>19</v>
      </c>
      <c r="AB107">
        <f t="shared" si="11"/>
        <v>3</v>
      </c>
      <c r="AC107" s="16">
        <f t="shared" si="12"/>
        <v>0.86363636363636365</v>
      </c>
      <c r="AD107" s="16">
        <f t="shared" si="13"/>
        <v>0.11776859504132231</v>
      </c>
    </row>
    <row r="108" spans="3:30" x14ac:dyDescent="0.5">
      <c r="C108" s="1">
        <v>18</v>
      </c>
      <c r="D108" s="24">
        <v>11</v>
      </c>
      <c r="E108" s="24">
        <v>12</v>
      </c>
      <c r="F108" s="24">
        <v>22</v>
      </c>
      <c r="G108" s="24">
        <v>22</v>
      </c>
      <c r="H108" s="24">
        <v>22</v>
      </c>
      <c r="I108" s="24">
        <v>11</v>
      </c>
      <c r="J108" s="24">
        <v>12</v>
      </c>
      <c r="K108" s="24">
        <v>21</v>
      </c>
      <c r="L108" s="24">
        <v>22</v>
      </c>
      <c r="M108" s="24">
        <v>22</v>
      </c>
      <c r="N108" s="24">
        <v>22</v>
      </c>
      <c r="O108" s="24">
        <v>12</v>
      </c>
      <c r="P108" s="24">
        <v>11</v>
      </c>
      <c r="Q108" s="24">
        <v>11</v>
      </c>
      <c r="R108" s="24">
        <v>22</v>
      </c>
      <c r="S108" s="24">
        <v>22</v>
      </c>
      <c r="T108" s="24">
        <v>22</v>
      </c>
      <c r="U108" s="24">
        <v>22</v>
      </c>
      <c r="V108" s="24">
        <v>22</v>
      </c>
      <c r="W108" s="24">
        <v>11</v>
      </c>
      <c r="X108" s="24">
        <v>22</v>
      </c>
      <c r="Y108" s="24">
        <v>22</v>
      </c>
      <c r="AA108" s="2">
        <f t="shared" si="10"/>
        <v>18</v>
      </c>
      <c r="AB108">
        <f t="shared" si="11"/>
        <v>4</v>
      </c>
      <c r="AC108" s="16">
        <f t="shared" si="12"/>
        <v>0.81818181818181823</v>
      </c>
      <c r="AD108" s="16">
        <f t="shared" si="13"/>
        <v>0.14876033057851237</v>
      </c>
    </row>
    <row r="109" spans="3:30" x14ac:dyDescent="0.5">
      <c r="C109" s="1">
        <v>19</v>
      </c>
      <c r="D109" s="24">
        <v>11</v>
      </c>
      <c r="E109" s="24">
        <v>11</v>
      </c>
      <c r="F109" s="24">
        <v>11</v>
      </c>
      <c r="G109" s="24">
        <v>11</v>
      </c>
      <c r="H109" s="24">
        <v>11</v>
      </c>
      <c r="I109" s="24">
        <v>11</v>
      </c>
      <c r="J109" s="24">
        <v>11</v>
      </c>
      <c r="K109" s="24">
        <v>11</v>
      </c>
      <c r="L109" s="24">
        <v>22</v>
      </c>
      <c r="M109" s="24">
        <v>12</v>
      </c>
      <c r="N109" s="24">
        <v>11</v>
      </c>
      <c r="O109" s="24">
        <v>21</v>
      </c>
      <c r="P109" s="24">
        <v>22</v>
      </c>
      <c r="Q109" s="24">
        <v>11</v>
      </c>
      <c r="R109" s="24">
        <v>11</v>
      </c>
      <c r="S109" s="24">
        <v>11</v>
      </c>
      <c r="T109" s="24">
        <v>11</v>
      </c>
      <c r="U109" s="24">
        <v>11</v>
      </c>
      <c r="V109" s="24">
        <v>11</v>
      </c>
      <c r="W109" s="24">
        <v>11</v>
      </c>
      <c r="X109" s="24">
        <v>11</v>
      </c>
      <c r="Y109" s="24">
        <v>22</v>
      </c>
      <c r="AA109" s="2">
        <f t="shared" si="10"/>
        <v>20</v>
      </c>
      <c r="AB109">
        <f t="shared" si="11"/>
        <v>2</v>
      </c>
      <c r="AC109" s="16">
        <f t="shared" si="12"/>
        <v>0.90909090909090906</v>
      </c>
      <c r="AD109" s="16">
        <f t="shared" si="13"/>
        <v>8.2644628099173584E-2</v>
      </c>
    </row>
    <row r="110" spans="3:30" x14ac:dyDescent="0.5">
      <c r="C110" s="1">
        <v>20</v>
      </c>
      <c r="D110" s="24">
        <v>21</v>
      </c>
      <c r="E110" s="24">
        <v>11</v>
      </c>
      <c r="F110" s="24">
        <v>11</v>
      </c>
      <c r="G110" s="24">
        <v>21</v>
      </c>
      <c r="H110" s="24">
        <v>11</v>
      </c>
      <c r="I110" s="24">
        <v>11</v>
      </c>
      <c r="J110" s="24">
        <v>22</v>
      </c>
      <c r="K110" s="24">
        <v>22</v>
      </c>
      <c r="L110" s="24">
        <v>22</v>
      </c>
      <c r="M110" s="24">
        <v>22</v>
      </c>
      <c r="N110" s="24">
        <v>22</v>
      </c>
      <c r="O110" s="24">
        <v>21</v>
      </c>
      <c r="P110" s="24">
        <v>22</v>
      </c>
      <c r="Q110" s="24">
        <v>11</v>
      </c>
      <c r="R110" s="24">
        <v>22</v>
      </c>
      <c r="S110" s="24">
        <v>11</v>
      </c>
      <c r="T110" s="24">
        <v>22</v>
      </c>
      <c r="U110" s="24">
        <v>22</v>
      </c>
      <c r="V110" s="24">
        <v>22</v>
      </c>
      <c r="W110" s="24">
        <v>11</v>
      </c>
      <c r="X110" s="24">
        <v>11</v>
      </c>
      <c r="Y110" s="24">
        <v>11</v>
      </c>
      <c r="AA110" s="2">
        <f t="shared" si="10"/>
        <v>19</v>
      </c>
      <c r="AB110">
        <f t="shared" si="11"/>
        <v>3</v>
      </c>
      <c r="AC110" s="16">
        <f t="shared" si="12"/>
        <v>0.86363636363636365</v>
      </c>
      <c r="AD110" s="16">
        <f t="shared" si="13"/>
        <v>0.11776859504132231</v>
      </c>
    </row>
    <row r="111" spans="3:30" x14ac:dyDescent="0.5">
      <c r="C111" s="1">
        <v>21</v>
      </c>
      <c r="D111" s="24">
        <v>22</v>
      </c>
      <c r="E111" s="24">
        <v>11</v>
      </c>
      <c r="F111" s="24">
        <v>11</v>
      </c>
      <c r="G111" s="24">
        <v>22</v>
      </c>
      <c r="H111" s="24">
        <v>22</v>
      </c>
      <c r="I111" s="24">
        <v>22</v>
      </c>
      <c r="J111" s="24">
        <v>22</v>
      </c>
      <c r="K111" s="24">
        <v>21</v>
      </c>
      <c r="L111" s="24">
        <v>22</v>
      </c>
      <c r="M111" s="24">
        <v>22</v>
      </c>
      <c r="N111" s="24">
        <v>22</v>
      </c>
      <c r="O111" s="24">
        <v>22</v>
      </c>
      <c r="P111" s="24">
        <v>22</v>
      </c>
      <c r="Q111" s="24">
        <v>22</v>
      </c>
      <c r="R111" s="24">
        <v>22</v>
      </c>
      <c r="S111" s="24">
        <v>22</v>
      </c>
      <c r="T111" s="24">
        <v>22</v>
      </c>
      <c r="U111" s="24">
        <v>21</v>
      </c>
      <c r="V111" s="24">
        <v>22</v>
      </c>
      <c r="W111" s="24">
        <v>11</v>
      </c>
      <c r="X111" s="24">
        <v>22</v>
      </c>
      <c r="Y111" s="24">
        <v>22</v>
      </c>
      <c r="AA111" s="2">
        <f t="shared" si="10"/>
        <v>20</v>
      </c>
      <c r="AB111">
        <f t="shared" si="11"/>
        <v>2</v>
      </c>
      <c r="AC111" s="16">
        <f t="shared" si="12"/>
        <v>0.90909090909090906</v>
      </c>
      <c r="AD111" s="16">
        <f t="shared" si="13"/>
        <v>8.2644628099173584E-2</v>
      </c>
    </row>
    <row r="112" spans="3:30" x14ac:dyDescent="0.5">
      <c r="C112" s="1">
        <v>22</v>
      </c>
      <c r="D112" s="24">
        <v>11</v>
      </c>
      <c r="E112" s="24">
        <v>11</v>
      </c>
      <c r="F112" s="24">
        <v>21</v>
      </c>
      <c r="G112" s="24">
        <v>11</v>
      </c>
      <c r="H112" s="24">
        <v>11</v>
      </c>
      <c r="I112" s="24">
        <v>11</v>
      </c>
      <c r="J112" s="24">
        <v>11</v>
      </c>
      <c r="K112" s="24">
        <v>11</v>
      </c>
      <c r="L112" s="24">
        <v>22</v>
      </c>
      <c r="M112" s="24">
        <v>21</v>
      </c>
      <c r="N112" s="24">
        <v>11</v>
      </c>
      <c r="O112" s="24">
        <v>21</v>
      </c>
      <c r="P112" s="24">
        <v>21</v>
      </c>
      <c r="Q112" s="24">
        <v>11</v>
      </c>
      <c r="R112" s="24">
        <v>22</v>
      </c>
      <c r="S112" s="24">
        <v>22</v>
      </c>
      <c r="T112" s="24">
        <v>22</v>
      </c>
      <c r="U112" s="24">
        <v>11</v>
      </c>
      <c r="V112" s="24">
        <v>21</v>
      </c>
      <c r="W112" s="24">
        <v>11</v>
      </c>
      <c r="X112" s="24">
        <v>22</v>
      </c>
      <c r="Y112" s="24">
        <v>11</v>
      </c>
      <c r="AA112" s="2">
        <f t="shared" si="10"/>
        <v>17</v>
      </c>
      <c r="AB112">
        <f t="shared" si="11"/>
        <v>5</v>
      </c>
      <c r="AC112" s="16">
        <f t="shared" si="12"/>
        <v>0.77272727272727271</v>
      </c>
      <c r="AD112" s="16">
        <f t="shared" si="13"/>
        <v>0.1756198347107438</v>
      </c>
    </row>
    <row r="113" spans="3:30" x14ac:dyDescent="0.5">
      <c r="C113" s="1">
        <v>23</v>
      </c>
      <c r="D113" s="24">
        <v>22</v>
      </c>
      <c r="E113" s="24">
        <v>11</v>
      </c>
      <c r="F113" s="24">
        <v>11</v>
      </c>
      <c r="G113" s="24">
        <v>11</v>
      </c>
      <c r="H113" s="24">
        <v>11</v>
      </c>
      <c r="I113" s="24">
        <v>11</v>
      </c>
      <c r="J113" s="24">
        <v>11</v>
      </c>
      <c r="K113" s="24">
        <v>11</v>
      </c>
      <c r="L113" s="24">
        <v>11</v>
      </c>
      <c r="M113" s="24">
        <v>11</v>
      </c>
      <c r="N113" s="24">
        <v>11</v>
      </c>
      <c r="O113" s="24">
        <v>11</v>
      </c>
      <c r="P113" s="24">
        <v>11</v>
      </c>
      <c r="Q113" s="24">
        <v>11</v>
      </c>
      <c r="R113" s="24">
        <v>11</v>
      </c>
      <c r="S113" s="24">
        <v>11</v>
      </c>
      <c r="T113" s="24">
        <v>11</v>
      </c>
      <c r="U113" s="24">
        <v>11</v>
      </c>
      <c r="V113" s="24">
        <v>11</v>
      </c>
      <c r="W113" s="24">
        <v>11</v>
      </c>
      <c r="X113" s="24">
        <v>11</v>
      </c>
      <c r="Y113" s="24">
        <v>11</v>
      </c>
      <c r="AA113" s="2">
        <f t="shared" si="10"/>
        <v>22</v>
      </c>
      <c r="AB113">
        <f t="shared" si="11"/>
        <v>0</v>
      </c>
      <c r="AC113" s="16">
        <f t="shared" si="12"/>
        <v>1</v>
      </c>
      <c r="AD113" s="16">
        <f t="shared" si="13"/>
        <v>0</v>
      </c>
    </row>
    <row r="114" spans="3:30" x14ac:dyDescent="0.5">
      <c r="C114" s="1">
        <v>24</v>
      </c>
      <c r="D114" s="24">
        <v>11</v>
      </c>
      <c r="E114" s="24">
        <v>11</v>
      </c>
      <c r="F114" s="24">
        <v>22</v>
      </c>
      <c r="G114" s="24">
        <v>11</v>
      </c>
      <c r="H114" s="24">
        <v>22</v>
      </c>
      <c r="I114" s="24">
        <v>11</v>
      </c>
      <c r="J114" s="24">
        <v>22</v>
      </c>
      <c r="K114" s="24">
        <v>22</v>
      </c>
      <c r="L114" s="24">
        <v>22</v>
      </c>
      <c r="M114" s="24">
        <v>12</v>
      </c>
      <c r="N114" s="24">
        <v>12</v>
      </c>
      <c r="O114" s="24">
        <v>22</v>
      </c>
      <c r="P114" s="24">
        <v>22</v>
      </c>
      <c r="Q114" s="24">
        <v>22</v>
      </c>
      <c r="R114" s="24">
        <v>22</v>
      </c>
      <c r="S114" s="24">
        <v>22</v>
      </c>
      <c r="T114" s="24">
        <v>22</v>
      </c>
      <c r="U114" s="24">
        <v>22</v>
      </c>
      <c r="V114" s="24">
        <v>22</v>
      </c>
      <c r="W114" s="24">
        <v>11</v>
      </c>
      <c r="X114" s="24">
        <v>22</v>
      </c>
      <c r="Y114" s="24">
        <v>22</v>
      </c>
      <c r="AA114" s="2">
        <f t="shared" si="10"/>
        <v>20</v>
      </c>
      <c r="AB114">
        <f t="shared" si="11"/>
        <v>2</v>
      </c>
      <c r="AC114" s="16">
        <f t="shared" si="12"/>
        <v>0.90909090909090906</v>
      </c>
      <c r="AD114" s="16">
        <f t="shared" si="13"/>
        <v>8.2644628099173584E-2</v>
      </c>
    </row>
    <row r="115" spans="3:30" x14ac:dyDescent="0.5">
      <c r="C115" s="1">
        <v>25</v>
      </c>
      <c r="D115" s="24">
        <v>12</v>
      </c>
      <c r="E115" s="24">
        <v>11</v>
      </c>
      <c r="F115" s="24">
        <v>21</v>
      </c>
      <c r="G115" s="24">
        <v>11</v>
      </c>
      <c r="H115" s="24">
        <v>11</v>
      </c>
      <c r="I115" s="24">
        <v>12</v>
      </c>
      <c r="J115" s="24">
        <v>11</v>
      </c>
      <c r="K115" s="24">
        <v>21</v>
      </c>
      <c r="L115" s="24">
        <v>21</v>
      </c>
      <c r="M115" s="24">
        <v>12</v>
      </c>
      <c r="N115" s="24">
        <v>11</v>
      </c>
      <c r="O115" s="24">
        <v>22</v>
      </c>
      <c r="P115" s="24">
        <v>11</v>
      </c>
      <c r="Q115" s="24">
        <v>21</v>
      </c>
      <c r="R115" s="24">
        <v>12</v>
      </c>
      <c r="S115" s="24">
        <v>11</v>
      </c>
      <c r="T115" s="24">
        <v>12</v>
      </c>
      <c r="U115" s="24">
        <v>12</v>
      </c>
      <c r="V115" s="24">
        <v>22</v>
      </c>
      <c r="W115" s="24">
        <v>11</v>
      </c>
      <c r="X115" s="24">
        <v>22</v>
      </c>
      <c r="Y115" s="24">
        <v>11</v>
      </c>
      <c r="AA115" s="2">
        <f t="shared" si="10"/>
        <v>12</v>
      </c>
      <c r="AB115">
        <f t="shared" si="11"/>
        <v>10</v>
      </c>
      <c r="AC115" s="16">
        <f t="shared" si="12"/>
        <v>0.54545454545454541</v>
      </c>
      <c r="AD115" s="16">
        <f t="shared" si="13"/>
        <v>0.24793388429752067</v>
      </c>
    </row>
    <row r="116" spans="3:30" x14ac:dyDescent="0.5">
      <c r="C116" s="1">
        <v>26</v>
      </c>
      <c r="D116" s="24">
        <v>11</v>
      </c>
      <c r="E116" s="24">
        <v>11</v>
      </c>
      <c r="F116" s="24">
        <v>11</v>
      </c>
      <c r="G116" s="24">
        <v>22</v>
      </c>
      <c r="H116" s="24">
        <v>11</v>
      </c>
      <c r="I116" s="24">
        <v>11</v>
      </c>
      <c r="J116" s="24">
        <v>21</v>
      </c>
      <c r="K116" s="24">
        <v>11</v>
      </c>
      <c r="L116" s="24">
        <v>22</v>
      </c>
      <c r="M116" s="24">
        <v>11</v>
      </c>
      <c r="N116" s="24">
        <v>11</v>
      </c>
      <c r="O116" s="24">
        <v>11</v>
      </c>
      <c r="P116" s="24">
        <v>11</v>
      </c>
      <c r="Q116" s="24">
        <v>11</v>
      </c>
      <c r="R116" s="24">
        <v>11</v>
      </c>
      <c r="S116" s="24">
        <v>21</v>
      </c>
      <c r="T116" s="24">
        <v>11</v>
      </c>
      <c r="U116" s="24">
        <v>11</v>
      </c>
      <c r="V116" s="24">
        <v>11</v>
      </c>
      <c r="W116" s="24">
        <v>11</v>
      </c>
      <c r="X116" s="24">
        <v>11</v>
      </c>
      <c r="Y116" s="24">
        <v>11</v>
      </c>
      <c r="AA116" s="2">
        <f t="shared" si="10"/>
        <v>20</v>
      </c>
      <c r="AB116">
        <f t="shared" si="11"/>
        <v>2</v>
      </c>
      <c r="AC116" s="16">
        <f t="shared" si="12"/>
        <v>0.90909090909090906</v>
      </c>
      <c r="AD116" s="16">
        <f t="shared" si="13"/>
        <v>8.2644628099173584E-2</v>
      </c>
    </row>
    <row r="117" spans="3:30" x14ac:dyDescent="0.5">
      <c r="C117" s="1">
        <v>27</v>
      </c>
      <c r="D117" s="24">
        <v>11</v>
      </c>
      <c r="E117" s="24">
        <v>21</v>
      </c>
      <c r="F117" s="24">
        <v>22</v>
      </c>
      <c r="G117" s="24">
        <v>11</v>
      </c>
      <c r="H117" s="24">
        <v>22</v>
      </c>
      <c r="I117" s="24">
        <v>11</v>
      </c>
      <c r="J117" s="24">
        <v>21</v>
      </c>
      <c r="K117" s="24">
        <v>11</v>
      </c>
      <c r="L117" s="24">
        <v>11</v>
      </c>
      <c r="M117" s="24">
        <v>11</v>
      </c>
      <c r="N117" s="24">
        <v>11</v>
      </c>
      <c r="O117" s="24">
        <v>12</v>
      </c>
      <c r="P117" s="24">
        <v>11</v>
      </c>
      <c r="Q117" s="24">
        <v>11</v>
      </c>
      <c r="R117" s="24">
        <v>22</v>
      </c>
      <c r="S117" s="24">
        <v>11</v>
      </c>
      <c r="T117" s="24">
        <v>22</v>
      </c>
      <c r="U117" s="24">
        <v>22</v>
      </c>
      <c r="V117" s="24">
        <v>21</v>
      </c>
      <c r="W117" s="24">
        <v>11</v>
      </c>
      <c r="X117" s="24">
        <v>22</v>
      </c>
      <c r="Y117" s="24">
        <v>11</v>
      </c>
      <c r="AA117" s="2">
        <f t="shared" si="10"/>
        <v>18</v>
      </c>
      <c r="AB117">
        <f t="shared" si="11"/>
        <v>4</v>
      </c>
      <c r="AC117" s="16">
        <f t="shared" si="12"/>
        <v>0.81818181818181823</v>
      </c>
      <c r="AD117" s="16">
        <f t="shared" si="13"/>
        <v>0.14876033057851237</v>
      </c>
    </row>
    <row r="118" spans="3:30" x14ac:dyDescent="0.5">
      <c r="C118" s="1">
        <v>28</v>
      </c>
      <c r="D118" s="24">
        <v>11</v>
      </c>
      <c r="E118" s="24">
        <v>11</v>
      </c>
      <c r="F118" s="24">
        <v>22</v>
      </c>
      <c r="G118" s="24">
        <v>21</v>
      </c>
      <c r="H118" s="24">
        <v>22</v>
      </c>
      <c r="I118" s="24">
        <v>12</v>
      </c>
      <c r="J118" s="24">
        <v>22</v>
      </c>
      <c r="K118" s="24">
        <v>11</v>
      </c>
      <c r="L118" s="24">
        <v>11</v>
      </c>
      <c r="M118" s="24">
        <v>11</v>
      </c>
      <c r="N118" s="24">
        <v>21</v>
      </c>
      <c r="O118" s="24">
        <v>11</v>
      </c>
      <c r="P118" s="24">
        <v>11</v>
      </c>
      <c r="Q118" s="24">
        <v>12</v>
      </c>
      <c r="R118" s="24">
        <v>11</v>
      </c>
      <c r="S118" s="24">
        <v>22</v>
      </c>
      <c r="T118" s="24">
        <v>12</v>
      </c>
      <c r="U118" s="24">
        <v>22</v>
      </c>
      <c r="V118" s="24">
        <v>12</v>
      </c>
      <c r="W118" s="24">
        <v>11</v>
      </c>
      <c r="X118" s="24">
        <v>11</v>
      </c>
      <c r="Y118" s="24">
        <v>11</v>
      </c>
      <c r="AA118" s="2">
        <f t="shared" si="10"/>
        <v>16</v>
      </c>
      <c r="AB118">
        <f t="shared" si="11"/>
        <v>6</v>
      </c>
      <c r="AC118" s="16">
        <f t="shared" si="12"/>
        <v>0.72727272727272729</v>
      </c>
      <c r="AD118" s="16">
        <f t="shared" si="13"/>
        <v>0.19834710743801651</v>
      </c>
    </row>
    <row r="119" spans="3:30" x14ac:dyDescent="0.5">
      <c r="C119" s="1">
        <v>29</v>
      </c>
      <c r="D119" s="24">
        <v>11</v>
      </c>
      <c r="E119" s="24">
        <v>11</v>
      </c>
      <c r="F119" s="24">
        <v>21</v>
      </c>
      <c r="G119" s="24">
        <v>11</v>
      </c>
      <c r="H119" s="24">
        <v>11</v>
      </c>
      <c r="I119" s="24">
        <v>21</v>
      </c>
      <c r="J119" s="24">
        <v>22</v>
      </c>
      <c r="K119" s="24">
        <v>11</v>
      </c>
      <c r="L119" s="24">
        <v>22</v>
      </c>
      <c r="M119" s="24">
        <v>11</v>
      </c>
      <c r="N119" s="24">
        <v>21</v>
      </c>
      <c r="O119" s="24">
        <v>12</v>
      </c>
      <c r="P119" s="24">
        <v>22</v>
      </c>
      <c r="Q119" s="24">
        <v>11</v>
      </c>
      <c r="R119" s="24">
        <v>11</v>
      </c>
      <c r="S119" s="24">
        <v>21</v>
      </c>
      <c r="T119" s="24">
        <v>11</v>
      </c>
      <c r="U119" s="24">
        <v>11</v>
      </c>
      <c r="V119" s="24">
        <v>11</v>
      </c>
      <c r="W119" s="24">
        <v>11</v>
      </c>
      <c r="X119" s="24">
        <v>11</v>
      </c>
      <c r="Y119" s="24">
        <v>11</v>
      </c>
      <c r="AA119" s="2">
        <f t="shared" si="10"/>
        <v>17</v>
      </c>
      <c r="AB119">
        <f t="shared" si="11"/>
        <v>5</v>
      </c>
      <c r="AC119" s="16">
        <f t="shared" si="12"/>
        <v>0.77272727272727271</v>
      </c>
      <c r="AD119" s="16">
        <f t="shared" si="13"/>
        <v>0.1756198347107438</v>
      </c>
    </row>
    <row r="120" spans="3:30" x14ac:dyDescent="0.5">
      <c r="C120" s="1">
        <v>30</v>
      </c>
      <c r="D120" s="24">
        <v>21</v>
      </c>
      <c r="E120" s="24">
        <v>12</v>
      </c>
      <c r="F120" s="24">
        <v>11</v>
      </c>
      <c r="G120" s="24">
        <v>11</v>
      </c>
      <c r="H120" s="24">
        <v>11</v>
      </c>
      <c r="I120" s="24">
        <v>22</v>
      </c>
      <c r="J120" s="24">
        <v>22</v>
      </c>
      <c r="K120" s="24">
        <v>21</v>
      </c>
      <c r="L120" s="24">
        <v>11</v>
      </c>
      <c r="M120" s="24">
        <v>12</v>
      </c>
      <c r="N120" s="24">
        <v>22</v>
      </c>
      <c r="O120" s="24">
        <v>22</v>
      </c>
      <c r="P120" s="24">
        <v>12</v>
      </c>
      <c r="Q120" s="24">
        <v>11</v>
      </c>
      <c r="R120" s="24">
        <v>12</v>
      </c>
      <c r="S120" s="24">
        <v>11</v>
      </c>
      <c r="T120" s="24">
        <v>22</v>
      </c>
      <c r="U120" s="24">
        <v>21</v>
      </c>
      <c r="V120" s="24">
        <v>22</v>
      </c>
      <c r="W120" s="24">
        <v>11</v>
      </c>
      <c r="X120" s="24">
        <v>12</v>
      </c>
      <c r="Y120" s="24">
        <v>11</v>
      </c>
      <c r="AA120" s="2">
        <f t="shared" si="10"/>
        <v>14</v>
      </c>
      <c r="AB120">
        <f t="shared" si="11"/>
        <v>8</v>
      </c>
      <c r="AC120" s="16">
        <f t="shared" si="12"/>
        <v>0.63636363636363635</v>
      </c>
      <c r="AD120" s="16">
        <f t="shared" si="13"/>
        <v>0.23140495867768596</v>
      </c>
    </row>
    <row r="122" spans="3:30" x14ac:dyDescent="0.5">
      <c r="C122" t="s">
        <v>9</v>
      </c>
      <c r="D122" s="2">
        <f t="shared" ref="D122:Y122" si="14">COUNTIF(D91:D120,11)+COUNTIF(D91:D120,22)</f>
        <v>25</v>
      </c>
      <c r="E122" s="2">
        <f t="shared" si="14"/>
        <v>21</v>
      </c>
      <c r="F122" s="2">
        <f t="shared" si="14"/>
        <v>22</v>
      </c>
      <c r="G122" s="2">
        <f t="shared" si="14"/>
        <v>25</v>
      </c>
      <c r="H122" s="2">
        <f t="shared" si="14"/>
        <v>27</v>
      </c>
      <c r="I122" s="2">
        <f t="shared" si="14"/>
        <v>23</v>
      </c>
      <c r="J122" s="2">
        <f t="shared" si="14"/>
        <v>26</v>
      </c>
      <c r="K122" s="2">
        <f t="shared" si="14"/>
        <v>24</v>
      </c>
      <c r="L122" s="2">
        <f t="shared" si="14"/>
        <v>27</v>
      </c>
      <c r="M122" s="2">
        <f t="shared" si="14"/>
        <v>25</v>
      </c>
      <c r="N122" s="2">
        <f t="shared" si="14"/>
        <v>21</v>
      </c>
      <c r="O122" s="2">
        <f t="shared" si="14"/>
        <v>15</v>
      </c>
      <c r="P122" s="2">
        <f t="shared" si="14"/>
        <v>24</v>
      </c>
      <c r="Q122" s="2">
        <f t="shared" si="14"/>
        <v>25</v>
      </c>
      <c r="R122" s="2">
        <f t="shared" si="14"/>
        <v>25</v>
      </c>
      <c r="S122" s="2">
        <f t="shared" si="14"/>
        <v>21</v>
      </c>
      <c r="T122" s="2">
        <f t="shared" si="14"/>
        <v>27</v>
      </c>
      <c r="U122" s="2">
        <f t="shared" si="14"/>
        <v>26</v>
      </c>
      <c r="V122" s="2">
        <f t="shared" si="14"/>
        <v>24</v>
      </c>
      <c r="W122" s="2">
        <f t="shared" si="14"/>
        <v>29</v>
      </c>
      <c r="X122" s="2">
        <f t="shared" si="14"/>
        <v>25</v>
      </c>
      <c r="Y122" s="2">
        <f t="shared" si="14"/>
        <v>29</v>
      </c>
      <c r="AC122" s="16" t="s">
        <v>3</v>
      </c>
      <c r="AD122" s="16">
        <f>SUM(AD91:AD120)</f>
        <v>4.18906129945091</v>
      </c>
    </row>
    <row r="123" spans="3:30" x14ac:dyDescent="0.5">
      <c r="AC123" s="16" t="s">
        <v>4</v>
      </c>
      <c r="AD123" s="16">
        <f>_xlfn.VAR.P(D122:Y122)</f>
        <v>9.1404958677685944</v>
      </c>
    </row>
    <row r="124" spans="3:30" x14ac:dyDescent="0.5">
      <c r="AC124" s="16" t="s">
        <v>5</v>
      </c>
      <c r="AD124" s="16">
        <f>AD122/AD123</f>
        <v>0.45829694144083194</v>
      </c>
    </row>
    <row r="125" spans="3:30" x14ac:dyDescent="0.5">
      <c r="AC125" s="16" t="s">
        <v>6</v>
      </c>
      <c r="AD125" s="16">
        <f>1-AD124</f>
        <v>0.541703058559168</v>
      </c>
    </row>
    <row r="126" spans="3:30" x14ac:dyDescent="0.5">
      <c r="AC126" s="16" t="s">
        <v>23</v>
      </c>
      <c r="AD126" s="16">
        <v>30</v>
      </c>
    </row>
    <row r="127" spans="3:30" x14ac:dyDescent="0.5">
      <c r="AC127" s="19" t="s">
        <v>60</v>
      </c>
      <c r="AD127" s="18">
        <f>AD125*AD126/(AD126-1)</f>
        <v>0.56038247437155309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D37DA-D38A-4759-8C69-0CAD46C366DD}">
  <dimension ref="A1:AM131"/>
  <sheetViews>
    <sheetView workbookViewId="0">
      <selection activeCell="B11" sqref="B11"/>
    </sheetView>
  </sheetViews>
  <sheetFormatPr defaultRowHeight="14.35" x14ac:dyDescent="0.5"/>
  <cols>
    <col min="1" max="1" width="11.1171875" customWidth="1"/>
    <col min="4" max="25" width="5.234375" customWidth="1"/>
    <col min="30" max="31" width="9.1171875" style="16"/>
    <col min="35" max="36" width="9.1171875" style="16"/>
  </cols>
  <sheetData>
    <row r="1" spans="1:39" x14ac:dyDescent="0.5">
      <c r="A1" s="12" t="s">
        <v>123</v>
      </c>
      <c r="B1" s="12"/>
      <c r="C1" s="53" t="s">
        <v>92</v>
      </c>
      <c r="D1" s="53"/>
      <c r="G1" s="62" t="s">
        <v>49</v>
      </c>
      <c r="H1" s="62"/>
      <c r="I1" s="62"/>
      <c r="J1" s="62" t="s">
        <v>50</v>
      </c>
      <c r="K1" s="62"/>
      <c r="L1" s="62"/>
      <c r="M1" s="62" t="s">
        <v>51</v>
      </c>
      <c r="N1" s="62"/>
    </row>
    <row r="2" spans="1:39" x14ac:dyDescent="0.5">
      <c r="D2" t="s">
        <v>0</v>
      </c>
      <c r="AB2" t="s">
        <v>16</v>
      </c>
      <c r="AG2" t="s">
        <v>17</v>
      </c>
    </row>
    <row r="3" spans="1:39" x14ac:dyDescent="0.5">
      <c r="A3" s="4" t="s">
        <v>8</v>
      </c>
      <c r="B3" s="4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AB3" t="s">
        <v>32</v>
      </c>
      <c r="AC3" s="5" t="s">
        <v>33</v>
      </c>
      <c r="AG3" t="s">
        <v>9</v>
      </c>
      <c r="AH3" t="s">
        <v>31</v>
      </c>
      <c r="AL3" t="s">
        <v>100</v>
      </c>
    </row>
    <row r="4" spans="1:39" x14ac:dyDescent="0.5">
      <c r="A4" s="58" t="s">
        <v>65</v>
      </c>
      <c r="B4" s="58"/>
      <c r="C4" s="1" t="s">
        <v>30</v>
      </c>
      <c r="AA4" s="5"/>
      <c r="AC4" s="5"/>
      <c r="AD4" s="17" t="s">
        <v>1</v>
      </c>
      <c r="AE4" s="17" t="s">
        <v>2</v>
      </c>
      <c r="AG4" t="s">
        <v>22</v>
      </c>
      <c r="AH4" t="s">
        <v>22</v>
      </c>
      <c r="AI4" s="17" t="s">
        <v>1</v>
      </c>
      <c r="AJ4" s="17" t="s">
        <v>2</v>
      </c>
      <c r="AL4" t="s">
        <v>1</v>
      </c>
      <c r="AM4" t="s">
        <v>2</v>
      </c>
    </row>
    <row r="5" spans="1:39" x14ac:dyDescent="0.5">
      <c r="A5" s="4" t="s">
        <v>19</v>
      </c>
      <c r="B5" s="6">
        <f>AE43</f>
        <v>0.51803591291911644</v>
      </c>
      <c r="C5" s="1">
        <v>1</v>
      </c>
      <c r="D5" s="2">
        <v>22</v>
      </c>
      <c r="E5" s="2">
        <v>12</v>
      </c>
      <c r="F5" s="2">
        <v>33</v>
      </c>
      <c r="G5" s="2">
        <v>23</v>
      </c>
      <c r="H5" s="2">
        <v>33</v>
      </c>
      <c r="I5" s="2">
        <v>21</v>
      </c>
      <c r="J5" s="2">
        <v>22</v>
      </c>
      <c r="K5" s="2">
        <v>23</v>
      </c>
      <c r="L5" s="2">
        <v>22</v>
      </c>
      <c r="M5" s="2">
        <v>22</v>
      </c>
      <c r="N5" s="2">
        <v>33</v>
      </c>
      <c r="O5" s="2">
        <v>23</v>
      </c>
      <c r="P5" s="2">
        <v>11</v>
      </c>
      <c r="Q5" s="2">
        <v>32</v>
      </c>
      <c r="R5" s="2">
        <v>23</v>
      </c>
      <c r="S5" s="2">
        <v>33</v>
      </c>
      <c r="T5" s="2">
        <v>21</v>
      </c>
      <c r="U5" s="2">
        <v>13</v>
      </c>
      <c r="V5" s="2">
        <v>32</v>
      </c>
      <c r="W5" s="2">
        <v>33</v>
      </c>
      <c r="X5" s="2">
        <v>33</v>
      </c>
      <c r="Y5" s="2">
        <v>11</v>
      </c>
      <c r="AB5" s="2">
        <f t="shared" ref="AB5:AB34" si="0">COUNTIF(D5:Y5,11)+COUNTIF(D5:Y5,22)+COUNTIF(D5:Y5,33)+COUNTIF(D5:Y5,23)+COUNTIF(D5:Y5,32)</f>
        <v>18</v>
      </c>
      <c r="AC5">
        <f t="shared" ref="AC5:AC34" si="1">COUNTIF(D5:Y5,12)+COUNTIF(D5:Y5,21)+COUNTIF(D5:Y5,13)+COUNTIF(D5:Y5,31)</f>
        <v>4</v>
      </c>
      <c r="AD5" s="16">
        <f>AB5/(AB5+AC5)</f>
        <v>0.81818181818181823</v>
      </c>
      <c r="AE5" s="16">
        <f>AD5*(1-AD5)</f>
        <v>0.14876033057851237</v>
      </c>
      <c r="AG5" s="2">
        <f t="shared" ref="AG5:AG34" si="2">COUNTIF(D5:Y5,33)+COUNTIF(D5:Y5,22)+COUNTIF(D5:Y5,11)+COUNTIF(D5:Y5,12)+COUNTIF(D5:Y5,21)</f>
        <v>15</v>
      </c>
      <c r="AH5">
        <f t="shared" ref="AH5:AH34" si="3">COUNTIF(D5:Y5,32)+COUNTIF(D5:Y5,31)+COUNTIF(D5:Y5,13)+COUNTIF(D5:Y5,23)</f>
        <v>7</v>
      </c>
      <c r="AI5" s="16">
        <f>AG5/(AG5+AH5)</f>
        <v>0.68181818181818177</v>
      </c>
      <c r="AJ5" s="16">
        <f>AI5*(1-AI5)</f>
        <v>0.21694214876033061</v>
      </c>
      <c r="AL5" s="16">
        <f>AVERAGE(AD5,AI5)</f>
        <v>0.75</v>
      </c>
      <c r="AM5" s="16">
        <f>AL5*(1-AL5)</f>
        <v>0.1875</v>
      </c>
    </row>
    <row r="6" spans="1:39" x14ac:dyDescent="0.5">
      <c r="A6" s="4" t="s">
        <v>20</v>
      </c>
      <c r="B6" s="6">
        <f>AJ43</f>
        <v>0.47809095051993444</v>
      </c>
      <c r="C6" s="1">
        <v>2</v>
      </c>
      <c r="D6" s="2">
        <v>11</v>
      </c>
      <c r="E6" s="2">
        <v>12</v>
      </c>
      <c r="F6" s="2">
        <v>11</v>
      </c>
      <c r="G6" s="2">
        <v>11</v>
      </c>
      <c r="H6" s="2">
        <v>11</v>
      </c>
      <c r="I6" s="2">
        <v>11</v>
      </c>
      <c r="J6" s="2">
        <v>11</v>
      </c>
      <c r="K6" s="2">
        <v>11</v>
      </c>
      <c r="L6" s="2">
        <v>11</v>
      </c>
      <c r="M6" s="2">
        <v>11</v>
      </c>
      <c r="N6" s="2">
        <v>12</v>
      </c>
      <c r="O6" s="2">
        <v>11</v>
      </c>
      <c r="P6" s="2">
        <v>11</v>
      </c>
      <c r="Q6" s="2">
        <v>11</v>
      </c>
      <c r="R6" s="2">
        <v>11</v>
      </c>
      <c r="S6" s="2">
        <v>11</v>
      </c>
      <c r="T6" s="2">
        <v>11</v>
      </c>
      <c r="U6" s="2">
        <v>11</v>
      </c>
      <c r="V6" s="2">
        <v>11</v>
      </c>
      <c r="W6" s="2">
        <v>11</v>
      </c>
      <c r="X6" s="2">
        <v>11</v>
      </c>
      <c r="Y6" s="2">
        <v>11</v>
      </c>
      <c r="AB6" s="2">
        <f t="shared" si="0"/>
        <v>20</v>
      </c>
      <c r="AC6">
        <f t="shared" si="1"/>
        <v>2</v>
      </c>
      <c r="AD6" s="16">
        <f t="shared" ref="AD6:AD34" si="4">AB6/(AB6+AC6)</f>
        <v>0.90909090909090906</v>
      </c>
      <c r="AE6" s="16">
        <f t="shared" ref="AE6:AE34" si="5">AD6*(1-AD6)</f>
        <v>8.2644628099173584E-2</v>
      </c>
      <c r="AG6" s="2">
        <f t="shared" si="2"/>
        <v>22</v>
      </c>
      <c r="AH6">
        <f t="shared" si="3"/>
        <v>0</v>
      </c>
      <c r="AI6" s="16">
        <f t="shared" ref="AI6:AI34" si="6">AG6/(AG6+AH6)</f>
        <v>1</v>
      </c>
      <c r="AJ6" s="16">
        <f t="shared" ref="AJ6:AJ34" si="7">AI6*(1-AI6)</f>
        <v>0</v>
      </c>
      <c r="AL6" s="16">
        <f t="shared" ref="AL6:AL34" si="8">AVERAGE(AD6,AI6)</f>
        <v>0.95454545454545459</v>
      </c>
      <c r="AM6" s="16">
        <f t="shared" ref="AM6:AM34" si="9">AL6*(1-AL6)</f>
        <v>4.3388429752066082E-2</v>
      </c>
    </row>
    <row r="7" spans="1:39" x14ac:dyDescent="0.5">
      <c r="A7" s="58" t="s">
        <v>64</v>
      </c>
      <c r="B7" s="58"/>
      <c r="C7" s="1">
        <v>3</v>
      </c>
      <c r="D7" s="2">
        <v>33</v>
      </c>
      <c r="E7" s="2">
        <v>23</v>
      </c>
      <c r="F7" s="2">
        <v>33</v>
      </c>
      <c r="G7" s="2">
        <v>33</v>
      </c>
      <c r="H7" s="2">
        <v>33</v>
      </c>
      <c r="I7" s="2">
        <v>33</v>
      </c>
      <c r="J7" s="2">
        <v>22</v>
      </c>
      <c r="K7" s="2">
        <v>33</v>
      </c>
      <c r="L7" s="2">
        <v>22</v>
      </c>
      <c r="M7" s="2">
        <v>22</v>
      </c>
      <c r="N7" s="2">
        <v>33</v>
      </c>
      <c r="O7" s="2">
        <v>23</v>
      </c>
      <c r="P7" s="2">
        <v>22</v>
      </c>
      <c r="Q7" s="2">
        <v>33</v>
      </c>
      <c r="R7" s="2">
        <v>33</v>
      </c>
      <c r="S7" s="2">
        <v>33</v>
      </c>
      <c r="T7" s="2">
        <v>22</v>
      </c>
      <c r="U7" s="2">
        <v>33</v>
      </c>
      <c r="V7" s="2">
        <v>23</v>
      </c>
      <c r="W7" s="2">
        <v>33</v>
      </c>
      <c r="X7" s="2">
        <v>33</v>
      </c>
      <c r="Y7" s="2">
        <v>13</v>
      </c>
      <c r="AB7" s="2">
        <f t="shared" si="0"/>
        <v>21</v>
      </c>
      <c r="AC7">
        <f t="shared" si="1"/>
        <v>1</v>
      </c>
      <c r="AD7" s="16">
        <f t="shared" si="4"/>
        <v>0.95454545454545459</v>
      </c>
      <c r="AE7" s="16">
        <f t="shared" si="5"/>
        <v>4.3388429752066082E-2</v>
      </c>
      <c r="AG7" s="2">
        <f t="shared" si="2"/>
        <v>18</v>
      </c>
      <c r="AH7">
        <f t="shared" si="3"/>
        <v>4</v>
      </c>
      <c r="AI7" s="16">
        <f t="shared" si="6"/>
        <v>0.81818181818181823</v>
      </c>
      <c r="AJ7" s="16">
        <f t="shared" si="7"/>
        <v>0.14876033057851237</v>
      </c>
      <c r="AL7" s="16">
        <f t="shared" si="8"/>
        <v>0.88636363636363646</v>
      </c>
      <c r="AM7" s="16">
        <f t="shared" si="9"/>
        <v>0.1007231404958677</v>
      </c>
    </row>
    <row r="8" spans="1:39" x14ac:dyDescent="0.5">
      <c r="A8" s="4" t="s">
        <v>19</v>
      </c>
      <c r="B8" s="6">
        <f>AE88</f>
        <v>0.5810027014142698</v>
      </c>
      <c r="C8" s="1">
        <v>4</v>
      </c>
      <c r="D8" s="2">
        <v>33</v>
      </c>
      <c r="E8" s="2">
        <v>11</v>
      </c>
      <c r="F8" s="2">
        <v>33</v>
      </c>
      <c r="G8" s="2">
        <v>33</v>
      </c>
      <c r="H8" s="2">
        <v>22</v>
      </c>
      <c r="I8" s="2">
        <v>33</v>
      </c>
      <c r="J8" s="2">
        <v>33</v>
      </c>
      <c r="K8" s="2">
        <v>33</v>
      </c>
      <c r="L8" s="2">
        <v>11</v>
      </c>
      <c r="M8" s="2">
        <v>22</v>
      </c>
      <c r="N8" s="2">
        <v>22</v>
      </c>
      <c r="O8" s="2">
        <v>23</v>
      </c>
      <c r="P8" s="2">
        <v>23</v>
      </c>
      <c r="Q8" s="2">
        <v>33</v>
      </c>
      <c r="R8" s="2">
        <v>22</v>
      </c>
      <c r="S8" s="2">
        <v>33</v>
      </c>
      <c r="T8" s="2">
        <v>21</v>
      </c>
      <c r="U8" s="2">
        <v>12</v>
      </c>
      <c r="V8" s="2">
        <v>22</v>
      </c>
      <c r="W8" s="2">
        <v>23</v>
      </c>
      <c r="X8" s="2">
        <v>33</v>
      </c>
      <c r="Y8" s="2">
        <v>11</v>
      </c>
      <c r="AB8" s="2">
        <f t="shared" si="0"/>
        <v>20</v>
      </c>
      <c r="AC8">
        <f t="shared" si="1"/>
        <v>2</v>
      </c>
      <c r="AD8" s="16">
        <f t="shared" si="4"/>
        <v>0.90909090909090906</v>
      </c>
      <c r="AE8" s="16">
        <f t="shared" si="5"/>
        <v>8.2644628099173584E-2</v>
      </c>
      <c r="AG8" s="2">
        <f t="shared" si="2"/>
        <v>19</v>
      </c>
      <c r="AH8">
        <f t="shared" si="3"/>
        <v>3</v>
      </c>
      <c r="AI8" s="16">
        <f t="shared" si="6"/>
        <v>0.86363636363636365</v>
      </c>
      <c r="AJ8" s="16">
        <f t="shared" si="7"/>
        <v>0.11776859504132231</v>
      </c>
      <c r="AL8" s="16">
        <f t="shared" si="8"/>
        <v>0.88636363636363635</v>
      </c>
      <c r="AM8" s="16">
        <f t="shared" si="9"/>
        <v>0.10072314049586778</v>
      </c>
    </row>
    <row r="9" spans="1:39" x14ac:dyDescent="0.5">
      <c r="A9" s="4" t="s">
        <v>20</v>
      </c>
      <c r="B9" s="6">
        <f>AJ88</f>
        <v>0.48128779212289596</v>
      </c>
      <c r="C9" s="1">
        <v>5</v>
      </c>
      <c r="D9" s="2">
        <v>22</v>
      </c>
      <c r="E9" s="2">
        <v>12</v>
      </c>
      <c r="F9" s="2">
        <v>33</v>
      </c>
      <c r="G9" s="2">
        <v>33</v>
      </c>
      <c r="H9" s="2">
        <v>33</v>
      </c>
      <c r="I9" s="2">
        <v>21</v>
      </c>
      <c r="J9" s="2">
        <v>33</v>
      </c>
      <c r="K9" s="2">
        <v>22</v>
      </c>
      <c r="L9" s="2">
        <v>11</v>
      </c>
      <c r="M9" s="2">
        <v>22</v>
      </c>
      <c r="N9" s="2">
        <v>33</v>
      </c>
      <c r="O9" s="2">
        <v>22</v>
      </c>
      <c r="P9" s="2">
        <v>22</v>
      </c>
      <c r="Q9" s="2">
        <v>33</v>
      </c>
      <c r="R9" s="2">
        <v>33</v>
      </c>
      <c r="S9" s="2">
        <v>33</v>
      </c>
      <c r="T9" s="2">
        <v>12</v>
      </c>
      <c r="U9" s="2">
        <v>33</v>
      </c>
      <c r="V9" s="2">
        <v>33</v>
      </c>
      <c r="W9" s="2">
        <v>33</v>
      </c>
      <c r="X9" s="2">
        <v>33</v>
      </c>
      <c r="Y9" s="2">
        <v>11</v>
      </c>
      <c r="AB9" s="2">
        <f t="shared" si="0"/>
        <v>19</v>
      </c>
      <c r="AC9">
        <f t="shared" si="1"/>
        <v>3</v>
      </c>
      <c r="AD9" s="16">
        <f t="shared" si="4"/>
        <v>0.86363636363636365</v>
      </c>
      <c r="AE9" s="16">
        <f t="shared" si="5"/>
        <v>0.11776859504132231</v>
      </c>
      <c r="AG9" s="2">
        <f t="shared" si="2"/>
        <v>22</v>
      </c>
      <c r="AH9">
        <f t="shared" si="3"/>
        <v>0</v>
      </c>
      <c r="AI9" s="16">
        <f t="shared" si="6"/>
        <v>1</v>
      </c>
      <c r="AJ9" s="16">
        <f t="shared" si="7"/>
        <v>0</v>
      </c>
      <c r="AL9" s="16">
        <f t="shared" si="8"/>
        <v>0.93181818181818188</v>
      </c>
      <c r="AM9" s="16">
        <f t="shared" si="9"/>
        <v>6.353305785123961E-2</v>
      </c>
    </row>
    <row r="10" spans="1:39" x14ac:dyDescent="0.5">
      <c r="A10" s="58" t="s">
        <v>66</v>
      </c>
      <c r="B10" s="58"/>
      <c r="C10" s="1">
        <v>6</v>
      </c>
      <c r="D10" s="2">
        <v>33</v>
      </c>
      <c r="E10" s="2">
        <v>32</v>
      </c>
      <c r="F10" s="2">
        <v>33</v>
      </c>
      <c r="G10" s="2">
        <v>33</v>
      </c>
      <c r="H10" s="2">
        <v>33</v>
      </c>
      <c r="I10" s="2">
        <v>11</v>
      </c>
      <c r="J10" s="2">
        <v>32</v>
      </c>
      <c r="K10" s="2">
        <v>22</v>
      </c>
      <c r="L10" s="2">
        <v>21</v>
      </c>
      <c r="M10" s="2">
        <v>33</v>
      </c>
      <c r="N10" s="2">
        <v>33</v>
      </c>
      <c r="O10" s="2">
        <v>22</v>
      </c>
      <c r="P10" s="2">
        <v>32</v>
      </c>
      <c r="Q10" s="2">
        <v>22</v>
      </c>
      <c r="R10" s="2">
        <v>33</v>
      </c>
      <c r="S10" s="2">
        <v>33</v>
      </c>
      <c r="T10" s="2">
        <v>11</v>
      </c>
      <c r="U10" s="2">
        <v>32</v>
      </c>
      <c r="V10" s="2">
        <v>13</v>
      </c>
      <c r="W10" s="2">
        <v>22</v>
      </c>
      <c r="X10" s="2">
        <v>33</v>
      </c>
      <c r="Y10" s="2">
        <v>13</v>
      </c>
      <c r="AB10" s="2">
        <f t="shared" si="0"/>
        <v>19</v>
      </c>
      <c r="AC10">
        <f t="shared" si="1"/>
        <v>3</v>
      </c>
      <c r="AD10" s="16">
        <f t="shared" si="4"/>
        <v>0.86363636363636365</v>
      </c>
      <c r="AE10" s="16">
        <f t="shared" si="5"/>
        <v>0.11776859504132231</v>
      </c>
      <c r="AG10" s="2">
        <f t="shared" si="2"/>
        <v>16</v>
      </c>
      <c r="AH10">
        <f t="shared" si="3"/>
        <v>6</v>
      </c>
      <c r="AI10" s="16">
        <f t="shared" si="6"/>
        <v>0.72727272727272729</v>
      </c>
      <c r="AJ10" s="16">
        <f t="shared" si="7"/>
        <v>0.19834710743801651</v>
      </c>
      <c r="AL10" s="16">
        <f t="shared" si="8"/>
        <v>0.79545454545454541</v>
      </c>
      <c r="AM10" s="16">
        <f t="shared" si="9"/>
        <v>0.16270661157024796</v>
      </c>
    </row>
    <row r="11" spans="1:39" x14ac:dyDescent="0.5">
      <c r="A11" s="4" t="s">
        <v>19</v>
      </c>
      <c r="B11" s="6">
        <f>AE131</f>
        <v>0.56751036246582598</v>
      </c>
      <c r="C11" s="1">
        <v>7</v>
      </c>
      <c r="D11" s="2">
        <v>11</v>
      </c>
      <c r="E11" s="2">
        <v>11</v>
      </c>
      <c r="F11" s="2">
        <v>33</v>
      </c>
      <c r="G11" s="2">
        <v>23</v>
      </c>
      <c r="H11" s="2">
        <v>32</v>
      </c>
      <c r="I11" s="2">
        <v>21</v>
      </c>
      <c r="J11" s="2">
        <v>33</v>
      </c>
      <c r="K11" s="2">
        <v>11</v>
      </c>
      <c r="L11" s="2">
        <v>11</v>
      </c>
      <c r="M11" s="2">
        <v>11</v>
      </c>
      <c r="N11" s="2">
        <v>23</v>
      </c>
      <c r="O11" s="2">
        <v>11</v>
      </c>
      <c r="P11" s="2">
        <v>11</v>
      </c>
      <c r="Q11" s="2">
        <v>22</v>
      </c>
      <c r="R11" s="2">
        <v>11</v>
      </c>
      <c r="S11" s="2">
        <v>23</v>
      </c>
      <c r="T11" s="2">
        <v>11</v>
      </c>
      <c r="U11" s="2">
        <v>11</v>
      </c>
      <c r="V11" s="2">
        <v>33</v>
      </c>
      <c r="W11" s="2">
        <v>22</v>
      </c>
      <c r="X11" s="2">
        <v>12</v>
      </c>
      <c r="Y11" s="2">
        <v>11</v>
      </c>
      <c r="AB11" s="2">
        <f t="shared" si="0"/>
        <v>20</v>
      </c>
      <c r="AC11">
        <f t="shared" si="1"/>
        <v>2</v>
      </c>
      <c r="AD11" s="16">
        <f t="shared" si="4"/>
        <v>0.90909090909090906</v>
      </c>
      <c r="AE11" s="16">
        <f t="shared" si="5"/>
        <v>8.2644628099173584E-2</v>
      </c>
      <c r="AG11" s="2">
        <f t="shared" si="2"/>
        <v>18</v>
      </c>
      <c r="AH11">
        <f t="shared" si="3"/>
        <v>4</v>
      </c>
      <c r="AI11" s="16">
        <f t="shared" si="6"/>
        <v>0.81818181818181823</v>
      </c>
      <c r="AJ11" s="16">
        <f t="shared" si="7"/>
        <v>0.14876033057851237</v>
      </c>
      <c r="AL11" s="16">
        <f t="shared" si="8"/>
        <v>0.86363636363636365</v>
      </c>
      <c r="AM11" s="16">
        <f t="shared" si="9"/>
        <v>0.11776859504132231</v>
      </c>
    </row>
    <row r="12" spans="1:39" x14ac:dyDescent="0.5">
      <c r="A12" s="4" t="s">
        <v>20</v>
      </c>
      <c r="B12" s="6">
        <f>AJ131</f>
        <v>0.69974053122335411</v>
      </c>
      <c r="C12" s="1">
        <v>8</v>
      </c>
      <c r="D12" s="2">
        <v>22</v>
      </c>
      <c r="E12" s="2">
        <v>12</v>
      </c>
      <c r="F12" s="2">
        <v>33</v>
      </c>
      <c r="G12" s="2">
        <v>23</v>
      </c>
      <c r="H12" s="2">
        <v>33</v>
      </c>
      <c r="I12" s="2">
        <v>21</v>
      </c>
      <c r="J12" s="2">
        <v>33</v>
      </c>
      <c r="K12" s="2">
        <v>11</v>
      </c>
      <c r="L12" s="2">
        <v>22</v>
      </c>
      <c r="M12" s="2">
        <v>22</v>
      </c>
      <c r="N12" s="2">
        <v>11</v>
      </c>
      <c r="O12" s="2">
        <v>23</v>
      </c>
      <c r="P12" s="2">
        <v>11</v>
      </c>
      <c r="Q12" s="2">
        <v>22</v>
      </c>
      <c r="R12" s="2">
        <v>11</v>
      </c>
      <c r="S12" s="2">
        <v>11</v>
      </c>
      <c r="T12" s="2">
        <v>11</v>
      </c>
      <c r="U12" s="2">
        <v>11</v>
      </c>
      <c r="V12" s="2">
        <v>11</v>
      </c>
      <c r="W12" s="2">
        <v>22</v>
      </c>
      <c r="X12" s="2">
        <v>32</v>
      </c>
      <c r="Y12" s="2">
        <v>11</v>
      </c>
      <c r="AB12" s="2">
        <f t="shared" si="0"/>
        <v>20</v>
      </c>
      <c r="AC12">
        <f t="shared" si="1"/>
        <v>2</v>
      </c>
      <c r="AD12" s="16">
        <f t="shared" si="4"/>
        <v>0.90909090909090906</v>
      </c>
      <c r="AE12" s="16">
        <f t="shared" si="5"/>
        <v>8.2644628099173584E-2</v>
      </c>
      <c r="AG12" s="2">
        <f t="shared" si="2"/>
        <v>19</v>
      </c>
      <c r="AH12">
        <f t="shared" si="3"/>
        <v>3</v>
      </c>
      <c r="AI12" s="16">
        <f t="shared" si="6"/>
        <v>0.86363636363636365</v>
      </c>
      <c r="AJ12" s="16">
        <f t="shared" si="7"/>
        <v>0.11776859504132231</v>
      </c>
      <c r="AL12" s="16">
        <f t="shared" si="8"/>
        <v>0.88636363636363635</v>
      </c>
      <c r="AM12" s="16">
        <f t="shared" si="9"/>
        <v>0.10072314049586778</v>
      </c>
    </row>
    <row r="13" spans="1:39" x14ac:dyDescent="0.5">
      <c r="C13" s="1">
        <v>9</v>
      </c>
      <c r="D13" s="2">
        <v>11</v>
      </c>
      <c r="E13" s="2">
        <v>11</v>
      </c>
      <c r="F13" s="2">
        <v>11</v>
      </c>
      <c r="G13" s="2">
        <v>11</v>
      </c>
      <c r="H13" s="2">
        <v>11</v>
      </c>
      <c r="I13" s="2">
        <v>11</v>
      </c>
      <c r="J13" s="2">
        <v>11</v>
      </c>
      <c r="K13" s="2">
        <v>11</v>
      </c>
      <c r="L13" s="2">
        <v>11</v>
      </c>
      <c r="M13" s="2">
        <v>11</v>
      </c>
      <c r="N13" s="2">
        <v>11</v>
      </c>
      <c r="O13" s="2">
        <v>11</v>
      </c>
      <c r="P13" s="2">
        <v>11</v>
      </c>
      <c r="Q13" s="2">
        <v>11</v>
      </c>
      <c r="R13" s="2">
        <v>11</v>
      </c>
      <c r="S13" s="2">
        <v>11</v>
      </c>
      <c r="T13" s="2">
        <v>11</v>
      </c>
      <c r="U13" s="2">
        <v>11</v>
      </c>
      <c r="V13" s="2">
        <v>11</v>
      </c>
      <c r="W13" s="2">
        <v>11</v>
      </c>
      <c r="X13" s="2">
        <v>11</v>
      </c>
      <c r="Y13" s="2">
        <v>11</v>
      </c>
      <c r="AB13" s="2">
        <f t="shared" si="0"/>
        <v>22</v>
      </c>
      <c r="AC13">
        <f t="shared" si="1"/>
        <v>0</v>
      </c>
      <c r="AD13" s="16">
        <f t="shared" si="4"/>
        <v>1</v>
      </c>
      <c r="AE13" s="16">
        <f t="shared" si="5"/>
        <v>0</v>
      </c>
      <c r="AG13" s="2">
        <f t="shared" si="2"/>
        <v>22</v>
      </c>
      <c r="AH13">
        <f t="shared" si="3"/>
        <v>0</v>
      </c>
      <c r="AI13" s="16">
        <f t="shared" si="6"/>
        <v>1</v>
      </c>
      <c r="AJ13" s="16">
        <f t="shared" si="7"/>
        <v>0</v>
      </c>
      <c r="AL13" s="16">
        <f t="shared" si="8"/>
        <v>1</v>
      </c>
      <c r="AM13" s="16">
        <f t="shared" si="9"/>
        <v>0</v>
      </c>
    </row>
    <row r="14" spans="1:39" x14ac:dyDescent="0.5">
      <c r="A14" s="37" t="s">
        <v>146</v>
      </c>
      <c r="B14" s="37"/>
      <c r="C14" s="1">
        <v>10</v>
      </c>
      <c r="D14" s="2">
        <v>22</v>
      </c>
      <c r="E14" s="2">
        <v>11</v>
      </c>
      <c r="F14" s="2">
        <v>11</v>
      </c>
      <c r="G14" s="2">
        <v>23</v>
      </c>
      <c r="H14" s="2">
        <v>33</v>
      </c>
      <c r="I14" s="2">
        <v>11</v>
      </c>
      <c r="J14" s="2">
        <v>11</v>
      </c>
      <c r="K14" s="2">
        <v>11</v>
      </c>
      <c r="L14" s="2">
        <v>21</v>
      </c>
      <c r="M14" s="2">
        <v>11</v>
      </c>
      <c r="N14" s="2">
        <v>12</v>
      </c>
      <c r="O14" s="2">
        <v>23</v>
      </c>
      <c r="P14" s="2">
        <v>11</v>
      </c>
      <c r="Q14" s="2">
        <v>33</v>
      </c>
      <c r="R14" s="2">
        <v>23</v>
      </c>
      <c r="S14" s="2">
        <v>33</v>
      </c>
      <c r="T14" s="2">
        <v>11</v>
      </c>
      <c r="U14" s="2">
        <v>12</v>
      </c>
      <c r="V14" s="2">
        <v>11</v>
      </c>
      <c r="W14" s="2">
        <v>22</v>
      </c>
      <c r="X14" s="2">
        <v>22</v>
      </c>
      <c r="Y14" s="2">
        <v>22</v>
      </c>
      <c r="AB14" s="2">
        <f t="shared" si="0"/>
        <v>19</v>
      </c>
      <c r="AC14">
        <f t="shared" si="1"/>
        <v>3</v>
      </c>
      <c r="AD14" s="16">
        <f t="shared" si="4"/>
        <v>0.86363636363636365</v>
      </c>
      <c r="AE14" s="16">
        <f t="shared" si="5"/>
        <v>0.11776859504132231</v>
      </c>
      <c r="AG14" s="2">
        <f t="shared" si="2"/>
        <v>19</v>
      </c>
      <c r="AH14">
        <f t="shared" si="3"/>
        <v>3</v>
      </c>
      <c r="AI14" s="16">
        <f t="shared" si="6"/>
        <v>0.86363636363636365</v>
      </c>
      <c r="AJ14" s="16">
        <f t="shared" si="7"/>
        <v>0.11776859504132231</v>
      </c>
      <c r="AL14" s="16">
        <f t="shared" si="8"/>
        <v>0.86363636363636365</v>
      </c>
      <c r="AM14" s="16">
        <f t="shared" si="9"/>
        <v>0.11776859504132231</v>
      </c>
    </row>
    <row r="15" spans="1:39" x14ac:dyDescent="0.5">
      <c r="A15" s="37"/>
      <c r="B15" s="37"/>
      <c r="C15" s="1">
        <v>11</v>
      </c>
      <c r="D15" s="2">
        <v>33</v>
      </c>
      <c r="E15" s="2">
        <v>33</v>
      </c>
      <c r="F15" s="2">
        <v>33</v>
      </c>
      <c r="G15" s="2">
        <v>33</v>
      </c>
      <c r="H15" s="2">
        <v>33</v>
      </c>
      <c r="I15" s="2">
        <v>33</v>
      </c>
      <c r="J15" s="2">
        <v>22</v>
      </c>
      <c r="K15" s="2">
        <v>33</v>
      </c>
      <c r="L15" s="2">
        <v>22</v>
      </c>
      <c r="M15" s="2">
        <v>22</v>
      </c>
      <c r="N15" s="2">
        <v>33</v>
      </c>
      <c r="O15" s="2">
        <v>33</v>
      </c>
      <c r="P15" s="2">
        <v>22</v>
      </c>
      <c r="Q15" s="2">
        <v>33</v>
      </c>
      <c r="R15" s="2">
        <v>33</v>
      </c>
      <c r="S15" s="2">
        <v>33</v>
      </c>
      <c r="T15" s="2">
        <v>22</v>
      </c>
      <c r="U15" s="2">
        <v>33</v>
      </c>
      <c r="V15" s="2">
        <v>33</v>
      </c>
      <c r="W15" s="2">
        <v>33</v>
      </c>
      <c r="X15" s="2">
        <v>33</v>
      </c>
      <c r="Y15" s="2">
        <v>22</v>
      </c>
      <c r="AB15" s="2">
        <f t="shared" si="0"/>
        <v>22</v>
      </c>
      <c r="AC15">
        <f t="shared" si="1"/>
        <v>0</v>
      </c>
      <c r="AD15" s="16">
        <f t="shared" si="4"/>
        <v>1</v>
      </c>
      <c r="AE15" s="16">
        <f t="shared" si="5"/>
        <v>0</v>
      </c>
      <c r="AG15" s="2">
        <f t="shared" si="2"/>
        <v>22</v>
      </c>
      <c r="AH15">
        <f t="shared" si="3"/>
        <v>0</v>
      </c>
      <c r="AI15" s="16">
        <f t="shared" si="6"/>
        <v>1</v>
      </c>
      <c r="AJ15" s="16">
        <f t="shared" si="7"/>
        <v>0</v>
      </c>
      <c r="AL15" s="16">
        <f t="shared" si="8"/>
        <v>1</v>
      </c>
      <c r="AM15" s="16">
        <f t="shared" si="9"/>
        <v>0</v>
      </c>
    </row>
    <row r="16" spans="1:39" x14ac:dyDescent="0.5">
      <c r="A16" s="37" t="s">
        <v>65</v>
      </c>
      <c r="B16" s="37"/>
      <c r="C16" s="1">
        <v>12</v>
      </c>
      <c r="D16" s="2">
        <v>21</v>
      </c>
      <c r="E16" s="2">
        <v>32</v>
      </c>
      <c r="F16" s="2">
        <v>33</v>
      </c>
      <c r="G16" s="2">
        <v>21</v>
      </c>
      <c r="H16" s="2">
        <v>22</v>
      </c>
      <c r="I16" s="2">
        <v>11</v>
      </c>
      <c r="J16" s="2">
        <v>21</v>
      </c>
      <c r="K16" s="2">
        <v>22</v>
      </c>
      <c r="L16" s="2">
        <v>22</v>
      </c>
      <c r="M16" s="2">
        <v>11</v>
      </c>
      <c r="N16" s="2">
        <v>11</v>
      </c>
      <c r="O16" s="2">
        <v>22</v>
      </c>
      <c r="P16" s="2">
        <v>22</v>
      </c>
      <c r="Q16" s="2">
        <v>21</v>
      </c>
      <c r="R16" s="2">
        <v>11</v>
      </c>
      <c r="S16" s="2">
        <v>11</v>
      </c>
      <c r="T16" s="2">
        <v>21</v>
      </c>
      <c r="U16" s="2">
        <v>33</v>
      </c>
      <c r="V16" s="2">
        <v>11</v>
      </c>
      <c r="W16" s="2">
        <v>22</v>
      </c>
      <c r="X16" s="2">
        <v>11</v>
      </c>
      <c r="Y16" s="2">
        <v>11</v>
      </c>
      <c r="AB16" s="2">
        <f t="shared" si="0"/>
        <v>17</v>
      </c>
      <c r="AC16">
        <f t="shared" si="1"/>
        <v>5</v>
      </c>
      <c r="AD16" s="16">
        <f t="shared" si="4"/>
        <v>0.77272727272727271</v>
      </c>
      <c r="AE16" s="16">
        <f t="shared" si="5"/>
        <v>0.1756198347107438</v>
      </c>
      <c r="AG16" s="2">
        <f t="shared" si="2"/>
        <v>21</v>
      </c>
      <c r="AH16">
        <f t="shared" si="3"/>
        <v>1</v>
      </c>
      <c r="AI16" s="16">
        <f t="shared" si="6"/>
        <v>0.95454545454545459</v>
      </c>
      <c r="AJ16" s="16">
        <f t="shared" si="7"/>
        <v>4.3388429752066082E-2</v>
      </c>
      <c r="AL16" s="16">
        <f t="shared" si="8"/>
        <v>0.86363636363636365</v>
      </c>
      <c r="AM16" s="16">
        <f t="shared" si="9"/>
        <v>0.11776859504132231</v>
      </c>
    </row>
    <row r="17" spans="1:39" x14ac:dyDescent="0.5">
      <c r="A17" s="37" t="s">
        <v>16</v>
      </c>
      <c r="B17" s="65">
        <f>AVERAGE(D36:Y36)/30</f>
        <v>0.89090909090909087</v>
      </c>
      <c r="C17" s="1">
        <v>13</v>
      </c>
      <c r="D17" s="2">
        <v>33</v>
      </c>
      <c r="E17" s="2">
        <v>22</v>
      </c>
      <c r="F17" s="2">
        <v>33</v>
      </c>
      <c r="G17" s="2">
        <v>33</v>
      </c>
      <c r="H17" s="2">
        <v>33</v>
      </c>
      <c r="I17" s="2">
        <v>33</v>
      </c>
      <c r="J17" s="2">
        <v>22</v>
      </c>
      <c r="K17" s="2">
        <v>11</v>
      </c>
      <c r="L17" s="2">
        <v>22</v>
      </c>
      <c r="M17" s="2">
        <v>33</v>
      </c>
      <c r="N17" s="2">
        <v>33</v>
      </c>
      <c r="O17" s="2">
        <v>33</v>
      </c>
      <c r="P17" s="2">
        <v>11</v>
      </c>
      <c r="Q17" s="2">
        <v>32</v>
      </c>
      <c r="R17" s="2">
        <v>11</v>
      </c>
      <c r="S17" s="2">
        <v>33</v>
      </c>
      <c r="T17" s="2">
        <v>22</v>
      </c>
      <c r="U17" s="2">
        <v>11</v>
      </c>
      <c r="V17" s="2">
        <v>31</v>
      </c>
      <c r="W17" s="2">
        <v>22</v>
      </c>
      <c r="X17" s="2">
        <v>22</v>
      </c>
      <c r="Y17" s="2">
        <v>11</v>
      </c>
      <c r="AB17" s="2">
        <f t="shared" si="0"/>
        <v>21</v>
      </c>
      <c r="AC17">
        <f t="shared" si="1"/>
        <v>1</v>
      </c>
      <c r="AD17" s="16">
        <f t="shared" si="4"/>
        <v>0.95454545454545459</v>
      </c>
      <c r="AE17" s="16">
        <f t="shared" si="5"/>
        <v>4.3388429752066082E-2</v>
      </c>
      <c r="AG17" s="2">
        <f t="shared" si="2"/>
        <v>20</v>
      </c>
      <c r="AH17">
        <f t="shared" si="3"/>
        <v>2</v>
      </c>
      <c r="AI17" s="16">
        <f t="shared" si="6"/>
        <v>0.90909090909090906</v>
      </c>
      <c r="AJ17" s="16">
        <f t="shared" si="7"/>
        <v>8.2644628099173584E-2</v>
      </c>
      <c r="AL17" s="16">
        <f t="shared" si="8"/>
        <v>0.93181818181818188</v>
      </c>
      <c r="AM17" s="16">
        <f t="shared" si="9"/>
        <v>6.353305785123961E-2</v>
      </c>
    </row>
    <row r="18" spans="1:39" x14ac:dyDescent="0.5">
      <c r="A18" s="37" t="s">
        <v>17</v>
      </c>
      <c r="B18" s="65">
        <f t="shared" ref="B18:B19" si="10">AVERAGE(D37:Y37)/30</f>
        <v>0.8833333333333333</v>
      </c>
      <c r="C18" s="1">
        <v>14</v>
      </c>
      <c r="D18" s="2">
        <v>22</v>
      </c>
      <c r="E18" s="2">
        <v>32</v>
      </c>
      <c r="F18" s="2">
        <v>33</v>
      </c>
      <c r="G18" s="2">
        <v>23</v>
      </c>
      <c r="H18" s="2">
        <v>33</v>
      </c>
      <c r="I18" s="2">
        <v>21</v>
      </c>
      <c r="J18" s="2">
        <v>33</v>
      </c>
      <c r="K18" s="2">
        <v>11</v>
      </c>
      <c r="L18" s="2">
        <v>22</v>
      </c>
      <c r="M18" s="2">
        <v>22</v>
      </c>
      <c r="N18" s="2">
        <v>11</v>
      </c>
      <c r="O18" s="2">
        <v>23</v>
      </c>
      <c r="P18" s="2">
        <v>11</v>
      </c>
      <c r="Q18" s="2">
        <v>22</v>
      </c>
      <c r="R18" s="2">
        <v>11</v>
      </c>
      <c r="S18" s="2">
        <v>33</v>
      </c>
      <c r="T18" s="2">
        <v>22</v>
      </c>
      <c r="U18" s="2">
        <v>11</v>
      </c>
      <c r="V18" s="2">
        <v>11</v>
      </c>
      <c r="W18" s="2">
        <v>22</v>
      </c>
      <c r="X18" s="2">
        <v>32</v>
      </c>
      <c r="Y18" s="2">
        <v>11</v>
      </c>
      <c r="AB18" s="2">
        <f t="shared" si="0"/>
        <v>21</v>
      </c>
      <c r="AC18">
        <f t="shared" si="1"/>
        <v>1</v>
      </c>
      <c r="AD18" s="16">
        <f t="shared" si="4"/>
        <v>0.95454545454545459</v>
      </c>
      <c r="AE18" s="16">
        <f t="shared" si="5"/>
        <v>4.3388429752066082E-2</v>
      </c>
      <c r="AG18" s="2">
        <f t="shared" si="2"/>
        <v>18</v>
      </c>
      <c r="AH18">
        <f t="shared" si="3"/>
        <v>4</v>
      </c>
      <c r="AI18" s="16">
        <f t="shared" si="6"/>
        <v>0.81818181818181823</v>
      </c>
      <c r="AJ18" s="16">
        <f t="shared" si="7"/>
        <v>0.14876033057851237</v>
      </c>
      <c r="AL18" s="16">
        <f t="shared" si="8"/>
        <v>0.88636363636363646</v>
      </c>
      <c r="AM18" s="16">
        <f t="shared" si="9"/>
        <v>0.1007231404958677</v>
      </c>
    </row>
    <row r="19" spans="1:39" x14ac:dyDescent="0.5">
      <c r="A19" s="37" t="s">
        <v>100</v>
      </c>
      <c r="B19" s="65">
        <f t="shared" si="10"/>
        <v>0.88712121212121209</v>
      </c>
      <c r="C19" s="1">
        <v>15</v>
      </c>
      <c r="D19" s="2">
        <v>11</v>
      </c>
      <c r="E19" s="2">
        <v>11</v>
      </c>
      <c r="F19" s="2">
        <v>11</v>
      </c>
      <c r="G19" s="2">
        <v>11</v>
      </c>
      <c r="H19" s="2">
        <v>11</v>
      </c>
      <c r="I19" s="2">
        <v>11</v>
      </c>
      <c r="J19" s="2">
        <v>11</v>
      </c>
      <c r="K19" s="2">
        <v>11</v>
      </c>
      <c r="L19" s="2">
        <v>11</v>
      </c>
      <c r="M19" s="2">
        <v>11</v>
      </c>
      <c r="N19" s="2">
        <v>11</v>
      </c>
      <c r="O19" s="2">
        <v>21</v>
      </c>
      <c r="P19" s="2">
        <v>11</v>
      </c>
      <c r="Q19" s="2">
        <v>11</v>
      </c>
      <c r="R19" s="2">
        <v>11</v>
      </c>
      <c r="S19" s="2">
        <v>11</v>
      </c>
      <c r="T19" s="2">
        <v>11</v>
      </c>
      <c r="U19" s="2">
        <v>11</v>
      </c>
      <c r="V19" s="2">
        <v>11</v>
      </c>
      <c r="W19" s="2">
        <v>11</v>
      </c>
      <c r="X19" s="2">
        <v>11</v>
      </c>
      <c r="Y19" s="2">
        <v>11</v>
      </c>
      <c r="AB19" s="2">
        <f t="shared" si="0"/>
        <v>21</v>
      </c>
      <c r="AC19">
        <f t="shared" si="1"/>
        <v>1</v>
      </c>
      <c r="AD19" s="16">
        <f t="shared" si="4"/>
        <v>0.95454545454545459</v>
      </c>
      <c r="AE19" s="16">
        <f t="shared" si="5"/>
        <v>4.3388429752066082E-2</v>
      </c>
      <c r="AG19" s="2">
        <f t="shared" si="2"/>
        <v>22</v>
      </c>
      <c r="AH19">
        <f t="shared" si="3"/>
        <v>0</v>
      </c>
      <c r="AI19" s="16">
        <f t="shared" si="6"/>
        <v>1</v>
      </c>
      <c r="AJ19" s="16">
        <f t="shared" si="7"/>
        <v>0</v>
      </c>
      <c r="AL19" s="16">
        <f t="shared" si="8"/>
        <v>0.97727272727272729</v>
      </c>
      <c r="AM19" s="16">
        <f t="shared" si="9"/>
        <v>2.2210743801652874E-2</v>
      </c>
    </row>
    <row r="20" spans="1:39" x14ac:dyDescent="0.5">
      <c r="A20" s="37"/>
      <c r="B20" s="37"/>
      <c r="C20" s="1">
        <v>16</v>
      </c>
      <c r="D20" s="2">
        <v>22</v>
      </c>
      <c r="E20" s="2">
        <v>11</v>
      </c>
      <c r="F20" s="2">
        <v>33</v>
      </c>
      <c r="G20" s="2">
        <v>33</v>
      </c>
      <c r="H20" s="2">
        <v>33</v>
      </c>
      <c r="I20" s="2">
        <v>11</v>
      </c>
      <c r="J20" s="2">
        <v>23</v>
      </c>
      <c r="K20" s="2">
        <v>33</v>
      </c>
      <c r="L20" s="2">
        <v>22</v>
      </c>
      <c r="M20" s="2">
        <v>22</v>
      </c>
      <c r="N20" s="2">
        <v>33</v>
      </c>
      <c r="O20" s="2">
        <v>33</v>
      </c>
      <c r="P20" s="2">
        <v>21</v>
      </c>
      <c r="Q20" s="2">
        <v>33</v>
      </c>
      <c r="R20" s="2">
        <v>23</v>
      </c>
      <c r="S20" s="2">
        <v>33</v>
      </c>
      <c r="T20" s="2">
        <v>11</v>
      </c>
      <c r="U20" s="2">
        <v>33</v>
      </c>
      <c r="V20" s="2">
        <v>33</v>
      </c>
      <c r="W20" s="2">
        <v>22</v>
      </c>
      <c r="X20" s="2">
        <v>33</v>
      </c>
      <c r="Y20" s="2">
        <v>11</v>
      </c>
      <c r="AB20" s="2">
        <f t="shared" si="0"/>
        <v>21</v>
      </c>
      <c r="AC20">
        <f t="shared" si="1"/>
        <v>1</v>
      </c>
      <c r="AD20" s="16">
        <f t="shared" si="4"/>
        <v>0.95454545454545459</v>
      </c>
      <c r="AE20" s="16">
        <f t="shared" si="5"/>
        <v>4.3388429752066082E-2</v>
      </c>
      <c r="AG20" s="2">
        <f t="shared" si="2"/>
        <v>20</v>
      </c>
      <c r="AH20">
        <f t="shared" si="3"/>
        <v>2</v>
      </c>
      <c r="AI20" s="16">
        <f t="shared" si="6"/>
        <v>0.90909090909090906</v>
      </c>
      <c r="AJ20" s="16">
        <f t="shared" si="7"/>
        <v>8.2644628099173584E-2</v>
      </c>
      <c r="AL20" s="16">
        <f t="shared" si="8"/>
        <v>0.93181818181818188</v>
      </c>
      <c r="AM20" s="16">
        <f t="shared" si="9"/>
        <v>6.353305785123961E-2</v>
      </c>
    </row>
    <row r="21" spans="1:39" x14ac:dyDescent="0.5">
      <c r="A21" s="37" t="s">
        <v>64</v>
      </c>
      <c r="B21" s="37"/>
      <c r="C21" s="1">
        <v>17</v>
      </c>
      <c r="D21">
        <v>11</v>
      </c>
      <c r="E21">
        <v>32</v>
      </c>
      <c r="F21">
        <v>31</v>
      </c>
      <c r="G21">
        <v>21</v>
      </c>
      <c r="H21">
        <v>22</v>
      </c>
      <c r="I21">
        <v>11</v>
      </c>
      <c r="J21">
        <v>33</v>
      </c>
      <c r="K21">
        <v>22</v>
      </c>
      <c r="L21">
        <v>11</v>
      </c>
      <c r="M21">
        <v>11</v>
      </c>
      <c r="N21">
        <v>22</v>
      </c>
      <c r="O21">
        <v>11</v>
      </c>
      <c r="P21">
        <v>11</v>
      </c>
      <c r="Q21">
        <v>12</v>
      </c>
      <c r="R21">
        <v>11</v>
      </c>
      <c r="S21">
        <v>12</v>
      </c>
      <c r="T21">
        <v>11</v>
      </c>
      <c r="U21">
        <v>11</v>
      </c>
      <c r="V21">
        <v>11</v>
      </c>
      <c r="W21">
        <v>11</v>
      </c>
      <c r="X21">
        <v>32</v>
      </c>
      <c r="Y21">
        <v>11</v>
      </c>
      <c r="AB21" s="2">
        <f t="shared" si="0"/>
        <v>18</v>
      </c>
      <c r="AC21">
        <f t="shared" si="1"/>
        <v>4</v>
      </c>
      <c r="AD21" s="16">
        <f t="shared" si="4"/>
        <v>0.81818181818181823</v>
      </c>
      <c r="AE21" s="16">
        <f t="shared" si="5"/>
        <v>0.14876033057851237</v>
      </c>
      <c r="AG21" s="2">
        <f t="shared" si="2"/>
        <v>19</v>
      </c>
      <c r="AH21">
        <f t="shared" si="3"/>
        <v>3</v>
      </c>
      <c r="AI21" s="16">
        <f t="shared" si="6"/>
        <v>0.86363636363636365</v>
      </c>
      <c r="AJ21" s="16">
        <f t="shared" si="7"/>
        <v>0.11776859504132231</v>
      </c>
      <c r="AL21" s="16">
        <f t="shared" si="8"/>
        <v>0.84090909090909094</v>
      </c>
      <c r="AM21" s="16">
        <f t="shared" si="9"/>
        <v>0.13378099173553717</v>
      </c>
    </row>
    <row r="22" spans="1:39" x14ac:dyDescent="0.5">
      <c r="A22" s="37" t="s">
        <v>16</v>
      </c>
      <c r="B22" s="65">
        <f>AVERAGE(D81:Y81)/30</f>
        <v>0.86969696969696964</v>
      </c>
      <c r="C22" s="1">
        <v>18</v>
      </c>
      <c r="D22" s="2">
        <v>11</v>
      </c>
      <c r="E22" s="2">
        <v>11</v>
      </c>
      <c r="F22" s="2">
        <v>11</v>
      </c>
      <c r="G22" s="2">
        <v>11</v>
      </c>
      <c r="H22" s="2">
        <v>11</v>
      </c>
      <c r="I22" s="2">
        <v>11</v>
      </c>
      <c r="J22" s="2">
        <v>11</v>
      </c>
      <c r="K22" s="2">
        <v>11</v>
      </c>
      <c r="L22" s="2">
        <v>11</v>
      </c>
      <c r="M22" s="2">
        <v>11</v>
      </c>
      <c r="N22" s="2">
        <v>11</v>
      </c>
      <c r="O22" s="2">
        <v>11</v>
      </c>
      <c r="P22" s="2">
        <v>11</v>
      </c>
      <c r="Q22" s="2">
        <v>11</v>
      </c>
      <c r="R22" s="2">
        <v>11</v>
      </c>
      <c r="S22" s="2">
        <v>11</v>
      </c>
      <c r="T22" s="2">
        <v>11</v>
      </c>
      <c r="U22" s="2">
        <v>33</v>
      </c>
      <c r="V22" s="2">
        <v>11</v>
      </c>
      <c r="W22" s="2">
        <v>22</v>
      </c>
      <c r="X22" s="2">
        <v>11</v>
      </c>
      <c r="Y22" s="2">
        <v>11</v>
      </c>
      <c r="AB22" s="2">
        <f t="shared" si="0"/>
        <v>22</v>
      </c>
      <c r="AC22">
        <f t="shared" si="1"/>
        <v>0</v>
      </c>
      <c r="AD22" s="16">
        <f t="shared" si="4"/>
        <v>1</v>
      </c>
      <c r="AE22" s="16">
        <f t="shared" si="5"/>
        <v>0</v>
      </c>
      <c r="AG22" s="2">
        <f t="shared" si="2"/>
        <v>22</v>
      </c>
      <c r="AH22">
        <f t="shared" si="3"/>
        <v>0</v>
      </c>
      <c r="AI22" s="16">
        <f t="shared" si="6"/>
        <v>1</v>
      </c>
      <c r="AJ22" s="16">
        <f t="shared" si="7"/>
        <v>0</v>
      </c>
      <c r="AL22" s="16">
        <f t="shared" si="8"/>
        <v>1</v>
      </c>
      <c r="AM22" s="16">
        <f t="shared" si="9"/>
        <v>0</v>
      </c>
    </row>
    <row r="23" spans="1:39" x14ac:dyDescent="0.5">
      <c r="A23" s="37" t="s">
        <v>17</v>
      </c>
      <c r="B23" s="65">
        <f t="shared" ref="B23:B24" si="11">AVERAGE(D82:Y82)/30</f>
        <v>0.88787878787878793</v>
      </c>
      <c r="C23" s="1">
        <v>19</v>
      </c>
      <c r="D23" s="2">
        <v>11</v>
      </c>
      <c r="E23" s="2">
        <v>12</v>
      </c>
      <c r="F23" s="2">
        <v>11</v>
      </c>
      <c r="G23" s="2">
        <v>22</v>
      </c>
      <c r="H23" s="2">
        <v>33</v>
      </c>
      <c r="I23" s="2">
        <v>33</v>
      </c>
      <c r="J23" s="2">
        <v>22</v>
      </c>
      <c r="K23" s="2">
        <v>33</v>
      </c>
      <c r="L23" s="2">
        <v>12</v>
      </c>
      <c r="M23" s="2">
        <v>11</v>
      </c>
      <c r="N23" s="2">
        <v>22</v>
      </c>
      <c r="O23" s="2">
        <v>11</v>
      </c>
      <c r="P23" s="2">
        <v>21</v>
      </c>
      <c r="Q23" s="2">
        <v>22</v>
      </c>
      <c r="R23" s="2">
        <v>31</v>
      </c>
      <c r="S23" s="2">
        <v>12</v>
      </c>
      <c r="T23" s="2">
        <v>21</v>
      </c>
      <c r="U23" s="2">
        <v>33</v>
      </c>
      <c r="V23" s="2">
        <v>11</v>
      </c>
      <c r="W23" s="2">
        <v>22</v>
      </c>
      <c r="X23" s="2">
        <v>33</v>
      </c>
      <c r="Y23" s="2">
        <v>11</v>
      </c>
      <c r="AB23" s="2">
        <f t="shared" si="0"/>
        <v>16</v>
      </c>
      <c r="AC23">
        <f t="shared" si="1"/>
        <v>6</v>
      </c>
      <c r="AD23" s="16">
        <f t="shared" si="4"/>
        <v>0.72727272727272729</v>
      </c>
      <c r="AE23" s="16">
        <f t="shared" si="5"/>
        <v>0.19834710743801651</v>
      </c>
      <c r="AG23" s="2">
        <f t="shared" si="2"/>
        <v>21</v>
      </c>
      <c r="AH23">
        <f t="shared" si="3"/>
        <v>1</v>
      </c>
      <c r="AI23" s="16">
        <f t="shared" si="6"/>
        <v>0.95454545454545459</v>
      </c>
      <c r="AJ23" s="16">
        <f t="shared" si="7"/>
        <v>4.3388429752066082E-2</v>
      </c>
      <c r="AL23" s="16">
        <f t="shared" si="8"/>
        <v>0.84090909090909094</v>
      </c>
      <c r="AM23" s="16">
        <f t="shared" si="9"/>
        <v>0.13378099173553717</v>
      </c>
    </row>
    <row r="24" spans="1:39" x14ac:dyDescent="0.5">
      <c r="A24" s="37" t="s">
        <v>100</v>
      </c>
      <c r="B24" s="65">
        <f t="shared" si="11"/>
        <v>0.87878787878787878</v>
      </c>
      <c r="C24" s="1">
        <v>20</v>
      </c>
      <c r="D24" s="2">
        <v>11</v>
      </c>
      <c r="E24" s="2">
        <v>12</v>
      </c>
      <c r="F24" s="2">
        <v>33</v>
      </c>
      <c r="G24" s="2">
        <v>21</v>
      </c>
      <c r="H24" s="2">
        <v>22</v>
      </c>
      <c r="I24" s="2">
        <v>21</v>
      </c>
      <c r="J24" s="2">
        <v>22</v>
      </c>
      <c r="K24" s="2">
        <v>21</v>
      </c>
      <c r="L24" s="2">
        <v>12</v>
      </c>
      <c r="M24" s="2">
        <v>11</v>
      </c>
      <c r="N24" s="2">
        <v>22</v>
      </c>
      <c r="O24" s="2">
        <v>32</v>
      </c>
      <c r="P24" s="2">
        <v>11</v>
      </c>
      <c r="Q24" s="2">
        <v>22</v>
      </c>
      <c r="R24" s="2">
        <v>22</v>
      </c>
      <c r="S24" s="2">
        <v>22</v>
      </c>
      <c r="T24" s="2">
        <v>21</v>
      </c>
      <c r="U24" s="2">
        <v>21</v>
      </c>
      <c r="V24" s="2">
        <v>32</v>
      </c>
      <c r="W24" s="2">
        <v>11</v>
      </c>
      <c r="X24" s="2">
        <v>33</v>
      </c>
      <c r="Y24" s="2">
        <v>22</v>
      </c>
      <c r="AB24" s="2">
        <f t="shared" si="0"/>
        <v>15</v>
      </c>
      <c r="AC24">
        <f t="shared" si="1"/>
        <v>7</v>
      </c>
      <c r="AD24" s="16">
        <f t="shared" si="4"/>
        <v>0.68181818181818177</v>
      </c>
      <c r="AE24" s="16">
        <f t="shared" si="5"/>
        <v>0.21694214876033061</v>
      </c>
      <c r="AG24" s="2">
        <f t="shared" si="2"/>
        <v>20</v>
      </c>
      <c r="AH24">
        <f t="shared" si="3"/>
        <v>2</v>
      </c>
      <c r="AI24" s="16">
        <f t="shared" si="6"/>
        <v>0.90909090909090906</v>
      </c>
      <c r="AJ24" s="16">
        <f t="shared" si="7"/>
        <v>8.2644628099173584E-2</v>
      </c>
      <c r="AL24" s="16">
        <f t="shared" si="8"/>
        <v>0.79545454545454541</v>
      </c>
      <c r="AM24" s="16">
        <f t="shared" si="9"/>
        <v>0.16270661157024796</v>
      </c>
    </row>
    <row r="25" spans="1:39" x14ac:dyDescent="0.5">
      <c r="A25" s="37"/>
      <c r="B25" s="37"/>
      <c r="C25" s="1">
        <v>21</v>
      </c>
      <c r="D25" s="2">
        <v>21</v>
      </c>
      <c r="E25" s="2">
        <v>12</v>
      </c>
      <c r="F25" s="2">
        <v>11</v>
      </c>
      <c r="G25" s="2">
        <v>23</v>
      </c>
      <c r="H25" s="2">
        <v>22</v>
      </c>
      <c r="I25" s="2">
        <v>11</v>
      </c>
      <c r="J25" s="2">
        <v>12</v>
      </c>
      <c r="K25" s="2">
        <v>11</v>
      </c>
      <c r="L25" s="2">
        <v>11</v>
      </c>
      <c r="M25" s="2">
        <v>22</v>
      </c>
      <c r="N25" s="2">
        <v>22</v>
      </c>
      <c r="O25" s="2">
        <v>11</v>
      </c>
      <c r="P25" s="2">
        <v>11</v>
      </c>
      <c r="Q25" s="2">
        <v>11</v>
      </c>
      <c r="R25" s="2">
        <v>11</v>
      </c>
      <c r="S25" s="2">
        <v>13</v>
      </c>
      <c r="T25" s="2">
        <v>11</v>
      </c>
      <c r="U25" s="2">
        <v>11</v>
      </c>
      <c r="V25" s="2">
        <v>11</v>
      </c>
      <c r="W25" s="2">
        <v>11</v>
      </c>
      <c r="X25" s="2">
        <v>23</v>
      </c>
      <c r="Y25" s="2">
        <v>11</v>
      </c>
      <c r="AB25" s="2">
        <f t="shared" si="0"/>
        <v>18</v>
      </c>
      <c r="AC25">
        <f t="shared" si="1"/>
        <v>4</v>
      </c>
      <c r="AD25" s="16">
        <f t="shared" si="4"/>
        <v>0.81818181818181823</v>
      </c>
      <c r="AE25" s="16">
        <f t="shared" si="5"/>
        <v>0.14876033057851237</v>
      </c>
      <c r="AG25" s="2">
        <f t="shared" si="2"/>
        <v>19</v>
      </c>
      <c r="AH25">
        <f t="shared" si="3"/>
        <v>3</v>
      </c>
      <c r="AI25" s="16">
        <f t="shared" si="6"/>
        <v>0.86363636363636365</v>
      </c>
      <c r="AJ25" s="16">
        <f t="shared" si="7"/>
        <v>0.11776859504132231</v>
      </c>
      <c r="AL25" s="16">
        <f t="shared" si="8"/>
        <v>0.84090909090909094</v>
      </c>
      <c r="AM25" s="16">
        <f t="shared" si="9"/>
        <v>0.13378099173553717</v>
      </c>
    </row>
    <row r="26" spans="1:39" x14ac:dyDescent="0.5">
      <c r="A26" s="37" t="s">
        <v>154</v>
      </c>
      <c r="B26" s="67"/>
      <c r="C26" s="1">
        <v>22</v>
      </c>
      <c r="D26" s="2">
        <v>23</v>
      </c>
      <c r="E26" s="2">
        <v>32</v>
      </c>
      <c r="F26" s="2">
        <v>33</v>
      </c>
      <c r="G26" s="2">
        <v>33</v>
      </c>
      <c r="H26" s="2">
        <v>33</v>
      </c>
      <c r="I26" s="2">
        <v>33</v>
      </c>
      <c r="J26" s="2">
        <v>33</v>
      </c>
      <c r="K26" s="2">
        <v>33</v>
      </c>
      <c r="L26" s="2">
        <v>33</v>
      </c>
      <c r="M26" s="2">
        <v>33</v>
      </c>
      <c r="N26" s="2">
        <v>33</v>
      </c>
      <c r="O26" s="2">
        <v>33</v>
      </c>
      <c r="P26" s="2">
        <v>33</v>
      </c>
      <c r="Q26" s="2">
        <v>33</v>
      </c>
      <c r="R26" s="2">
        <v>33</v>
      </c>
      <c r="S26" s="2">
        <v>33</v>
      </c>
      <c r="T26" s="2">
        <v>21</v>
      </c>
      <c r="U26" s="2">
        <v>33</v>
      </c>
      <c r="V26" s="2">
        <v>33</v>
      </c>
      <c r="W26" s="2">
        <v>33</v>
      </c>
      <c r="X26" s="2">
        <v>33</v>
      </c>
      <c r="Y26" s="2">
        <v>11</v>
      </c>
      <c r="AB26" s="2">
        <f t="shared" si="0"/>
        <v>21</v>
      </c>
      <c r="AC26">
        <f t="shared" si="1"/>
        <v>1</v>
      </c>
      <c r="AD26" s="16">
        <f t="shared" si="4"/>
        <v>0.95454545454545459</v>
      </c>
      <c r="AE26" s="16">
        <f t="shared" si="5"/>
        <v>4.3388429752066082E-2</v>
      </c>
      <c r="AG26" s="2">
        <f t="shared" si="2"/>
        <v>20</v>
      </c>
      <c r="AH26">
        <f t="shared" si="3"/>
        <v>2</v>
      </c>
      <c r="AI26" s="16">
        <f t="shared" si="6"/>
        <v>0.90909090909090906</v>
      </c>
      <c r="AJ26" s="16">
        <f t="shared" si="7"/>
        <v>8.2644628099173584E-2</v>
      </c>
      <c r="AL26" s="16">
        <f t="shared" si="8"/>
        <v>0.93181818181818188</v>
      </c>
      <c r="AM26" s="16">
        <f t="shared" si="9"/>
        <v>6.353305785123961E-2</v>
      </c>
    </row>
    <row r="27" spans="1:39" x14ac:dyDescent="0.5">
      <c r="A27" s="37" t="s">
        <v>16</v>
      </c>
      <c r="B27" s="65">
        <f>AVERAGE(D124:Y124)/30</f>
        <v>0.94545454545454544</v>
      </c>
      <c r="C27" s="1">
        <v>23</v>
      </c>
      <c r="D27" s="2">
        <v>32</v>
      </c>
      <c r="E27" s="2">
        <v>32</v>
      </c>
      <c r="F27" s="2">
        <v>33</v>
      </c>
      <c r="G27" s="2">
        <v>33</v>
      </c>
      <c r="H27" s="2">
        <v>33</v>
      </c>
      <c r="I27" s="2">
        <v>22</v>
      </c>
      <c r="J27" s="2">
        <v>33</v>
      </c>
      <c r="K27" s="2">
        <v>23</v>
      </c>
      <c r="L27" s="2">
        <v>22</v>
      </c>
      <c r="M27" s="2">
        <v>33</v>
      </c>
      <c r="N27" s="2">
        <v>23</v>
      </c>
      <c r="O27" s="2">
        <v>33</v>
      </c>
      <c r="P27" s="2">
        <v>23</v>
      </c>
      <c r="Q27" s="2">
        <v>32</v>
      </c>
      <c r="R27" s="2">
        <v>33</v>
      </c>
      <c r="S27" s="2">
        <v>33</v>
      </c>
      <c r="T27" s="2">
        <v>21</v>
      </c>
      <c r="U27" s="2">
        <v>13</v>
      </c>
      <c r="V27" s="2">
        <v>33</v>
      </c>
      <c r="W27" s="2">
        <v>32</v>
      </c>
      <c r="X27" s="2">
        <v>23</v>
      </c>
      <c r="Y27" s="2">
        <v>11</v>
      </c>
      <c r="AB27" s="2">
        <f t="shared" si="0"/>
        <v>20</v>
      </c>
      <c r="AC27">
        <f t="shared" si="1"/>
        <v>2</v>
      </c>
      <c r="AD27" s="16">
        <f t="shared" si="4"/>
        <v>0.90909090909090906</v>
      </c>
      <c r="AE27" s="16">
        <f t="shared" si="5"/>
        <v>8.2644628099173584E-2</v>
      </c>
      <c r="AG27" s="2">
        <f t="shared" si="2"/>
        <v>13</v>
      </c>
      <c r="AH27">
        <f t="shared" si="3"/>
        <v>9</v>
      </c>
      <c r="AI27" s="16">
        <f t="shared" si="6"/>
        <v>0.59090909090909094</v>
      </c>
      <c r="AJ27" s="16">
        <f t="shared" si="7"/>
        <v>0.24173553719008264</v>
      </c>
      <c r="AL27" s="16">
        <f t="shared" si="8"/>
        <v>0.75</v>
      </c>
      <c r="AM27" s="16">
        <f t="shared" si="9"/>
        <v>0.1875</v>
      </c>
    </row>
    <row r="28" spans="1:39" x14ac:dyDescent="0.5">
      <c r="A28" s="37" t="s">
        <v>17</v>
      </c>
      <c r="B28" s="65">
        <f t="shared" ref="B28:B29" si="12">AVERAGE(D125:Y125)/30</f>
        <v>0.89848484848484844</v>
      </c>
      <c r="C28" s="1">
        <v>24</v>
      </c>
      <c r="D28" s="2">
        <v>11</v>
      </c>
      <c r="E28" s="2">
        <v>32</v>
      </c>
      <c r="F28" s="2">
        <v>33</v>
      </c>
      <c r="G28" s="2">
        <v>33</v>
      </c>
      <c r="H28" s="2">
        <v>22</v>
      </c>
      <c r="I28" s="2">
        <v>11</v>
      </c>
      <c r="J28" s="2">
        <v>22</v>
      </c>
      <c r="K28" s="2">
        <v>11</v>
      </c>
      <c r="L28" s="2">
        <v>11</v>
      </c>
      <c r="M28" s="2">
        <v>12</v>
      </c>
      <c r="N28" s="2">
        <v>13</v>
      </c>
      <c r="O28" s="2">
        <v>22</v>
      </c>
      <c r="P28" s="2">
        <v>12</v>
      </c>
      <c r="Q28" s="2">
        <v>22</v>
      </c>
      <c r="R28" s="2">
        <v>12</v>
      </c>
      <c r="S28" s="2">
        <v>22</v>
      </c>
      <c r="T28" s="2">
        <v>11</v>
      </c>
      <c r="U28" s="2">
        <v>33</v>
      </c>
      <c r="V28" s="2">
        <v>33</v>
      </c>
      <c r="W28" s="2">
        <v>22</v>
      </c>
      <c r="X28" s="2">
        <v>11</v>
      </c>
      <c r="Y28" s="2">
        <v>11</v>
      </c>
      <c r="AB28" s="2">
        <f t="shared" si="0"/>
        <v>18</v>
      </c>
      <c r="AC28">
        <f t="shared" si="1"/>
        <v>4</v>
      </c>
      <c r="AD28" s="16">
        <f t="shared" si="4"/>
        <v>0.81818181818181823</v>
      </c>
      <c r="AE28" s="16">
        <f t="shared" si="5"/>
        <v>0.14876033057851237</v>
      </c>
      <c r="AG28" s="2">
        <f t="shared" si="2"/>
        <v>20</v>
      </c>
      <c r="AH28">
        <f t="shared" si="3"/>
        <v>2</v>
      </c>
      <c r="AI28" s="16">
        <f t="shared" si="6"/>
        <v>0.90909090909090906</v>
      </c>
      <c r="AJ28" s="16">
        <f t="shared" si="7"/>
        <v>8.2644628099173584E-2</v>
      </c>
      <c r="AL28" s="16">
        <f t="shared" si="8"/>
        <v>0.86363636363636365</v>
      </c>
      <c r="AM28" s="16">
        <f t="shared" si="9"/>
        <v>0.11776859504132231</v>
      </c>
    </row>
    <row r="29" spans="1:39" x14ac:dyDescent="0.5">
      <c r="A29" s="37" t="s">
        <v>100</v>
      </c>
      <c r="B29" s="65">
        <f t="shared" si="12"/>
        <v>0.92196969696969699</v>
      </c>
      <c r="C29" s="1">
        <v>25</v>
      </c>
      <c r="D29" s="2">
        <v>11</v>
      </c>
      <c r="E29" s="2">
        <v>11</v>
      </c>
      <c r="F29" s="2">
        <v>11</v>
      </c>
      <c r="G29" s="2">
        <v>11</v>
      </c>
      <c r="H29" s="2">
        <v>11</v>
      </c>
      <c r="I29" s="2">
        <v>11</v>
      </c>
      <c r="J29" s="2">
        <v>11</v>
      </c>
      <c r="K29" s="2">
        <v>11</v>
      </c>
      <c r="L29" s="2">
        <v>11</v>
      </c>
      <c r="M29" s="2">
        <v>11</v>
      </c>
      <c r="N29" s="2">
        <v>11</v>
      </c>
      <c r="O29" s="2">
        <v>11</v>
      </c>
      <c r="P29" s="2">
        <v>11</v>
      </c>
      <c r="Q29" s="2">
        <v>11</v>
      </c>
      <c r="R29" s="2">
        <v>11</v>
      </c>
      <c r="S29" s="2">
        <v>11</v>
      </c>
      <c r="T29" s="2">
        <v>11</v>
      </c>
      <c r="U29" s="2">
        <v>11</v>
      </c>
      <c r="V29" s="2">
        <v>11</v>
      </c>
      <c r="W29" s="2">
        <v>11</v>
      </c>
      <c r="X29" s="2">
        <v>11</v>
      </c>
      <c r="Y29" s="2">
        <v>11</v>
      </c>
      <c r="AB29" s="2">
        <f t="shared" si="0"/>
        <v>22</v>
      </c>
      <c r="AC29">
        <f t="shared" si="1"/>
        <v>0</v>
      </c>
      <c r="AD29" s="16">
        <f t="shared" si="4"/>
        <v>1</v>
      </c>
      <c r="AE29" s="16">
        <f t="shared" si="5"/>
        <v>0</v>
      </c>
      <c r="AG29" s="2">
        <f t="shared" si="2"/>
        <v>22</v>
      </c>
      <c r="AH29">
        <f t="shared" si="3"/>
        <v>0</v>
      </c>
      <c r="AI29" s="16">
        <f t="shared" si="6"/>
        <v>1</v>
      </c>
      <c r="AJ29" s="16">
        <f t="shared" si="7"/>
        <v>0</v>
      </c>
      <c r="AL29" s="16">
        <f t="shared" si="8"/>
        <v>1</v>
      </c>
      <c r="AM29" s="16">
        <f t="shared" si="9"/>
        <v>0</v>
      </c>
    </row>
    <row r="30" spans="1:39" x14ac:dyDescent="0.5">
      <c r="C30" s="1">
        <v>26</v>
      </c>
      <c r="D30" s="2">
        <v>33</v>
      </c>
      <c r="E30" s="2">
        <v>13</v>
      </c>
      <c r="F30" s="2">
        <v>33</v>
      </c>
      <c r="G30" s="2">
        <v>33</v>
      </c>
      <c r="H30" s="2">
        <v>33</v>
      </c>
      <c r="I30" s="2">
        <v>33</v>
      </c>
      <c r="J30" s="2">
        <v>33</v>
      </c>
      <c r="K30" s="2">
        <v>33</v>
      </c>
      <c r="L30" s="2">
        <v>22</v>
      </c>
      <c r="M30" s="2">
        <v>32</v>
      </c>
      <c r="N30" s="2">
        <v>33</v>
      </c>
      <c r="O30" s="2">
        <v>33</v>
      </c>
      <c r="P30" s="2">
        <v>33</v>
      </c>
      <c r="Q30" s="2">
        <v>33</v>
      </c>
      <c r="R30" s="2">
        <v>11</v>
      </c>
      <c r="S30" s="2">
        <v>33</v>
      </c>
      <c r="T30" s="2">
        <v>11</v>
      </c>
      <c r="U30" s="2">
        <v>11</v>
      </c>
      <c r="V30" s="2">
        <v>33</v>
      </c>
      <c r="W30" s="2">
        <v>33</v>
      </c>
      <c r="X30" s="2">
        <v>33</v>
      </c>
      <c r="Y30" s="2">
        <v>21</v>
      </c>
      <c r="AB30" s="2">
        <f t="shared" si="0"/>
        <v>20</v>
      </c>
      <c r="AC30">
        <f t="shared" si="1"/>
        <v>2</v>
      </c>
      <c r="AD30" s="16">
        <f t="shared" si="4"/>
        <v>0.90909090909090906</v>
      </c>
      <c r="AE30" s="16">
        <f t="shared" si="5"/>
        <v>8.2644628099173584E-2</v>
      </c>
      <c r="AG30" s="2">
        <f t="shared" si="2"/>
        <v>20</v>
      </c>
      <c r="AH30">
        <f t="shared" si="3"/>
        <v>2</v>
      </c>
      <c r="AI30" s="16">
        <f t="shared" si="6"/>
        <v>0.90909090909090906</v>
      </c>
      <c r="AJ30" s="16">
        <f t="shared" si="7"/>
        <v>8.2644628099173584E-2</v>
      </c>
      <c r="AL30" s="16">
        <f t="shared" si="8"/>
        <v>0.90909090909090906</v>
      </c>
      <c r="AM30" s="16">
        <f t="shared" si="9"/>
        <v>8.2644628099173584E-2</v>
      </c>
    </row>
    <row r="31" spans="1:39" x14ac:dyDescent="0.5">
      <c r="C31" s="1">
        <v>27</v>
      </c>
      <c r="D31" s="2">
        <v>33</v>
      </c>
      <c r="E31" s="2">
        <v>22</v>
      </c>
      <c r="F31" s="2">
        <v>33</v>
      </c>
      <c r="G31" s="2">
        <v>33</v>
      </c>
      <c r="H31" s="2">
        <v>33</v>
      </c>
      <c r="I31" s="2">
        <v>23</v>
      </c>
      <c r="J31" s="2">
        <v>22</v>
      </c>
      <c r="K31" s="2">
        <v>23</v>
      </c>
      <c r="L31" s="2">
        <v>32</v>
      </c>
      <c r="M31" s="2">
        <v>23</v>
      </c>
      <c r="N31" s="2">
        <v>23</v>
      </c>
      <c r="O31" s="2">
        <v>33</v>
      </c>
      <c r="P31" s="2">
        <v>33</v>
      </c>
      <c r="Q31" s="2">
        <v>22</v>
      </c>
      <c r="R31" s="2">
        <v>33</v>
      </c>
      <c r="S31" s="2">
        <v>11</v>
      </c>
      <c r="T31" s="2">
        <v>11</v>
      </c>
      <c r="U31" s="2">
        <v>31</v>
      </c>
      <c r="V31" s="2">
        <v>33</v>
      </c>
      <c r="W31" s="2">
        <v>22</v>
      </c>
      <c r="X31" s="2">
        <v>33</v>
      </c>
      <c r="Y31" s="2">
        <v>11</v>
      </c>
      <c r="AB31" s="2">
        <f t="shared" si="0"/>
        <v>21</v>
      </c>
      <c r="AC31">
        <f t="shared" si="1"/>
        <v>1</v>
      </c>
      <c r="AD31" s="16">
        <f t="shared" si="4"/>
        <v>0.95454545454545459</v>
      </c>
      <c r="AE31" s="16">
        <f t="shared" si="5"/>
        <v>4.3388429752066082E-2</v>
      </c>
      <c r="AG31" s="2">
        <f t="shared" si="2"/>
        <v>16</v>
      </c>
      <c r="AH31">
        <f t="shared" si="3"/>
        <v>6</v>
      </c>
      <c r="AI31" s="16">
        <f t="shared" si="6"/>
        <v>0.72727272727272729</v>
      </c>
      <c r="AJ31" s="16">
        <f t="shared" si="7"/>
        <v>0.19834710743801651</v>
      </c>
      <c r="AL31" s="16">
        <f t="shared" si="8"/>
        <v>0.84090909090909094</v>
      </c>
      <c r="AM31" s="16">
        <f t="shared" si="9"/>
        <v>0.13378099173553717</v>
      </c>
    </row>
    <row r="32" spans="1:39" x14ac:dyDescent="0.5">
      <c r="C32" s="1">
        <v>28</v>
      </c>
      <c r="D32" s="2">
        <v>11</v>
      </c>
      <c r="E32" s="2">
        <v>11</v>
      </c>
      <c r="F32" s="2">
        <v>32</v>
      </c>
      <c r="G32" s="2">
        <v>11</v>
      </c>
      <c r="H32" s="2">
        <v>21</v>
      </c>
      <c r="I32" s="2">
        <v>11</v>
      </c>
      <c r="J32" s="2">
        <v>23</v>
      </c>
      <c r="K32" s="2">
        <v>11</v>
      </c>
      <c r="L32" s="2">
        <v>21</v>
      </c>
      <c r="M32" s="2">
        <v>21</v>
      </c>
      <c r="N32" s="2">
        <v>22</v>
      </c>
      <c r="O32" s="2">
        <v>11</v>
      </c>
      <c r="P32" s="2">
        <v>21</v>
      </c>
      <c r="Q32" s="2">
        <v>11</v>
      </c>
      <c r="R32" s="2">
        <v>22</v>
      </c>
      <c r="S32" s="2">
        <v>33</v>
      </c>
      <c r="T32" s="2">
        <v>21</v>
      </c>
      <c r="U32" s="2">
        <v>11</v>
      </c>
      <c r="V32" s="2">
        <v>11</v>
      </c>
      <c r="W32" s="2">
        <v>21</v>
      </c>
      <c r="X32" s="2">
        <v>11</v>
      </c>
      <c r="Y32" s="2">
        <v>11</v>
      </c>
      <c r="AB32" s="2">
        <f t="shared" si="0"/>
        <v>16</v>
      </c>
      <c r="AC32">
        <f t="shared" si="1"/>
        <v>6</v>
      </c>
      <c r="AD32" s="16">
        <f t="shared" si="4"/>
        <v>0.72727272727272729</v>
      </c>
      <c r="AE32" s="16">
        <f t="shared" si="5"/>
        <v>0.19834710743801651</v>
      </c>
      <c r="AG32" s="2">
        <f t="shared" si="2"/>
        <v>20</v>
      </c>
      <c r="AH32">
        <f t="shared" si="3"/>
        <v>2</v>
      </c>
      <c r="AI32" s="16">
        <f t="shared" si="6"/>
        <v>0.90909090909090906</v>
      </c>
      <c r="AJ32" s="16">
        <f t="shared" si="7"/>
        <v>8.2644628099173584E-2</v>
      </c>
      <c r="AL32" s="16">
        <f t="shared" si="8"/>
        <v>0.81818181818181812</v>
      </c>
      <c r="AM32" s="16">
        <f t="shared" si="9"/>
        <v>0.14876033057851243</v>
      </c>
    </row>
    <row r="33" spans="1:39" x14ac:dyDescent="0.5">
      <c r="C33" s="1">
        <v>29</v>
      </c>
      <c r="D33" s="2">
        <v>33</v>
      </c>
      <c r="E33" s="2">
        <v>11</v>
      </c>
      <c r="F33" s="2">
        <v>33</v>
      </c>
      <c r="G33" s="2">
        <v>23</v>
      </c>
      <c r="H33" s="2">
        <v>33</v>
      </c>
      <c r="I33" s="2">
        <v>33</v>
      </c>
      <c r="J33" s="2">
        <v>33</v>
      </c>
      <c r="K33" s="2">
        <v>11</v>
      </c>
      <c r="L33" s="2">
        <v>22</v>
      </c>
      <c r="M33" s="2">
        <v>22</v>
      </c>
      <c r="N33" s="2">
        <v>23</v>
      </c>
      <c r="O33" s="2">
        <v>23</v>
      </c>
      <c r="P33" s="2">
        <v>22</v>
      </c>
      <c r="Q33" s="2">
        <v>32</v>
      </c>
      <c r="R33" s="2">
        <v>23</v>
      </c>
      <c r="S33" s="2">
        <v>33</v>
      </c>
      <c r="T33" s="2">
        <v>11</v>
      </c>
      <c r="U33" s="2">
        <v>33</v>
      </c>
      <c r="V33" s="2">
        <v>33</v>
      </c>
      <c r="W33" s="2">
        <v>33</v>
      </c>
      <c r="X33" s="2">
        <v>33</v>
      </c>
      <c r="Y33" s="2">
        <v>11</v>
      </c>
      <c r="AB33" s="2">
        <f t="shared" si="0"/>
        <v>22</v>
      </c>
      <c r="AC33">
        <f t="shared" si="1"/>
        <v>0</v>
      </c>
      <c r="AD33" s="16">
        <f t="shared" si="4"/>
        <v>1</v>
      </c>
      <c r="AE33" s="16">
        <f t="shared" si="5"/>
        <v>0</v>
      </c>
      <c r="AG33" s="2">
        <f t="shared" si="2"/>
        <v>17</v>
      </c>
      <c r="AH33">
        <f t="shared" si="3"/>
        <v>5</v>
      </c>
      <c r="AI33" s="16">
        <f t="shared" si="6"/>
        <v>0.77272727272727271</v>
      </c>
      <c r="AJ33" s="16">
        <f t="shared" si="7"/>
        <v>0.1756198347107438</v>
      </c>
      <c r="AL33" s="16">
        <f t="shared" si="8"/>
        <v>0.88636363636363635</v>
      </c>
      <c r="AM33" s="16">
        <f t="shared" si="9"/>
        <v>0.10072314049586778</v>
      </c>
    </row>
    <row r="34" spans="1:39" x14ac:dyDescent="0.5">
      <c r="C34" s="1">
        <v>30</v>
      </c>
      <c r="D34" s="2">
        <v>11</v>
      </c>
      <c r="E34" s="2">
        <v>12</v>
      </c>
      <c r="F34" s="2">
        <v>11</v>
      </c>
      <c r="G34" s="2">
        <v>22</v>
      </c>
      <c r="H34" s="2">
        <v>32</v>
      </c>
      <c r="I34" s="2">
        <v>11</v>
      </c>
      <c r="J34" s="2">
        <v>22</v>
      </c>
      <c r="K34" s="2">
        <v>11</v>
      </c>
      <c r="L34" s="2">
        <v>11</v>
      </c>
      <c r="M34" s="2">
        <v>11</v>
      </c>
      <c r="N34" s="2">
        <v>22</v>
      </c>
      <c r="O34" s="2">
        <v>11</v>
      </c>
      <c r="P34" s="2">
        <v>11</v>
      </c>
      <c r="Q34" s="2">
        <v>21</v>
      </c>
      <c r="R34" s="2">
        <v>12</v>
      </c>
      <c r="S34" s="2">
        <v>22</v>
      </c>
      <c r="T34" s="2">
        <v>11</v>
      </c>
      <c r="U34" s="2">
        <v>11</v>
      </c>
      <c r="V34" s="2">
        <v>11</v>
      </c>
      <c r="W34" s="2">
        <v>11</v>
      </c>
      <c r="X34" s="2">
        <v>21</v>
      </c>
      <c r="Y34" s="2">
        <v>11</v>
      </c>
      <c r="AB34" s="2">
        <f t="shared" si="0"/>
        <v>18</v>
      </c>
      <c r="AC34">
        <f t="shared" si="1"/>
        <v>4</v>
      </c>
      <c r="AD34" s="16">
        <f t="shared" si="4"/>
        <v>0.81818181818181823</v>
      </c>
      <c r="AE34" s="16">
        <f t="shared" si="5"/>
        <v>0.14876033057851237</v>
      </c>
      <c r="AG34" s="2">
        <f t="shared" si="2"/>
        <v>21</v>
      </c>
      <c r="AH34">
        <f t="shared" si="3"/>
        <v>1</v>
      </c>
      <c r="AI34" s="16">
        <f t="shared" si="6"/>
        <v>0.95454545454545459</v>
      </c>
      <c r="AJ34" s="16">
        <f t="shared" si="7"/>
        <v>4.3388429752066082E-2</v>
      </c>
      <c r="AL34" s="16">
        <f t="shared" si="8"/>
        <v>0.88636363636363646</v>
      </c>
      <c r="AM34" s="16">
        <f t="shared" si="9"/>
        <v>0.1007231404958677</v>
      </c>
    </row>
    <row r="35" spans="1:39" x14ac:dyDescent="0.5">
      <c r="AB35" s="2"/>
      <c r="AC35" s="2"/>
    </row>
    <row r="36" spans="1:39" x14ac:dyDescent="0.5">
      <c r="A36" t="s">
        <v>16</v>
      </c>
      <c r="C36" t="s">
        <v>9</v>
      </c>
      <c r="D36" s="2">
        <f t="shared" ref="D36:Y36" si="13">COUNTIF(D5:D34,33)+COUNTIF(D5:D34,22)+COUNTIF(D5:D34,11)+COUNTIF(D5:D34,32)+COUNTIF(D5:D34,23)</f>
        <v>28</v>
      </c>
      <c r="E36" s="2">
        <f t="shared" si="13"/>
        <v>21</v>
      </c>
      <c r="F36" s="2">
        <f t="shared" si="13"/>
        <v>29</v>
      </c>
      <c r="G36" s="2">
        <f t="shared" si="13"/>
        <v>27</v>
      </c>
      <c r="H36" s="2">
        <f t="shared" si="13"/>
        <v>29</v>
      </c>
      <c r="I36" s="2">
        <f t="shared" si="13"/>
        <v>24</v>
      </c>
      <c r="J36" s="2">
        <f t="shared" si="13"/>
        <v>28</v>
      </c>
      <c r="K36" s="2">
        <f t="shared" si="13"/>
        <v>29</v>
      </c>
      <c r="L36" s="2">
        <f t="shared" si="13"/>
        <v>25</v>
      </c>
      <c r="M36" s="2">
        <f t="shared" si="13"/>
        <v>28</v>
      </c>
      <c r="N36" s="2">
        <f t="shared" si="13"/>
        <v>27</v>
      </c>
      <c r="O36" s="2">
        <f t="shared" si="13"/>
        <v>29</v>
      </c>
      <c r="P36" s="2">
        <f t="shared" si="13"/>
        <v>26</v>
      </c>
      <c r="Q36" s="2">
        <f t="shared" si="13"/>
        <v>27</v>
      </c>
      <c r="R36" s="2">
        <f t="shared" si="13"/>
        <v>27</v>
      </c>
      <c r="S36" s="2">
        <f t="shared" si="13"/>
        <v>27</v>
      </c>
      <c r="T36" s="2">
        <f t="shared" si="13"/>
        <v>21</v>
      </c>
      <c r="U36" s="2">
        <f t="shared" si="13"/>
        <v>24</v>
      </c>
      <c r="V36" s="2">
        <f t="shared" si="13"/>
        <v>28</v>
      </c>
      <c r="W36" s="2">
        <f t="shared" si="13"/>
        <v>29</v>
      </c>
      <c r="X36" s="2">
        <f t="shared" si="13"/>
        <v>28</v>
      </c>
      <c r="Y36" s="2">
        <f t="shared" si="13"/>
        <v>27</v>
      </c>
      <c r="AD36" s="16" t="s">
        <v>3</v>
      </c>
      <c r="AE36" s="16">
        <f>SUM(AE5:AE34)</f>
        <v>2.6859504132231407</v>
      </c>
      <c r="AI36" s="16" t="s">
        <v>3</v>
      </c>
      <c r="AJ36" s="16">
        <f>SUM(AJ5:AJ34)</f>
        <v>2.7747933884297518</v>
      </c>
      <c r="AL36" s="16" t="s">
        <v>3</v>
      </c>
      <c r="AM36" s="16">
        <f>SUM(AM5:AM34)</f>
        <v>2.862086776859504</v>
      </c>
    </row>
    <row r="37" spans="1:39" x14ac:dyDescent="0.5">
      <c r="A37" t="s">
        <v>17</v>
      </c>
      <c r="C37" t="s">
        <v>9</v>
      </c>
      <c r="D37" s="2">
        <f t="shared" ref="D37:Y37" si="14">COUNTIF(D5:D34,33)+COUNTIF(D5:D34,22)+COUNTIF(D5:D34,11)+COUNTIF(D5:D34,12)+COUNTIF(D5:D34,21)</f>
        <v>28</v>
      </c>
      <c r="E37" s="2">
        <f t="shared" si="14"/>
        <v>21</v>
      </c>
      <c r="F37" s="2">
        <f t="shared" si="14"/>
        <v>28</v>
      </c>
      <c r="G37" s="2">
        <f t="shared" si="14"/>
        <v>23</v>
      </c>
      <c r="H37" s="2">
        <f t="shared" si="14"/>
        <v>28</v>
      </c>
      <c r="I37" s="2">
        <f t="shared" si="14"/>
        <v>29</v>
      </c>
      <c r="J37" s="2">
        <f t="shared" si="14"/>
        <v>27</v>
      </c>
      <c r="K37" s="2">
        <f t="shared" si="14"/>
        <v>27</v>
      </c>
      <c r="L37" s="2">
        <f t="shared" si="14"/>
        <v>29</v>
      </c>
      <c r="M37" s="2">
        <f t="shared" si="14"/>
        <v>28</v>
      </c>
      <c r="N37" s="2">
        <f t="shared" si="14"/>
        <v>25</v>
      </c>
      <c r="O37" s="2">
        <f t="shared" si="14"/>
        <v>22</v>
      </c>
      <c r="P37" s="2">
        <f t="shared" si="14"/>
        <v>27</v>
      </c>
      <c r="Q37" s="2">
        <f t="shared" si="14"/>
        <v>26</v>
      </c>
      <c r="R37" s="2">
        <f t="shared" si="14"/>
        <v>25</v>
      </c>
      <c r="S37" s="2">
        <f t="shared" si="14"/>
        <v>28</v>
      </c>
      <c r="T37" s="2">
        <f t="shared" si="14"/>
        <v>30</v>
      </c>
      <c r="U37" s="2">
        <f t="shared" si="14"/>
        <v>26</v>
      </c>
      <c r="V37" s="2">
        <f t="shared" si="14"/>
        <v>25</v>
      </c>
      <c r="W37" s="2">
        <f t="shared" si="14"/>
        <v>28</v>
      </c>
      <c r="X37" s="2">
        <f t="shared" si="14"/>
        <v>25</v>
      </c>
      <c r="Y37" s="2">
        <f t="shared" si="14"/>
        <v>28</v>
      </c>
      <c r="AD37" s="16" t="s">
        <v>4</v>
      </c>
      <c r="AE37" s="16">
        <f>_xlfn.VAR.P(D36:Y36)</f>
        <v>5.3801652892561975</v>
      </c>
      <c r="AI37" s="16" t="s">
        <v>4</v>
      </c>
      <c r="AJ37" s="16">
        <f>_xlfn.VAR.P(D37:Y37)</f>
        <v>5.1590909090909092</v>
      </c>
      <c r="AL37" s="16" t="s">
        <v>4</v>
      </c>
      <c r="AM37" s="16">
        <f>_xlfn.VAR.P(E38:Z38)</f>
        <v>2.7120181405895698</v>
      </c>
    </row>
    <row r="38" spans="1:39" x14ac:dyDescent="0.5">
      <c r="A38" t="s">
        <v>100</v>
      </c>
      <c r="D38" s="2">
        <f>AVERAGE(D36:D37)</f>
        <v>28</v>
      </c>
      <c r="E38" s="2">
        <f t="shared" ref="E38:Y38" si="15">AVERAGE(E36:E37)</f>
        <v>21</v>
      </c>
      <c r="F38" s="2">
        <f t="shared" si="15"/>
        <v>28.5</v>
      </c>
      <c r="G38" s="2">
        <f t="shared" si="15"/>
        <v>25</v>
      </c>
      <c r="H38" s="2">
        <f t="shared" si="15"/>
        <v>28.5</v>
      </c>
      <c r="I38" s="2">
        <f t="shared" si="15"/>
        <v>26.5</v>
      </c>
      <c r="J38" s="2">
        <f t="shared" si="15"/>
        <v>27.5</v>
      </c>
      <c r="K38" s="2">
        <f t="shared" si="15"/>
        <v>28</v>
      </c>
      <c r="L38" s="2">
        <f t="shared" si="15"/>
        <v>27</v>
      </c>
      <c r="M38" s="2">
        <f t="shared" si="15"/>
        <v>28</v>
      </c>
      <c r="N38" s="2">
        <f t="shared" si="15"/>
        <v>26</v>
      </c>
      <c r="O38" s="2">
        <f t="shared" si="15"/>
        <v>25.5</v>
      </c>
      <c r="P38" s="2">
        <f t="shared" si="15"/>
        <v>26.5</v>
      </c>
      <c r="Q38" s="2">
        <f t="shared" si="15"/>
        <v>26.5</v>
      </c>
      <c r="R38" s="2">
        <f t="shared" si="15"/>
        <v>26</v>
      </c>
      <c r="S38" s="2">
        <f t="shared" si="15"/>
        <v>27.5</v>
      </c>
      <c r="T38" s="2">
        <f t="shared" si="15"/>
        <v>25.5</v>
      </c>
      <c r="U38" s="2">
        <f t="shared" si="15"/>
        <v>25</v>
      </c>
      <c r="V38" s="2">
        <f t="shared" si="15"/>
        <v>26.5</v>
      </c>
      <c r="W38" s="2">
        <f t="shared" si="15"/>
        <v>28.5</v>
      </c>
      <c r="X38" s="2">
        <f t="shared" si="15"/>
        <v>26.5</v>
      </c>
      <c r="Y38" s="2">
        <f t="shared" si="15"/>
        <v>27.5</v>
      </c>
      <c r="AD38" s="16" t="s">
        <v>5</v>
      </c>
      <c r="AE38" s="16">
        <f>AE36/AE37</f>
        <v>0.49923195084485417</v>
      </c>
      <c r="AI38" s="16" t="s">
        <v>5</v>
      </c>
      <c r="AJ38" s="16">
        <f>AJ36/AJ37</f>
        <v>0.53784541449739676</v>
      </c>
      <c r="AL38" s="16" t="s">
        <v>5</v>
      </c>
      <c r="AM38" s="16">
        <f>AM36/AM37</f>
        <v>1.0553346727383286</v>
      </c>
    </row>
    <row r="39" spans="1:39" x14ac:dyDescent="0.5">
      <c r="A39" s="4"/>
      <c r="B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AD39" s="16" t="s">
        <v>6</v>
      </c>
      <c r="AE39" s="16">
        <f>1-AE38</f>
        <v>0.50076804915514583</v>
      </c>
      <c r="AI39" s="16" t="s">
        <v>6</v>
      </c>
      <c r="AJ39" s="16">
        <f>1-AJ38</f>
        <v>0.46215458550260324</v>
      </c>
      <c r="AL39" s="16" t="s">
        <v>6</v>
      </c>
      <c r="AM39" s="16">
        <f>1-AM38</f>
        <v>-5.5334672738328594E-2</v>
      </c>
    </row>
    <row r="40" spans="1:39" x14ac:dyDescent="0.5">
      <c r="AE40" s="16">
        <v>30</v>
      </c>
      <c r="AI40" s="16" t="s">
        <v>23</v>
      </c>
      <c r="AJ40" s="16">
        <v>30</v>
      </c>
      <c r="AL40" s="16" t="s">
        <v>23</v>
      </c>
      <c r="AM40" s="16">
        <v>30</v>
      </c>
    </row>
    <row r="41" spans="1:39" x14ac:dyDescent="0.5">
      <c r="AL41" s="16"/>
      <c r="AM41" s="16"/>
    </row>
    <row r="42" spans="1:39" x14ac:dyDescent="0.5">
      <c r="AL42" s="16"/>
      <c r="AM42" s="16"/>
    </row>
    <row r="43" spans="1:39" x14ac:dyDescent="0.5">
      <c r="AE43" s="18">
        <f>AE39*AE40/(AE40-1)</f>
        <v>0.51803591291911644</v>
      </c>
      <c r="AI43" s="19"/>
      <c r="AJ43" s="18">
        <f>AJ39*AJ40/(AJ40-1)</f>
        <v>0.47809095051993444</v>
      </c>
      <c r="AL43" s="19"/>
      <c r="AM43" s="6">
        <f>AM39*AM40/(AM40-1)</f>
        <v>-5.7242764901719236E-2</v>
      </c>
    </row>
    <row r="44" spans="1:39" x14ac:dyDescent="0.5">
      <c r="AD44" s="19"/>
    </row>
    <row r="46" spans="1:39" x14ac:dyDescent="0.5">
      <c r="C46" s="53" t="s">
        <v>93</v>
      </c>
      <c r="D46" s="53"/>
    </row>
    <row r="47" spans="1:39" x14ac:dyDescent="0.5">
      <c r="D47" t="s">
        <v>0</v>
      </c>
      <c r="AB47" t="s">
        <v>16</v>
      </c>
      <c r="AG47" t="s">
        <v>17</v>
      </c>
    </row>
    <row r="48" spans="1:39" x14ac:dyDescent="0.5">
      <c r="D48">
        <v>1</v>
      </c>
      <c r="E48">
        <v>2</v>
      </c>
      <c r="F48">
        <v>3</v>
      </c>
      <c r="G48">
        <v>4</v>
      </c>
      <c r="H48">
        <v>5</v>
      </c>
      <c r="I48">
        <v>6</v>
      </c>
      <c r="J48">
        <v>7</v>
      </c>
      <c r="K48">
        <v>8</v>
      </c>
      <c r="L48">
        <v>9</v>
      </c>
      <c r="M48">
        <v>10</v>
      </c>
      <c r="N48">
        <v>11</v>
      </c>
      <c r="O48">
        <v>12</v>
      </c>
      <c r="P48">
        <v>13</v>
      </c>
      <c r="Q48">
        <v>14</v>
      </c>
      <c r="R48">
        <v>15</v>
      </c>
      <c r="S48">
        <v>16</v>
      </c>
      <c r="T48">
        <v>17</v>
      </c>
      <c r="U48">
        <v>18</v>
      </c>
      <c r="V48">
        <v>19</v>
      </c>
      <c r="W48">
        <v>20</v>
      </c>
      <c r="X48">
        <v>21</v>
      </c>
      <c r="Y48">
        <v>22</v>
      </c>
      <c r="AB48" t="s">
        <v>32</v>
      </c>
      <c r="AC48" s="5" t="s">
        <v>33</v>
      </c>
      <c r="AG48" t="s">
        <v>9</v>
      </c>
      <c r="AH48" t="s">
        <v>31</v>
      </c>
      <c r="AL48" t="s">
        <v>100</v>
      </c>
    </row>
    <row r="49" spans="3:39" x14ac:dyDescent="0.5">
      <c r="C49" s="1" t="s">
        <v>30</v>
      </c>
      <c r="AA49" s="5"/>
      <c r="AC49" s="5"/>
      <c r="AD49" s="17" t="s">
        <v>1</v>
      </c>
      <c r="AE49" s="17" t="s">
        <v>2</v>
      </c>
      <c r="AG49" t="s">
        <v>22</v>
      </c>
      <c r="AH49" t="s">
        <v>22</v>
      </c>
      <c r="AI49" s="17" t="s">
        <v>1</v>
      </c>
      <c r="AJ49" s="17" t="s">
        <v>2</v>
      </c>
      <c r="AL49" t="s">
        <v>1</v>
      </c>
      <c r="AM49" t="s">
        <v>2</v>
      </c>
    </row>
    <row r="50" spans="3:39" x14ac:dyDescent="0.5">
      <c r="C50" s="1">
        <v>1</v>
      </c>
      <c r="D50" s="2">
        <v>22</v>
      </c>
      <c r="E50" s="2">
        <v>11</v>
      </c>
      <c r="F50" s="2">
        <v>11</v>
      </c>
      <c r="G50" s="2">
        <v>22</v>
      </c>
      <c r="H50" s="2">
        <v>11</v>
      </c>
      <c r="I50" s="2">
        <v>11</v>
      </c>
      <c r="J50" s="2">
        <v>11</v>
      </c>
      <c r="K50" s="2">
        <v>11</v>
      </c>
      <c r="L50" s="2">
        <v>11</v>
      </c>
      <c r="M50" s="2">
        <v>11</v>
      </c>
      <c r="N50" s="2">
        <v>22</v>
      </c>
      <c r="O50" s="2">
        <v>11</v>
      </c>
      <c r="P50" s="2">
        <v>11</v>
      </c>
      <c r="Q50" s="2">
        <v>22</v>
      </c>
      <c r="R50" s="2">
        <v>11</v>
      </c>
      <c r="S50" s="2">
        <v>11</v>
      </c>
      <c r="T50" s="2">
        <v>11</v>
      </c>
      <c r="U50" s="2">
        <v>11</v>
      </c>
      <c r="V50" s="2">
        <v>11</v>
      </c>
      <c r="W50" s="2">
        <v>22</v>
      </c>
      <c r="X50" s="2">
        <v>12</v>
      </c>
      <c r="Y50" s="2">
        <v>11</v>
      </c>
      <c r="AB50" s="2">
        <f t="shared" ref="AB50:AB79" si="16">COUNTIF(D50:Y50,11)+COUNTIF(D50:Y50,22)+COUNTIF(D50:Y50,33)+COUNTIF(D50:Y50,23)+COUNTIF(D50:Y50,32)</f>
        <v>21</v>
      </c>
      <c r="AC50">
        <f t="shared" ref="AC50:AC79" si="17">COUNTIF(D50:Y50,12)+COUNTIF(D50:Y50,21)+COUNTIF(D50:Y50,13)+COUNTIF(D50:Y50,31)</f>
        <v>1</v>
      </c>
      <c r="AD50" s="16">
        <f>AB50/(AB50+AC50)</f>
        <v>0.95454545454545459</v>
      </c>
      <c r="AE50" s="16">
        <f>AD50*(1-AD50)</f>
        <v>4.3388429752066082E-2</v>
      </c>
      <c r="AG50" s="2">
        <f t="shared" ref="AG50:AG79" si="18">COUNTIF(D50:Y50,33)+COUNTIF(D50:Y50,22)+COUNTIF(D50:Y50,11)+COUNTIF(D50:Y50,12)+COUNTIF(D50:Y50,21)</f>
        <v>22</v>
      </c>
      <c r="AH50">
        <f t="shared" ref="AH50:AH79" si="19">COUNTIF(D50:Y50,32)+COUNTIF(D50:Y50,31)+COUNTIF(D50:Y50,13)+COUNTIF(D50:Y50,23)</f>
        <v>0</v>
      </c>
      <c r="AI50" s="16">
        <f>AG50/(AG50+AH50)</f>
        <v>1</v>
      </c>
      <c r="AJ50" s="16">
        <f>AI50*(1-AI50)</f>
        <v>0</v>
      </c>
      <c r="AL50" s="16">
        <f>AVERAGE(AD50,AI50)</f>
        <v>0.97727272727272729</v>
      </c>
      <c r="AM50" s="16">
        <f>AL50*(1-AL50)</f>
        <v>2.2210743801652874E-2</v>
      </c>
    </row>
    <row r="51" spans="3:39" x14ac:dyDescent="0.5">
      <c r="C51" s="1">
        <v>2</v>
      </c>
      <c r="D51" s="2">
        <v>32</v>
      </c>
      <c r="E51" s="2">
        <v>31</v>
      </c>
      <c r="F51" s="2">
        <v>12</v>
      </c>
      <c r="G51" s="2">
        <v>22</v>
      </c>
      <c r="H51" s="2">
        <v>33</v>
      </c>
      <c r="I51" s="2">
        <v>11</v>
      </c>
      <c r="J51" s="2">
        <v>33</v>
      </c>
      <c r="K51" s="2">
        <v>21</v>
      </c>
      <c r="L51" s="2">
        <v>33</v>
      </c>
      <c r="M51" s="2">
        <v>22</v>
      </c>
      <c r="N51" s="2">
        <v>22</v>
      </c>
      <c r="O51" s="2">
        <v>11</v>
      </c>
      <c r="P51" s="2">
        <v>22</v>
      </c>
      <c r="Q51" s="2">
        <v>11</v>
      </c>
      <c r="R51" s="2">
        <v>33</v>
      </c>
      <c r="S51" s="2">
        <v>33</v>
      </c>
      <c r="T51" s="2">
        <v>22</v>
      </c>
      <c r="U51" s="2">
        <v>11</v>
      </c>
      <c r="V51" s="2">
        <v>11</v>
      </c>
      <c r="W51" s="2">
        <v>11</v>
      </c>
      <c r="X51" s="2">
        <v>33</v>
      </c>
      <c r="Y51" s="2">
        <v>11</v>
      </c>
      <c r="AB51" s="2">
        <f t="shared" si="16"/>
        <v>19</v>
      </c>
      <c r="AC51">
        <f t="shared" si="17"/>
        <v>3</v>
      </c>
      <c r="AD51" s="16">
        <f t="shared" ref="AD51:AD79" si="20">AB51/(AB51+AC51)</f>
        <v>0.86363636363636365</v>
      </c>
      <c r="AE51" s="16">
        <f t="shared" ref="AE51:AE79" si="21">AD51*(1-AD51)</f>
        <v>0.11776859504132231</v>
      </c>
      <c r="AG51" s="2">
        <f t="shared" si="18"/>
        <v>20</v>
      </c>
      <c r="AH51">
        <f t="shared" si="19"/>
        <v>2</v>
      </c>
      <c r="AI51" s="16">
        <f t="shared" ref="AI51:AI79" si="22">AG51/(AG51+AH51)</f>
        <v>0.90909090909090906</v>
      </c>
      <c r="AJ51" s="16">
        <f t="shared" ref="AJ51:AJ79" si="23">AI51*(1-AI51)</f>
        <v>8.2644628099173584E-2</v>
      </c>
      <c r="AL51" s="16">
        <f t="shared" ref="AL51:AL79" si="24">AVERAGE(AD51,AI51)</f>
        <v>0.88636363636363635</v>
      </c>
      <c r="AM51" s="16">
        <f t="shared" ref="AM51:AM79" si="25">AL51*(1-AL51)</f>
        <v>0.10072314049586778</v>
      </c>
    </row>
    <row r="52" spans="3:39" x14ac:dyDescent="0.5">
      <c r="C52" s="1">
        <v>3</v>
      </c>
      <c r="D52" s="2">
        <v>12</v>
      </c>
      <c r="E52" s="2">
        <v>32</v>
      </c>
      <c r="F52" s="2">
        <v>13</v>
      </c>
      <c r="G52" s="2">
        <v>21</v>
      </c>
      <c r="H52" s="2">
        <v>33</v>
      </c>
      <c r="I52" s="2">
        <v>11</v>
      </c>
      <c r="J52" s="2">
        <v>22</v>
      </c>
      <c r="K52" s="2">
        <v>11</v>
      </c>
      <c r="L52" s="2">
        <v>23</v>
      </c>
      <c r="M52" s="2">
        <v>11</v>
      </c>
      <c r="N52" s="2">
        <v>11</v>
      </c>
      <c r="O52" s="2">
        <v>11</v>
      </c>
      <c r="P52" s="2">
        <v>22</v>
      </c>
      <c r="Q52" s="2">
        <v>22</v>
      </c>
      <c r="R52" s="2">
        <v>11</v>
      </c>
      <c r="S52" s="2">
        <v>32</v>
      </c>
      <c r="T52" s="2">
        <v>22</v>
      </c>
      <c r="U52" s="2">
        <v>33</v>
      </c>
      <c r="V52" s="2">
        <v>21</v>
      </c>
      <c r="W52" s="2">
        <v>11</v>
      </c>
      <c r="X52" s="2">
        <v>11</v>
      </c>
      <c r="Y52" s="2">
        <v>22</v>
      </c>
      <c r="AB52" s="2">
        <f t="shared" si="16"/>
        <v>18</v>
      </c>
      <c r="AC52">
        <f t="shared" si="17"/>
        <v>4</v>
      </c>
      <c r="AD52" s="16">
        <f t="shared" si="20"/>
        <v>0.81818181818181823</v>
      </c>
      <c r="AE52" s="16">
        <f t="shared" si="21"/>
        <v>0.14876033057851237</v>
      </c>
      <c r="AG52" s="2">
        <f t="shared" si="18"/>
        <v>18</v>
      </c>
      <c r="AH52">
        <f t="shared" si="19"/>
        <v>4</v>
      </c>
      <c r="AI52" s="16">
        <f t="shared" si="22"/>
        <v>0.81818181818181823</v>
      </c>
      <c r="AJ52" s="16">
        <f t="shared" si="23"/>
        <v>0.14876033057851237</v>
      </c>
      <c r="AL52" s="16">
        <f t="shared" si="24"/>
        <v>0.81818181818181823</v>
      </c>
      <c r="AM52" s="16">
        <f t="shared" si="25"/>
        <v>0.14876033057851237</v>
      </c>
    </row>
    <row r="53" spans="3:39" x14ac:dyDescent="0.5">
      <c r="C53" s="1">
        <v>4</v>
      </c>
      <c r="D53" s="2">
        <v>12</v>
      </c>
      <c r="E53" s="2">
        <v>22</v>
      </c>
      <c r="F53" s="2">
        <v>12</v>
      </c>
      <c r="G53" s="2">
        <v>22</v>
      </c>
      <c r="H53" s="2">
        <v>22</v>
      </c>
      <c r="I53" s="2">
        <v>21</v>
      </c>
      <c r="J53" s="2">
        <v>22</v>
      </c>
      <c r="K53" s="2">
        <v>32</v>
      </c>
      <c r="L53" s="2">
        <v>22</v>
      </c>
      <c r="M53" s="2">
        <v>22</v>
      </c>
      <c r="N53" s="2">
        <v>22</v>
      </c>
      <c r="O53" s="2">
        <v>11</v>
      </c>
      <c r="P53" s="2">
        <v>22</v>
      </c>
      <c r="Q53" s="2">
        <v>22</v>
      </c>
      <c r="R53" s="2">
        <v>11</v>
      </c>
      <c r="S53" s="2">
        <v>21</v>
      </c>
      <c r="T53" s="2">
        <v>32</v>
      </c>
      <c r="U53" s="2">
        <v>33</v>
      </c>
      <c r="V53" s="2">
        <v>33</v>
      </c>
      <c r="W53" s="2">
        <v>22</v>
      </c>
      <c r="X53" s="2">
        <v>32</v>
      </c>
      <c r="Y53" s="2">
        <v>11</v>
      </c>
      <c r="AB53" s="2">
        <f t="shared" si="16"/>
        <v>18</v>
      </c>
      <c r="AC53">
        <f t="shared" si="17"/>
        <v>4</v>
      </c>
      <c r="AD53" s="16">
        <f t="shared" si="20"/>
        <v>0.81818181818181823</v>
      </c>
      <c r="AE53" s="16">
        <f t="shared" si="21"/>
        <v>0.14876033057851237</v>
      </c>
      <c r="AG53" s="2">
        <f t="shared" si="18"/>
        <v>19</v>
      </c>
      <c r="AH53">
        <f t="shared" si="19"/>
        <v>3</v>
      </c>
      <c r="AI53" s="16">
        <f t="shared" si="22"/>
        <v>0.86363636363636365</v>
      </c>
      <c r="AJ53" s="16">
        <f t="shared" si="23"/>
        <v>0.11776859504132231</v>
      </c>
      <c r="AL53" s="16">
        <f t="shared" si="24"/>
        <v>0.84090909090909094</v>
      </c>
      <c r="AM53" s="16">
        <f t="shared" si="25"/>
        <v>0.13378099173553717</v>
      </c>
    </row>
    <row r="54" spans="3:39" x14ac:dyDescent="0.5">
      <c r="C54" s="1">
        <v>5</v>
      </c>
      <c r="D54" s="2">
        <v>32</v>
      </c>
      <c r="E54" s="2">
        <v>11</v>
      </c>
      <c r="F54" s="2">
        <v>11</v>
      </c>
      <c r="G54" s="2">
        <v>21</v>
      </c>
      <c r="H54" s="2">
        <v>32</v>
      </c>
      <c r="I54" s="2">
        <v>11</v>
      </c>
      <c r="J54" s="2">
        <v>22</v>
      </c>
      <c r="K54" s="2">
        <v>22</v>
      </c>
      <c r="L54" s="2">
        <v>11</v>
      </c>
      <c r="M54" s="2">
        <v>11</v>
      </c>
      <c r="N54" s="2">
        <v>22</v>
      </c>
      <c r="O54" s="2">
        <v>33</v>
      </c>
      <c r="P54" s="2">
        <v>22</v>
      </c>
      <c r="Q54" s="2">
        <v>22</v>
      </c>
      <c r="R54" s="2">
        <v>11</v>
      </c>
      <c r="S54" s="2">
        <v>11</v>
      </c>
      <c r="T54" s="2">
        <v>11</v>
      </c>
      <c r="U54" s="2">
        <v>33</v>
      </c>
      <c r="V54" s="2">
        <v>33</v>
      </c>
      <c r="W54" s="2">
        <v>22</v>
      </c>
      <c r="X54" s="2">
        <v>22</v>
      </c>
      <c r="Y54" s="2">
        <v>22</v>
      </c>
      <c r="AB54" s="2">
        <f t="shared" si="16"/>
        <v>21</v>
      </c>
      <c r="AC54">
        <f t="shared" si="17"/>
        <v>1</v>
      </c>
      <c r="AD54" s="16">
        <f t="shared" si="20"/>
        <v>0.95454545454545459</v>
      </c>
      <c r="AE54" s="16">
        <f t="shared" si="21"/>
        <v>4.3388429752066082E-2</v>
      </c>
      <c r="AG54" s="2">
        <f t="shared" si="18"/>
        <v>20</v>
      </c>
      <c r="AH54">
        <f t="shared" si="19"/>
        <v>2</v>
      </c>
      <c r="AI54" s="16">
        <f t="shared" si="22"/>
        <v>0.90909090909090906</v>
      </c>
      <c r="AJ54" s="16">
        <f t="shared" si="23"/>
        <v>8.2644628099173584E-2</v>
      </c>
      <c r="AL54" s="16">
        <f t="shared" si="24"/>
        <v>0.93181818181818188</v>
      </c>
      <c r="AM54" s="16">
        <f t="shared" si="25"/>
        <v>6.353305785123961E-2</v>
      </c>
    </row>
    <row r="55" spans="3:39" x14ac:dyDescent="0.5">
      <c r="C55" s="1">
        <v>6</v>
      </c>
      <c r="D55" s="2">
        <v>22</v>
      </c>
      <c r="E55" s="2">
        <v>11</v>
      </c>
      <c r="F55" s="2">
        <v>33</v>
      </c>
      <c r="G55" s="2">
        <v>32</v>
      </c>
      <c r="H55" s="2">
        <v>11</v>
      </c>
      <c r="I55" s="2">
        <v>33</v>
      </c>
      <c r="J55" s="2">
        <v>11</v>
      </c>
      <c r="K55" s="2">
        <v>33</v>
      </c>
      <c r="L55" s="2">
        <v>31</v>
      </c>
      <c r="M55" s="2">
        <v>33</v>
      </c>
      <c r="N55" s="2">
        <v>33</v>
      </c>
      <c r="O55" s="2">
        <v>33</v>
      </c>
      <c r="P55" s="2">
        <v>31</v>
      </c>
      <c r="Q55" s="2">
        <v>33</v>
      </c>
      <c r="R55" s="2">
        <v>33</v>
      </c>
      <c r="S55" s="2">
        <v>23</v>
      </c>
      <c r="T55" s="2">
        <v>23</v>
      </c>
      <c r="U55" s="2">
        <v>33</v>
      </c>
      <c r="V55" s="2">
        <v>33</v>
      </c>
      <c r="W55" s="2">
        <v>33</v>
      </c>
      <c r="X55" s="2">
        <v>11</v>
      </c>
      <c r="Y55" s="2">
        <v>11</v>
      </c>
      <c r="AB55" s="2">
        <f t="shared" si="16"/>
        <v>20</v>
      </c>
      <c r="AC55">
        <f t="shared" si="17"/>
        <v>2</v>
      </c>
      <c r="AD55" s="16">
        <f t="shared" si="20"/>
        <v>0.90909090909090906</v>
      </c>
      <c r="AE55" s="16">
        <f t="shared" si="21"/>
        <v>8.2644628099173584E-2</v>
      </c>
      <c r="AG55" s="2">
        <f t="shared" si="18"/>
        <v>17</v>
      </c>
      <c r="AH55">
        <f t="shared" si="19"/>
        <v>5</v>
      </c>
      <c r="AI55" s="16">
        <f t="shared" si="22"/>
        <v>0.77272727272727271</v>
      </c>
      <c r="AJ55" s="16">
        <f t="shared" si="23"/>
        <v>0.1756198347107438</v>
      </c>
      <c r="AL55" s="16">
        <f t="shared" si="24"/>
        <v>0.84090909090909083</v>
      </c>
      <c r="AM55" s="16">
        <f t="shared" si="25"/>
        <v>0.13378099173553726</v>
      </c>
    </row>
    <row r="56" spans="3:39" x14ac:dyDescent="0.5">
      <c r="C56" s="1">
        <v>7</v>
      </c>
      <c r="D56" s="2">
        <v>32</v>
      </c>
      <c r="E56" s="2">
        <v>23</v>
      </c>
      <c r="F56" s="2">
        <v>33</v>
      </c>
      <c r="G56" s="2">
        <v>32</v>
      </c>
      <c r="H56" s="2">
        <v>33</v>
      </c>
      <c r="I56" s="2">
        <v>33</v>
      </c>
      <c r="J56" s="2">
        <v>12</v>
      </c>
      <c r="K56" s="2">
        <v>22</v>
      </c>
      <c r="L56" s="2">
        <v>32</v>
      </c>
      <c r="M56" s="2">
        <v>22</v>
      </c>
      <c r="N56" s="2">
        <v>33</v>
      </c>
      <c r="O56" s="2">
        <v>33</v>
      </c>
      <c r="P56" s="2">
        <v>23</v>
      </c>
      <c r="Q56" s="2">
        <v>33</v>
      </c>
      <c r="R56" s="2">
        <v>33</v>
      </c>
      <c r="S56" s="2">
        <v>33</v>
      </c>
      <c r="T56" s="2">
        <v>22</v>
      </c>
      <c r="U56" s="2">
        <v>33</v>
      </c>
      <c r="V56" s="2">
        <v>33</v>
      </c>
      <c r="W56" s="2">
        <v>33</v>
      </c>
      <c r="X56" s="2">
        <v>33</v>
      </c>
      <c r="Y56" s="2">
        <v>33</v>
      </c>
      <c r="AB56" s="2">
        <f t="shared" si="16"/>
        <v>21</v>
      </c>
      <c r="AC56">
        <f t="shared" si="17"/>
        <v>1</v>
      </c>
      <c r="AD56" s="16">
        <f t="shared" si="20"/>
        <v>0.95454545454545459</v>
      </c>
      <c r="AE56" s="16">
        <f t="shared" si="21"/>
        <v>4.3388429752066082E-2</v>
      </c>
      <c r="AG56" s="2">
        <f t="shared" si="18"/>
        <v>17</v>
      </c>
      <c r="AH56">
        <f t="shared" si="19"/>
        <v>5</v>
      </c>
      <c r="AI56" s="16">
        <f t="shared" si="22"/>
        <v>0.77272727272727271</v>
      </c>
      <c r="AJ56" s="16">
        <f t="shared" si="23"/>
        <v>0.1756198347107438</v>
      </c>
      <c r="AL56" s="16">
        <f t="shared" si="24"/>
        <v>0.86363636363636365</v>
      </c>
      <c r="AM56" s="16">
        <f t="shared" si="25"/>
        <v>0.11776859504132231</v>
      </c>
    </row>
    <row r="57" spans="3:39" x14ac:dyDescent="0.5">
      <c r="C57" s="1">
        <v>8</v>
      </c>
      <c r="D57" s="2">
        <v>11</v>
      </c>
      <c r="E57" s="2">
        <v>22</v>
      </c>
      <c r="F57" s="2">
        <v>11</v>
      </c>
      <c r="G57" s="2">
        <v>11</v>
      </c>
      <c r="H57" s="2">
        <v>11</v>
      </c>
      <c r="I57" s="2">
        <v>11</v>
      </c>
      <c r="J57" s="2">
        <v>11</v>
      </c>
      <c r="K57" s="2">
        <v>11</v>
      </c>
      <c r="L57" s="2">
        <v>11</v>
      </c>
      <c r="M57" s="2">
        <v>11</v>
      </c>
      <c r="N57" s="2">
        <v>11</v>
      </c>
      <c r="O57" s="2">
        <v>11</v>
      </c>
      <c r="P57" s="2">
        <v>11</v>
      </c>
      <c r="Q57" s="2">
        <v>11</v>
      </c>
      <c r="R57" s="2">
        <v>11</v>
      </c>
      <c r="S57" s="2">
        <v>11</v>
      </c>
      <c r="T57" s="2">
        <v>11</v>
      </c>
      <c r="U57" s="2">
        <v>21</v>
      </c>
      <c r="V57" s="2">
        <v>11</v>
      </c>
      <c r="W57" s="2">
        <v>11</v>
      </c>
      <c r="X57" s="2">
        <v>11</v>
      </c>
      <c r="Y57" s="2">
        <v>11</v>
      </c>
      <c r="AB57" s="2">
        <f t="shared" si="16"/>
        <v>21</v>
      </c>
      <c r="AC57">
        <f t="shared" si="17"/>
        <v>1</v>
      </c>
      <c r="AD57" s="16">
        <f t="shared" si="20"/>
        <v>0.95454545454545459</v>
      </c>
      <c r="AE57" s="16">
        <f t="shared" si="21"/>
        <v>4.3388429752066082E-2</v>
      </c>
      <c r="AG57" s="2">
        <f t="shared" si="18"/>
        <v>22</v>
      </c>
      <c r="AH57">
        <f t="shared" si="19"/>
        <v>0</v>
      </c>
      <c r="AI57" s="16">
        <f t="shared" si="22"/>
        <v>1</v>
      </c>
      <c r="AJ57" s="16">
        <f t="shared" si="23"/>
        <v>0</v>
      </c>
      <c r="AL57" s="16">
        <f t="shared" si="24"/>
        <v>0.97727272727272729</v>
      </c>
      <c r="AM57" s="16">
        <f t="shared" si="25"/>
        <v>2.2210743801652874E-2</v>
      </c>
    </row>
    <row r="58" spans="3:39" x14ac:dyDescent="0.5">
      <c r="C58" s="1">
        <v>9</v>
      </c>
      <c r="D58" s="2">
        <v>12</v>
      </c>
      <c r="E58" s="2">
        <v>11</v>
      </c>
      <c r="F58" s="2">
        <v>11</v>
      </c>
      <c r="G58" s="2">
        <v>11</v>
      </c>
      <c r="H58" s="2">
        <v>11</v>
      </c>
      <c r="I58" s="2">
        <v>22</v>
      </c>
      <c r="J58" s="2">
        <v>33</v>
      </c>
      <c r="K58" s="2">
        <v>11</v>
      </c>
      <c r="L58" s="2">
        <v>11</v>
      </c>
      <c r="M58" s="2">
        <v>22</v>
      </c>
      <c r="N58" s="2">
        <v>22</v>
      </c>
      <c r="O58" s="2">
        <v>22</v>
      </c>
      <c r="P58" s="2">
        <v>22</v>
      </c>
      <c r="Q58" s="2">
        <v>11</v>
      </c>
      <c r="R58" s="2">
        <v>33</v>
      </c>
      <c r="S58" s="2">
        <v>11</v>
      </c>
      <c r="T58" s="2">
        <v>22</v>
      </c>
      <c r="U58" s="2">
        <v>33</v>
      </c>
      <c r="V58" s="2">
        <v>33</v>
      </c>
      <c r="W58" s="2">
        <v>22</v>
      </c>
      <c r="X58" s="2">
        <v>11</v>
      </c>
      <c r="Y58" s="2">
        <v>11</v>
      </c>
      <c r="AB58" s="2">
        <f t="shared" si="16"/>
        <v>21</v>
      </c>
      <c r="AC58">
        <f t="shared" si="17"/>
        <v>1</v>
      </c>
      <c r="AD58" s="16">
        <f t="shared" si="20"/>
        <v>0.95454545454545459</v>
      </c>
      <c r="AE58" s="16">
        <f t="shared" si="21"/>
        <v>4.3388429752066082E-2</v>
      </c>
      <c r="AG58" s="2">
        <f t="shared" si="18"/>
        <v>22</v>
      </c>
      <c r="AH58">
        <f t="shared" si="19"/>
        <v>0</v>
      </c>
      <c r="AI58" s="16">
        <f t="shared" si="22"/>
        <v>1</v>
      </c>
      <c r="AJ58" s="16">
        <f t="shared" si="23"/>
        <v>0</v>
      </c>
      <c r="AL58" s="16">
        <f t="shared" si="24"/>
        <v>0.97727272727272729</v>
      </c>
      <c r="AM58" s="16">
        <f t="shared" si="25"/>
        <v>2.2210743801652874E-2</v>
      </c>
    </row>
    <row r="59" spans="3:39" x14ac:dyDescent="0.5">
      <c r="C59" s="1">
        <v>10</v>
      </c>
      <c r="D59" s="2">
        <v>11</v>
      </c>
      <c r="E59" s="2">
        <v>21</v>
      </c>
      <c r="F59" s="2">
        <v>11</v>
      </c>
      <c r="G59" s="2">
        <v>13</v>
      </c>
      <c r="H59" s="2">
        <v>11</v>
      </c>
      <c r="I59" s="2">
        <v>11</v>
      </c>
      <c r="J59" s="2">
        <v>11</v>
      </c>
      <c r="K59" s="2">
        <v>11</v>
      </c>
      <c r="L59" s="2">
        <v>22</v>
      </c>
      <c r="M59" s="2">
        <v>12</v>
      </c>
      <c r="N59" s="2">
        <v>13</v>
      </c>
      <c r="O59" s="2">
        <v>11</v>
      </c>
      <c r="P59" s="2">
        <v>11</v>
      </c>
      <c r="Q59" s="2">
        <v>11</v>
      </c>
      <c r="R59" s="2">
        <v>11</v>
      </c>
      <c r="S59" s="2">
        <v>11</v>
      </c>
      <c r="T59" s="2">
        <v>31</v>
      </c>
      <c r="U59" s="2">
        <v>31</v>
      </c>
      <c r="V59" s="2">
        <v>11</v>
      </c>
      <c r="W59" s="2">
        <v>11</v>
      </c>
      <c r="X59" s="2">
        <v>11</v>
      </c>
      <c r="Y59" s="2">
        <v>22</v>
      </c>
      <c r="AB59" s="2">
        <f t="shared" si="16"/>
        <v>16</v>
      </c>
      <c r="AC59">
        <f t="shared" si="17"/>
        <v>6</v>
      </c>
      <c r="AD59" s="16">
        <f t="shared" si="20"/>
        <v>0.72727272727272729</v>
      </c>
      <c r="AE59" s="16">
        <f t="shared" si="21"/>
        <v>0.19834710743801651</v>
      </c>
      <c r="AG59" s="2">
        <f t="shared" si="18"/>
        <v>18</v>
      </c>
      <c r="AH59">
        <f t="shared" si="19"/>
        <v>4</v>
      </c>
      <c r="AI59" s="16">
        <f t="shared" si="22"/>
        <v>0.81818181818181823</v>
      </c>
      <c r="AJ59" s="16">
        <f t="shared" si="23"/>
        <v>0.14876033057851237</v>
      </c>
      <c r="AL59" s="16">
        <f t="shared" si="24"/>
        <v>0.77272727272727271</v>
      </c>
      <c r="AM59" s="16">
        <f t="shared" si="25"/>
        <v>0.1756198347107438</v>
      </c>
    </row>
    <row r="60" spans="3:39" x14ac:dyDescent="0.5">
      <c r="C60" s="1">
        <v>11</v>
      </c>
      <c r="D60" s="2">
        <v>11</v>
      </c>
      <c r="E60" s="2">
        <v>12</v>
      </c>
      <c r="F60" s="2">
        <v>11</v>
      </c>
      <c r="G60" s="2">
        <v>11</v>
      </c>
      <c r="H60" s="2">
        <v>11</v>
      </c>
      <c r="I60" s="2">
        <v>11</v>
      </c>
      <c r="J60" s="2">
        <v>11</v>
      </c>
      <c r="K60" s="2">
        <v>11</v>
      </c>
      <c r="L60" s="2">
        <v>11</v>
      </c>
      <c r="M60" s="2">
        <v>33</v>
      </c>
      <c r="N60" s="2">
        <v>11</v>
      </c>
      <c r="O60" s="2">
        <v>31</v>
      </c>
      <c r="P60" s="2">
        <v>22</v>
      </c>
      <c r="Q60" s="2">
        <v>11</v>
      </c>
      <c r="R60" s="2">
        <v>11</v>
      </c>
      <c r="S60" s="2">
        <v>11</v>
      </c>
      <c r="T60" s="2">
        <v>11</v>
      </c>
      <c r="U60" s="2">
        <v>11</v>
      </c>
      <c r="V60" s="2">
        <v>33</v>
      </c>
      <c r="W60" s="2">
        <v>22</v>
      </c>
      <c r="X60" s="2">
        <v>11</v>
      </c>
      <c r="Y60" s="2">
        <v>11</v>
      </c>
      <c r="AB60" s="2">
        <f t="shared" si="16"/>
        <v>20</v>
      </c>
      <c r="AC60">
        <f t="shared" si="17"/>
        <v>2</v>
      </c>
      <c r="AD60" s="16">
        <f t="shared" si="20"/>
        <v>0.90909090909090906</v>
      </c>
      <c r="AE60" s="16">
        <f t="shared" si="21"/>
        <v>8.2644628099173584E-2</v>
      </c>
      <c r="AG60" s="2">
        <f t="shared" si="18"/>
        <v>21</v>
      </c>
      <c r="AH60">
        <f t="shared" si="19"/>
        <v>1</v>
      </c>
      <c r="AI60" s="16">
        <f t="shared" si="22"/>
        <v>0.95454545454545459</v>
      </c>
      <c r="AJ60" s="16">
        <f t="shared" si="23"/>
        <v>4.3388429752066082E-2</v>
      </c>
      <c r="AL60" s="16">
        <f t="shared" si="24"/>
        <v>0.93181818181818188</v>
      </c>
      <c r="AM60" s="16">
        <f t="shared" si="25"/>
        <v>6.353305785123961E-2</v>
      </c>
    </row>
    <row r="61" spans="3:39" x14ac:dyDescent="0.5">
      <c r="C61" s="1">
        <v>12</v>
      </c>
      <c r="D61" s="2">
        <v>11</v>
      </c>
      <c r="E61" s="2">
        <v>13</v>
      </c>
      <c r="F61" s="2">
        <v>11</v>
      </c>
      <c r="G61" s="2">
        <v>11</v>
      </c>
      <c r="H61" s="2">
        <v>31</v>
      </c>
      <c r="I61" s="2">
        <v>11</v>
      </c>
      <c r="J61" s="2">
        <v>11</v>
      </c>
      <c r="K61" s="2">
        <v>11</v>
      </c>
      <c r="L61" s="2">
        <v>11</v>
      </c>
      <c r="M61" s="2">
        <v>22</v>
      </c>
      <c r="N61" s="2">
        <v>11</v>
      </c>
      <c r="O61" s="2">
        <v>22</v>
      </c>
      <c r="P61" s="2">
        <v>22</v>
      </c>
      <c r="Q61" s="2">
        <v>11</v>
      </c>
      <c r="R61" s="2">
        <v>11</v>
      </c>
      <c r="S61" s="2">
        <v>11</v>
      </c>
      <c r="T61" s="2">
        <v>11</v>
      </c>
      <c r="U61" s="2">
        <v>11</v>
      </c>
      <c r="V61" s="2">
        <v>33</v>
      </c>
      <c r="W61" s="2">
        <v>11</v>
      </c>
      <c r="X61" s="2">
        <v>11</v>
      </c>
      <c r="Y61" s="2">
        <v>11</v>
      </c>
      <c r="AB61" s="2">
        <f t="shared" si="16"/>
        <v>20</v>
      </c>
      <c r="AC61">
        <f t="shared" si="17"/>
        <v>2</v>
      </c>
      <c r="AD61" s="16">
        <f t="shared" si="20"/>
        <v>0.90909090909090906</v>
      </c>
      <c r="AE61" s="16">
        <f t="shared" si="21"/>
        <v>8.2644628099173584E-2</v>
      </c>
      <c r="AG61" s="2">
        <f t="shared" si="18"/>
        <v>20</v>
      </c>
      <c r="AH61">
        <f t="shared" si="19"/>
        <v>2</v>
      </c>
      <c r="AI61" s="16">
        <f t="shared" si="22"/>
        <v>0.90909090909090906</v>
      </c>
      <c r="AJ61" s="16">
        <f t="shared" si="23"/>
        <v>8.2644628099173584E-2</v>
      </c>
      <c r="AL61" s="16">
        <f t="shared" si="24"/>
        <v>0.90909090909090906</v>
      </c>
      <c r="AM61" s="16">
        <f t="shared" si="25"/>
        <v>8.2644628099173584E-2</v>
      </c>
    </row>
    <row r="62" spans="3:39" x14ac:dyDescent="0.5">
      <c r="C62" s="1">
        <v>13</v>
      </c>
      <c r="D62" s="2">
        <v>33</v>
      </c>
      <c r="E62" s="2">
        <v>32</v>
      </c>
      <c r="F62" s="2">
        <v>11</v>
      </c>
      <c r="G62" s="2">
        <v>23</v>
      </c>
      <c r="H62" s="2">
        <v>32</v>
      </c>
      <c r="I62" s="2">
        <v>11</v>
      </c>
      <c r="J62" s="2">
        <v>33</v>
      </c>
      <c r="K62" s="2">
        <v>11</v>
      </c>
      <c r="L62" s="2">
        <v>22</v>
      </c>
      <c r="M62" s="2">
        <v>22</v>
      </c>
      <c r="N62" s="2">
        <v>22</v>
      </c>
      <c r="O62" s="2">
        <v>11</v>
      </c>
      <c r="P62" s="2">
        <v>21</v>
      </c>
      <c r="Q62" s="2">
        <v>11</v>
      </c>
      <c r="R62" s="2">
        <v>22</v>
      </c>
      <c r="S62" s="2">
        <v>11</v>
      </c>
      <c r="T62" s="2">
        <v>11</v>
      </c>
      <c r="U62" s="2">
        <v>11</v>
      </c>
      <c r="V62" s="2">
        <v>11</v>
      </c>
      <c r="W62" s="2">
        <v>11</v>
      </c>
      <c r="X62" s="2">
        <v>21</v>
      </c>
      <c r="Y62" s="2">
        <v>11</v>
      </c>
      <c r="AB62" s="2">
        <f t="shared" si="16"/>
        <v>20</v>
      </c>
      <c r="AC62">
        <f t="shared" si="17"/>
        <v>2</v>
      </c>
      <c r="AD62" s="16">
        <f t="shared" si="20"/>
        <v>0.90909090909090906</v>
      </c>
      <c r="AE62" s="16">
        <f t="shared" si="21"/>
        <v>8.2644628099173584E-2</v>
      </c>
      <c r="AG62" s="2">
        <f t="shared" si="18"/>
        <v>19</v>
      </c>
      <c r="AH62">
        <f t="shared" si="19"/>
        <v>3</v>
      </c>
      <c r="AI62" s="16">
        <f t="shared" si="22"/>
        <v>0.86363636363636365</v>
      </c>
      <c r="AJ62" s="16">
        <f t="shared" si="23"/>
        <v>0.11776859504132231</v>
      </c>
      <c r="AL62" s="16">
        <f t="shared" si="24"/>
        <v>0.88636363636363635</v>
      </c>
      <c r="AM62" s="16">
        <f t="shared" si="25"/>
        <v>0.10072314049586778</v>
      </c>
    </row>
    <row r="63" spans="3:39" x14ac:dyDescent="0.5">
      <c r="C63" s="1">
        <v>14</v>
      </c>
      <c r="D63" s="2">
        <v>11</v>
      </c>
      <c r="E63" s="2">
        <v>11</v>
      </c>
      <c r="F63" s="2">
        <v>11</v>
      </c>
      <c r="G63" s="2">
        <v>11</v>
      </c>
      <c r="H63" s="2">
        <v>33</v>
      </c>
      <c r="I63" s="2">
        <v>11</v>
      </c>
      <c r="J63" s="2">
        <v>11</v>
      </c>
      <c r="K63" s="2">
        <v>11</v>
      </c>
      <c r="L63" s="2">
        <v>22</v>
      </c>
      <c r="M63" s="2">
        <v>22</v>
      </c>
      <c r="N63" s="2">
        <v>11</v>
      </c>
      <c r="O63" s="2">
        <v>12</v>
      </c>
      <c r="P63" s="2">
        <v>11</v>
      </c>
      <c r="Q63" s="2">
        <v>11</v>
      </c>
      <c r="R63" s="2">
        <v>11</v>
      </c>
      <c r="S63" s="2">
        <v>33</v>
      </c>
      <c r="T63" s="2">
        <v>11</v>
      </c>
      <c r="U63" s="2">
        <v>11</v>
      </c>
      <c r="V63" s="2">
        <v>11</v>
      </c>
      <c r="W63" s="2">
        <v>11</v>
      </c>
      <c r="X63" s="2">
        <v>11</v>
      </c>
      <c r="Y63" s="2">
        <v>11</v>
      </c>
      <c r="AB63" s="2">
        <f t="shared" si="16"/>
        <v>21</v>
      </c>
      <c r="AC63">
        <f t="shared" si="17"/>
        <v>1</v>
      </c>
      <c r="AD63" s="16">
        <f t="shared" si="20"/>
        <v>0.95454545454545459</v>
      </c>
      <c r="AE63" s="16">
        <f t="shared" si="21"/>
        <v>4.3388429752066082E-2</v>
      </c>
      <c r="AG63" s="2">
        <f t="shared" si="18"/>
        <v>22</v>
      </c>
      <c r="AH63">
        <f t="shared" si="19"/>
        <v>0</v>
      </c>
      <c r="AI63" s="16">
        <f t="shared" si="22"/>
        <v>1</v>
      </c>
      <c r="AJ63" s="16">
        <f t="shared" si="23"/>
        <v>0</v>
      </c>
      <c r="AL63" s="16">
        <f t="shared" si="24"/>
        <v>0.97727272727272729</v>
      </c>
      <c r="AM63" s="16">
        <f t="shared" si="25"/>
        <v>2.2210743801652874E-2</v>
      </c>
    </row>
    <row r="64" spans="3:39" x14ac:dyDescent="0.5">
      <c r="C64" s="1">
        <v>15</v>
      </c>
      <c r="D64" s="2">
        <v>22</v>
      </c>
      <c r="E64" s="2">
        <v>21</v>
      </c>
      <c r="F64" s="2">
        <v>31</v>
      </c>
      <c r="G64" s="2">
        <v>11</v>
      </c>
      <c r="H64" s="2">
        <v>11</v>
      </c>
      <c r="I64" s="2">
        <v>11</v>
      </c>
      <c r="J64" s="2">
        <v>32</v>
      </c>
      <c r="K64" s="2">
        <v>11</v>
      </c>
      <c r="L64" s="2">
        <v>22</v>
      </c>
      <c r="M64" s="2">
        <v>11</v>
      </c>
      <c r="N64" s="2">
        <v>11</v>
      </c>
      <c r="O64" s="2">
        <v>12</v>
      </c>
      <c r="P64" s="2">
        <v>21</v>
      </c>
      <c r="Q64" s="2">
        <v>11</v>
      </c>
      <c r="R64" s="2">
        <v>11</v>
      </c>
      <c r="S64" s="2">
        <v>33</v>
      </c>
      <c r="T64" s="2">
        <v>11</v>
      </c>
      <c r="U64" s="2">
        <v>11</v>
      </c>
      <c r="V64" s="2">
        <v>11</v>
      </c>
      <c r="W64" s="2">
        <v>22</v>
      </c>
      <c r="X64" s="2">
        <v>13</v>
      </c>
      <c r="Y64" s="2">
        <v>11</v>
      </c>
      <c r="AB64" s="2">
        <f t="shared" si="16"/>
        <v>17</v>
      </c>
      <c r="AC64">
        <f t="shared" si="17"/>
        <v>5</v>
      </c>
      <c r="AD64" s="16">
        <f t="shared" si="20"/>
        <v>0.77272727272727271</v>
      </c>
      <c r="AE64" s="16">
        <f t="shared" si="21"/>
        <v>0.1756198347107438</v>
      </c>
      <c r="AG64" s="2">
        <f t="shared" si="18"/>
        <v>19</v>
      </c>
      <c r="AH64">
        <f t="shared" si="19"/>
        <v>3</v>
      </c>
      <c r="AI64" s="16">
        <f t="shared" si="22"/>
        <v>0.86363636363636365</v>
      </c>
      <c r="AJ64" s="16">
        <f t="shared" si="23"/>
        <v>0.11776859504132231</v>
      </c>
      <c r="AL64" s="16">
        <f t="shared" si="24"/>
        <v>0.81818181818181812</v>
      </c>
      <c r="AM64" s="16">
        <f t="shared" si="25"/>
        <v>0.14876033057851243</v>
      </c>
    </row>
    <row r="65" spans="3:39" x14ac:dyDescent="0.5">
      <c r="C65" s="1">
        <v>16</v>
      </c>
      <c r="D65" s="2">
        <v>11</v>
      </c>
      <c r="E65" s="2">
        <v>22</v>
      </c>
      <c r="F65" s="2">
        <v>33</v>
      </c>
      <c r="G65" s="2">
        <v>22</v>
      </c>
      <c r="H65" s="2">
        <v>22</v>
      </c>
      <c r="I65" s="2">
        <v>22</v>
      </c>
      <c r="J65" s="2">
        <v>33</v>
      </c>
      <c r="K65" s="2">
        <v>22</v>
      </c>
      <c r="L65" s="2">
        <v>33</v>
      </c>
      <c r="M65" s="2">
        <v>22</v>
      </c>
      <c r="N65" s="2">
        <v>22</v>
      </c>
      <c r="O65" s="2">
        <v>33</v>
      </c>
      <c r="P65" s="2">
        <v>22</v>
      </c>
      <c r="Q65" s="2">
        <v>22</v>
      </c>
      <c r="R65" s="2">
        <v>33</v>
      </c>
      <c r="S65" s="2">
        <v>33</v>
      </c>
      <c r="T65" s="2">
        <v>22</v>
      </c>
      <c r="U65" s="2">
        <v>33</v>
      </c>
      <c r="V65" s="2">
        <v>11</v>
      </c>
      <c r="W65" s="2">
        <v>22</v>
      </c>
      <c r="X65" s="2">
        <v>22</v>
      </c>
      <c r="Y65" s="2">
        <v>22</v>
      </c>
      <c r="AB65" s="2">
        <f t="shared" si="16"/>
        <v>22</v>
      </c>
      <c r="AC65">
        <f t="shared" si="17"/>
        <v>0</v>
      </c>
      <c r="AD65" s="16">
        <f t="shared" si="20"/>
        <v>1</v>
      </c>
      <c r="AE65" s="16">
        <f t="shared" si="21"/>
        <v>0</v>
      </c>
      <c r="AG65" s="2">
        <f t="shared" si="18"/>
        <v>22</v>
      </c>
      <c r="AH65">
        <f t="shared" si="19"/>
        <v>0</v>
      </c>
      <c r="AI65" s="16">
        <f t="shared" si="22"/>
        <v>1</v>
      </c>
      <c r="AJ65" s="16">
        <f t="shared" si="23"/>
        <v>0</v>
      </c>
      <c r="AL65" s="16">
        <f t="shared" si="24"/>
        <v>1</v>
      </c>
      <c r="AM65" s="16">
        <f t="shared" si="25"/>
        <v>0</v>
      </c>
    </row>
    <row r="66" spans="3:39" x14ac:dyDescent="0.5">
      <c r="C66" s="1">
        <v>17</v>
      </c>
      <c r="D66">
        <v>22</v>
      </c>
      <c r="E66">
        <v>11</v>
      </c>
      <c r="F66">
        <v>31</v>
      </c>
      <c r="G66">
        <v>22</v>
      </c>
      <c r="H66">
        <v>11</v>
      </c>
      <c r="I66">
        <v>11</v>
      </c>
      <c r="J66">
        <v>22</v>
      </c>
      <c r="K66">
        <v>22</v>
      </c>
      <c r="L66">
        <v>22</v>
      </c>
      <c r="M66">
        <v>22</v>
      </c>
      <c r="N66">
        <v>22</v>
      </c>
      <c r="O66">
        <v>22</v>
      </c>
      <c r="P66">
        <v>22</v>
      </c>
      <c r="Q66">
        <v>21</v>
      </c>
      <c r="R66">
        <v>22</v>
      </c>
      <c r="S66">
        <v>21</v>
      </c>
      <c r="T66">
        <v>22</v>
      </c>
      <c r="U66">
        <v>11</v>
      </c>
      <c r="V66">
        <v>32</v>
      </c>
      <c r="W66">
        <v>22</v>
      </c>
      <c r="X66">
        <v>32</v>
      </c>
      <c r="Y66">
        <v>33</v>
      </c>
      <c r="AB66" s="2">
        <f t="shared" si="16"/>
        <v>19</v>
      </c>
      <c r="AC66">
        <f t="shared" si="17"/>
        <v>3</v>
      </c>
      <c r="AD66" s="16">
        <f t="shared" si="20"/>
        <v>0.86363636363636365</v>
      </c>
      <c r="AE66" s="16">
        <f t="shared" si="21"/>
        <v>0.11776859504132231</v>
      </c>
      <c r="AG66" s="2">
        <f t="shared" si="18"/>
        <v>19</v>
      </c>
      <c r="AH66">
        <f t="shared" si="19"/>
        <v>3</v>
      </c>
      <c r="AI66" s="16">
        <f t="shared" si="22"/>
        <v>0.86363636363636365</v>
      </c>
      <c r="AJ66" s="16">
        <f t="shared" si="23"/>
        <v>0.11776859504132231</v>
      </c>
      <c r="AL66" s="16">
        <f t="shared" si="24"/>
        <v>0.86363636363636365</v>
      </c>
      <c r="AM66" s="16">
        <f t="shared" si="25"/>
        <v>0.11776859504132231</v>
      </c>
    </row>
    <row r="67" spans="3:39" x14ac:dyDescent="0.5">
      <c r="C67" s="1">
        <v>18</v>
      </c>
      <c r="D67" s="2">
        <v>21</v>
      </c>
      <c r="E67" s="2">
        <v>11</v>
      </c>
      <c r="F67" s="2">
        <v>22</v>
      </c>
      <c r="G67" s="2">
        <v>22</v>
      </c>
      <c r="H67" s="2">
        <v>13</v>
      </c>
      <c r="I67" s="2">
        <v>33</v>
      </c>
      <c r="J67" s="2">
        <v>32</v>
      </c>
      <c r="K67" s="2">
        <v>23</v>
      </c>
      <c r="L67" s="2">
        <v>22</v>
      </c>
      <c r="M67" s="2">
        <v>11</v>
      </c>
      <c r="N67" s="2">
        <v>33</v>
      </c>
      <c r="O67" s="2">
        <v>22</v>
      </c>
      <c r="P67" s="2">
        <v>22</v>
      </c>
      <c r="Q67" s="2">
        <v>21</v>
      </c>
      <c r="R67" s="2">
        <v>11</v>
      </c>
      <c r="S67" s="2">
        <v>11</v>
      </c>
      <c r="T67" s="2">
        <v>22</v>
      </c>
      <c r="U67" s="2">
        <v>33</v>
      </c>
      <c r="V67" s="2">
        <v>33</v>
      </c>
      <c r="W67" s="2">
        <v>22</v>
      </c>
      <c r="X67" s="2">
        <v>23</v>
      </c>
      <c r="Y67" s="2">
        <v>11</v>
      </c>
      <c r="AB67" s="2">
        <f t="shared" si="16"/>
        <v>19</v>
      </c>
      <c r="AC67">
        <f t="shared" si="17"/>
        <v>3</v>
      </c>
      <c r="AD67" s="16">
        <f t="shared" si="20"/>
        <v>0.86363636363636365</v>
      </c>
      <c r="AE67" s="16">
        <f t="shared" si="21"/>
        <v>0.11776859504132231</v>
      </c>
      <c r="AG67" s="2">
        <f t="shared" si="18"/>
        <v>18</v>
      </c>
      <c r="AH67">
        <f t="shared" si="19"/>
        <v>4</v>
      </c>
      <c r="AI67" s="16">
        <f t="shared" si="22"/>
        <v>0.81818181818181823</v>
      </c>
      <c r="AJ67" s="16">
        <f t="shared" si="23"/>
        <v>0.14876033057851237</v>
      </c>
      <c r="AL67" s="16">
        <f t="shared" si="24"/>
        <v>0.84090909090909094</v>
      </c>
      <c r="AM67" s="16">
        <f t="shared" si="25"/>
        <v>0.13378099173553717</v>
      </c>
    </row>
    <row r="68" spans="3:39" x14ac:dyDescent="0.5">
      <c r="C68" s="1">
        <v>19</v>
      </c>
      <c r="D68" s="2">
        <v>22</v>
      </c>
      <c r="E68" s="2">
        <v>21</v>
      </c>
      <c r="F68" s="2">
        <v>33</v>
      </c>
      <c r="G68" s="2">
        <v>12</v>
      </c>
      <c r="H68" s="2">
        <v>22</v>
      </c>
      <c r="I68" s="2">
        <v>21</v>
      </c>
      <c r="J68" s="2">
        <v>22</v>
      </c>
      <c r="K68" s="2">
        <v>22</v>
      </c>
      <c r="L68" s="2">
        <v>22</v>
      </c>
      <c r="M68" s="2">
        <v>11</v>
      </c>
      <c r="N68" s="2">
        <v>22</v>
      </c>
      <c r="O68" s="2">
        <v>22</v>
      </c>
      <c r="P68" s="2">
        <v>22</v>
      </c>
      <c r="Q68" s="2">
        <v>22</v>
      </c>
      <c r="R68" s="2">
        <v>11</v>
      </c>
      <c r="S68" s="2">
        <v>11</v>
      </c>
      <c r="T68" s="2">
        <v>22</v>
      </c>
      <c r="U68" s="2">
        <v>11</v>
      </c>
      <c r="V68" s="2">
        <v>33</v>
      </c>
      <c r="W68" s="2">
        <v>22</v>
      </c>
      <c r="X68" s="2">
        <v>22</v>
      </c>
      <c r="Y68" s="2">
        <v>22</v>
      </c>
      <c r="AB68" s="2">
        <f t="shared" si="16"/>
        <v>19</v>
      </c>
      <c r="AC68">
        <f t="shared" si="17"/>
        <v>3</v>
      </c>
      <c r="AD68" s="16">
        <f t="shared" si="20"/>
        <v>0.86363636363636365</v>
      </c>
      <c r="AE68" s="16">
        <f t="shared" si="21"/>
        <v>0.11776859504132231</v>
      </c>
      <c r="AG68" s="2">
        <f t="shared" si="18"/>
        <v>22</v>
      </c>
      <c r="AH68">
        <f t="shared" si="19"/>
        <v>0</v>
      </c>
      <c r="AI68" s="16">
        <f t="shared" si="22"/>
        <v>1</v>
      </c>
      <c r="AJ68" s="16">
        <f t="shared" si="23"/>
        <v>0</v>
      </c>
      <c r="AL68" s="16">
        <f t="shared" si="24"/>
        <v>0.93181818181818188</v>
      </c>
      <c r="AM68" s="16">
        <f t="shared" si="25"/>
        <v>6.353305785123961E-2</v>
      </c>
    </row>
    <row r="69" spans="3:39" x14ac:dyDescent="0.5">
      <c r="C69" s="1">
        <v>20</v>
      </c>
      <c r="D69" s="2">
        <v>33</v>
      </c>
      <c r="E69" s="2">
        <v>22</v>
      </c>
      <c r="F69" s="2">
        <v>31</v>
      </c>
      <c r="G69" s="2">
        <v>33</v>
      </c>
      <c r="H69" s="2">
        <v>33</v>
      </c>
      <c r="I69" s="2">
        <v>22</v>
      </c>
      <c r="J69" s="2">
        <v>22</v>
      </c>
      <c r="K69" s="2">
        <v>33</v>
      </c>
      <c r="L69" s="2">
        <v>22</v>
      </c>
      <c r="M69" s="2">
        <v>23</v>
      </c>
      <c r="N69" s="2">
        <v>22</v>
      </c>
      <c r="O69" s="2">
        <v>22</v>
      </c>
      <c r="P69" s="2">
        <v>23</v>
      </c>
      <c r="Q69" s="2">
        <v>22</v>
      </c>
      <c r="R69" s="2">
        <v>33</v>
      </c>
      <c r="S69" s="2">
        <v>33</v>
      </c>
      <c r="T69" s="2">
        <v>11</v>
      </c>
      <c r="U69" s="2">
        <v>11</v>
      </c>
      <c r="V69" s="2">
        <v>11</v>
      </c>
      <c r="W69" s="2">
        <v>22</v>
      </c>
      <c r="X69" s="2">
        <v>31</v>
      </c>
      <c r="Y69" s="2">
        <v>11</v>
      </c>
      <c r="AB69" s="2">
        <f t="shared" si="16"/>
        <v>20</v>
      </c>
      <c r="AC69">
        <f t="shared" si="17"/>
        <v>2</v>
      </c>
      <c r="AD69" s="16">
        <f t="shared" si="20"/>
        <v>0.90909090909090906</v>
      </c>
      <c r="AE69" s="16">
        <f t="shared" si="21"/>
        <v>8.2644628099173584E-2</v>
      </c>
      <c r="AG69" s="2">
        <f t="shared" si="18"/>
        <v>18</v>
      </c>
      <c r="AH69">
        <f t="shared" si="19"/>
        <v>4</v>
      </c>
      <c r="AI69" s="16">
        <f t="shared" si="22"/>
        <v>0.81818181818181823</v>
      </c>
      <c r="AJ69" s="16">
        <f t="shared" si="23"/>
        <v>0.14876033057851237</v>
      </c>
      <c r="AL69" s="16">
        <f t="shared" si="24"/>
        <v>0.86363636363636365</v>
      </c>
      <c r="AM69" s="16">
        <f t="shared" si="25"/>
        <v>0.11776859504132231</v>
      </c>
    </row>
    <row r="70" spans="3:39" x14ac:dyDescent="0.5">
      <c r="C70" s="1">
        <v>21</v>
      </c>
      <c r="D70" s="2">
        <v>11</v>
      </c>
      <c r="E70" s="2">
        <v>11</v>
      </c>
      <c r="F70" s="2">
        <v>11</v>
      </c>
      <c r="G70" s="2">
        <v>11</v>
      </c>
      <c r="H70" s="2">
        <v>11</v>
      </c>
      <c r="I70" s="2">
        <v>11</v>
      </c>
      <c r="J70" s="2">
        <v>11</v>
      </c>
      <c r="K70" s="2">
        <v>11</v>
      </c>
      <c r="L70" s="2">
        <v>11</v>
      </c>
      <c r="M70" s="2">
        <v>22</v>
      </c>
      <c r="N70" s="2">
        <v>11</v>
      </c>
      <c r="O70" s="2">
        <v>21</v>
      </c>
      <c r="P70" s="2">
        <v>21</v>
      </c>
      <c r="Q70" s="2">
        <v>11</v>
      </c>
      <c r="R70" s="2">
        <v>11</v>
      </c>
      <c r="S70" s="2">
        <v>11</v>
      </c>
      <c r="T70" s="2">
        <v>11</v>
      </c>
      <c r="U70" s="2">
        <v>23</v>
      </c>
      <c r="V70" s="2">
        <v>33</v>
      </c>
      <c r="W70" s="2">
        <v>22</v>
      </c>
      <c r="X70" s="2">
        <v>11</v>
      </c>
      <c r="Y70" s="2">
        <v>11</v>
      </c>
      <c r="AB70" s="2">
        <f t="shared" si="16"/>
        <v>20</v>
      </c>
      <c r="AC70">
        <f t="shared" si="17"/>
        <v>2</v>
      </c>
      <c r="AD70" s="16">
        <f t="shared" si="20"/>
        <v>0.90909090909090906</v>
      </c>
      <c r="AE70" s="16">
        <f t="shared" si="21"/>
        <v>8.2644628099173584E-2</v>
      </c>
      <c r="AG70" s="2">
        <f t="shared" si="18"/>
        <v>21</v>
      </c>
      <c r="AH70">
        <f t="shared" si="19"/>
        <v>1</v>
      </c>
      <c r="AI70" s="16">
        <f t="shared" si="22"/>
        <v>0.95454545454545459</v>
      </c>
      <c r="AJ70" s="16">
        <f t="shared" si="23"/>
        <v>4.3388429752066082E-2</v>
      </c>
      <c r="AL70" s="16">
        <f t="shared" si="24"/>
        <v>0.93181818181818188</v>
      </c>
      <c r="AM70" s="16">
        <f t="shared" si="25"/>
        <v>6.353305785123961E-2</v>
      </c>
    </row>
    <row r="71" spans="3:39" x14ac:dyDescent="0.5">
      <c r="C71" s="1">
        <v>22</v>
      </c>
      <c r="D71" s="2">
        <v>11</v>
      </c>
      <c r="E71" s="2">
        <v>33</v>
      </c>
      <c r="F71" s="2">
        <v>31</v>
      </c>
      <c r="G71" s="2">
        <v>12</v>
      </c>
      <c r="H71" s="2">
        <v>33</v>
      </c>
      <c r="I71" s="2">
        <v>11</v>
      </c>
      <c r="J71" s="2">
        <v>33</v>
      </c>
      <c r="K71" s="2">
        <v>11</v>
      </c>
      <c r="L71" s="2">
        <v>13</v>
      </c>
      <c r="M71" s="2">
        <v>22</v>
      </c>
      <c r="N71" s="2">
        <v>11</v>
      </c>
      <c r="O71" s="2">
        <v>11</v>
      </c>
      <c r="P71" s="2">
        <v>11</v>
      </c>
      <c r="Q71" s="2">
        <v>21</v>
      </c>
      <c r="R71" s="2">
        <v>13</v>
      </c>
      <c r="S71" s="2">
        <v>33</v>
      </c>
      <c r="T71" s="2">
        <v>22</v>
      </c>
      <c r="U71" s="2">
        <v>33</v>
      </c>
      <c r="V71" s="2">
        <v>11</v>
      </c>
      <c r="W71" s="2">
        <v>11</v>
      </c>
      <c r="X71" s="2">
        <v>33</v>
      </c>
      <c r="Y71" s="2">
        <v>33</v>
      </c>
      <c r="AB71" s="2">
        <f t="shared" si="16"/>
        <v>17</v>
      </c>
      <c r="AC71">
        <f t="shared" si="17"/>
        <v>5</v>
      </c>
      <c r="AD71" s="16">
        <f t="shared" si="20"/>
        <v>0.77272727272727271</v>
      </c>
      <c r="AE71" s="16">
        <f t="shared" si="21"/>
        <v>0.1756198347107438</v>
      </c>
      <c r="AG71" s="2">
        <f t="shared" si="18"/>
        <v>19</v>
      </c>
      <c r="AH71">
        <f t="shared" si="19"/>
        <v>3</v>
      </c>
      <c r="AI71" s="16">
        <f t="shared" si="22"/>
        <v>0.86363636363636365</v>
      </c>
      <c r="AJ71" s="16">
        <f t="shared" si="23"/>
        <v>0.11776859504132231</v>
      </c>
      <c r="AL71" s="16">
        <f t="shared" si="24"/>
        <v>0.81818181818181812</v>
      </c>
      <c r="AM71" s="16">
        <f t="shared" si="25"/>
        <v>0.14876033057851243</v>
      </c>
    </row>
    <row r="72" spans="3:39" x14ac:dyDescent="0.5">
      <c r="C72" s="1">
        <v>23</v>
      </c>
      <c r="D72" s="2">
        <v>11</v>
      </c>
      <c r="E72" s="2">
        <v>12</v>
      </c>
      <c r="F72" s="2">
        <v>32</v>
      </c>
      <c r="G72" s="2">
        <v>22</v>
      </c>
      <c r="H72" s="2">
        <v>33</v>
      </c>
      <c r="I72" s="2">
        <v>21</v>
      </c>
      <c r="J72" s="2">
        <v>33</v>
      </c>
      <c r="K72" s="2">
        <v>11</v>
      </c>
      <c r="L72" s="2">
        <v>33</v>
      </c>
      <c r="M72" s="2">
        <v>22</v>
      </c>
      <c r="N72" s="2">
        <v>11</v>
      </c>
      <c r="O72" s="2">
        <v>11</v>
      </c>
      <c r="P72" s="2">
        <v>22</v>
      </c>
      <c r="Q72" s="2">
        <v>22</v>
      </c>
      <c r="R72" s="2">
        <v>11</v>
      </c>
      <c r="S72" s="2">
        <v>33</v>
      </c>
      <c r="T72" s="2">
        <v>22</v>
      </c>
      <c r="U72" s="2">
        <v>33</v>
      </c>
      <c r="V72" s="2">
        <v>11</v>
      </c>
      <c r="W72" s="2">
        <v>11</v>
      </c>
      <c r="X72" s="2">
        <v>33</v>
      </c>
      <c r="Y72" s="2">
        <v>22</v>
      </c>
      <c r="AB72" s="2">
        <f t="shared" si="16"/>
        <v>20</v>
      </c>
      <c r="AC72">
        <f t="shared" si="17"/>
        <v>2</v>
      </c>
      <c r="AD72" s="16">
        <f t="shared" si="20"/>
        <v>0.90909090909090906</v>
      </c>
      <c r="AE72" s="16">
        <f t="shared" si="21"/>
        <v>8.2644628099173584E-2</v>
      </c>
      <c r="AG72" s="2">
        <f t="shared" si="18"/>
        <v>21</v>
      </c>
      <c r="AH72">
        <f t="shared" si="19"/>
        <v>1</v>
      </c>
      <c r="AI72" s="16">
        <f t="shared" si="22"/>
        <v>0.95454545454545459</v>
      </c>
      <c r="AJ72" s="16">
        <f t="shared" si="23"/>
        <v>4.3388429752066082E-2</v>
      </c>
      <c r="AL72" s="16">
        <f t="shared" si="24"/>
        <v>0.93181818181818188</v>
      </c>
      <c r="AM72" s="16">
        <f t="shared" si="25"/>
        <v>6.353305785123961E-2</v>
      </c>
    </row>
    <row r="73" spans="3:39" x14ac:dyDescent="0.5">
      <c r="C73" s="1">
        <v>24</v>
      </c>
      <c r="D73" s="2">
        <v>21</v>
      </c>
      <c r="E73" s="2">
        <v>21</v>
      </c>
      <c r="F73" s="2">
        <v>13</v>
      </c>
      <c r="G73" s="2">
        <v>11</v>
      </c>
      <c r="H73" s="2">
        <v>11</v>
      </c>
      <c r="I73" s="2">
        <v>31</v>
      </c>
      <c r="J73" s="2">
        <v>13</v>
      </c>
      <c r="K73" s="2">
        <v>31</v>
      </c>
      <c r="L73" s="2">
        <v>11</v>
      </c>
      <c r="M73" s="2">
        <v>11</v>
      </c>
      <c r="N73" s="2">
        <v>11</v>
      </c>
      <c r="O73" s="2">
        <v>31</v>
      </c>
      <c r="P73" s="2">
        <v>11</v>
      </c>
      <c r="Q73" s="2">
        <v>11</v>
      </c>
      <c r="R73" s="2">
        <v>11</v>
      </c>
      <c r="S73" s="2">
        <v>33</v>
      </c>
      <c r="T73" s="2">
        <v>23</v>
      </c>
      <c r="U73" s="2">
        <v>21</v>
      </c>
      <c r="V73" s="2">
        <v>31</v>
      </c>
      <c r="W73" s="2">
        <v>11</v>
      </c>
      <c r="X73" s="2">
        <v>33</v>
      </c>
      <c r="Y73" s="2">
        <v>11</v>
      </c>
      <c r="AB73" s="2">
        <f t="shared" si="16"/>
        <v>13</v>
      </c>
      <c r="AC73">
        <f t="shared" si="17"/>
        <v>9</v>
      </c>
      <c r="AD73" s="16">
        <f t="shared" si="20"/>
        <v>0.59090909090909094</v>
      </c>
      <c r="AE73" s="16">
        <f t="shared" si="21"/>
        <v>0.24173553719008264</v>
      </c>
      <c r="AG73" s="2">
        <f t="shared" si="18"/>
        <v>15</v>
      </c>
      <c r="AH73">
        <f t="shared" si="19"/>
        <v>7</v>
      </c>
      <c r="AI73" s="16">
        <f t="shared" si="22"/>
        <v>0.68181818181818177</v>
      </c>
      <c r="AJ73" s="16">
        <f t="shared" si="23"/>
        <v>0.21694214876033061</v>
      </c>
      <c r="AL73" s="16">
        <f t="shared" si="24"/>
        <v>0.63636363636363635</v>
      </c>
      <c r="AM73" s="16">
        <f t="shared" si="25"/>
        <v>0.23140495867768596</v>
      </c>
    </row>
    <row r="74" spans="3:39" x14ac:dyDescent="0.5">
      <c r="C74" s="1">
        <v>25</v>
      </c>
      <c r="D74" s="2">
        <v>22</v>
      </c>
      <c r="E74" s="2">
        <v>13</v>
      </c>
      <c r="F74" s="2">
        <v>12</v>
      </c>
      <c r="G74" s="2">
        <v>22</v>
      </c>
      <c r="H74" s="2">
        <v>11</v>
      </c>
      <c r="I74" s="2">
        <v>32</v>
      </c>
      <c r="J74" s="2">
        <v>11</v>
      </c>
      <c r="K74" s="2">
        <v>22</v>
      </c>
      <c r="L74" s="2">
        <v>11</v>
      </c>
      <c r="M74" s="2">
        <v>11</v>
      </c>
      <c r="N74" s="2">
        <v>23</v>
      </c>
      <c r="O74" s="2">
        <v>33</v>
      </c>
      <c r="P74" s="2">
        <v>33</v>
      </c>
      <c r="Q74" s="2">
        <v>22</v>
      </c>
      <c r="R74" s="2">
        <v>33</v>
      </c>
      <c r="S74" s="2">
        <v>11</v>
      </c>
      <c r="T74" s="2">
        <v>21</v>
      </c>
      <c r="U74" s="2">
        <v>11</v>
      </c>
      <c r="V74" s="2">
        <v>33</v>
      </c>
      <c r="W74" s="2">
        <v>33</v>
      </c>
      <c r="X74" s="2">
        <v>11</v>
      </c>
      <c r="Y74" s="2">
        <v>22</v>
      </c>
      <c r="AB74" s="2">
        <f t="shared" si="16"/>
        <v>19</v>
      </c>
      <c r="AC74">
        <f t="shared" si="17"/>
        <v>3</v>
      </c>
      <c r="AD74" s="16">
        <f t="shared" si="20"/>
        <v>0.86363636363636365</v>
      </c>
      <c r="AE74" s="16">
        <f t="shared" si="21"/>
        <v>0.11776859504132231</v>
      </c>
      <c r="AG74" s="2">
        <f t="shared" si="18"/>
        <v>19</v>
      </c>
      <c r="AH74">
        <f t="shared" si="19"/>
        <v>3</v>
      </c>
      <c r="AI74" s="16">
        <f t="shared" si="22"/>
        <v>0.86363636363636365</v>
      </c>
      <c r="AJ74" s="16">
        <f t="shared" si="23"/>
        <v>0.11776859504132231</v>
      </c>
      <c r="AL74" s="16">
        <f t="shared" si="24"/>
        <v>0.86363636363636365</v>
      </c>
      <c r="AM74" s="16">
        <f t="shared" si="25"/>
        <v>0.11776859504132231</v>
      </c>
    </row>
    <row r="75" spans="3:39" x14ac:dyDescent="0.5">
      <c r="C75" s="1">
        <v>26</v>
      </c>
      <c r="D75" s="2">
        <v>11</v>
      </c>
      <c r="E75" s="2">
        <v>23</v>
      </c>
      <c r="F75" s="2">
        <v>12</v>
      </c>
      <c r="G75" s="2">
        <v>12</v>
      </c>
      <c r="H75" s="2">
        <v>22</v>
      </c>
      <c r="I75" s="2">
        <v>11</v>
      </c>
      <c r="J75" s="2">
        <v>22</v>
      </c>
      <c r="K75" s="2">
        <v>11</v>
      </c>
      <c r="L75" s="2">
        <v>32</v>
      </c>
      <c r="M75" s="2">
        <v>12</v>
      </c>
      <c r="N75" s="2">
        <v>11</v>
      </c>
      <c r="O75" s="2">
        <v>11</v>
      </c>
      <c r="P75" s="2">
        <v>12</v>
      </c>
      <c r="Q75" s="2">
        <v>22</v>
      </c>
      <c r="R75" s="2">
        <v>21</v>
      </c>
      <c r="S75" s="2">
        <v>33</v>
      </c>
      <c r="T75" s="2">
        <v>13</v>
      </c>
      <c r="U75" s="2">
        <v>13</v>
      </c>
      <c r="V75" s="2">
        <v>11</v>
      </c>
      <c r="W75" s="2">
        <v>11</v>
      </c>
      <c r="X75" s="2">
        <v>11</v>
      </c>
      <c r="Y75" s="2">
        <v>11</v>
      </c>
      <c r="AB75" s="2">
        <f t="shared" si="16"/>
        <v>15</v>
      </c>
      <c r="AC75">
        <f t="shared" si="17"/>
        <v>7</v>
      </c>
      <c r="AD75" s="16">
        <f t="shared" si="20"/>
        <v>0.68181818181818177</v>
      </c>
      <c r="AE75" s="16">
        <f t="shared" si="21"/>
        <v>0.21694214876033061</v>
      </c>
      <c r="AG75" s="2">
        <f t="shared" si="18"/>
        <v>18</v>
      </c>
      <c r="AH75">
        <f t="shared" si="19"/>
        <v>4</v>
      </c>
      <c r="AI75" s="16">
        <f t="shared" si="22"/>
        <v>0.81818181818181823</v>
      </c>
      <c r="AJ75" s="16">
        <f t="shared" si="23"/>
        <v>0.14876033057851237</v>
      </c>
      <c r="AL75" s="16">
        <f t="shared" si="24"/>
        <v>0.75</v>
      </c>
      <c r="AM75" s="16">
        <f t="shared" si="25"/>
        <v>0.1875</v>
      </c>
    </row>
    <row r="76" spans="3:39" x14ac:dyDescent="0.5">
      <c r="C76" s="1">
        <v>27</v>
      </c>
      <c r="D76" s="2">
        <v>22</v>
      </c>
      <c r="E76" s="2">
        <v>13</v>
      </c>
      <c r="F76" s="2">
        <v>33</v>
      </c>
      <c r="G76" s="2">
        <v>22</v>
      </c>
      <c r="H76" s="2">
        <v>21</v>
      </c>
      <c r="I76" s="2">
        <v>11</v>
      </c>
      <c r="J76" s="2">
        <v>11</v>
      </c>
      <c r="K76" s="2">
        <v>11</v>
      </c>
      <c r="L76" s="2">
        <v>22</v>
      </c>
      <c r="M76" s="2">
        <v>22</v>
      </c>
      <c r="N76" s="2">
        <v>11</v>
      </c>
      <c r="O76" s="2">
        <v>12</v>
      </c>
      <c r="P76" s="2">
        <v>22</v>
      </c>
      <c r="Q76" s="2">
        <v>22</v>
      </c>
      <c r="R76" s="2">
        <v>33</v>
      </c>
      <c r="S76" s="2">
        <v>31</v>
      </c>
      <c r="T76" s="2">
        <v>31</v>
      </c>
      <c r="U76" s="2">
        <v>33</v>
      </c>
      <c r="V76" s="2">
        <v>11</v>
      </c>
      <c r="W76" s="2">
        <v>11</v>
      </c>
      <c r="X76" s="2">
        <v>11</v>
      </c>
      <c r="Y76" s="2">
        <v>22</v>
      </c>
      <c r="AB76" s="2">
        <f t="shared" si="16"/>
        <v>17</v>
      </c>
      <c r="AC76">
        <f t="shared" si="17"/>
        <v>5</v>
      </c>
      <c r="AD76" s="16">
        <f t="shared" si="20"/>
        <v>0.77272727272727271</v>
      </c>
      <c r="AE76" s="16">
        <f t="shared" si="21"/>
        <v>0.1756198347107438</v>
      </c>
      <c r="AG76" s="2">
        <f t="shared" si="18"/>
        <v>19</v>
      </c>
      <c r="AH76">
        <f t="shared" si="19"/>
        <v>3</v>
      </c>
      <c r="AI76" s="16">
        <f t="shared" si="22"/>
        <v>0.86363636363636365</v>
      </c>
      <c r="AJ76" s="16">
        <f t="shared" si="23"/>
        <v>0.11776859504132231</v>
      </c>
      <c r="AL76" s="16">
        <f t="shared" si="24"/>
        <v>0.81818181818181812</v>
      </c>
      <c r="AM76" s="16">
        <f t="shared" si="25"/>
        <v>0.14876033057851243</v>
      </c>
    </row>
    <row r="77" spans="3:39" x14ac:dyDescent="0.5">
      <c r="C77" s="1">
        <v>28</v>
      </c>
      <c r="D77" s="2">
        <v>33</v>
      </c>
      <c r="E77" s="2">
        <v>22</v>
      </c>
      <c r="F77" s="2">
        <v>33</v>
      </c>
      <c r="G77" s="2">
        <v>12</v>
      </c>
      <c r="H77" s="2">
        <v>33</v>
      </c>
      <c r="I77" s="2">
        <v>33</v>
      </c>
      <c r="J77" s="2">
        <v>22</v>
      </c>
      <c r="K77" s="2">
        <v>33</v>
      </c>
      <c r="L77" s="2">
        <v>21</v>
      </c>
      <c r="M77" s="2">
        <v>22</v>
      </c>
      <c r="N77" s="2">
        <v>32</v>
      </c>
      <c r="O77" s="2">
        <v>33</v>
      </c>
      <c r="P77" s="2">
        <v>22</v>
      </c>
      <c r="Q77" s="2">
        <v>33</v>
      </c>
      <c r="R77" s="2">
        <v>11</v>
      </c>
      <c r="S77" s="2">
        <v>31</v>
      </c>
      <c r="T77" s="2">
        <v>22</v>
      </c>
      <c r="U77" s="2">
        <v>11</v>
      </c>
      <c r="V77" s="2">
        <v>32</v>
      </c>
      <c r="W77" s="2">
        <v>21</v>
      </c>
      <c r="X77" s="2">
        <v>33</v>
      </c>
      <c r="Y77" s="2">
        <v>11</v>
      </c>
      <c r="AB77" s="2">
        <f t="shared" si="16"/>
        <v>18</v>
      </c>
      <c r="AC77">
        <f t="shared" si="17"/>
        <v>4</v>
      </c>
      <c r="AD77" s="16">
        <f t="shared" si="20"/>
        <v>0.81818181818181823</v>
      </c>
      <c r="AE77" s="16">
        <f t="shared" si="21"/>
        <v>0.14876033057851237</v>
      </c>
      <c r="AG77" s="2">
        <f t="shared" si="18"/>
        <v>19</v>
      </c>
      <c r="AH77">
        <f t="shared" si="19"/>
        <v>3</v>
      </c>
      <c r="AI77" s="16">
        <f t="shared" si="22"/>
        <v>0.86363636363636365</v>
      </c>
      <c r="AJ77" s="16">
        <f t="shared" si="23"/>
        <v>0.11776859504132231</v>
      </c>
      <c r="AL77" s="16">
        <f t="shared" si="24"/>
        <v>0.84090909090909094</v>
      </c>
      <c r="AM77" s="16">
        <f t="shared" si="25"/>
        <v>0.13378099173553717</v>
      </c>
    </row>
    <row r="78" spans="3:39" x14ac:dyDescent="0.5">
      <c r="C78" s="1">
        <v>29</v>
      </c>
      <c r="D78" s="2">
        <v>22</v>
      </c>
      <c r="E78" s="2">
        <v>21</v>
      </c>
      <c r="F78" s="2">
        <v>11</v>
      </c>
      <c r="G78" s="2">
        <v>32</v>
      </c>
      <c r="H78" s="2">
        <v>11</v>
      </c>
      <c r="I78" s="2">
        <v>22</v>
      </c>
      <c r="J78" s="2">
        <v>33</v>
      </c>
      <c r="K78" s="2">
        <v>33</v>
      </c>
      <c r="L78" s="2">
        <v>22</v>
      </c>
      <c r="M78" s="2">
        <v>22</v>
      </c>
      <c r="N78" s="2">
        <v>22</v>
      </c>
      <c r="O78" s="2">
        <v>22</v>
      </c>
      <c r="P78" s="2">
        <v>22</v>
      </c>
      <c r="Q78" s="2">
        <v>22</v>
      </c>
      <c r="R78" s="2">
        <v>11</v>
      </c>
      <c r="S78" s="2">
        <v>33</v>
      </c>
      <c r="T78" s="2">
        <v>11</v>
      </c>
      <c r="U78" s="2">
        <v>23</v>
      </c>
      <c r="V78" s="2">
        <v>11</v>
      </c>
      <c r="W78" s="2">
        <v>22</v>
      </c>
      <c r="X78" s="2">
        <v>33</v>
      </c>
      <c r="Y78" s="2">
        <v>11</v>
      </c>
      <c r="AB78" s="2">
        <f t="shared" si="16"/>
        <v>21</v>
      </c>
      <c r="AC78">
        <f t="shared" si="17"/>
        <v>1</v>
      </c>
      <c r="AD78" s="16">
        <f t="shared" si="20"/>
        <v>0.95454545454545459</v>
      </c>
      <c r="AE78" s="16">
        <f t="shared" si="21"/>
        <v>4.3388429752066082E-2</v>
      </c>
      <c r="AG78" s="2">
        <f t="shared" si="18"/>
        <v>20</v>
      </c>
      <c r="AH78">
        <f t="shared" si="19"/>
        <v>2</v>
      </c>
      <c r="AI78" s="16">
        <f t="shared" si="22"/>
        <v>0.90909090909090906</v>
      </c>
      <c r="AJ78" s="16">
        <f t="shared" si="23"/>
        <v>8.2644628099173584E-2</v>
      </c>
      <c r="AL78" s="16">
        <f t="shared" si="24"/>
        <v>0.93181818181818188</v>
      </c>
      <c r="AM78" s="16">
        <f t="shared" si="25"/>
        <v>6.353305785123961E-2</v>
      </c>
    </row>
    <row r="79" spans="3:39" x14ac:dyDescent="0.5">
      <c r="C79" s="1">
        <v>30</v>
      </c>
      <c r="D79" s="2">
        <v>11</v>
      </c>
      <c r="E79" s="2">
        <v>32</v>
      </c>
      <c r="F79" s="2">
        <v>11</v>
      </c>
      <c r="G79" s="2">
        <v>22</v>
      </c>
      <c r="H79" s="2">
        <v>22</v>
      </c>
      <c r="I79" s="2">
        <v>11</v>
      </c>
      <c r="J79" s="2">
        <v>22</v>
      </c>
      <c r="K79" s="2">
        <v>11</v>
      </c>
      <c r="L79" s="2">
        <v>22</v>
      </c>
      <c r="M79" s="2">
        <v>11</v>
      </c>
      <c r="N79" s="2">
        <v>11</v>
      </c>
      <c r="O79" s="2">
        <v>11</v>
      </c>
      <c r="P79" s="2">
        <v>11</v>
      </c>
      <c r="Q79" s="2">
        <v>11</v>
      </c>
      <c r="R79" s="2">
        <v>33</v>
      </c>
      <c r="S79" s="2">
        <v>11</v>
      </c>
      <c r="T79" s="2">
        <v>11</v>
      </c>
      <c r="U79" s="2">
        <v>33</v>
      </c>
      <c r="V79" s="2">
        <v>11</v>
      </c>
      <c r="W79" s="2">
        <v>22</v>
      </c>
      <c r="X79" s="2">
        <v>31</v>
      </c>
      <c r="Y79" s="2">
        <v>11</v>
      </c>
      <c r="AB79" s="2">
        <f t="shared" si="16"/>
        <v>21</v>
      </c>
      <c r="AC79">
        <f t="shared" si="17"/>
        <v>1</v>
      </c>
      <c r="AD79" s="16">
        <f t="shared" si="20"/>
        <v>0.95454545454545459</v>
      </c>
      <c r="AE79" s="16">
        <f t="shared" si="21"/>
        <v>4.3388429752066082E-2</v>
      </c>
      <c r="AG79" s="2">
        <f t="shared" si="18"/>
        <v>20</v>
      </c>
      <c r="AH79">
        <f t="shared" si="19"/>
        <v>2</v>
      </c>
      <c r="AI79" s="16">
        <f t="shared" si="22"/>
        <v>0.90909090909090906</v>
      </c>
      <c r="AJ79" s="16">
        <f t="shared" si="23"/>
        <v>8.2644628099173584E-2</v>
      </c>
      <c r="AL79" s="16">
        <f t="shared" si="24"/>
        <v>0.93181818181818188</v>
      </c>
      <c r="AM79" s="16">
        <f t="shared" si="25"/>
        <v>6.353305785123961E-2</v>
      </c>
    </row>
    <row r="80" spans="3:39" x14ac:dyDescent="0.5">
      <c r="AB80" s="2"/>
      <c r="AC80" s="2"/>
    </row>
    <row r="81" spans="1:39" x14ac:dyDescent="0.5">
      <c r="A81" t="s">
        <v>16</v>
      </c>
      <c r="C81" t="s">
        <v>9</v>
      </c>
      <c r="D81" s="2">
        <f t="shared" ref="D81:Y81" si="26">COUNTIF(D50:D79,33)+COUNTIF(D50:D79,22)+COUNTIF(D50:D79,11)+COUNTIF(D50:D79,32)+COUNTIF(D50:D79,23)</f>
        <v>25</v>
      </c>
      <c r="E81" s="2">
        <f t="shared" si="26"/>
        <v>19</v>
      </c>
      <c r="F81" s="2">
        <f t="shared" si="26"/>
        <v>20</v>
      </c>
      <c r="G81" s="2">
        <f t="shared" si="26"/>
        <v>23</v>
      </c>
      <c r="H81" s="2">
        <f t="shared" si="26"/>
        <v>27</v>
      </c>
      <c r="I81" s="2">
        <f t="shared" si="26"/>
        <v>26</v>
      </c>
      <c r="J81" s="2">
        <f t="shared" si="26"/>
        <v>28</v>
      </c>
      <c r="K81" s="2">
        <f t="shared" si="26"/>
        <v>28</v>
      </c>
      <c r="L81" s="2">
        <f t="shared" si="26"/>
        <v>27</v>
      </c>
      <c r="M81" s="2">
        <f t="shared" si="26"/>
        <v>28</v>
      </c>
      <c r="N81" s="2">
        <f t="shared" si="26"/>
        <v>29</v>
      </c>
      <c r="O81" s="2">
        <f t="shared" si="26"/>
        <v>24</v>
      </c>
      <c r="P81" s="2">
        <f t="shared" si="26"/>
        <v>25</v>
      </c>
      <c r="Q81" s="2">
        <f t="shared" si="26"/>
        <v>27</v>
      </c>
      <c r="R81" s="2">
        <f t="shared" si="26"/>
        <v>28</v>
      </c>
      <c r="S81" s="2">
        <f t="shared" si="26"/>
        <v>26</v>
      </c>
      <c r="T81" s="2">
        <f t="shared" si="26"/>
        <v>26</v>
      </c>
      <c r="U81" s="2">
        <f t="shared" si="26"/>
        <v>26</v>
      </c>
      <c r="V81" s="2">
        <f t="shared" si="26"/>
        <v>28</v>
      </c>
      <c r="W81" s="2">
        <f t="shared" si="26"/>
        <v>29</v>
      </c>
      <c r="X81" s="2">
        <f t="shared" si="26"/>
        <v>25</v>
      </c>
      <c r="Y81" s="2">
        <f t="shared" si="26"/>
        <v>30</v>
      </c>
      <c r="AD81" s="16" t="s">
        <v>3</v>
      </c>
      <c r="AE81" s="16">
        <f>SUM(AE50:AE79)</f>
        <v>3.1446280991735538</v>
      </c>
      <c r="AI81" s="16" t="s">
        <v>3</v>
      </c>
      <c r="AJ81" s="16">
        <f>SUM(AJ50:AJ79)</f>
        <v>2.7975206611570251</v>
      </c>
      <c r="AL81" s="16" t="s">
        <v>3</v>
      </c>
      <c r="AM81" s="16">
        <f>SUM(AM50:AM79)</f>
        <v>3.0134297520661146</v>
      </c>
    </row>
    <row r="82" spans="1:39" x14ac:dyDescent="0.5">
      <c r="A82" t="s">
        <v>17</v>
      </c>
      <c r="C82" t="s">
        <v>9</v>
      </c>
      <c r="D82" s="2">
        <f t="shared" ref="D82:Y82" si="27">COUNTIF(D50:D79,33)+COUNTIF(D50:D79,22)+COUNTIF(D50:D79,11)+COUNTIF(D50:D79,12)+COUNTIF(D50:D79,21)</f>
        <v>27</v>
      </c>
      <c r="E82" s="2">
        <f t="shared" si="27"/>
        <v>21</v>
      </c>
      <c r="F82" s="2">
        <f t="shared" si="27"/>
        <v>23</v>
      </c>
      <c r="G82" s="2">
        <f t="shared" si="27"/>
        <v>25</v>
      </c>
      <c r="H82" s="2">
        <f t="shared" si="27"/>
        <v>26</v>
      </c>
      <c r="I82" s="2">
        <f t="shared" si="27"/>
        <v>28</v>
      </c>
      <c r="J82" s="2">
        <f t="shared" si="27"/>
        <v>27</v>
      </c>
      <c r="K82" s="2">
        <f t="shared" si="27"/>
        <v>27</v>
      </c>
      <c r="L82" s="2">
        <f t="shared" si="27"/>
        <v>25</v>
      </c>
      <c r="M82" s="2">
        <f t="shared" si="27"/>
        <v>29</v>
      </c>
      <c r="N82" s="2">
        <f t="shared" si="27"/>
        <v>27</v>
      </c>
      <c r="O82" s="2">
        <f t="shared" si="27"/>
        <v>28</v>
      </c>
      <c r="P82" s="2">
        <f t="shared" si="27"/>
        <v>27</v>
      </c>
      <c r="Q82" s="2">
        <f t="shared" si="27"/>
        <v>30</v>
      </c>
      <c r="R82" s="2">
        <f t="shared" si="27"/>
        <v>29</v>
      </c>
      <c r="S82" s="2">
        <f t="shared" si="27"/>
        <v>26</v>
      </c>
      <c r="T82" s="2">
        <f t="shared" si="27"/>
        <v>24</v>
      </c>
      <c r="U82" s="2">
        <f t="shared" si="27"/>
        <v>26</v>
      </c>
      <c r="V82" s="2">
        <f t="shared" si="27"/>
        <v>27</v>
      </c>
      <c r="W82" s="2">
        <f t="shared" si="27"/>
        <v>30</v>
      </c>
      <c r="X82" s="2">
        <f t="shared" si="27"/>
        <v>24</v>
      </c>
      <c r="Y82" s="2">
        <f t="shared" si="27"/>
        <v>30</v>
      </c>
      <c r="AD82" s="16" t="s">
        <v>4</v>
      </c>
      <c r="AE82" s="16">
        <f>_xlfn.VAR.P(D81:Y81)</f>
        <v>7.1735537190082646</v>
      </c>
      <c r="AI82" s="16" t="s">
        <v>4</v>
      </c>
      <c r="AJ82" s="16">
        <f>_xlfn.VAR.P(D82:Y82)</f>
        <v>5.231404958677687</v>
      </c>
      <c r="AL82" s="16" t="s">
        <v>4</v>
      </c>
      <c r="AM82" s="16">
        <f>_xlfn.VAR.P(E83:Z83)</f>
        <v>5.6882086167800416</v>
      </c>
    </row>
    <row r="83" spans="1:39" x14ac:dyDescent="0.5">
      <c r="A83" t="s">
        <v>100</v>
      </c>
      <c r="D83" s="2">
        <f>AVERAGE(D81:D82)</f>
        <v>26</v>
      </c>
      <c r="E83" s="2">
        <f t="shared" ref="E83" si="28">AVERAGE(E81:E82)</f>
        <v>20</v>
      </c>
      <c r="F83" s="2">
        <f t="shared" ref="F83" si="29">AVERAGE(F81:F82)</f>
        <v>21.5</v>
      </c>
      <c r="G83" s="2">
        <f t="shared" ref="G83" si="30">AVERAGE(G81:G82)</f>
        <v>24</v>
      </c>
      <c r="H83" s="2">
        <f t="shared" ref="H83" si="31">AVERAGE(H81:H82)</f>
        <v>26.5</v>
      </c>
      <c r="I83" s="2">
        <f t="shared" ref="I83" si="32">AVERAGE(I81:I82)</f>
        <v>27</v>
      </c>
      <c r="J83" s="2">
        <f t="shared" ref="J83" si="33">AVERAGE(J81:J82)</f>
        <v>27.5</v>
      </c>
      <c r="K83" s="2">
        <f t="shared" ref="K83" si="34">AVERAGE(K81:K82)</f>
        <v>27.5</v>
      </c>
      <c r="L83" s="2">
        <f t="shared" ref="L83" si="35">AVERAGE(L81:L82)</f>
        <v>26</v>
      </c>
      <c r="M83" s="2">
        <f t="shared" ref="M83" si="36">AVERAGE(M81:M82)</f>
        <v>28.5</v>
      </c>
      <c r="N83" s="2">
        <f t="shared" ref="N83" si="37">AVERAGE(N81:N82)</f>
        <v>28</v>
      </c>
      <c r="O83" s="2">
        <f t="shared" ref="O83" si="38">AVERAGE(O81:O82)</f>
        <v>26</v>
      </c>
      <c r="P83" s="2">
        <f t="shared" ref="P83" si="39">AVERAGE(P81:P82)</f>
        <v>26</v>
      </c>
      <c r="Q83" s="2">
        <f t="shared" ref="Q83" si="40">AVERAGE(Q81:Q82)</f>
        <v>28.5</v>
      </c>
      <c r="R83" s="2">
        <f t="shared" ref="R83" si="41">AVERAGE(R81:R82)</f>
        <v>28.5</v>
      </c>
      <c r="S83" s="2">
        <f t="shared" ref="S83" si="42">AVERAGE(S81:S82)</f>
        <v>26</v>
      </c>
      <c r="T83" s="2">
        <f t="shared" ref="T83" si="43">AVERAGE(T81:T82)</f>
        <v>25</v>
      </c>
      <c r="U83" s="2">
        <f t="shared" ref="U83" si="44">AVERAGE(U81:U82)</f>
        <v>26</v>
      </c>
      <c r="V83" s="2">
        <f t="shared" ref="V83" si="45">AVERAGE(V81:V82)</f>
        <v>27.5</v>
      </c>
      <c r="W83" s="2">
        <f t="shared" ref="W83" si="46">AVERAGE(W81:W82)</f>
        <v>29.5</v>
      </c>
      <c r="X83" s="2">
        <f t="shared" ref="X83" si="47">AVERAGE(X81:X82)</f>
        <v>24.5</v>
      </c>
      <c r="Y83" s="2">
        <f t="shared" ref="Y83" si="48">AVERAGE(Y81:Y82)</f>
        <v>30</v>
      </c>
      <c r="AD83" s="16" t="s">
        <v>5</v>
      </c>
      <c r="AE83" s="16">
        <f>AE81/AE82</f>
        <v>0.4383640552995392</v>
      </c>
      <c r="AI83" s="16" t="s">
        <v>5</v>
      </c>
      <c r="AJ83" s="16">
        <f>AJ81/AJ82</f>
        <v>0.53475513428120058</v>
      </c>
      <c r="AL83" s="16" t="s">
        <v>5</v>
      </c>
      <c r="AM83" s="16">
        <f>AM81/AM82</f>
        <v>0.52976779775210581</v>
      </c>
    </row>
    <row r="84" spans="1:39" x14ac:dyDescent="0.5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AD84" s="16" t="s">
        <v>6</v>
      </c>
      <c r="AE84" s="16">
        <f>1-AE83</f>
        <v>0.56163594470046085</v>
      </c>
      <c r="AI84" s="16" t="s">
        <v>6</v>
      </c>
      <c r="AJ84" s="16">
        <f>1-AJ83</f>
        <v>0.46524486571879942</v>
      </c>
      <c r="AL84" s="16" t="s">
        <v>6</v>
      </c>
      <c r="AM84" s="16">
        <f>1-AM83</f>
        <v>0.47023220224789419</v>
      </c>
    </row>
    <row r="85" spans="1:39" x14ac:dyDescent="0.5">
      <c r="AE85" s="16">
        <v>30</v>
      </c>
      <c r="AI85" s="16" t="s">
        <v>23</v>
      </c>
      <c r="AJ85" s="16">
        <v>30</v>
      </c>
      <c r="AL85" s="16" t="s">
        <v>23</v>
      </c>
      <c r="AM85" s="16">
        <v>30</v>
      </c>
    </row>
    <row r="86" spans="1:39" x14ac:dyDescent="0.5">
      <c r="AL86" s="16"/>
      <c r="AM86" s="16"/>
    </row>
    <row r="87" spans="1:39" x14ac:dyDescent="0.5">
      <c r="AL87" s="16"/>
      <c r="AM87" s="16"/>
    </row>
    <row r="88" spans="1:39" x14ac:dyDescent="0.5">
      <c r="A88" s="4"/>
      <c r="B88" s="4"/>
      <c r="AE88" s="18">
        <f>AE84*AE85/(AE85-1)</f>
        <v>0.5810027014142698</v>
      </c>
      <c r="AI88" s="19"/>
      <c r="AJ88" s="18">
        <f>AJ84*AJ85/(AJ85-1)</f>
        <v>0.48128779212289596</v>
      </c>
      <c r="AL88" s="19"/>
      <c r="AM88" s="6">
        <f>AM84*AM85/(AM85-1)</f>
        <v>0.48644710577368366</v>
      </c>
    </row>
    <row r="89" spans="1:39" x14ac:dyDescent="0.5">
      <c r="A89" s="4"/>
      <c r="B89" s="4"/>
      <c r="C89" s="53" t="s">
        <v>57</v>
      </c>
      <c r="D89" s="53"/>
      <c r="E89" s="53"/>
      <c r="AD89" s="19"/>
    </row>
    <row r="90" spans="1:39" x14ac:dyDescent="0.5">
      <c r="D90" t="s">
        <v>0</v>
      </c>
      <c r="AB90" t="s">
        <v>16</v>
      </c>
      <c r="AG90" t="s">
        <v>17</v>
      </c>
    </row>
    <row r="91" spans="1:39" x14ac:dyDescent="0.5">
      <c r="D91">
        <v>1</v>
      </c>
      <c r="E91">
        <v>2</v>
      </c>
      <c r="F91">
        <v>3</v>
      </c>
      <c r="G91">
        <v>4</v>
      </c>
      <c r="H91">
        <v>5</v>
      </c>
      <c r="I91">
        <v>6</v>
      </c>
      <c r="J91">
        <v>7</v>
      </c>
      <c r="K91">
        <v>8</v>
      </c>
      <c r="L91">
        <v>9</v>
      </c>
      <c r="M91">
        <v>10</v>
      </c>
      <c r="N91">
        <v>11</v>
      </c>
      <c r="O91">
        <v>12</v>
      </c>
      <c r="P91">
        <v>13</v>
      </c>
      <c r="Q91">
        <v>14</v>
      </c>
      <c r="R91">
        <v>15</v>
      </c>
      <c r="S91">
        <v>16</v>
      </c>
      <c r="T91">
        <v>17</v>
      </c>
      <c r="U91">
        <v>18</v>
      </c>
      <c r="V91">
        <v>19</v>
      </c>
      <c r="W91">
        <v>20</v>
      </c>
      <c r="X91">
        <v>21</v>
      </c>
      <c r="Y91">
        <v>22</v>
      </c>
      <c r="AB91" t="s">
        <v>32</v>
      </c>
      <c r="AC91" s="5" t="s">
        <v>33</v>
      </c>
      <c r="AG91" t="s">
        <v>9</v>
      </c>
      <c r="AH91" t="s">
        <v>31</v>
      </c>
      <c r="AL91" t="s">
        <v>100</v>
      </c>
    </row>
    <row r="92" spans="1:39" x14ac:dyDescent="0.5">
      <c r="C92" s="1" t="s">
        <v>30</v>
      </c>
      <c r="AA92" s="5"/>
      <c r="AC92" s="5"/>
      <c r="AD92" s="17" t="s">
        <v>1</v>
      </c>
      <c r="AE92" s="17" t="s">
        <v>2</v>
      </c>
      <c r="AG92" t="s">
        <v>22</v>
      </c>
      <c r="AH92" t="s">
        <v>22</v>
      </c>
      <c r="AI92" s="17" t="s">
        <v>1</v>
      </c>
      <c r="AJ92" s="17" t="s">
        <v>2</v>
      </c>
      <c r="AL92" t="s">
        <v>1</v>
      </c>
      <c r="AM92" t="s">
        <v>2</v>
      </c>
    </row>
    <row r="93" spans="1:39" x14ac:dyDescent="0.5">
      <c r="C93" s="1">
        <v>1</v>
      </c>
      <c r="D93" s="2">
        <v>22</v>
      </c>
      <c r="E93" s="2">
        <v>32</v>
      </c>
      <c r="F93" s="2">
        <v>33</v>
      </c>
      <c r="G93" s="2">
        <v>33</v>
      </c>
      <c r="H93" s="2">
        <v>22</v>
      </c>
      <c r="I93" s="2">
        <v>22</v>
      </c>
      <c r="J93" s="2">
        <v>22</v>
      </c>
      <c r="K93" s="2">
        <v>22</v>
      </c>
      <c r="L93" s="2">
        <v>22</v>
      </c>
      <c r="M93" s="2">
        <v>22</v>
      </c>
      <c r="N93" s="2">
        <v>22</v>
      </c>
      <c r="O93" s="2">
        <v>22</v>
      </c>
      <c r="P93" s="2">
        <v>22</v>
      </c>
      <c r="Q93" s="2">
        <v>22</v>
      </c>
      <c r="R93" s="2">
        <v>33</v>
      </c>
      <c r="S93" s="2">
        <v>22</v>
      </c>
      <c r="T93" s="2">
        <v>22</v>
      </c>
      <c r="U93" s="2">
        <v>22</v>
      </c>
      <c r="V93" s="2">
        <v>33</v>
      </c>
      <c r="W93" s="2">
        <v>22</v>
      </c>
      <c r="X93" s="2">
        <v>22</v>
      </c>
      <c r="Y93" s="2">
        <v>33</v>
      </c>
      <c r="AB93" s="2">
        <f t="shared" ref="AB93:AB122" si="49">COUNTIF(D93:Y93,11)+COUNTIF(D93:Y93,22)+COUNTIF(D93:Y93,33)+COUNTIF(D93:Y93,23)+COUNTIF(D93:Y93,32)</f>
        <v>22</v>
      </c>
      <c r="AC93">
        <f t="shared" ref="AC93:AC122" si="50">COUNTIF(D93:Y93,12)+COUNTIF(D93:Y93,21)+COUNTIF(D93:Y93,13)+COUNTIF(D93:Y93,31)</f>
        <v>0</v>
      </c>
      <c r="AD93" s="16">
        <f>AB93/(AB93+AC93)</f>
        <v>1</v>
      </c>
      <c r="AE93" s="16">
        <f>AD93*(1-AD93)</f>
        <v>0</v>
      </c>
      <c r="AG93" s="2">
        <f t="shared" ref="AG93:AG122" si="51">COUNTIF(D93:Y93,33)+COUNTIF(D93:Y93,22)+COUNTIF(D93:Y93,11)+COUNTIF(D93:Y93,12)+COUNTIF(D93:Y93,21)</f>
        <v>21</v>
      </c>
      <c r="AH93">
        <f t="shared" ref="AH93:AH122" si="52">COUNTIF(D93:Y93,32)+COUNTIF(D93:Y93,31)+COUNTIF(D93:Y93,13)+COUNTIF(D93:Y93,23)</f>
        <v>1</v>
      </c>
      <c r="AI93" s="16">
        <f>AG93/(AG93+AH93)</f>
        <v>0.95454545454545459</v>
      </c>
      <c r="AJ93" s="16">
        <f>AI93*(1-AI93)</f>
        <v>4.3388429752066082E-2</v>
      </c>
      <c r="AL93" s="16">
        <f>AVERAGE(AD93,AI93)</f>
        <v>0.97727272727272729</v>
      </c>
      <c r="AM93" s="16">
        <f>AL93*(1-AL93)</f>
        <v>2.2210743801652874E-2</v>
      </c>
    </row>
    <row r="94" spans="1:39" x14ac:dyDescent="0.5">
      <c r="C94" s="1">
        <v>2</v>
      </c>
      <c r="D94" s="2">
        <v>23</v>
      </c>
      <c r="E94" s="2">
        <v>33</v>
      </c>
      <c r="F94" s="2">
        <v>11</v>
      </c>
      <c r="G94" s="2">
        <v>22</v>
      </c>
      <c r="H94" s="2">
        <v>22</v>
      </c>
      <c r="I94" s="2">
        <v>22</v>
      </c>
      <c r="J94" s="2">
        <v>22</v>
      </c>
      <c r="K94" s="2">
        <v>33</v>
      </c>
      <c r="L94" s="2">
        <v>32</v>
      </c>
      <c r="M94" s="2">
        <v>22</v>
      </c>
      <c r="N94" s="2">
        <v>33</v>
      </c>
      <c r="O94" s="2">
        <v>22</v>
      </c>
      <c r="P94" s="2">
        <v>21</v>
      </c>
      <c r="Q94" s="2">
        <v>33</v>
      </c>
      <c r="R94" s="2">
        <v>22</v>
      </c>
      <c r="S94" s="2">
        <v>33</v>
      </c>
      <c r="T94" s="2">
        <v>33</v>
      </c>
      <c r="U94" s="2">
        <v>22</v>
      </c>
      <c r="V94" s="2">
        <v>33</v>
      </c>
      <c r="W94" s="2">
        <v>22</v>
      </c>
      <c r="X94" s="2">
        <v>31</v>
      </c>
      <c r="Y94" s="2">
        <v>22</v>
      </c>
      <c r="AB94" s="2">
        <f t="shared" si="49"/>
        <v>20</v>
      </c>
      <c r="AC94">
        <f t="shared" si="50"/>
        <v>2</v>
      </c>
      <c r="AD94" s="16">
        <f t="shared" ref="AD94:AD122" si="53">AB94/(AB94+AC94)</f>
        <v>0.90909090909090906</v>
      </c>
      <c r="AE94" s="16">
        <f t="shared" ref="AE94:AE122" si="54">AD94*(1-AD94)</f>
        <v>8.2644628099173584E-2</v>
      </c>
      <c r="AG94" s="2">
        <f t="shared" si="51"/>
        <v>19</v>
      </c>
      <c r="AH94">
        <f t="shared" si="52"/>
        <v>3</v>
      </c>
      <c r="AI94" s="16">
        <f t="shared" ref="AI94:AI122" si="55">AG94/(AG94+AH94)</f>
        <v>0.86363636363636365</v>
      </c>
      <c r="AJ94" s="16">
        <f t="shared" ref="AJ94:AJ122" si="56">AI94*(1-AI94)</f>
        <v>0.11776859504132231</v>
      </c>
      <c r="AL94" s="16">
        <f t="shared" ref="AL94:AL122" si="57">AVERAGE(AD94,AI94)</f>
        <v>0.88636363636363635</v>
      </c>
      <c r="AM94" s="16">
        <f t="shared" ref="AM94:AM122" si="58">AL94*(1-AL94)</f>
        <v>0.10072314049586778</v>
      </c>
    </row>
    <row r="95" spans="1:39" x14ac:dyDescent="0.5">
      <c r="C95" s="1">
        <v>3</v>
      </c>
      <c r="D95" s="2">
        <v>22</v>
      </c>
      <c r="E95" s="2">
        <v>12</v>
      </c>
      <c r="F95" s="2">
        <v>23</v>
      </c>
      <c r="G95" s="2">
        <v>32</v>
      </c>
      <c r="H95" s="2">
        <v>22</v>
      </c>
      <c r="I95" s="2">
        <v>22</v>
      </c>
      <c r="J95" s="2">
        <v>22</v>
      </c>
      <c r="K95" s="2">
        <v>33</v>
      </c>
      <c r="L95" s="2">
        <v>22</v>
      </c>
      <c r="M95" s="2">
        <v>22</v>
      </c>
      <c r="N95" s="2">
        <v>22</v>
      </c>
      <c r="O95" s="2">
        <v>22</v>
      </c>
      <c r="P95" s="2">
        <v>22</v>
      </c>
      <c r="Q95" s="2">
        <v>22</v>
      </c>
      <c r="R95" s="2">
        <v>22</v>
      </c>
      <c r="S95" s="2">
        <v>22</v>
      </c>
      <c r="T95" s="2">
        <v>32</v>
      </c>
      <c r="U95" s="2">
        <v>22</v>
      </c>
      <c r="V95" s="2">
        <v>21</v>
      </c>
      <c r="W95" s="2">
        <v>22</v>
      </c>
      <c r="X95" s="2">
        <v>21</v>
      </c>
      <c r="Y95" s="2">
        <v>11</v>
      </c>
      <c r="AB95" s="2">
        <f t="shared" si="49"/>
        <v>19</v>
      </c>
      <c r="AC95">
        <f t="shared" si="50"/>
        <v>3</v>
      </c>
      <c r="AD95" s="16">
        <f t="shared" si="53"/>
        <v>0.86363636363636365</v>
      </c>
      <c r="AE95" s="16">
        <f t="shared" si="54"/>
        <v>0.11776859504132231</v>
      </c>
      <c r="AG95" s="2">
        <f t="shared" si="51"/>
        <v>19</v>
      </c>
      <c r="AH95">
        <f t="shared" si="52"/>
        <v>3</v>
      </c>
      <c r="AI95" s="16">
        <f t="shared" si="55"/>
        <v>0.86363636363636365</v>
      </c>
      <c r="AJ95" s="16">
        <f t="shared" si="56"/>
        <v>0.11776859504132231</v>
      </c>
      <c r="AL95" s="16">
        <f t="shared" si="57"/>
        <v>0.86363636363636365</v>
      </c>
      <c r="AM95" s="16">
        <f t="shared" si="58"/>
        <v>0.11776859504132231</v>
      </c>
    </row>
    <row r="96" spans="1:39" x14ac:dyDescent="0.5">
      <c r="C96" s="1">
        <v>4</v>
      </c>
      <c r="D96" s="2">
        <v>22</v>
      </c>
      <c r="E96" s="2">
        <v>21</v>
      </c>
      <c r="F96" s="2">
        <v>11</v>
      </c>
      <c r="G96" s="2">
        <v>22</v>
      </c>
      <c r="H96" s="2">
        <v>22</v>
      </c>
      <c r="I96" s="2">
        <v>22</v>
      </c>
      <c r="J96" s="2">
        <v>22</v>
      </c>
      <c r="K96" s="2">
        <v>22</v>
      </c>
      <c r="L96" s="2">
        <v>21</v>
      </c>
      <c r="M96" s="2">
        <v>21</v>
      </c>
      <c r="N96" s="2">
        <v>11</v>
      </c>
      <c r="O96" s="2">
        <v>11</v>
      </c>
      <c r="P96" s="2">
        <v>11</v>
      </c>
      <c r="Q96" s="2">
        <v>22</v>
      </c>
      <c r="R96" s="2">
        <v>22</v>
      </c>
      <c r="S96" s="2">
        <v>22</v>
      </c>
      <c r="T96" s="2">
        <v>21</v>
      </c>
      <c r="U96" s="2">
        <v>22</v>
      </c>
      <c r="V96" s="2">
        <v>21</v>
      </c>
      <c r="W96" s="2">
        <v>22</v>
      </c>
      <c r="X96" s="2">
        <v>32</v>
      </c>
      <c r="Y96" s="2">
        <v>22</v>
      </c>
      <c r="AB96" s="2">
        <f t="shared" si="49"/>
        <v>17</v>
      </c>
      <c r="AC96">
        <f t="shared" si="50"/>
        <v>5</v>
      </c>
      <c r="AD96" s="16">
        <f t="shared" si="53"/>
        <v>0.77272727272727271</v>
      </c>
      <c r="AE96" s="16">
        <f t="shared" si="54"/>
        <v>0.1756198347107438</v>
      </c>
      <c r="AG96" s="2">
        <f t="shared" si="51"/>
        <v>21</v>
      </c>
      <c r="AH96">
        <f t="shared" si="52"/>
        <v>1</v>
      </c>
      <c r="AI96" s="16">
        <f t="shared" si="55"/>
        <v>0.95454545454545459</v>
      </c>
      <c r="AJ96" s="16">
        <f t="shared" si="56"/>
        <v>4.3388429752066082E-2</v>
      </c>
      <c r="AL96" s="16">
        <f t="shared" si="57"/>
        <v>0.86363636363636365</v>
      </c>
      <c r="AM96" s="16">
        <f t="shared" si="58"/>
        <v>0.11776859504132231</v>
      </c>
    </row>
    <row r="97" spans="3:39" x14ac:dyDescent="0.5">
      <c r="C97" s="1">
        <v>5</v>
      </c>
      <c r="D97" s="2">
        <v>33</v>
      </c>
      <c r="E97" s="2">
        <v>23</v>
      </c>
      <c r="F97" s="2">
        <v>11</v>
      </c>
      <c r="G97" s="2">
        <v>22</v>
      </c>
      <c r="H97" s="2">
        <v>22</v>
      </c>
      <c r="I97" s="2">
        <v>22</v>
      </c>
      <c r="J97" s="2">
        <v>22</v>
      </c>
      <c r="K97" s="2">
        <v>22</v>
      </c>
      <c r="L97" s="2">
        <v>22</v>
      </c>
      <c r="M97" s="2">
        <v>22</v>
      </c>
      <c r="N97" s="2">
        <v>22</v>
      </c>
      <c r="O97" s="2">
        <v>22</v>
      </c>
      <c r="P97" s="2">
        <v>22</v>
      </c>
      <c r="Q97" s="2">
        <v>22</v>
      </c>
      <c r="R97" s="2">
        <v>22</v>
      </c>
      <c r="S97" s="2">
        <v>22</v>
      </c>
      <c r="T97" s="2">
        <v>22</v>
      </c>
      <c r="U97" s="2">
        <v>22</v>
      </c>
      <c r="V97" s="2">
        <v>21</v>
      </c>
      <c r="W97" s="2">
        <v>22</v>
      </c>
      <c r="X97" s="2">
        <v>33</v>
      </c>
      <c r="Y97" s="2">
        <v>22</v>
      </c>
      <c r="AB97" s="2">
        <f t="shared" si="49"/>
        <v>21</v>
      </c>
      <c r="AC97">
        <f t="shared" si="50"/>
        <v>1</v>
      </c>
      <c r="AD97" s="16">
        <f t="shared" si="53"/>
        <v>0.95454545454545459</v>
      </c>
      <c r="AE97" s="16">
        <f t="shared" si="54"/>
        <v>4.3388429752066082E-2</v>
      </c>
      <c r="AG97" s="2">
        <f t="shared" si="51"/>
        <v>21</v>
      </c>
      <c r="AH97">
        <f t="shared" si="52"/>
        <v>1</v>
      </c>
      <c r="AI97" s="16">
        <f t="shared" si="55"/>
        <v>0.95454545454545459</v>
      </c>
      <c r="AJ97" s="16">
        <f t="shared" si="56"/>
        <v>4.3388429752066082E-2</v>
      </c>
      <c r="AL97" s="16">
        <f t="shared" si="57"/>
        <v>0.95454545454545459</v>
      </c>
      <c r="AM97" s="16">
        <f t="shared" si="58"/>
        <v>4.3388429752066082E-2</v>
      </c>
    </row>
    <row r="98" spans="3:39" x14ac:dyDescent="0.5">
      <c r="C98" s="1">
        <v>6</v>
      </c>
      <c r="D98" s="2">
        <v>22</v>
      </c>
      <c r="E98" s="2">
        <v>22</v>
      </c>
      <c r="F98" s="2">
        <v>12</v>
      </c>
      <c r="G98" s="2">
        <v>22</v>
      </c>
      <c r="H98" s="2">
        <v>22</v>
      </c>
      <c r="I98" s="2">
        <v>22</v>
      </c>
      <c r="J98" s="2">
        <v>22</v>
      </c>
      <c r="K98" s="2">
        <v>22</v>
      </c>
      <c r="L98" s="2">
        <v>22</v>
      </c>
      <c r="M98" s="2">
        <v>22</v>
      </c>
      <c r="N98" s="2">
        <v>22</v>
      </c>
      <c r="O98" s="2">
        <v>22</v>
      </c>
      <c r="P98" s="2">
        <v>22</v>
      </c>
      <c r="Q98" s="2">
        <v>22</v>
      </c>
      <c r="R98" s="2">
        <v>22</v>
      </c>
      <c r="S98" s="2">
        <v>22</v>
      </c>
      <c r="T98" s="2">
        <v>22</v>
      </c>
      <c r="U98" s="2">
        <v>22</v>
      </c>
      <c r="V98" s="2">
        <v>11</v>
      </c>
      <c r="W98" s="2">
        <v>22</v>
      </c>
      <c r="X98" s="2">
        <v>22</v>
      </c>
      <c r="Y98" s="2">
        <v>22</v>
      </c>
      <c r="AB98" s="2">
        <f t="shared" si="49"/>
        <v>21</v>
      </c>
      <c r="AC98">
        <f t="shared" si="50"/>
        <v>1</v>
      </c>
      <c r="AD98" s="16">
        <f t="shared" si="53"/>
        <v>0.95454545454545459</v>
      </c>
      <c r="AE98" s="16">
        <f t="shared" si="54"/>
        <v>4.3388429752066082E-2</v>
      </c>
      <c r="AG98" s="2">
        <f t="shared" si="51"/>
        <v>22</v>
      </c>
      <c r="AH98">
        <f t="shared" si="52"/>
        <v>0</v>
      </c>
      <c r="AI98" s="16">
        <f t="shared" si="55"/>
        <v>1</v>
      </c>
      <c r="AJ98" s="16">
        <f t="shared" si="56"/>
        <v>0</v>
      </c>
      <c r="AL98" s="16">
        <f t="shared" si="57"/>
        <v>0.97727272727272729</v>
      </c>
      <c r="AM98" s="16">
        <f t="shared" si="58"/>
        <v>2.2210743801652874E-2</v>
      </c>
    </row>
    <row r="99" spans="3:39" x14ac:dyDescent="0.5">
      <c r="C99" s="1">
        <v>7</v>
      </c>
      <c r="D99" s="2">
        <v>22</v>
      </c>
      <c r="E99" s="2">
        <v>32</v>
      </c>
      <c r="F99" s="2">
        <v>32</v>
      </c>
      <c r="G99" s="2">
        <v>33</v>
      </c>
      <c r="H99" s="2">
        <v>22</v>
      </c>
      <c r="I99" s="2">
        <v>22</v>
      </c>
      <c r="J99" s="2">
        <v>22</v>
      </c>
      <c r="K99" s="2">
        <v>33</v>
      </c>
      <c r="L99" s="2">
        <v>22</v>
      </c>
      <c r="M99" s="2">
        <v>31</v>
      </c>
      <c r="N99" s="2">
        <v>33</v>
      </c>
      <c r="O99" s="2">
        <v>33</v>
      </c>
      <c r="P99" s="2">
        <v>22</v>
      </c>
      <c r="Q99" s="2">
        <v>11</v>
      </c>
      <c r="R99" s="2">
        <v>32</v>
      </c>
      <c r="S99" s="2">
        <v>11</v>
      </c>
      <c r="T99" s="2">
        <v>22</v>
      </c>
      <c r="U99" s="2">
        <v>22</v>
      </c>
      <c r="V99" s="2">
        <v>22</v>
      </c>
      <c r="W99" s="2">
        <v>22</v>
      </c>
      <c r="X99" s="2">
        <v>22</v>
      </c>
      <c r="Y99" s="2">
        <v>22</v>
      </c>
      <c r="AB99" s="2">
        <f t="shared" si="49"/>
        <v>21</v>
      </c>
      <c r="AC99">
        <f t="shared" si="50"/>
        <v>1</v>
      </c>
      <c r="AD99" s="16">
        <f t="shared" si="53"/>
        <v>0.95454545454545459</v>
      </c>
      <c r="AE99" s="16">
        <f t="shared" si="54"/>
        <v>4.3388429752066082E-2</v>
      </c>
      <c r="AG99" s="2">
        <f t="shared" si="51"/>
        <v>18</v>
      </c>
      <c r="AH99">
        <f t="shared" si="52"/>
        <v>4</v>
      </c>
      <c r="AI99" s="16">
        <f t="shared" si="55"/>
        <v>0.81818181818181823</v>
      </c>
      <c r="AJ99" s="16">
        <f t="shared" si="56"/>
        <v>0.14876033057851237</v>
      </c>
      <c r="AL99" s="16">
        <f t="shared" si="57"/>
        <v>0.88636363636363646</v>
      </c>
      <c r="AM99" s="16">
        <f t="shared" si="58"/>
        <v>0.1007231404958677</v>
      </c>
    </row>
    <row r="100" spans="3:39" x14ac:dyDescent="0.5">
      <c r="C100" s="1">
        <v>8</v>
      </c>
      <c r="D100" s="2">
        <v>22</v>
      </c>
      <c r="E100" s="2">
        <v>22</v>
      </c>
      <c r="F100" s="2">
        <v>31</v>
      </c>
      <c r="G100" s="2">
        <v>33</v>
      </c>
      <c r="H100" s="2">
        <v>22</v>
      </c>
      <c r="I100" s="2">
        <v>22</v>
      </c>
      <c r="J100" s="2">
        <v>22</v>
      </c>
      <c r="K100" s="2">
        <v>22</v>
      </c>
      <c r="L100" s="2">
        <v>33</v>
      </c>
      <c r="M100" s="2">
        <v>22</v>
      </c>
      <c r="N100" s="2">
        <v>22</v>
      </c>
      <c r="O100" s="2">
        <v>22</v>
      </c>
      <c r="P100" s="2">
        <v>22</v>
      </c>
      <c r="Q100" s="2">
        <v>22</v>
      </c>
      <c r="R100" s="2">
        <v>33</v>
      </c>
      <c r="S100" s="2">
        <v>22</v>
      </c>
      <c r="T100" s="2">
        <v>22</v>
      </c>
      <c r="U100" s="2">
        <v>32</v>
      </c>
      <c r="V100" s="2">
        <v>22</v>
      </c>
      <c r="W100" s="2">
        <v>22</v>
      </c>
      <c r="X100" s="2">
        <v>22</v>
      </c>
      <c r="Y100" s="2">
        <v>22</v>
      </c>
      <c r="AB100" s="2">
        <f t="shared" si="49"/>
        <v>21</v>
      </c>
      <c r="AC100">
        <f t="shared" si="50"/>
        <v>1</v>
      </c>
      <c r="AD100" s="16">
        <f t="shared" si="53"/>
        <v>0.95454545454545459</v>
      </c>
      <c r="AE100" s="16">
        <f t="shared" si="54"/>
        <v>4.3388429752066082E-2</v>
      </c>
      <c r="AG100" s="2">
        <f t="shared" si="51"/>
        <v>20</v>
      </c>
      <c r="AH100">
        <f t="shared" si="52"/>
        <v>2</v>
      </c>
      <c r="AI100" s="16">
        <f t="shared" si="55"/>
        <v>0.90909090909090906</v>
      </c>
      <c r="AJ100" s="16">
        <f t="shared" si="56"/>
        <v>8.2644628099173584E-2</v>
      </c>
      <c r="AL100" s="16">
        <f t="shared" si="57"/>
        <v>0.93181818181818188</v>
      </c>
      <c r="AM100" s="16">
        <f t="shared" si="58"/>
        <v>6.353305785123961E-2</v>
      </c>
    </row>
    <row r="101" spans="3:39" x14ac:dyDescent="0.5">
      <c r="C101" s="1">
        <v>9</v>
      </c>
      <c r="D101" s="2">
        <v>22</v>
      </c>
      <c r="E101" s="2">
        <v>22</v>
      </c>
      <c r="F101" s="2">
        <v>33</v>
      </c>
      <c r="G101" s="2">
        <v>32</v>
      </c>
      <c r="H101" s="2">
        <v>22</v>
      </c>
      <c r="I101" s="2">
        <v>22</v>
      </c>
      <c r="J101" s="2">
        <v>22</v>
      </c>
      <c r="K101" s="2">
        <v>22</v>
      </c>
      <c r="L101" s="2">
        <v>22</v>
      </c>
      <c r="M101" s="2">
        <v>22</v>
      </c>
      <c r="N101" s="2">
        <v>22</v>
      </c>
      <c r="O101" s="2">
        <v>22</v>
      </c>
      <c r="P101" s="2">
        <v>22</v>
      </c>
      <c r="Q101" s="2">
        <v>22</v>
      </c>
      <c r="R101" s="2">
        <v>22</v>
      </c>
      <c r="S101" s="2">
        <v>33</v>
      </c>
      <c r="T101" s="2">
        <v>22</v>
      </c>
      <c r="U101" s="2">
        <v>22</v>
      </c>
      <c r="V101" s="2">
        <v>11</v>
      </c>
      <c r="W101" s="2">
        <v>22</v>
      </c>
      <c r="X101" s="2">
        <v>22</v>
      </c>
      <c r="Y101" s="2">
        <v>12</v>
      </c>
      <c r="AB101" s="2">
        <f t="shared" si="49"/>
        <v>21</v>
      </c>
      <c r="AC101">
        <f t="shared" si="50"/>
        <v>1</v>
      </c>
      <c r="AD101" s="16">
        <f t="shared" si="53"/>
        <v>0.95454545454545459</v>
      </c>
      <c r="AE101" s="16">
        <f t="shared" si="54"/>
        <v>4.3388429752066082E-2</v>
      </c>
      <c r="AG101" s="2">
        <f t="shared" si="51"/>
        <v>21</v>
      </c>
      <c r="AH101">
        <f t="shared" si="52"/>
        <v>1</v>
      </c>
      <c r="AI101" s="16">
        <f t="shared" si="55"/>
        <v>0.95454545454545459</v>
      </c>
      <c r="AJ101" s="16">
        <f t="shared" si="56"/>
        <v>4.3388429752066082E-2</v>
      </c>
      <c r="AL101" s="16">
        <f t="shared" si="57"/>
        <v>0.95454545454545459</v>
      </c>
      <c r="AM101" s="16">
        <f t="shared" si="58"/>
        <v>4.3388429752066082E-2</v>
      </c>
    </row>
    <row r="102" spans="3:39" x14ac:dyDescent="0.5">
      <c r="C102" s="1">
        <v>10</v>
      </c>
      <c r="D102" s="2">
        <v>32</v>
      </c>
      <c r="E102" s="2">
        <v>22</v>
      </c>
      <c r="F102" s="2">
        <v>33</v>
      </c>
      <c r="G102" s="2">
        <v>32</v>
      </c>
      <c r="H102" s="2">
        <v>22</v>
      </c>
      <c r="I102" s="2">
        <v>22</v>
      </c>
      <c r="J102" s="2">
        <v>22</v>
      </c>
      <c r="K102" s="2">
        <v>11</v>
      </c>
      <c r="L102" s="2">
        <v>22</v>
      </c>
      <c r="M102" s="2">
        <v>22</v>
      </c>
      <c r="N102" s="2">
        <v>22</v>
      </c>
      <c r="O102" s="2">
        <v>22</v>
      </c>
      <c r="P102" s="2">
        <v>22</v>
      </c>
      <c r="Q102" s="2">
        <v>22</v>
      </c>
      <c r="R102" s="2">
        <v>33</v>
      </c>
      <c r="S102" s="2">
        <v>22</v>
      </c>
      <c r="T102" s="2">
        <v>22</v>
      </c>
      <c r="U102" s="2">
        <v>22</v>
      </c>
      <c r="V102" s="2">
        <v>31</v>
      </c>
      <c r="W102" s="2">
        <v>22</v>
      </c>
      <c r="X102" s="2">
        <v>22</v>
      </c>
      <c r="Y102" s="2">
        <v>11</v>
      </c>
      <c r="AB102" s="2">
        <f t="shared" si="49"/>
        <v>21</v>
      </c>
      <c r="AC102">
        <f t="shared" si="50"/>
        <v>1</v>
      </c>
      <c r="AD102" s="16">
        <f t="shared" si="53"/>
        <v>0.95454545454545459</v>
      </c>
      <c r="AE102" s="16">
        <f t="shared" si="54"/>
        <v>4.3388429752066082E-2</v>
      </c>
      <c r="AG102" s="2">
        <f t="shared" si="51"/>
        <v>19</v>
      </c>
      <c r="AH102">
        <f t="shared" si="52"/>
        <v>3</v>
      </c>
      <c r="AI102" s="16">
        <f t="shared" si="55"/>
        <v>0.86363636363636365</v>
      </c>
      <c r="AJ102" s="16">
        <f t="shared" si="56"/>
        <v>0.11776859504132231</v>
      </c>
      <c r="AL102" s="16">
        <f t="shared" si="57"/>
        <v>0.90909090909090917</v>
      </c>
      <c r="AM102" s="16">
        <f t="shared" si="58"/>
        <v>8.2644628099173487E-2</v>
      </c>
    </row>
    <row r="103" spans="3:39" x14ac:dyDescent="0.5">
      <c r="C103" s="1">
        <v>11</v>
      </c>
      <c r="D103" s="2">
        <v>22</v>
      </c>
      <c r="E103" s="2">
        <v>22</v>
      </c>
      <c r="F103" s="2">
        <v>11</v>
      </c>
      <c r="G103" s="2">
        <v>22</v>
      </c>
      <c r="H103" s="2">
        <v>22</v>
      </c>
      <c r="I103" s="2">
        <v>22</v>
      </c>
      <c r="J103" s="2">
        <v>22</v>
      </c>
      <c r="K103" s="2">
        <v>11</v>
      </c>
      <c r="L103" s="2">
        <v>22</v>
      </c>
      <c r="M103" s="2">
        <v>22</v>
      </c>
      <c r="N103" s="2">
        <v>22</v>
      </c>
      <c r="O103" s="2">
        <v>22</v>
      </c>
      <c r="P103" s="2">
        <v>22</v>
      </c>
      <c r="Q103" s="2">
        <v>22</v>
      </c>
      <c r="R103" s="2">
        <v>12</v>
      </c>
      <c r="S103" s="2">
        <v>22</v>
      </c>
      <c r="T103" s="2">
        <v>11</v>
      </c>
      <c r="U103" s="2">
        <v>22</v>
      </c>
      <c r="V103" s="2">
        <v>22</v>
      </c>
      <c r="W103" s="2">
        <v>22</v>
      </c>
      <c r="X103" s="2">
        <v>22</v>
      </c>
      <c r="Y103" s="2">
        <v>22</v>
      </c>
      <c r="AB103" s="2">
        <f t="shared" si="49"/>
        <v>21</v>
      </c>
      <c r="AC103">
        <f t="shared" si="50"/>
        <v>1</v>
      </c>
      <c r="AD103" s="16">
        <f t="shared" si="53"/>
        <v>0.95454545454545459</v>
      </c>
      <c r="AE103" s="16">
        <f t="shared" si="54"/>
        <v>4.3388429752066082E-2</v>
      </c>
      <c r="AG103" s="2">
        <f t="shared" si="51"/>
        <v>22</v>
      </c>
      <c r="AH103">
        <f t="shared" si="52"/>
        <v>0</v>
      </c>
      <c r="AI103" s="16">
        <f t="shared" si="55"/>
        <v>1</v>
      </c>
      <c r="AJ103" s="16">
        <f t="shared" si="56"/>
        <v>0</v>
      </c>
      <c r="AL103" s="16">
        <f t="shared" si="57"/>
        <v>0.97727272727272729</v>
      </c>
      <c r="AM103" s="16">
        <f t="shared" si="58"/>
        <v>2.2210743801652874E-2</v>
      </c>
    </row>
    <row r="104" spans="3:39" x14ac:dyDescent="0.5">
      <c r="C104" s="1">
        <v>12</v>
      </c>
      <c r="D104" s="2">
        <v>11</v>
      </c>
      <c r="E104" s="2">
        <v>22</v>
      </c>
      <c r="F104" s="2">
        <v>33</v>
      </c>
      <c r="G104" s="2">
        <v>11</v>
      </c>
      <c r="H104" s="2">
        <v>22</v>
      </c>
      <c r="I104" s="2">
        <v>22</v>
      </c>
      <c r="J104" s="2">
        <v>33</v>
      </c>
      <c r="K104" s="2">
        <v>22</v>
      </c>
      <c r="L104" s="2">
        <v>22</v>
      </c>
      <c r="M104" s="2">
        <v>22</v>
      </c>
      <c r="N104" s="2">
        <v>22</v>
      </c>
      <c r="O104" s="2">
        <v>22</v>
      </c>
      <c r="P104" s="2">
        <v>33</v>
      </c>
      <c r="Q104" s="2">
        <v>11</v>
      </c>
      <c r="R104" s="2">
        <v>33</v>
      </c>
      <c r="S104" s="2">
        <v>11</v>
      </c>
      <c r="T104" s="2">
        <v>31</v>
      </c>
      <c r="U104" s="2">
        <v>22</v>
      </c>
      <c r="V104" s="2">
        <v>33</v>
      </c>
      <c r="W104" s="2">
        <v>22</v>
      </c>
      <c r="X104" s="2">
        <v>22</v>
      </c>
      <c r="Y104" s="2">
        <v>11</v>
      </c>
      <c r="AB104" s="2">
        <f t="shared" si="49"/>
        <v>21</v>
      </c>
      <c r="AC104">
        <f t="shared" si="50"/>
        <v>1</v>
      </c>
      <c r="AD104" s="16">
        <f t="shared" si="53"/>
        <v>0.95454545454545459</v>
      </c>
      <c r="AE104" s="16">
        <f t="shared" si="54"/>
        <v>4.3388429752066082E-2</v>
      </c>
      <c r="AG104" s="2">
        <f t="shared" si="51"/>
        <v>21</v>
      </c>
      <c r="AH104">
        <f t="shared" si="52"/>
        <v>1</v>
      </c>
      <c r="AI104" s="16">
        <f t="shared" si="55"/>
        <v>0.95454545454545459</v>
      </c>
      <c r="AJ104" s="16">
        <f t="shared" si="56"/>
        <v>4.3388429752066082E-2</v>
      </c>
      <c r="AL104" s="16">
        <f t="shared" si="57"/>
        <v>0.95454545454545459</v>
      </c>
      <c r="AM104" s="16">
        <f t="shared" si="58"/>
        <v>4.3388429752066082E-2</v>
      </c>
    </row>
    <row r="105" spans="3:39" x14ac:dyDescent="0.5">
      <c r="C105" s="1">
        <v>13</v>
      </c>
      <c r="D105" s="2">
        <v>32</v>
      </c>
      <c r="E105" s="2">
        <v>22</v>
      </c>
      <c r="F105" s="2">
        <v>32</v>
      </c>
      <c r="G105" s="2">
        <v>22</v>
      </c>
      <c r="H105" s="2">
        <v>22</v>
      </c>
      <c r="I105" s="2">
        <v>22</v>
      </c>
      <c r="J105" s="2">
        <v>22</v>
      </c>
      <c r="K105" s="2">
        <v>22</v>
      </c>
      <c r="L105" s="2">
        <v>33</v>
      </c>
      <c r="M105" s="2">
        <v>22</v>
      </c>
      <c r="N105" s="2">
        <v>22</v>
      </c>
      <c r="O105" s="2">
        <v>22</v>
      </c>
      <c r="P105" s="2">
        <v>22</v>
      </c>
      <c r="Q105" s="2">
        <v>22</v>
      </c>
      <c r="R105" s="2">
        <v>23</v>
      </c>
      <c r="S105" s="2">
        <v>11</v>
      </c>
      <c r="T105" s="2">
        <v>22</v>
      </c>
      <c r="U105" s="2">
        <v>22</v>
      </c>
      <c r="V105" s="2">
        <v>22</v>
      </c>
      <c r="W105" s="2">
        <v>22</v>
      </c>
      <c r="X105" s="2">
        <v>22</v>
      </c>
      <c r="Y105" s="2">
        <v>22</v>
      </c>
      <c r="AB105" s="2">
        <f t="shared" si="49"/>
        <v>22</v>
      </c>
      <c r="AC105">
        <f t="shared" si="50"/>
        <v>0</v>
      </c>
      <c r="AD105" s="16">
        <f t="shared" si="53"/>
        <v>1</v>
      </c>
      <c r="AE105" s="16">
        <f t="shared" si="54"/>
        <v>0</v>
      </c>
      <c r="AG105" s="2">
        <f t="shared" si="51"/>
        <v>19</v>
      </c>
      <c r="AH105">
        <f t="shared" si="52"/>
        <v>3</v>
      </c>
      <c r="AI105" s="16">
        <f t="shared" si="55"/>
        <v>0.86363636363636365</v>
      </c>
      <c r="AJ105" s="16">
        <f t="shared" si="56"/>
        <v>0.11776859504132231</v>
      </c>
      <c r="AL105" s="16">
        <f t="shared" si="57"/>
        <v>0.93181818181818188</v>
      </c>
      <c r="AM105" s="16">
        <f t="shared" si="58"/>
        <v>6.353305785123961E-2</v>
      </c>
    </row>
    <row r="106" spans="3:39" x14ac:dyDescent="0.5">
      <c r="C106" s="1">
        <v>14</v>
      </c>
      <c r="D106" s="2">
        <v>23</v>
      </c>
      <c r="E106" s="2">
        <v>22</v>
      </c>
      <c r="F106" s="2">
        <v>33</v>
      </c>
      <c r="G106" s="2">
        <v>22</v>
      </c>
      <c r="H106" s="2">
        <v>22</v>
      </c>
      <c r="I106" s="2">
        <v>22</v>
      </c>
      <c r="J106" s="2">
        <v>23</v>
      </c>
      <c r="K106" s="2">
        <v>22</v>
      </c>
      <c r="L106" s="2">
        <v>22</v>
      </c>
      <c r="M106" s="2">
        <v>22</v>
      </c>
      <c r="N106" s="2">
        <v>22</v>
      </c>
      <c r="O106" s="2">
        <v>22</v>
      </c>
      <c r="P106" s="2">
        <v>22</v>
      </c>
      <c r="Q106" s="2">
        <v>22</v>
      </c>
      <c r="R106" s="2">
        <v>22</v>
      </c>
      <c r="S106" s="2">
        <v>22</v>
      </c>
      <c r="T106" s="2">
        <v>32</v>
      </c>
      <c r="U106" s="2">
        <v>22</v>
      </c>
      <c r="V106" s="2">
        <v>33</v>
      </c>
      <c r="W106" s="2">
        <v>22</v>
      </c>
      <c r="X106" s="2">
        <v>22</v>
      </c>
      <c r="Y106" s="2">
        <v>22</v>
      </c>
      <c r="AB106" s="2">
        <f t="shared" si="49"/>
        <v>22</v>
      </c>
      <c r="AC106">
        <f t="shared" si="50"/>
        <v>0</v>
      </c>
      <c r="AD106" s="16">
        <f t="shared" si="53"/>
        <v>1</v>
      </c>
      <c r="AE106" s="16">
        <f t="shared" si="54"/>
        <v>0</v>
      </c>
      <c r="AG106" s="2">
        <f t="shared" si="51"/>
        <v>19</v>
      </c>
      <c r="AH106">
        <f t="shared" si="52"/>
        <v>3</v>
      </c>
      <c r="AI106" s="16">
        <f t="shared" si="55"/>
        <v>0.86363636363636365</v>
      </c>
      <c r="AJ106" s="16">
        <f t="shared" si="56"/>
        <v>0.11776859504132231</v>
      </c>
      <c r="AL106" s="16">
        <f t="shared" si="57"/>
        <v>0.93181818181818188</v>
      </c>
      <c r="AM106" s="16">
        <f t="shared" si="58"/>
        <v>6.353305785123961E-2</v>
      </c>
    </row>
    <row r="107" spans="3:39" x14ac:dyDescent="0.5">
      <c r="C107" s="1">
        <v>15</v>
      </c>
      <c r="D107" s="2">
        <v>23</v>
      </c>
      <c r="E107" s="2">
        <v>22</v>
      </c>
      <c r="F107" s="2">
        <v>32</v>
      </c>
      <c r="G107" s="2">
        <v>33</v>
      </c>
      <c r="H107" s="2">
        <v>22</v>
      </c>
      <c r="I107" s="2">
        <v>23</v>
      </c>
      <c r="J107" s="2">
        <v>22</v>
      </c>
      <c r="K107" s="2">
        <v>33</v>
      </c>
      <c r="L107" s="2">
        <v>22</v>
      </c>
      <c r="M107" s="2">
        <v>22</v>
      </c>
      <c r="N107" s="2">
        <v>22</v>
      </c>
      <c r="O107" s="2">
        <v>22</v>
      </c>
      <c r="P107" s="2">
        <v>22</v>
      </c>
      <c r="Q107" s="2">
        <v>22</v>
      </c>
      <c r="R107" s="2">
        <v>23</v>
      </c>
      <c r="S107" s="2">
        <v>32</v>
      </c>
      <c r="T107" s="2">
        <v>11</v>
      </c>
      <c r="U107" s="2">
        <v>22</v>
      </c>
      <c r="V107" s="2">
        <v>23</v>
      </c>
      <c r="W107" s="2">
        <v>22</v>
      </c>
      <c r="X107" s="2">
        <v>22</v>
      </c>
      <c r="Y107" s="2">
        <v>22</v>
      </c>
      <c r="AB107" s="2">
        <f t="shared" si="49"/>
        <v>22</v>
      </c>
      <c r="AC107">
        <f t="shared" si="50"/>
        <v>0</v>
      </c>
      <c r="AD107" s="16">
        <f t="shared" si="53"/>
        <v>1</v>
      </c>
      <c r="AE107" s="16">
        <f t="shared" si="54"/>
        <v>0</v>
      </c>
      <c r="AG107" s="2">
        <f t="shared" si="51"/>
        <v>16</v>
      </c>
      <c r="AH107">
        <f t="shared" si="52"/>
        <v>6</v>
      </c>
      <c r="AI107" s="16">
        <f t="shared" si="55"/>
        <v>0.72727272727272729</v>
      </c>
      <c r="AJ107" s="16">
        <f t="shared" si="56"/>
        <v>0.19834710743801651</v>
      </c>
      <c r="AL107" s="16">
        <f t="shared" si="57"/>
        <v>0.86363636363636365</v>
      </c>
      <c r="AM107" s="16">
        <f t="shared" si="58"/>
        <v>0.11776859504132231</v>
      </c>
    </row>
    <row r="108" spans="3:39" x14ac:dyDescent="0.5">
      <c r="C108" s="1">
        <v>16</v>
      </c>
      <c r="D108" s="2">
        <v>11</v>
      </c>
      <c r="E108" s="2">
        <v>11</v>
      </c>
      <c r="F108" s="2">
        <v>11</v>
      </c>
      <c r="G108" s="2">
        <v>11</v>
      </c>
      <c r="H108" s="2">
        <v>22</v>
      </c>
      <c r="I108" s="2">
        <v>11</v>
      </c>
      <c r="J108" s="2">
        <v>11</v>
      </c>
      <c r="K108" s="2">
        <v>11</v>
      </c>
      <c r="L108" s="2">
        <v>11</v>
      </c>
      <c r="M108" s="2">
        <v>11</v>
      </c>
      <c r="N108" s="2">
        <v>11</v>
      </c>
      <c r="O108" s="2">
        <v>11</v>
      </c>
      <c r="P108" s="2">
        <v>11</v>
      </c>
      <c r="Q108" s="2">
        <v>11</v>
      </c>
      <c r="R108" s="2">
        <v>11</v>
      </c>
      <c r="S108" s="2">
        <v>11</v>
      </c>
      <c r="T108" s="2">
        <v>11</v>
      </c>
      <c r="U108" s="2">
        <v>11</v>
      </c>
      <c r="V108" s="2">
        <v>11</v>
      </c>
      <c r="W108" s="2">
        <v>11</v>
      </c>
      <c r="X108" s="2">
        <v>11</v>
      </c>
      <c r="Y108" s="2">
        <v>11</v>
      </c>
      <c r="AB108" s="2">
        <f t="shared" si="49"/>
        <v>22</v>
      </c>
      <c r="AC108">
        <f t="shared" si="50"/>
        <v>0</v>
      </c>
      <c r="AD108" s="16">
        <f t="shared" si="53"/>
        <v>1</v>
      </c>
      <c r="AE108" s="16">
        <f t="shared" si="54"/>
        <v>0</v>
      </c>
      <c r="AG108" s="2">
        <f t="shared" si="51"/>
        <v>22</v>
      </c>
      <c r="AH108">
        <f t="shared" si="52"/>
        <v>0</v>
      </c>
      <c r="AI108" s="16">
        <f t="shared" si="55"/>
        <v>1</v>
      </c>
      <c r="AJ108" s="16">
        <f t="shared" si="56"/>
        <v>0</v>
      </c>
      <c r="AL108" s="16">
        <f t="shared" si="57"/>
        <v>1</v>
      </c>
      <c r="AM108" s="16">
        <f t="shared" si="58"/>
        <v>0</v>
      </c>
    </row>
    <row r="109" spans="3:39" x14ac:dyDescent="0.5">
      <c r="C109" s="1">
        <v>17</v>
      </c>
      <c r="D109">
        <v>23</v>
      </c>
      <c r="E109">
        <v>21</v>
      </c>
      <c r="F109">
        <v>33</v>
      </c>
      <c r="G109">
        <v>22</v>
      </c>
      <c r="H109">
        <v>22</v>
      </c>
      <c r="I109">
        <v>23</v>
      </c>
      <c r="J109">
        <v>32</v>
      </c>
      <c r="K109">
        <v>33</v>
      </c>
      <c r="L109">
        <v>32</v>
      </c>
      <c r="M109">
        <v>33</v>
      </c>
      <c r="N109">
        <v>33</v>
      </c>
      <c r="O109">
        <v>32</v>
      </c>
      <c r="P109">
        <v>33</v>
      </c>
      <c r="Q109">
        <v>22</v>
      </c>
      <c r="R109">
        <v>33</v>
      </c>
      <c r="S109">
        <v>33</v>
      </c>
      <c r="T109">
        <v>33</v>
      </c>
      <c r="U109">
        <v>33</v>
      </c>
      <c r="V109">
        <v>32</v>
      </c>
      <c r="W109">
        <v>22</v>
      </c>
      <c r="X109">
        <v>32</v>
      </c>
      <c r="Y109">
        <v>33</v>
      </c>
      <c r="AB109" s="2">
        <f t="shared" si="49"/>
        <v>21</v>
      </c>
      <c r="AC109">
        <f t="shared" si="50"/>
        <v>1</v>
      </c>
      <c r="AD109" s="16">
        <f t="shared" si="53"/>
        <v>0.95454545454545459</v>
      </c>
      <c r="AE109" s="16">
        <f t="shared" si="54"/>
        <v>4.3388429752066082E-2</v>
      </c>
      <c r="AG109" s="2">
        <f t="shared" si="51"/>
        <v>15</v>
      </c>
      <c r="AH109">
        <f t="shared" si="52"/>
        <v>7</v>
      </c>
      <c r="AI109" s="16">
        <f t="shared" si="55"/>
        <v>0.68181818181818177</v>
      </c>
      <c r="AJ109" s="16">
        <f t="shared" si="56"/>
        <v>0.21694214876033061</v>
      </c>
      <c r="AL109" s="16">
        <f t="shared" si="57"/>
        <v>0.81818181818181812</v>
      </c>
      <c r="AM109" s="16">
        <f t="shared" si="58"/>
        <v>0.14876033057851243</v>
      </c>
    </row>
    <row r="110" spans="3:39" x14ac:dyDescent="0.5">
      <c r="C110" s="1">
        <v>18</v>
      </c>
      <c r="D110" s="2">
        <v>33</v>
      </c>
      <c r="E110" s="2">
        <v>22</v>
      </c>
      <c r="F110" s="2">
        <v>11</v>
      </c>
      <c r="G110" s="2">
        <v>11</v>
      </c>
      <c r="H110" s="2">
        <v>11</v>
      </c>
      <c r="I110" s="2">
        <v>33</v>
      </c>
      <c r="J110" s="2">
        <v>22</v>
      </c>
      <c r="K110" s="2">
        <v>12</v>
      </c>
      <c r="L110" s="2">
        <v>33</v>
      </c>
      <c r="M110" s="2">
        <v>32</v>
      </c>
      <c r="N110" s="2">
        <v>22</v>
      </c>
      <c r="O110" s="2">
        <v>22</v>
      </c>
      <c r="P110" s="2">
        <v>11</v>
      </c>
      <c r="Q110" s="2">
        <v>33</v>
      </c>
      <c r="R110" s="2">
        <v>33</v>
      </c>
      <c r="S110" s="2">
        <v>12</v>
      </c>
      <c r="T110" s="2">
        <v>32</v>
      </c>
      <c r="U110" s="2">
        <v>32</v>
      </c>
      <c r="V110" s="2">
        <v>11</v>
      </c>
      <c r="W110" s="2">
        <v>22</v>
      </c>
      <c r="X110" s="2">
        <v>22</v>
      </c>
      <c r="Y110" s="2">
        <v>22</v>
      </c>
      <c r="AB110" s="2">
        <f t="shared" si="49"/>
        <v>20</v>
      </c>
      <c r="AC110">
        <f t="shared" si="50"/>
        <v>2</v>
      </c>
      <c r="AD110" s="16">
        <f t="shared" si="53"/>
        <v>0.90909090909090906</v>
      </c>
      <c r="AE110" s="16">
        <f t="shared" si="54"/>
        <v>8.2644628099173584E-2</v>
      </c>
      <c r="AG110" s="2">
        <f t="shared" si="51"/>
        <v>19</v>
      </c>
      <c r="AH110">
        <f t="shared" si="52"/>
        <v>3</v>
      </c>
      <c r="AI110" s="16">
        <f t="shared" si="55"/>
        <v>0.86363636363636365</v>
      </c>
      <c r="AJ110" s="16">
        <f t="shared" si="56"/>
        <v>0.11776859504132231</v>
      </c>
      <c r="AL110" s="16">
        <f t="shared" si="57"/>
        <v>0.88636363636363635</v>
      </c>
      <c r="AM110" s="16">
        <f t="shared" si="58"/>
        <v>0.10072314049586778</v>
      </c>
    </row>
    <row r="111" spans="3:39" x14ac:dyDescent="0.5">
      <c r="C111" s="1">
        <v>19</v>
      </c>
      <c r="D111" s="2">
        <v>11</v>
      </c>
      <c r="E111" s="2">
        <v>11</v>
      </c>
      <c r="F111" s="2">
        <v>11</v>
      </c>
      <c r="G111" s="2">
        <v>11</v>
      </c>
      <c r="H111" s="2">
        <v>22</v>
      </c>
      <c r="I111" s="2">
        <v>22</v>
      </c>
      <c r="J111" s="2">
        <v>12</v>
      </c>
      <c r="K111" s="2">
        <v>11</v>
      </c>
      <c r="L111" s="2">
        <v>11</v>
      </c>
      <c r="M111" s="2">
        <v>11</v>
      </c>
      <c r="N111" s="2">
        <v>11</v>
      </c>
      <c r="O111" s="2">
        <v>11</v>
      </c>
      <c r="P111" s="2">
        <v>11</v>
      </c>
      <c r="Q111" s="2">
        <v>11</v>
      </c>
      <c r="R111" s="2">
        <v>11</v>
      </c>
      <c r="S111" s="2">
        <v>11</v>
      </c>
      <c r="T111" s="2">
        <v>11</v>
      </c>
      <c r="U111" s="2">
        <v>21</v>
      </c>
      <c r="V111" s="2">
        <v>11</v>
      </c>
      <c r="W111" s="2">
        <v>11</v>
      </c>
      <c r="X111" s="2">
        <v>21</v>
      </c>
      <c r="Y111" s="2">
        <v>11</v>
      </c>
      <c r="AB111" s="2">
        <f t="shared" si="49"/>
        <v>19</v>
      </c>
      <c r="AC111">
        <f t="shared" si="50"/>
        <v>3</v>
      </c>
      <c r="AD111" s="16">
        <f t="shared" si="53"/>
        <v>0.86363636363636365</v>
      </c>
      <c r="AE111" s="16">
        <f t="shared" si="54"/>
        <v>0.11776859504132231</v>
      </c>
      <c r="AG111" s="2">
        <f t="shared" si="51"/>
        <v>22</v>
      </c>
      <c r="AH111">
        <f t="shared" si="52"/>
        <v>0</v>
      </c>
      <c r="AI111" s="16">
        <f t="shared" si="55"/>
        <v>1</v>
      </c>
      <c r="AJ111" s="16">
        <f t="shared" si="56"/>
        <v>0</v>
      </c>
      <c r="AL111" s="16">
        <f t="shared" si="57"/>
        <v>0.93181818181818188</v>
      </c>
      <c r="AM111" s="16">
        <f t="shared" si="58"/>
        <v>6.353305785123961E-2</v>
      </c>
    </row>
    <row r="112" spans="3:39" x14ac:dyDescent="0.5">
      <c r="C112" s="1">
        <v>20</v>
      </c>
      <c r="D112" s="2">
        <v>23</v>
      </c>
      <c r="E112" s="2">
        <v>22</v>
      </c>
      <c r="F112" s="2">
        <v>32</v>
      </c>
      <c r="G112" s="2">
        <v>32</v>
      </c>
      <c r="H112" s="2">
        <v>22</v>
      </c>
      <c r="I112" s="2">
        <v>33</v>
      </c>
      <c r="J112" s="2">
        <v>22</v>
      </c>
      <c r="K112" s="2">
        <v>22</v>
      </c>
      <c r="L112" s="2">
        <v>22</v>
      </c>
      <c r="M112" s="2">
        <v>22</v>
      </c>
      <c r="N112" s="2">
        <v>22</v>
      </c>
      <c r="O112" s="2">
        <v>22</v>
      </c>
      <c r="P112" s="2">
        <v>22</v>
      </c>
      <c r="Q112" s="2">
        <v>22</v>
      </c>
      <c r="R112" s="2">
        <v>33</v>
      </c>
      <c r="S112" s="2">
        <v>22</v>
      </c>
      <c r="T112" s="2">
        <v>22</v>
      </c>
      <c r="U112" s="2">
        <v>22</v>
      </c>
      <c r="V112" s="2">
        <v>22</v>
      </c>
      <c r="W112" s="2">
        <v>22</v>
      </c>
      <c r="X112" s="2">
        <v>22</v>
      </c>
      <c r="Y112" s="2">
        <v>33</v>
      </c>
      <c r="AB112" s="2">
        <f t="shared" si="49"/>
        <v>22</v>
      </c>
      <c r="AC112">
        <f t="shared" si="50"/>
        <v>0</v>
      </c>
      <c r="AD112" s="16">
        <f t="shared" si="53"/>
        <v>1</v>
      </c>
      <c r="AE112" s="16">
        <f t="shared" si="54"/>
        <v>0</v>
      </c>
      <c r="AG112" s="2">
        <f t="shared" si="51"/>
        <v>19</v>
      </c>
      <c r="AH112">
        <f t="shared" si="52"/>
        <v>3</v>
      </c>
      <c r="AI112" s="16">
        <f t="shared" si="55"/>
        <v>0.86363636363636365</v>
      </c>
      <c r="AJ112" s="16">
        <f t="shared" si="56"/>
        <v>0.11776859504132231</v>
      </c>
      <c r="AL112" s="16">
        <f t="shared" si="57"/>
        <v>0.93181818181818188</v>
      </c>
      <c r="AM112" s="16">
        <f t="shared" si="58"/>
        <v>6.353305785123961E-2</v>
      </c>
    </row>
    <row r="113" spans="1:39" x14ac:dyDescent="0.5">
      <c r="C113" s="1">
        <v>21</v>
      </c>
      <c r="D113" s="2">
        <v>23</v>
      </c>
      <c r="E113" s="2">
        <v>22</v>
      </c>
      <c r="F113" s="2">
        <v>33</v>
      </c>
      <c r="G113" s="2">
        <v>23</v>
      </c>
      <c r="H113" s="2">
        <v>22</v>
      </c>
      <c r="I113" s="2">
        <v>22</v>
      </c>
      <c r="J113" s="2">
        <v>22</v>
      </c>
      <c r="K113" s="2">
        <v>22</v>
      </c>
      <c r="L113" s="2">
        <v>22</v>
      </c>
      <c r="M113" s="2">
        <v>22</v>
      </c>
      <c r="N113" s="2">
        <v>22</v>
      </c>
      <c r="O113" s="2">
        <v>22</v>
      </c>
      <c r="P113" s="2">
        <v>22</v>
      </c>
      <c r="Q113" s="2">
        <v>22</v>
      </c>
      <c r="R113" s="2">
        <v>22</v>
      </c>
      <c r="S113" s="2">
        <v>22</v>
      </c>
      <c r="T113" s="2">
        <v>32</v>
      </c>
      <c r="U113" s="2">
        <v>22</v>
      </c>
      <c r="V113" s="2">
        <v>32</v>
      </c>
      <c r="W113" s="2">
        <v>22</v>
      </c>
      <c r="X113" s="2">
        <v>22</v>
      </c>
      <c r="Y113" s="2">
        <v>22</v>
      </c>
      <c r="AB113" s="2">
        <f t="shared" si="49"/>
        <v>22</v>
      </c>
      <c r="AC113">
        <f t="shared" si="50"/>
        <v>0</v>
      </c>
      <c r="AD113" s="16">
        <f t="shared" si="53"/>
        <v>1</v>
      </c>
      <c r="AE113" s="16">
        <f t="shared" si="54"/>
        <v>0</v>
      </c>
      <c r="AG113" s="2">
        <f t="shared" si="51"/>
        <v>18</v>
      </c>
      <c r="AH113">
        <f t="shared" si="52"/>
        <v>4</v>
      </c>
      <c r="AI113" s="16">
        <f t="shared" si="55"/>
        <v>0.81818181818181823</v>
      </c>
      <c r="AJ113" s="16">
        <f t="shared" si="56"/>
        <v>0.14876033057851237</v>
      </c>
      <c r="AL113" s="16">
        <f t="shared" si="57"/>
        <v>0.90909090909090917</v>
      </c>
      <c r="AM113" s="16">
        <f t="shared" si="58"/>
        <v>8.2644628099173487E-2</v>
      </c>
    </row>
    <row r="114" spans="1:39" x14ac:dyDescent="0.5">
      <c r="C114" s="1">
        <v>22</v>
      </c>
      <c r="D114" s="2">
        <v>11</v>
      </c>
      <c r="E114" s="2">
        <v>12</v>
      </c>
      <c r="F114" s="2">
        <v>11</v>
      </c>
      <c r="G114" s="2">
        <v>32</v>
      </c>
      <c r="H114" s="2">
        <v>22</v>
      </c>
      <c r="I114" s="2">
        <v>22</v>
      </c>
      <c r="J114" s="2">
        <v>22</v>
      </c>
      <c r="K114" s="2">
        <v>22</v>
      </c>
      <c r="L114" s="2">
        <v>22</v>
      </c>
      <c r="M114" s="2">
        <v>22</v>
      </c>
      <c r="N114" s="2">
        <v>22</v>
      </c>
      <c r="O114" s="2">
        <v>22</v>
      </c>
      <c r="P114" s="2">
        <v>12</v>
      </c>
      <c r="Q114" s="2">
        <v>22</v>
      </c>
      <c r="R114" s="2">
        <v>22</v>
      </c>
      <c r="S114" s="2">
        <v>22</v>
      </c>
      <c r="T114" s="2">
        <v>22</v>
      </c>
      <c r="U114" s="2">
        <v>22</v>
      </c>
      <c r="V114" s="2">
        <v>21</v>
      </c>
      <c r="W114" s="2">
        <v>22</v>
      </c>
      <c r="X114" s="2">
        <v>22</v>
      </c>
      <c r="Y114" s="2">
        <v>22</v>
      </c>
      <c r="AB114" s="2">
        <f t="shared" si="49"/>
        <v>19</v>
      </c>
      <c r="AC114">
        <f t="shared" si="50"/>
        <v>3</v>
      </c>
      <c r="AD114" s="16">
        <f t="shared" si="53"/>
        <v>0.86363636363636365</v>
      </c>
      <c r="AE114" s="16">
        <f t="shared" si="54"/>
        <v>0.11776859504132231</v>
      </c>
      <c r="AG114" s="2">
        <f t="shared" si="51"/>
        <v>21</v>
      </c>
      <c r="AH114">
        <f t="shared" si="52"/>
        <v>1</v>
      </c>
      <c r="AI114" s="16">
        <f t="shared" si="55"/>
        <v>0.95454545454545459</v>
      </c>
      <c r="AJ114" s="16">
        <f t="shared" si="56"/>
        <v>4.3388429752066082E-2</v>
      </c>
      <c r="AL114" s="16">
        <f t="shared" si="57"/>
        <v>0.90909090909090917</v>
      </c>
      <c r="AM114" s="16">
        <f t="shared" si="58"/>
        <v>8.2644628099173487E-2</v>
      </c>
    </row>
    <row r="115" spans="1:39" x14ac:dyDescent="0.5">
      <c r="C115" s="1">
        <v>23</v>
      </c>
      <c r="D115" s="2">
        <v>11</v>
      </c>
      <c r="E115" s="2">
        <v>11</v>
      </c>
      <c r="F115" s="2">
        <v>11</v>
      </c>
      <c r="G115" s="2">
        <v>11</v>
      </c>
      <c r="H115" s="2">
        <v>11</v>
      </c>
      <c r="I115" s="2">
        <v>11</v>
      </c>
      <c r="J115" s="2">
        <v>11</v>
      </c>
      <c r="K115" s="2">
        <v>11</v>
      </c>
      <c r="L115" s="2">
        <v>11</v>
      </c>
      <c r="M115" s="2">
        <v>11</v>
      </c>
      <c r="N115" s="2">
        <v>11</v>
      </c>
      <c r="O115" s="2">
        <v>22</v>
      </c>
      <c r="P115" s="2">
        <v>11</v>
      </c>
      <c r="Q115" s="2">
        <v>11</v>
      </c>
      <c r="R115" s="2">
        <v>11</v>
      </c>
      <c r="S115" s="2">
        <v>11</v>
      </c>
      <c r="T115" s="2">
        <v>11</v>
      </c>
      <c r="U115" s="2">
        <v>11</v>
      </c>
      <c r="V115" s="2">
        <v>11</v>
      </c>
      <c r="W115" s="2">
        <v>11</v>
      </c>
      <c r="X115" s="2">
        <v>11</v>
      </c>
      <c r="Y115" s="2">
        <v>22</v>
      </c>
      <c r="AB115" s="2">
        <f t="shared" si="49"/>
        <v>22</v>
      </c>
      <c r="AC115">
        <f t="shared" si="50"/>
        <v>0</v>
      </c>
      <c r="AD115" s="16">
        <f t="shared" si="53"/>
        <v>1</v>
      </c>
      <c r="AE115" s="16">
        <f t="shared" si="54"/>
        <v>0</v>
      </c>
      <c r="AG115" s="2">
        <f t="shared" si="51"/>
        <v>22</v>
      </c>
      <c r="AH115">
        <f t="shared" si="52"/>
        <v>0</v>
      </c>
      <c r="AI115" s="16">
        <f t="shared" si="55"/>
        <v>1</v>
      </c>
      <c r="AJ115" s="16">
        <f t="shared" si="56"/>
        <v>0</v>
      </c>
      <c r="AL115" s="16">
        <f t="shared" si="57"/>
        <v>1</v>
      </c>
      <c r="AM115" s="16">
        <f t="shared" si="58"/>
        <v>0</v>
      </c>
    </row>
    <row r="116" spans="1:39" x14ac:dyDescent="0.5">
      <c r="B116" t="s">
        <v>39</v>
      </c>
      <c r="C116" s="1">
        <v>24</v>
      </c>
      <c r="D116" s="2">
        <v>22</v>
      </c>
      <c r="E116" s="2">
        <v>22</v>
      </c>
      <c r="F116" s="2">
        <v>21</v>
      </c>
      <c r="G116" s="2">
        <v>22</v>
      </c>
      <c r="H116" s="2">
        <v>32</v>
      </c>
      <c r="I116" s="2">
        <v>22</v>
      </c>
      <c r="J116" s="2">
        <v>22</v>
      </c>
      <c r="K116" s="2">
        <v>33</v>
      </c>
      <c r="L116" s="2">
        <v>33</v>
      </c>
      <c r="M116" s="2">
        <v>23</v>
      </c>
      <c r="N116" s="2">
        <v>22</v>
      </c>
      <c r="O116" s="2">
        <v>22</v>
      </c>
      <c r="P116" s="2">
        <v>33</v>
      </c>
      <c r="Q116" s="2">
        <v>33</v>
      </c>
      <c r="R116" s="2">
        <v>13</v>
      </c>
      <c r="S116" s="2">
        <v>33</v>
      </c>
      <c r="T116" s="2">
        <v>32</v>
      </c>
      <c r="U116" s="2">
        <v>22</v>
      </c>
      <c r="V116" s="2">
        <v>22</v>
      </c>
      <c r="W116" s="2">
        <v>22</v>
      </c>
      <c r="X116" s="2">
        <v>23</v>
      </c>
      <c r="Y116" s="2">
        <v>22</v>
      </c>
      <c r="AB116" s="2">
        <f t="shared" si="49"/>
        <v>20</v>
      </c>
      <c r="AC116">
        <f t="shared" si="50"/>
        <v>2</v>
      </c>
      <c r="AD116" s="16">
        <f t="shared" si="53"/>
        <v>0.90909090909090906</v>
      </c>
      <c r="AE116" s="16">
        <f t="shared" si="54"/>
        <v>8.2644628099173584E-2</v>
      </c>
      <c r="AG116" s="2">
        <f t="shared" si="51"/>
        <v>17</v>
      </c>
      <c r="AH116">
        <f t="shared" si="52"/>
        <v>5</v>
      </c>
      <c r="AI116" s="16">
        <f t="shared" si="55"/>
        <v>0.77272727272727271</v>
      </c>
      <c r="AJ116" s="16">
        <f t="shared" si="56"/>
        <v>0.1756198347107438</v>
      </c>
      <c r="AL116" s="16">
        <f t="shared" si="57"/>
        <v>0.84090909090909083</v>
      </c>
      <c r="AM116" s="16">
        <f t="shared" si="58"/>
        <v>0.13378099173553726</v>
      </c>
    </row>
    <row r="117" spans="1:39" x14ac:dyDescent="0.5">
      <c r="B117" t="s">
        <v>40</v>
      </c>
      <c r="C117" s="1">
        <v>25</v>
      </c>
      <c r="D117" s="2">
        <v>22</v>
      </c>
      <c r="E117" s="2">
        <v>22</v>
      </c>
      <c r="F117" s="2">
        <v>21</v>
      </c>
      <c r="G117" s="2">
        <v>23</v>
      </c>
      <c r="H117" s="2">
        <v>22</v>
      </c>
      <c r="I117" s="2">
        <v>22</v>
      </c>
      <c r="J117" s="2">
        <v>22</v>
      </c>
      <c r="K117" s="2">
        <v>22</v>
      </c>
      <c r="L117" s="2">
        <v>22</v>
      </c>
      <c r="M117" s="2">
        <v>22</v>
      </c>
      <c r="N117" s="2">
        <v>22</v>
      </c>
      <c r="O117" s="2">
        <v>22</v>
      </c>
      <c r="P117" s="2">
        <v>22</v>
      </c>
      <c r="Q117" s="2">
        <v>22</v>
      </c>
      <c r="R117" s="2">
        <v>32</v>
      </c>
      <c r="S117" s="2">
        <v>22</v>
      </c>
      <c r="T117" s="2">
        <v>22</v>
      </c>
      <c r="U117" s="2">
        <v>22</v>
      </c>
      <c r="V117" s="2">
        <v>23</v>
      </c>
      <c r="W117" s="2">
        <v>22</v>
      </c>
      <c r="X117" s="2">
        <v>22</v>
      </c>
      <c r="Y117" s="2">
        <v>22</v>
      </c>
      <c r="AB117" s="2">
        <f t="shared" si="49"/>
        <v>21</v>
      </c>
      <c r="AC117">
        <f t="shared" si="50"/>
        <v>1</v>
      </c>
      <c r="AD117" s="16">
        <f t="shared" si="53"/>
        <v>0.95454545454545459</v>
      </c>
      <c r="AE117" s="16">
        <f t="shared" si="54"/>
        <v>4.3388429752066082E-2</v>
      </c>
      <c r="AG117" s="2">
        <f t="shared" si="51"/>
        <v>19</v>
      </c>
      <c r="AH117">
        <f t="shared" si="52"/>
        <v>3</v>
      </c>
      <c r="AI117" s="16">
        <f t="shared" si="55"/>
        <v>0.86363636363636365</v>
      </c>
      <c r="AJ117" s="16">
        <f t="shared" si="56"/>
        <v>0.11776859504132231</v>
      </c>
      <c r="AL117" s="16">
        <f t="shared" si="57"/>
        <v>0.90909090909090917</v>
      </c>
      <c r="AM117" s="16">
        <f t="shared" si="58"/>
        <v>8.2644628099173487E-2</v>
      </c>
    </row>
    <row r="118" spans="1:39" x14ac:dyDescent="0.5">
      <c r="C118" s="1">
        <v>26</v>
      </c>
      <c r="D118" s="2">
        <v>22</v>
      </c>
      <c r="E118" s="2">
        <v>12</v>
      </c>
      <c r="F118" s="2">
        <v>21</v>
      </c>
      <c r="G118" s="2">
        <v>23</v>
      </c>
      <c r="H118" s="2">
        <v>22</v>
      </c>
      <c r="I118" s="2">
        <v>22</v>
      </c>
      <c r="J118" s="2">
        <v>22</v>
      </c>
      <c r="K118" s="2">
        <v>22</v>
      </c>
      <c r="L118" s="2">
        <v>22</v>
      </c>
      <c r="M118" s="2">
        <v>11</v>
      </c>
      <c r="N118" s="2">
        <v>22</v>
      </c>
      <c r="O118" s="2">
        <v>22</v>
      </c>
      <c r="P118" s="2">
        <v>11</v>
      </c>
      <c r="Q118" s="2">
        <v>22</v>
      </c>
      <c r="R118" s="2">
        <v>22</v>
      </c>
      <c r="S118" s="2">
        <v>11</v>
      </c>
      <c r="T118" s="2">
        <v>11</v>
      </c>
      <c r="U118" s="2">
        <v>22</v>
      </c>
      <c r="V118" s="2">
        <v>11</v>
      </c>
      <c r="W118" s="2">
        <v>22</v>
      </c>
      <c r="X118" s="2">
        <v>22</v>
      </c>
      <c r="Y118" s="2">
        <v>11</v>
      </c>
      <c r="AB118" s="2">
        <f t="shared" si="49"/>
        <v>20</v>
      </c>
      <c r="AC118">
        <f t="shared" si="50"/>
        <v>2</v>
      </c>
      <c r="AD118" s="16">
        <f t="shared" si="53"/>
        <v>0.90909090909090906</v>
      </c>
      <c r="AE118" s="16">
        <f t="shared" si="54"/>
        <v>8.2644628099173584E-2</v>
      </c>
      <c r="AG118" s="2">
        <f t="shared" si="51"/>
        <v>21</v>
      </c>
      <c r="AH118">
        <f t="shared" si="52"/>
        <v>1</v>
      </c>
      <c r="AI118" s="16">
        <f t="shared" si="55"/>
        <v>0.95454545454545459</v>
      </c>
      <c r="AJ118" s="16">
        <f t="shared" si="56"/>
        <v>4.3388429752066082E-2</v>
      </c>
      <c r="AL118" s="16">
        <f t="shared" si="57"/>
        <v>0.93181818181818188</v>
      </c>
      <c r="AM118" s="16">
        <f t="shared" si="58"/>
        <v>6.353305785123961E-2</v>
      </c>
    </row>
    <row r="119" spans="1:39" x14ac:dyDescent="0.5">
      <c r="C119" s="1">
        <v>27</v>
      </c>
      <c r="D119" s="2">
        <v>33</v>
      </c>
      <c r="E119" s="2">
        <v>22</v>
      </c>
      <c r="F119" s="2">
        <v>11</v>
      </c>
      <c r="G119" s="2">
        <v>31</v>
      </c>
      <c r="H119" s="2">
        <v>22</v>
      </c>
      <c r="I119" s="2">
        <v>22</v>
      </c>
      <c r="J119" s="2">
        <v>22</v>
      </c>
      <c r="K119" s="2">
        <v>22</v>
      </c>
      <c r="L119" s="2">
        <v>22</v>
      </c>
      <c r="M119" s="2">
        <v>23</v>
      </c>
      <c r="N119" s="2">
        <v>22</v>
      </c>
      <c r="O119" s="2">
        <v>22</v>
      </c>
      <c r="P119" s="2">
        <v>21</v>
      </c>
      <c r="Q119" s="2">
        <v>22</v>
      </c>
      <c r="R119" s="2">
        <v>11</v>
      </c>
      <c r="S119" s="2">
        <v>22</v>
      </c>
      <c r="T119" s="2">
        <v>32</v>
      </c>
      <c r="U119" s="2">
        <v>32</v>
      </c>
      <c r="V119" s="2">
        <v>33</v>
      </c>
      <c r="W119" s="2">
        <v>22</v>
      </c>
      <c r="X119" s="2">
        <v>22</v>
      </c>
      <c r="Y119" s="2">
        <v>22</v>
      </c>
      <c r="AB119" s="2">
        <f t="shared" si="49"/>
        <v>20</v>
      </c>
      <c r="AC119">
        <f t="shared" si="50"/>
        <v>2</v>
      </c>
      <c r="AD119" s="16">
        <f t="shared" si="53"/>
        <v>0.90909090909090906</v>
      </c>
      <c r="AE119" s="16">
        <f t="shared" si="54"/>
        <v>8.2644628099173584E-2</v>
      </c>
      <c r="AG119" s="2">
        <f t="shared" si="51"/>
        <v>18</v>
      </c>
      <c r="AH119">
        <f t="shared" si="52"/>
        <v>4</v>
      </c>
      <c r="AI119" s="16">
        <f t="shared" si="55"/>
        <v>0.81818181818181823</v>
      </c>
      <c r="AJ119" s="16">
        <f t="shared" si="56"/>
        <v>0.14876033057851237</v>
      </c>
      <c r="AL119" s="16">
        <f t="shared" si="57"/>
        <v>0.86363636363636365</v>
      </c>
      <c r="AM119" s="16">
        <f t="shared" si="58"/>
        <v>0.11776859504132231</v>
      </c>
    </row>
    <row r="120" spans="1:39" x14ac:dyDescent="0.5">
      <c r="C120" s="1">
        <v>28</v>
      </c>
      <c r="D120" s="2">
        <v>33</v>
      </c>
      <c r="E120" s="2">
        <v>22</v>
      </c>
      <c r="F120" s="2">
        <v>33</v>
      </c>
      <c r="G120" s="2">
        <v>32</v>
      </c>
      <c r="H120" s="2">
        <v>22</v>
      </c>
      <c r="I120" s="2">
        <v>33</v>
      </c>
      <c r="J120" s="2">
        <v>22</v>
      </c>
      <c r="K120" s="2">
        <v>23</v>
      </c>
      <c r="L120" s="2">
        <v>22</v>
      </c>
      <c r="M120" s="2">
        <v>11</v>
      </c>
      <c r="N120" s="2">
        <v>11</v>
      </c>
      <c r="O120" s="2">
        <v>33</v>
      </c>
      <c r="P120" s="2">
        <v>32</v>
      </c>
      <c r="Q120" s="2">
        <v>22</v>
      </c>
      <c r="R120" s="2">
        <v>33</v>
      </c>
      <c r="S120" s="2">
        <v>11</v>
      </c>
      <c r="T120" s="2">
        <v>22</v>
      </c>
      <c r="U120" s="2">
        <v>22</v>
      </c>
      <c r="V120" s="2">
        <v>12</v>
      </c>
      <c r="W120" s="2">
        <v>22</v>
      </c>
      <c r="X120" s="2">
        <v>31</v>
      </c>
      <c r="Y120" s="2">
        <v>22</v>
      </c>
      <c r="AB120" s="2">
        <f t="shared" si="49"/>
        <v>20</v>
      </c>
      <c r="AC120">
        <f t="shared" si="50"/>
        <v>2</v>
      </c>
      <c r="AD120" s="16">
        <f t="shared" si="53"/>
        <v>0.90909090909090906</v>
      </c>
      <c r="AE120" s="16">
        <f t="shared" si="54"/>
        <v>8.2644628099173584E-2</v>
      </c>
      <c r="AG120" s="2">
        <f t="shared" si="51"/>
        <v>18</v>
      </c>
      <c r="AH120">
        <f t="shared" si="52"/>
        <v>4</v>
      </c>
      <c r="AI120" s="16">
        <f t="shared" si="55"/>
        <v>0.81818181818181823</v>
      </c>
      <c r="AJ120" s="16">
        <f t="shared" si="56"/>
        <v>0.14876033057851237</v>
      </c>
      <c r="AL120" s="16">
        <f t="shared" si="57"/>
        <v>0.86363636363636365</v>
      </c>
      <c r="AM120" s="16">
        <f t="shared" si="58"/>
        <v>0.11776859504132231</v>
      </c>
    </row>
    <row r="121" spans="1:39" x14ac:dyDescent="0.5">
      <c r="C121" s="1">
        <v>29</v>
      </c>
      <c r="D121" s="2">
        <v>22</v>
      </c>
      <c r="E121" s="2">
        <v>22</v>
      </c>
      <c r="F121" s="2">
        <v>11</v>
      </c>
      <c r="G121" s="2">
        <v>11</v>
      </c>
      <c r="H121" s="2">
        <v>22</v>
      </c>
      <c r="I121" s="2">
        <v>22</v>
      </c>
      <c r="J121" s="2">
        <v>22</v>
      </c>
      <c r="K121" s="2">
        <v>22</v>
      </c>
      <c r="L121" s="2">
        <v>22</v>
      </c>
      <c r="M121" s="2">
        <v>22</v>
      </c>
      <c r="N121" s="2">
        <v>22</v>
      </c>
      <c r="O121" s="2">
        <v>22</v>
      </c>
      <c r="P121" s="2">
        <v>22</v>
      </c>
      <c r="Q121" s="2">
        <v>22</v>
      </c>
      <c r="R121" s="2">
        <v>11</v>
      </c>
      <c r="S121" s="2">
        <v>22</v>
      </c>
      <c r="T121" s="2">
        <v>11</v>
      </c>
      <c r="U121" s="2">
        <v>22</v>
      </c>
      <c r="V121" s="2">
        <v>22</v>
      </c>
      <c r="W121" s="2">
        <v>22</v>
      </c>
      <c r="X121" s="2">
        <v>22</v>
      </c>
      <c r="Y121" s="2">
        <v>22</v>
      </c>
      <c r="AB121" s="2">
        <f t="shared" si="49"/>
        <v>22</v>
      </c>
      <c r="AC121">
        <f t="shared" si="50"/>
        <v>0</v>
      </c>
      <c r="AD121" s="16">
        <f t="shared" si="53"/>
        <v>1</v>
      </c>
      <c r="AE121" s="16">
        <f t="shared" si="54"/>
        <v>0</v>
      </c>
      <c r="AG121" s="2">
        <f t="shared" si="51"/>
        <v>22</v>
      </c>
      <c r="AH121">
        <f t="shared" si="52"/>
        <v>0</v>
      </c>
      <c r="AI121" s="16">
        <f t="shared" si="55"/>
        <v>1</v>
      </c>
      <c r="AJ121" s="16">
        <f t="shared" si="56"/>
        <v>0</v>
      </c>
      <c r="AL121" s="16">
        <f t="shared" si="57"/>
        <v>1</v>
      </c>
      <c r="AM121" s="16">
        <f t="shared" si="58"/>
        <v>0</v>
      </c>
    </row>
    <row r="122" spans="1:39" x14ac:dyDescent="0.5">
      <c r="C122" s="1">
        <v>30</v>
      </c>
      <c r="D122" s="2">
        <v>22</v>
      </c>
      <c r="E122" s="2">
        <v>11</v>
      </c>
      <c r="F122" s="2">
        <v>11</v>
      </c>
      <c r="G122" s="2">
        <v>22</v>
      </c>
      <c r="H122" s="2">
        <v>22</v>
      </c>
      <c r="I122" s="2">
        <v>22</v>
      </c>
      <c r="J122" s="2">
        <v>22</v>
      </c>
      <c r="K122" s="2">
        <v>22</v>
      </c>
      <c r="L122" s="2">
        <v>22</v>
      </c>
      <c r="M122" s="2">
        <v>22</v>
      </c>
      <c r="N122" s="2">
        <v>22</v>
      </c>
      <c r="O122" s="2">
        <v>22</v>
      </c>
      <c r="P122" s="2">
        <v>22</v>
      </c>
      <c r="Q122" s="2">
        <v>22</v>
      </c>
      <c r="R122" s="2">
        <v>22</v>
      </c>
      <c r="S122" s="2">
        <v>22</v>
      </c>
      <c r="T122" s="2">
        <v>22</v>
      </c>
      <c r="U122" s="2">
        <v>22</v>
      </c>
      <c r="V122" s="2">
        <v>11</v>
      </c>
      <c r="W122" s="2">
        <v>22</v>
      </c>
      <c r="X122" s="2">
        <v>22</v>
      </c>
      <c r="Y122" s="2">
        <v>22</v>
      </c>
      <c r="AB122" s="2">
        <f t="shared" si="49"/>
        <v>22</v>
      </c>
      <c r="AC122">
        <f t="shared" si="50"/>
        <v>0</v>
      </c>
      <c r="AD122" s="16">
        <f t="shared" si="53"/>
        <v>1</v>
      </c>
      <c r="AE122" s="16">
        <f t="shared" si="54"/>
        <v>0</v>
      </c>
      <c r="AG122" s="2">
        <f t="shared" si="51"/>
        <v>22</v>
      </c>
      <c r="AH122">
        <f t="shared" si="52"/>
        <v>0</v>
      </c>
      <c r="AI122" s="16">
        <f t="shared" si="55"/>
        <v>1</v>
      </c>
      <c r="AJ122" s="16">
        <f t="shared" si="56"/>
        <v>0</v>
      </c>
      <c r="AL122" s="16">
        <f t="shared" si="57"/>
        <v>1</v>
      </c>
      <c r="AM122" s="16">
        <f t="shared" si="58"/>
        <v>0</v>
      </c>
    </row>
    <row r="123" spans="1:39" x14ac:dyDescent="0.5">
      <c r="AB123" s="2"/>
      <c r="AC123" s="2"/>
    </row>
    <row r="124" spans="1:39" x14ac:dyDescent="0.5">
      <c r="A124" t="s">
        <v>16</v>
      </c>
      <c r="C124" t="s">
        <v>9</v>
      </c>
      <c r="D124" s="2">
        <f t="shared" ref="D124:Y124" si="59">COUNTIF(D93:D122,33)+COUNTIF(D93:D122,22)+COUNTIF(D93:D122,11)+COUNTIF(D93:D122,32)+COUNTIF(D93:D122,23)</f>
        <v>30</v>
      </c>
      <c r="E124" s="2">
        <f t="shared" si="59"/>
        <v>25</v>
      </c>
      <c r="F124" s="2">
        <f t="shared" si="59"/>
        <v>25</v>
      </c>
      <c r="G124" s="2">
        <f t="shared" si="59"/>
        <v>29</v>
      </c>
      <c r="H124" s="2">
        <f t="shared" si="59"/>
        <v>30</v>
      </c>
      <c r="I124" s="2">
        <f t="shared" si="59"/>
        <v>30</v>
      </c>
      <c r="J124" s="2">
        <f t="shared" si="59"/>
        <v>29</v>
      </c>
      <c r="K124" s="2">
        <f t="shared" si="59"/>
        <v>29</v>
      </c>
      <c r="L124" s="2">
        <f t="shared" si="59"/>
        <v>29</v>
      </c>
      <c r="M124" s="2">
        <f t="shared" si="59"/>
        <v>28</v>
      </c>
      <c r="N124" s="2">
        <f t="shared" si="59"/>
        <v>30</v>
      </c>
      <c r="O124" s="2">
        <f t="shared" si="59"/>
        <v>30</v>
      </c>
      <c r="P124" s="2">
        <f t="shared" si="59"/>
        <v>27</v>
      </c>
      <c r="Q124" s="2">
        <f t="shared" si="59"/>
        <v>30</v>
      </c>
      <c r="R124" s="2">
        <f t="shared" si="59"/>
        <v>28</v>
      </c>
      <c r="S124" s="2">
        <f t="shared" si="59"/>
        <v>29</v>
      </c>
      <c r="T124" s="2">
        <f t="shared" si="59"/>
        <v>28</v>
      </c>
      <c r="U124" s="2">
        <f t="shared" si="59"/>
        <v>29</v>
      </c>
      <c r="V124" s="2">
        <f t="shared" si="59"/>
        <v>24</v>
      </c>
      <c r="W124" s="2">
        <f t="shared" si="59"/>
        <v>30</v>
      </c>
      <c r="X124" s="2">
        <f t="shared" si="59"/>
        <v>26</v>
      </c>
      <c r="Y124" s="2">
        <f t="shared" si="59"/>
        <v>29</v>
      </c>
      <c r="AD124" s="16" t="s">
        <v>3</v>
      </c>
      <c r="AE124" s="16">
        <f>SUM(AE93:AE122)</f>
        <v>1.4586776859504131</v>
      </c>
      <c r="AI124" s="16" t="s">
        <v>3</v>
      </c>
      <c r="AJ124" s="16">
        <f>SUM(AJ93:AJ122)</f>
        <v>2.5144628099173554</v>
      </c>
      <c r="AL124" s="16" t="s">
        <v>3</v>
      </c>
      <c r="AM124" s="16">
        <f>SUM(AM93:AM122)</f>
        <v>2.0821280991735529</v>
      </c>
    </row>
    <row r="125" spans="1:39" x14ac:dyDescent="0.5">
      <c r="A125" t="s">
        <v>17</v>
      </c>
      <c r="C125" t="s">
        <v>9</v>
      </c>
      <c r="D125" s="2">
        <f t="shared" ref="D125:Y125" si="60">COUNTIF(D93:D122,33)+COUNTIF(D93:D122,22)+COUNTIF(D93:D122,11)+COUNTIF(D93:D122,12)+COUNTIF(D93:D122,21)</f>
        <v>22</v>
      </c>
      <c r="E125" s="2">
        <f t="shared" si="60"/>
        <v>27</v>
      </c>
      <c r="F125" s="2">
        <f t="shared" si="60"/>
        <v>24</v>
      </c>
      <c r="G125" s="2">
        <f t="shared" si="60"/>
        <v>20</v>
      </c>
      <c r="H125" s="2">
        <f t="shared" si="60"/>
        <v>29</v>
      </c>
      <c r="I125" s="2">
        <f t="shared" si="60"/>
        <v>28</v>
      </c>
      <c r="J125" s="2">
        <f t="shared" si="60"/>
        <v>28</v>
      </c>
      <c r="K125" s="2">
        <f t="shared" si="60"/>
        <v>29</v>
      </c>
      <c r="L125" s="2">
        <f t="shared" si="60"/>
        <v>28</v>
      </c>
      <c r="M125" s="2">
        <f t="shared" si="60"/>
        <v>26</v>
      </c>
      <c r="N125" s="2">
        <f t="shared" si="60"/>
        <v>30</v>
      </c>
      <c r="O125" s="2">
        <f t="shared" si="60"/>
        <v>29</v>
      </c>
      <c r="P125" s="2">
        <f t="shared" si="60"/>
        <v>29</v>
      </c>
      <c r="Q125" s="2">
        <f t="shared" si="60"/>
        <v>30</v>
      </c>
      <c r="R125" s="2">
        <f t="shared" si="60"/>
        <v>25</v>
      </c>
      <c r="S125" s="2">
        <f t="shared" si="60"/>
        <v>29</v>
      </c>
      <c r="T125" s="2">
        <f t="shared" si="60"/>
        <v>23</v>
      </c>
      <c r="U125" s="2">
        <f t="shared" si="60"/>
        <v>27</v>
      </c>
      <c r="V125" s="2">
        <f t="shared" si="60"/>
        <v>25</v>
      </c>
      <c r="W125" s="2">
        <f t="shared" si="60"/>
        <v>30</v>
      </c>
      <c r="X125" s="2">
        <f t="shared" si="60"/>
        <v>25</v>
      </c>
      <c r="Y125" s="2">
        <f t="shared" si="60"/>
        <v>30</v>
      </c>
      <c r="AD125" s="16" t="s">
        <v>4</v>
      </c>
      <c r="AE125" s="16">
        <f>_xlfn.VAR.P(D124:Y124)</f>
        <v>3.2314049586776861</v>
      </c>
      <c r="AI125" s="16" t="s">
        <v>4</v>
      </c>
      <c r="AJ125" s="16">
        <f>_xlfn.VAR.P(D125:Y125)</f>
        <v>7.7706611570247937</v>
      </c>
      <c r="AL125" s="16" t="s">
        <v>4</v>
      </c>
      <c r="AM125" s="16">
        <f>_xlfn.VAR.P(E126:Z126)</f>
        <v>3.68140589569161</v>
      </c>
    </row>
    <row r="126" spans="1:39" x14ac:dyDescent="0.5">
      <c r="A126" t="s">
        <v>100</v>
      </c>
      <c r="D126" s="2">
        <f>AVERAGE(D124:D125)</f>
        <v>26</v>
      </c>
      <c r="E126" s="2">
        <f t="shared" ref="E126" si="61">AVERAGE(E124:E125)</f>
        <v>26</v>
      </c>
      <c r="F126" s="2">
        <f t="shared" ref="F126" si="62">AVERAGE(F124:F125)</f>
        <v>24.5</v>
      </c>
      <c r="G126" s="2">
        <f t="shared" ref="G126" si="63">AVERAGE(G124:G125)</f>
        <v>24.5</v>
      </c>
      <c r="H126" s="2">
        <f t="shared" ref="H126" si="64">AVERAGE(H124:H125)</f>
        <v>29.5</v>
      </c>
      <c r="I126" s="2">
        <f t="shared" ref="I126" si="65">AVERAGE(I124:I125)</f>
        <v>29</v>
      </c>
      <c r="J126" s="2">
        <f t="shared" ref="J126" si="66">AVERAGE(J124:J125)</f>
        <v>28.5</v>
      </c>
      <c r="K126" s="2">
        <f t="shared" ref="K126" si="67">AVERAGE(K124:K125)</f>
        <v>29</v>
      </c>
      <c r="L126" s="2">
        <f t="shared" ref="L126" si="68">AVERAGE(L124:L125)</f>
        <v>28.5</v>
      </c>
      <c r="M126" s="2">
        <f t="shared" ref="M126" si="69">AVERAGE(M124:M125)</f>
        <v>27</v>
      </c>
      <c r="N126" s="2">
        <f t="shared" ref="N126" si="70">AVERAGE(N124:N125)</f>
        <v>30</v>
      </c>
      <c r="O126" s="2">
        <f t="shared" ref="O126" si="71">AVERAGE(O124:O125)</f>
        <v>29.5</v>
      </c>
      <c r="P126" s="2">
        <f t="shared" ref="P126" si="72">AVERAGE(P124:P125)</f>
        <v>28</v>
      </c>
      <c r="Q126" s="2">
        <f t="shared" ref="Q126" si="73">AVERAGE(Q124:Q125)</f>
        <v>30</v>
      </c>
      <c r="R126" s="2">
        <f t="shared" ref="R126" si="74">AVERAGE(R124:R125)</f>
        <v>26.5</v>
      </c>
      <c r="S126" s="2">
        <f t="shared" ref="S126" si="75">AVERAGE(S124:S125)</f>
        <v>29</v>
      </c>
      <c r="T126" s="2">
        <f t="shared" ref="T126" si="76">AVERAGE(T124:T125)</f>
        <v>25.5</v>
      </c>
      <c r="U126" s="2">
        <f t="shared" ref="U126" si="77">AVERAGE(U124:U125)</f>
        <v>28</v>
      </c>
      <c r="V126" s="2">
        <f t="shared" ref="V126" si="78">AVERAGE(V124:V125)</f>
        <v>24.5</v>
      </c>
      <c r="W126" s="2">
        <f t="shared" ref="W126" si="79">AVERAGE(W124:W125)</f>
        <v>30</v>
      </c>
      <c r="X126" s="2">
        <f t="shared" ref="X126" si="80">AVERAGE(X124:X125)</f>
        <v>25.5</v>
      </c>
      <c r="Y126" s="2">
        <f t="shared" ref="Y126" si="81">AVERAGE(Y124:Y125)</f>
        <v>29.5</v>
      </c>
      <c r="AD126" s="16" t="s">
        <v>5</v>
      </c>
      <c r="AE126" s="16">
        <f>AE124/AE125</f>
        <v>0.45140664961636823</v>
      </c>
      <c r="AI126" s="16" t="s">
        <v>5</v>
      </c>
      <c r="AJ126" s="16">
        <f>AJ124/AJ125</f>
        <v>0.32358415315075778</v>
      </c>
      <c r="AL126" s="16" t="s">
        <v>5</v>
      </c>
      <c r="AM126" s="16">
        <f>AM124/AM125</f>
        <v>0.56557960685896935</v>
      </c>
    </row>
    <row r="127" spans="1:39" x14ac:dyDescent="0.5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AD127" s="16" t="s">
        <v>6</v>
      </c>
      <c r="AE127" s="16">
        <f>1-AE126</f>
        <v>0.54859335038363177</v>
      </c>
      <c r="AI127" s="16" t="s">
        <v>6</v>
      </c>
      <c r="AJ127" s="16">
        <f>1-AJ126</f>
        <v>0.67641584684924227</v>
      </c>
      <c r="AL127" s="16" t="s">
        <v>6</v>
      </c>
      <c r="AM127" s="16">
        <f>1-AM126</f>
        <v>0.43442039314103065</v>
      </c>
    </row>
    <row r="128" spans="1:39" x14ac:dyDescent="0.5">
      <c r="AE128" s="16">
        <v>30</v>
      </c>
      <c r="AI128" s="16" t="s">
        <v>23</v>
      </c>
      <c r="AJ128" s="16">
        <v>30</v>
      </c>
      <c r="AL128" s="16" t="s">
        <v>23</v>
      </c>
      <c r="AM128" s="16">
        <v>30</v>
      </c>
    </row>
    <row r="129" spans="31:39" x14ac:dyDescent="0.5">
      <c r="AL129" s="16"/>
      <c r="AM129" s="16"/>
    </row>
    <row r="130" spans="31:39" x14ac:dyDescent="0.5">
      <c r="AL130" s="16"/>
      <c r="AM130" s="16"/>
    </row>
    <row r="131" spans="31:39" x14ac:dyDescent="0.5">
      <c r="AE131" s="18">
        <f>AE127*AE128/(AE128-1)</f>
        <v>0.56751036246582598</v>
      </c>
      <c r="AI131" s="19"/>
      <c r="AJ131" s="18">
        <f>AJ127*AJ128/(AJ128-1)</f>
        <v>0.69974053122335411</v>
      </c>
      <c r="AL131" s="19"/>
      <c r="AM131" s="6">
        <f>AM127*AM128/(AM128-1)</f>
        <v>0.44940040669761794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89184-3CE3-4F30-A32C-FEDECD40DEDD}">
  <dimension ref="A1:AC85"/>
  <sheetViews>
    <sheetView workbookViewId="0">
      <selection activeCell="A12" sqref="A12"/>
    </sheetView>
  </sheetViews>
  <sheetFormatPr defaultRowHeight="14.35" x14ac:dyDescent="0.5"/>
  <cols>
    <col min="4" max="23" width="5.234375" customWidth="1"/>
    <col min="25" max="25" width="12.5859375" customWidth="1"/>
    <col min="27" max="27" width="8.703125" customWidth="1"/>
    <col min="28" max="28" width="10.703125" customWidth="1"/>
  </cols>
  <sheetData>
    <row r="1" spans="1:29" x14ac:dyDescent="0.5">
      <c r="A1" s="12" t="s">
        <v>129</v>
      </c>
      <c r="B1" s="12"/>
      <c r="C1" s="12"/>
      <c r="F1" s="62" t="s">
        <v>43</v>
      </c>
      <c r="G1" s="62"/>
      <c r="H1" s="62" t="s">
        <v>48</v>
      </c>
    </row>
    <row r="2" spans="1:29" x14ac:dyDescent="0.5">
      <c r="D2" t="s">
        <v>0</v>
      </c>
      <c r="Y2" t="s">
        <v>42</v>
      </c>
    </row>
    <row r="3" spans="1:29" x14ac:dyDescent="0.5">
      <c r="B3" s="58" t="s">
        <v>95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Y3" t="s">
        <v>9</v>
      </c>
      <c r="Z3" t="s">
        <v>31</v>
      </c>
    </row>
    <row r="4" spans="1:29" x14ac:dyDescent="0.5">
      <c r="C4" s="1" t="s">
        <v>30</v>
      </c>
      <c r="Y4" t="s">
        <v>22</v>
      </c>
      <c r="Z4" t="s">
        <v>22</v>
      </c>
      <c r="AA4" s="5" t="s">
        <v>1</v>
      </c>
      <c r="AB4" s="5" t="s">
        <v>2</v>
      </c>
      <c r="AC4" s="5"/>
    </row>
    <row r="5" spans="1:29" x14ac:dyDescent="0.5">
      <c r="C5" s="1">
        <v>1</v>
      </c>
      <c r="D5" s="2">
        <v>22</v>
      </c>
      <c r="E5" s="2">
        <v>22</v>
      </c>
      <c r="F5" s="2">
        <v>22</v>
      </c>
      <c r="G5" s="2">
        <v>12</v>
      </c>
      <c r="H5" s="2">
        <v>22</v>
      </c>
      <c r="I5" s="2">
        <v>22</v>
      </c>
      <c r="J5" s="2">
        <v>22</v>
      </c>
      <c r="K5" s="2">
        <v>22</v>
      </c>
      <c r="L5" s="2">
        <v>22</v>
      </c>
      <c r="M5" s="2">
        <v>22</v>
      </c>
      <c r="N5" s="2">
        <v>22</v>
      </c>
      <c r="O5" s="2">
        <v>11</v>
      </c>
      <c r="P5" s="2">
        <v>22</v>
      </c>
      <c r="Q5" s="2">
        <v>22</v>
      </c>
      <c r="R5" s="2">
        <v>11</v>
      </c>
      <c r="S5" s="2">
        <v>12</v>
      </c>
      <c r="T5" s="2">
        <v>22</v>
      </c>
      <c r="U5" s="2">
        <v>12</v>
      </c>
      <c r="V5" s="2">
        <v>22</v>
      </c>
      <c r="W5" s="2">
        <v>11</v>
      </c>
      <c r="Y5" s="2">
        <f t="shared" ref="Y5:Y36" si="0">COUNTIF(D5:W5,22)+COUNTIF(D5:W5,11)</f>
        <v>17</v>
      </c>
      <c r="Z5" s="2">
        <f t="shared" ref="Z5:Z36" si="1">COUNTIF(D5:W5,21)+COUNTIF(D5:W5,12)</f>
        <v>3</v>
      </c>
      <c r="AA5">
        <f>Y5/(Y5+Z5)</f>
        <v>0.85</v>
      </c>
      <c r="AB5">
        <f>AA5*(1-AA5)</f>
        <v>0.1275</v>
      </c>
    </row>
    <row r="6" spans="1:29" x14ac:dyDescent="0.5">
      <c r="A6" s="4" t="s">
        <v>8</v>
      </c>
      <c r="B6" s="4"/>
      <c r="C6" s="1">
        <v>2</v>
      </c>
      <c r="D6" s="2">
        <v>22</v>
      </c>
      <c r="E6" s="2">
        <v>22</v>
      </c>
      <c r="F6" s="2">
        <v>21</v>
      </c>
      <c r="G6" s="2">
        <v>22</v>
      </c>
      <c r="H6" s="2">
        <v>22</v>
      </c>
      <c r="I6" s="2">
        <v>22</v>
      </c>
      <c r="J6" s="2">
        <v>22</v>
      </c>
      <c r="K6" s="2">
        <v>22</v>
      </c>
      <c r="L6" s="2">
        <v>22</v>
      </c>
      <c r="M6" s="2">
        <v>22</v>
      </c>
      <c r="N6" s="2">
        <v>22</v>
      </c>
      <c r="O6" s="2">
        <v>22</v>
      </c>
      <c r="P6" s="2">
        <v>22</v>
      </c>
      <c r="Q6" s="2">
        <v>22</v>
      </c>
      <c r="R6" s="2">
        <v>11</v>
      </c>
      <c r="S6" s="2">
        <v>22</v>
      </c>
      <c r="T6" s="2">
        <v>22</v>
      </c>
      <c r="U6" s="2">
        <v>22</v>
      </c>
      <c r="V6" s="2">
        <v>12</v>
      </c>
      <c r="W6" s="2">
        <v>22</v>
      </c>
      <c r="Y6" s="2">
        <f t="shared" si="0"/>
        <v>18</v>
      </c>
      <c r="Z6" s="2">
        <f t="shared" si="1"/>
        <v>2</v>
      </c>
      <c r="AA6">
        <f t="shared" ref="AA6:AA69" si="2">Y6/(Y6+Z6)</f>
        <v>0.9</v>
      </c>
      <c r="AB6">
        <f t="shared" ref="AB6:AB69" si="3">AA6*(1-AA6)</f>
        <v>8.9999999999999983E-2</v>
      </c>
    </row>
    <row r="7" spans="1:29" x14ac:dyDescent="0.5">
      <c r="A7" s="4" t="s">
        <v>21</v>
      </c>
      <c r="B7" s="6">
        <f>AB85</f>
        <v>0.73385884802908863</v>
      </c>
      <c r="C7" s="1">
        <v>3</v>
      </c>
      <c r="D7" s="2">
        <v>22</v>
      </c>
      <c r="E7" s="2">
        <v>21</v>
      </c>
      <c r="F7" s="2">
        <v>22</v>
      </c>
      <c r="G7" s="2">
        <v>11</v>
      </c>
      <c r="H7" s="2">
        <v>12</v>
      </c>
      <c r="I7" s="2">
        <v>12</v>
      </c>
      <c r="J7" s="2">
        <v>21</v>
      </c>
      <c r="K7" s="2">
        <v>12</v>
      </c>
      <c r="L7" s="2">
        <v>12</v>
      </c>
      <c r="M7" s="2">
        <v>12</v>
      </c>
      <c r="N7" s="2">
        <v>21</v>
      </c>
      <c r="O7" s="2">
        <v>12</v>
      </c>
      <c r="P7" s="2">
        <v>21</v>
      </c>
      <c r="Q7" s="2">
        <v>12</v>
      </c>
      <c r="R7" s="2">
        <v>12</v>
      </c>
      <c r="S7" s="2">
        <v>11</v>
      </c>
      <c r="T7" s="2">
        <v>22</v>
      </c>
      <c r="U7" s="2">
        <v>12</v>
      </c>
      <c r="V7" s="2">
        <v>21</v>
      </c>
      <c r="W7" s="2">
        <v>11</v>
      </c>
      <c r="Y7" s="2">
        <f t="shared" si="0"/>
        <v>6</v>
      </c>
      <c r="Z7" s="2">
        <f t="shared" si="1"/>
        <v>14</v>
      </c>
      <c r="AA7">
        <f t="shared" si="2"/>
        <v>0.3</v>
      </c>
      <c r="AB7">
        <f t="shared" si="3"/>
        <v>0.21</v>
      </c>
    </row>
    <row r="8" spans="1:29" x14ac:dyDescent="0.5">
      <c r="A8" s="4"/>
      <c r="B8" s="4"/>
      <c r="C8" s="1">
        <v>4</v>
      </c>
      <c r="D8" s="2">
        <v>11</v>
      </c>
      <c r="E8" s="2">
        <v>11</v>
      </c>
      <c r="F8" s="2">
        <v>11</v>
      </c>
      <c r="G8" s="2">
        <v>11</v>
      </c>
      <c r="H8" s="2">
        <v>11</v>
      </c>
      <c r="I8" s="2">
        <v>11</v>
      </c>
      <c r="J8" s="2">
        <v>11</v>
      </c>
      <c r="K8" s="2">
        <v>11</v>
      </c>
      <c r="L8" s="2">
        <v>11</v>
      </c>
      <c r="M8" s="2">
        <v>11</v>
      </c>
      <c r="N8" s="2">
        <v>11</v>
      </c>
      <c r="O8" s="2">
        <v>11</v>
      </c>
      <c r="P8" s="2">
        <v>11</v>
      </c>
      <c r="Q8" s="2">
        <v>11</v>
      </c>
      <c r="R8" s="2">
        <v>11</v>
      </c>
      <c r="S8" s="2">
        <v>11</v>
      </c>
      <c r="T8" s="2">
        <v>11</v>
      </c>
      <c r="U8" s="2">
        <v>11</v>
      </c>
      <c r="V8" s="2">
        <v>11</v>
      </c>
      <c r="W8" s="2">
        <v>11</v>
      </c>
      <c r="Y8" s="2">
        <f t="shared" si="0"/>
        <v>20</v>
      </c>
      <c r="Z8" s="2">
        <f t="shared" si="1"/>
        <v>0</v>
      </c>
      <c r="AA8">
        <f t="shared" si="2"/>
        <v>1</v>
      </c>
      <c r="AB8">
        <f t="shared" si="3"/>
        <v>0</v>
      </c>
    </row>
    <row r="9" spans="1:29" x14ac:dyDescent="0.5">
      <c r="A9" s="4"/>
      <c r="B9" s="6"/>
      <c r="C9" s="1">
        <v>5</v>
      </c>
      <c r="D9" s="2">
        <v>22</v>
      </c>
      <c r="E9" s="2">
        <v>22</v>
      </c>
      <c r="F9" s="2">
        <v>11</v>
      </c>
      <c r="G9" s="2">
        <v>22</v>
      </c>
      <c r="H9" s="2">
        <v>11</v>
      </c>
      <c r="I9" s="2">
        <v>11</v>
      </c>
      <c r="J9" s="2">
        <v>22</v>
      </c>
      <c r="K9" s="2">
        <v>22</v>
      </c>
      <c r="L9" s="2">
        <v>21</v>
      </c>
      <c r="M9" s="2">
        <v>11</v>
      </c>
      <c r="N9" s="2">
        <v>12</v>
      </c>
      <c r="O9" s="2">
        <v>21</v>
      </c>
      <c r="P9" s="2">
        <v>12</v>
      </c>
      <c r="Q9" s="2">
        <v>21</v>
      </c>
      <c r="R9" s="2">
        <v>21</v>
      </c>
      <c r="S9" s="2">
        <v>12</v>
      </c>
      <c r="T9" s="2">
        <v>22</v>
      </c>
      <c r="U9" s="2">
        <v>22</v>
      </c>
      <c r="V9" s="2">
        <v>21</v>
      </c>
      <c r="W9" s="2">
        <v>22</v>
      </c>
      <c r="Y9" s="2">
        <f t="shared" si="0"/>
        <v>12</v>
      </c>
      <c r="Z9" s="2">
        <f t="shared" si="1"/>
        <v>8</v>
      </c>
      <c r="AA9">
        <f t="shared" si="2"/>
        <v>0.6</v>
      </c>
      <c r="AB9">
        <f t="shared" si="3"/>
        <v>0.24</v>
      </c>
    </row>
    <row r="10" spans="1:29" x14ac:dyDescent="0.5">
      <c r="C10" s="1">
        <v>6</v>
      </c>
      <c r="D10" s="2">
        <v>12</v>
      </c>
      <c r="E10" s="2">
        <v>21</v>
      </c>
      <c r="F10" s="2">
        <v>22</v>
      </c>
      <c r="G10" s="2">
        <v>21</v>
      </c>
      <c r="H10" s="2">
        <v>22</v>
      </c>
      <c r="I10" s="2">
        <v>12</v>
      </c>
      <c r="J10" s="2">
        <v>22</v>
      </c>
      <c r="K10" s="2">
        <v>12</v>
      </c>
      <c r="L10" s="2">
        <v>22</v>
      </c>
      <c r="M10" s="2">
        <v>22</v>
      </c>
      <c r="N10" s="2">
        <v>22</v>
      </c>
      <c r="O10" s="2">
        <v>22</v>
      </c>
      <c r="P10" s="2">
        <v>21</v>
      </c>
      <c r="Q10" s="2">
        <v>22</v>
      </c>
      <c r="R10" s="2">
        <v>11</v>
      </c>
      <c r="S10" s="2">
        <v>12</v>
      </c>
      <c r="T10" s="2">
        <v>11</v>
      </c>
      <c r="U10" s="2">
        <v>11</v>
      </c>
      <c r="V10" s="2">
        <v>11</v>
      </c>
      <c r="W10" s="2">
        <v>11</v>
      </c>
      <c r="Y10" s="2">
        <f t="shared" si="0"/>
        <v>13</v>
      </c>
      <c r="Z10" s="2">
        <f t="shared" si="1"/>
        <v>7</v>
      </c>
      <c r="AA10">
        <f t="shared" si="2"/>
        <v>0.65</v>
      </c>
      <c r="AB10">
        <f t="shared" si="3"/>
        <v>0.22749999999999998</v>
      </c>
    </row>
    <row r="11" spans="1:29" x14ac:dyDescent="0.5">
      <c r="A11" s="37" t="s">
        <v>141</v>
      </c>
      <c r="B11" s="37"/>
      <c r="C11" s="1">
        <v>7</v>
      </c>
      <c r="D11" s="2">
        <v>22</v>
      </c>
      <c r="E11" s="2">
        <v>11</v>
      </c>
      <c r="F11" s="2">
        <v>11</v>
      </c>
      <c r="G11" s="2">
        <v>11</v>
      </c>
      <c r="H11" s="2">
        <v>11</v>
      </c>
      <c r="I11" s="2">
        <v>11</v>
      </c>
      <c r="J11" s="2">
        <v>11</v>
      </c>
      <c r="K11" s="2">
        <v>11</v>
      </c>
      <c r="L11" s="2">
        <v>11</v>
      </c>
      <c r="M11" s="2">
        <v>11</v>
      </c>
      <c r="N11" s="2">
        <v>11</v>
      </c>
      <c r="O11" s="2">
        <v>22</v>
      </c>
      <c r="P11" s="2">
        <v>11</v>
      </c>
      <c r="Q11" s="2">
        <v>11</v>
      </c>
      <c r="R11" s="2">
        <v>11</v>
      </c>
      <c r="S11" s="2">
        <v>12</v>
      </c>
      <c r="T11" s="2">
        <v>11</v>
      </c>
      <c r="U11" s="2">
        <v>11</v>
      </c>
      <c r="V11" s="2">
        <v>11</v>
      </c>
      <c r="W11" s="2">
        <v>11</v>
      </c>
      <c r="Y11" s="2">
        <f t="shared" si="0"/>
        <v>19</v>
      </c>
      <c r="Z11" s="2">
        <f t="shared" si="1"/>
        <v>1</v>
      </c>
      <c r="AA11">
        <f t="shared" si="2"/>
        <v>0.95</v>
      </c>
      <c r="AB11">
        <f t="shared" si="3"/>
        <v>4.7500000000000042E-2</v>
      </c>
    </row>
    <row r="12" spans="1:29" x14ac:dyDescent="0.5">
      <c r="A12" s="65">
        <f>AVERAGE(D78:W78)/72</f>
        <v>0.63958333333333328</v>
      </c>
      <c r="B12" s="37"/>
      <c r="C12" s="1">
        <v>8</v>
      </c>
      <c r="D12" s="2">
        <v>22</v>
      </c>
      <c r="E12" s="2">
        <v>22</v>
      </c>
      <c r="F12" s="2">
        <v>22</v>
      </c>
      <c r="G12" s="2">
        <v>22</v>
      </c>
      <c r="H12" s="2">
        <v>22</v>
      </c>
      <c r="I12" s="2">
        <v>22</v>
      </c>
      <c r="J12" s="2">
        <v>22</v>
      </c>
      <c r="K12" s="2">
        <v>22</v>
      </c>
      <c r="L12" s="2">
        <v>22</v>
      </c>
      <c r="M12" s="2">
        <v>22</v>
      </c>
      <c r="N12" s="2">
        <v>22</v>
      </c>
      <c r="O12" s="2">
        <v>22</v>
      </c>
      <c r="P12" s="2">
        <v>22</v>
      </c>
      <c r="Q12" s="2">
        <v>22</v>
      </c>
      <c r="R12" s="2">
        <v>22</v>
      </c>
      <c r="S12" s="2">
        <v>22</v>
      </c>
      <c r="T12" s="2">
        <v>22</v>
      </c>
      <c r="U12" s="2">
        <v>22</v>
      </c>
      <c r="V12" s="2">
        <v>22</v>
      </c>
      <c r="W12" s="2">
        <v>22</v>
      </c>
      <c r="Y12" s="2">
        <f t="shared" si="0"/>
        <v>20</v>
      </c>
      <c r="Z12" s="2">
        <f t="shared" si="1"/>
        <v>0</v>
      </c>
      <c r="AA12">
        <f t="shared" si="2"/>
        <v>1</v>
      </c>
      <c r="AB12">
        <f t="shared" si="3"/>
        <v>0</v>
      </c>
    </row>
    <row r="13" spans="1:29" x14ac:dyDescent="0.5">
      <c r="C13" s="1">
        <v>9</v>
      </c>
      <c r="D13" s="2">
        <v>11</v>
      </c>
      <c r="E13" s="2">
        <v>11</v>
      </c>
      <c r="F13" s="2">
        <v>12</v>
      </c>
      <c r="G13" s="2">
        <v>21</v>
      </c>
      <c r="H13" s="2">
        <v>11</v>
      </c>
      <c r="I13" s="2">
        <v>12</v>
      </c>
      <c r="J13" s="2">
        <v>12</v>
      </c>
      <c r="K13" s="2">
        <v>11</v>
      </c>
      <c r="L13" s="2">
        <v>22</v>
      </c>
      <c r="M13" s="2">
        <v>12</v>
      </c>
      <c r="N13" s="2">
        <v>12</v>
      </c>
      <c r="O13" s="2">
        <v>12</v>
      </c>
      <c r="P13" s="2">
        <v>12</v>
      </c>
      <c r="Q13" s="2">
        <v>11</v>
      </c>
      <c r="R13" s="2">
        <v>12</v>
      </c>
      <c r="S13" s="2">
        <v>12</v>
      </c>
      <c r="T13" s="2">
        <v>21</v>
      </c>
      <c r="U13" s="2">
        <v>12</v>
      </c>
      <c r="V13" s="2">
        <v>22</v>
      </c>
      <c r="W13" s="2">
        <v>22</v>
      </c>
      <c r="Y13" s="2">
        <f t="shared" si="0"/>
        <v>8</v>
      </c>
      <c r="Z13" s="2">
        <f t="shared" si="1"/>
        <v>12</v>
      </c>
      <c r="AA13">
        <f t="shared" si="2"/>
        <v>0.4</v>
      </c>
      <c r="AB13">
        <f t="shared" si="3"/>
        <v>0.24</v>
      </c>
    </row>
    <row r="14" spans="1:29" x14ac:dyDescent="0.5">
      <c r="C14" s="1">
        <v>10</v>
      </c>
      <c r="D14" s="2">
        <v>11</v>
      </c>
      <c r="E14" s="2">
        <v>11</v>
      </c>
      <c r="F14" s="2">
        <v>11</v>
      </c>
      <c r="G14" s="2">
        <v>11</v>
      </c>
      <c r="H14" s="2">
        <v>12</v>
      </c>
      <c r="I14" s="2">
        <v>22</v>
      </c>
      <c r="J14" s="2">
        <v>22</v>
      </c>
      <c r="K14" s="2">
        <v>11</v>
      </c>
      <c r="L14" s="2">
        <v>11</v>
      </c>
      <c r="M14" s="2">
        <v>11</v>
      </c>
      <c r="N14" s="2">
        <v>11</v>
      </c>
      <c r="O14" s="2">
        <v>22</v>
      </c>
      <c r="P14" s="2">
        <v>11</v>
      </c>
      <c r="Q14" s="2">
        <v>11</v>
      </c>
      <c r="R14" s="2">
        <v>11</v>
      </c>
      <c r="S14" s="2">
        <v>11</v>
      </c>
      <c r="T14" s="2">
        <v>12</v>
      </c>
      <c r="U14" s="2">
        <v>21</v>
      </c>
      <c r="V14" s="2">
        <v>12</v>
      </c>
      <c r="W14" s="2">
        <v>12</v>
      </c>
      <c r="Y14" s="2">
        <f t="shared" si="0"/>
        <v>15</v>
      </c>
      <c r="Z14" s="2">
        <f t="shared" si="1"/>
        <v>5</v>
      </c>
      <c r="AA14">
        <f t="shared" si="2"/>
        <v>0.75</v>
      </c>
      <c r="AB14">
        <f t="shared" si="3"/>
        <v>0.1875</v>
      </c>
    </row>
    <row r="15" spans="1:29" x14ac:dyDescent="0.5">
      <c r="C15" s="1">
        <v>11</v>
      </c>
      <c r="D15" s="2">
        <v>21</v>
      </c>
      <c r="E15" s="2">
        <v>11</v>
      </c>
      <c r="F15" s="2">
        <v>12</v>
      </c>
      <c r="G15" s="2">
        <v>11</v>
      </c>
      <c r="H15" s="2">
        <v>11</v>
      </c>
      <c r="I15" s="2">
        <v>11</v>
      </c>
      <c r="J15" s="2">
        <v>11</v>
      </c>
      <c r="K15" s="2">
        <v>11</v>
      </c>
      <c r="L15" s="2">
        <v>11</v>
      </c>
      <c r="M15" s="2">
        <v>11</v>
      </c>
      <c r="N15" s="2">
        <v>11</v>
      </c>
      <c r="O15" s="2">
        <v>22</v>
      </c>
      <c r="P15" s="2">
        <v>11</v>
      </c>
      <c r="Q15" s="2">
        <v>11</v>
      </c>
      <c r="R15" s="2">
        <v>11</v>
      </c>
      <c r="S15" s="2">
        <v>11</v>
      </c>
      <c r="T15" s="2">
        <v>11</v>
      </c>
      <c r="U15" s="2">
        <v>11</v>
      </c>
      <c r="V15" s="2">
        <v>11</v>
      </c>
      <c r="W15" s="2">
        <v>11</v>
      </c>
      <c r="Y15" s="2">
        <f t="shared" si="0"/>
        <v>18</v>
      </c>
      <c r="Z15" s="2">
        <f t="shared" si="1"/>
        <v>2</v>
      </c>
      <c r="AA15">
        <f t="shared" si="2"/>
        <v>0.9</v>
      </c>
      <c r="AB15">
        <f t="shared" si="3"/>
        <v>8.9999999999999983E-2</v>
      </c>
    </row>
    <row r="16" spans="1:29" x14ac:dyDescent="0.5">
      <c r="C16" s="1">
        <v>12</v>
      </c>
      <c r="D16" s="2">
        <v>22</v>
      </c>
      <c r="E16" s="2">
        <v>11</v>
      </c>
      <c r="F16" s="2">
        <v>22</v>
      </c>
      <c r="G16" s="2">
        <v>22</v>
      </c>
      <c r="H16" s="2">
        <v>22</v>
      </c>
      <c r="I16" s="2">
        <v>12</v>
      </c>
      <c r="J16" s="2">
        <v>22</v>
      </c>
      <c r="K16" s="2">
        <v>21</v>
      </c>
      <c r="L16" s="2">
        <v>21</v>
      </c>
      <c r="M16" s="2">
        <v>22</v>
      </c>
      <c r="N16" s="2">
        <v>12</v>
      </c>
      <c r="O16" s="2">
        <v>12</v>
      </c>
      <c r="P16" s="2">
        <v>21</v>
      </c>
      <c r="Q16" s="2">
        <v>21</v>
      </c>
      <c r="R16" s="2">
        <v>11</v>
      </c>
      <c r="S16" s="2">
        <v>21</v>
      </c>
      <c r="T16" s="2">
        <v>22</v>
      </c>
      <c r="U16" s="2">
        <v>22</v>
      </c>
      <c r="V16" s="2">
        <v>12</v>
      </c>
      <c r="W16" s="2">
        <v>22</v>
      </c>
      <c r="Y16" s="2">
        <f t="shared" si="0"/>
        <v>11</v>
      </c>
      <c r="Z16" s="2">
        <f t="shared" si="1"/>
        <v>9</v>
      </c>
      <c r="AA16">
        <f t="shared" si="2"/>
        <v>0.55000000000000004</v>
      </c>
      <c r="AB16">
        <f t="shared" si="3"/>
        <v>0.2475</v>
      </c>
    </row>
    <row r="17" spans="3:28" x14ac:dyDescent="0.5">
      <c r="C17" s="1">
        <v>13</v>
      </c>
      <c r="D17" s="2">
        <v>22</v>
      </c>
      <c r="E17" s="2">
        <v>22</v>
      </c>
      <c r="F17" s="2">
        <v>22</v>
      </c>
      <c r="G17" s="2">
        <v>22</v>
      </c>
      <c r="H17" s="2">
        <v>22</v>
      </c>
      <c r="I17" s="2">
        <v>22</v>
      </c>
      <c r="J17" s="2">
        <v>22</v>
      </c>
      <c r="K17" s="2">
        <v>22</v>
      </c>
      <c r="L17" s="2">
        <v>22</v>
      </c>
      <c r="M17" s="2">
        <v>22</v>
      </c>
      <c r="N17" s="2">
        <v>22</v>
      </c>
      <c r="O17" s="2">
        <v>22</v>
      </c>
      <c r="P17" s="2">
        <v>22</v>
      </c>
      <c r="Q17" s="2">
        <v>22</v>
      </c>
      <c r="R17" s="2">
        <v>11</v>
      </c>
      <c r="S17" s="2">
        <v>11</v>
      </c>
      <c r="T17" s="2">
        <v>22</v>
      </c>
      <c r="U17" s="2">
        <v>22</v>
      </c>
      <c r="V17" s="2">
        <v>22</v>
      </c>
      <c r="W17" s="2">
        <v>22</v>
      </c>
      <c r="Y17" s="2">
        <f t="shared" si="0"/>
        <v>20</v>
      </c>
      <c r="Z17" s="2">
        <f t="shared" si="1"/>
        <v>0</v>
      </c>
      <c r="AA17">
        <f t="shared" si="2"/>
        <v>1</v>
      </c>
      <c r="AB17">
        <f t="shared" si="3"/>
        <v>0</v>
      </c>
    </row>
    <row r="18" spans="3:28" x14ac:dyDescent="0.5">
      <c r="C18" s="1">
        <v>14</v>
      </c>
      <c r="D18" s="2">
        <v>22</v>
      </c>
      <c r="E18" s="2">
        <v>21</v>
      </c>
      <c r="F18" s="2">
        <v>11</v>
      </c>
      <c r="G18" s="2">
        <v>22</v>
      </c>
      <c r="H18" s="2">
        <v>21</v>
      </c>
      <c r="I18" s="2">
        <v>22</v>
      </c>
      <c r="J18" s="2">
        <v>22</v>
      </c>
      <c r="K18" s="2">
        <v>22</v>
      </c>
      <c r="L18" s="2">
        <v>22</v>
      </c>
      <c r="M18" s="2">
        <v>11</v>
      </c>
      <c r="N18" s="2">
        <v>12</v>
      </c>
      <c r="O18" s="2">
        <v>11</v>
      </c>
      <c r="P18" s="2">
        <v>22</v>
      </c>
      <c r="Q18" s="2">
        <v>22</v>
      </c>
      <c r="R18" s="2">
        <v>11</v>
      </c>
      <c r="S18" s="2">
        <v>22</v>
      </c>
      <c r="T18" s="2">
        <v>22</v>
      </c>
      <c r="U18" s="2">
        <v>22</v>
      </c>
      <c r="V18" s="2">
        <v>22</v>
      </c>
      <c r="W18" s="2">
        <v>22</v>
      </c>
      <c r="Y18" s="2">
        <f t="shared" si="0"/>
        <v>17</v>
      </c>
      <c r="Z18" s="2">
        <f t="shared" si="1"/>
        <v>3</v>
      </c>
      <c r="AA18">
        <f t="shared" si="2"/>
        <v>0.85</v>
      </c>
      <c r="AB18">
        <f t="shared" si="3"/>
        <v>0.1275</v>
      </c>
    </row>
    <row r="19" spans="3:28" x14ac:dyDescent="0.5">
      <c r="C19" s="1">
        <v>15</v>
      </c>
      <c r="D19" s="2">
        <v>11</v>
      </c>
      <c r="E19" s="2">
        <v>11</v>
      </c>
      <c r="F19" s="2">
        <v>22</v>
      </c>
      <c r="G19" s="2">
        <v>11</v>
      </c>
      <c r="H19" s="2">
        <v>11</v>
      </c>
      <c r="I19" s="2">
        <v>12</v>
      </c>
      <c r="J19" s="2">
        <v>11</v>
      </c>
      <c r="K19" s="2">
        <v>11</v>
      </c>
      <c r="L19" s="2">
        <v>11</v>
      </c>
      <c r="M19" s="2">
        <v>11</v>
      </c>
      <c r="N19" s="2">
        <v>11</v>
      </c>
      <c r="O19" s="2">
        <v>11</v>
      </c>
      <c r="P19" s="2">
        <v>11</v>
      </c>
      <c r="Q19" s="2">
        <v>11</v>
      </c>
      <c r="R19" s="2">
        <v>11</v>
      </c>
      <c r="S19" s="2">
        <v>11</v>
      </c>
      <c r="T19" s="2">
        <v>11</v>
      </c>
      <c r="U19" s="2">
        <v>11</v>
      </c>
      <c r="V19" s="2">
        <v>11</v>
      </c>
      <c r="W19" s="2">
        <v>11</v>
      </c>
      <c r="Y19" s="2">
        <f t="shared" si="0"/>
        <v>19</v>
      </c>
      <c r="Z19" s="2">
        <f t="shared" si="1"/>
        <v>1</v>
      </c>
      <c r="AA19">
        <f t="shared" si="2"/>
        <v>0.95</v>
      </c>
      <c r="AB19">
        <f t="shared" si="3"/>
        <v>4.7500000000000042E-2</v>
      </c>
    </row>
    <row r="20" spans="3:28" x14ac:dyDescent="0.5">
      <c r="C20" s="1">
        <v>16</v>
      </c>
      <c r="D20" s="2">
        <v>22</v>
      </c>
      <c r="E20" s="2">
        <v>22</v>
      </c>
      <c r="F20" s="2">
        <v>22</v>
      </c>
      <c r="G20" s="2">
        <v>22</v>
      </c>
      <c r="H20" s="2">
        <v>22</v>
      </c>
      <c r="I20" s="2">
        <v>22</v>
      </c>
      <c r="J20" s="2">
        <v>22</v>
      </c>
      <c r="K20" s="2">
        <v>11</v>
      </c>
      <c r="L20" s="2">
        <v>11</v>
      </c>
      <c r="M20" s="2">
        <v>11</v>
      </c>
      <c r="N20" s="2">
        <v>11</v>
      </c>
      <c r="O20" s="2">
        <v>11</v>
      </c>
      <c r="P20" s="2">
        <v>11</v>
      </c>
      <c r="Q20" s="2">
        <v>11</v>
      </c>
      <c r="R20" s="2">
        <v>22</v>
      </c>
      <c r="S20" s="2">
        <v>11</v>
      </c>
      <c r="T20" s="2">
        <v>22</v>
      </c>
      <c r="U20" s="2">
        <v>22</v>
      </c>
      <c r="V20" s="2">
        <v>22</v>
      </c>
      <c r="W20" s="2">
        <v>22</v>
      </c>
      <c r="Y20" s="2">
        <f t="shared" si="0"/>
        <v>20</v>
      </c>
      <c r="Z20" s="2">
        <f t="shared" si="1"/>
        <v>0</v>
      </c>
      <c r="AA20">
        <f t="shared" si="2"/>
        <v>1</v>
      </c>
      <c r="AB20">
        <f t="shared" si="3"/>
        <v>0</v>
      </c>
    </row>
    <row r="21" spans="3:28" x14ac:dyDescent="0.5">
      <c r="C21" s="1">
        <v>17</v>
      </c>
      <c r="D21">
        <v>22</v>
      </c>
      <c r="E21">
        <v>22</v>
      </c>
      <c r="F21">
        <v>12</v>
      </c>
      <c r="G21">
        <v>22</v>
      </c>
      <c r="H21">
        <v>22</v>
      </c>
      <c r="I21">
        <v>22</v>
      </c>
      <c r="J21">
        <v>22</v>
      </c>
      <c r="K21">
        <v>12</v>
      </c>
      <c r="L21">
        <v>12</v>
      </c>
      <c r="M21">
        <v>11</v>
      </c>
      <c r="N21">
        <v>12</v>
      </c>
      <c r="O21">
        <v>21</v>
      </c>
      <c r="P21">
        <v>21</v>
      </c>
      <c r="Q21">
        <v>21</v>
      </c>
      <c r="R21">
        <v>12</v>
      </c>
      <c r="S21">
        <v>21</v>
      </c>
      <c r="T21">
        <v>21</v>
      </c>
      <c r="U21">
        <v>22</v>
      </c>
      <c r="V21">
        <v>21</v>
      </c>
      <c r="W21">
        <v>21</v>
      </c>
      <c r="Y21" s="2">
        <f t="shared" si="0"/>
        <v>8</v>
      </c>
      <c r="Z21" s="2">
        <f t="shared" si="1"/>
        <v>12</v>
      </c>
      <c r="AA21">
        <f t="shared" si="2"/>
        <v>0.4</v>
      </c>
      <c r="AB21">
        <f t="shared" si="3"/>
        <v>0.24</v>
      </c>
    </row>
    <row r="22" spans="3:28" x14ac:dyDescent="0.5">
      <c r="C22" s="1">
        <v>18</v>
      </c>
      <c r="D22" s="2">
        <v>12</v>
      </c>
      <c r="E22" s="2">
        <v>22</v>
      </c>
      <c r="F22" s="2">
        <v>22</v>
      </c>
      <c r="G22" s="2">
        <v>12</v>
      </c>
      <c r="H22" s="2">
        <v>12</v>
      </c>
      <c r="I22" s="2">
        <v>22</v>
      </c>
      <c r="J22" s="2">
        <v>12</v>
      </c>
      <c r="K22" s="2">
        <v>21</v>
      </c>
      <c r="L22" s="2">
        <v>12</v>
      </c>
      <c r="M22" s="2">
        <v>12</v>
      </c>
      <c r="N22" s="2">
        <v>21</v>
      </c>
      <c r="O22" s="2">
        <v>12</v>
      </c>
      <c r="P22" s="2">
        <v>12</v>
      </c>
      <c r="Q22" s="2">
        <v>12</v>
      </c>
      <c r="R22" s="2">
        <v>21</v>
      </c>
      <c r="S22" s="2">
        <v>21</v>
      </c>
      <c r="T22" s="2">
        <v>21</v>
      </c>
      <c r="U22" s="2">
        <v>12</v>
      </c>
      <c r="V22" s="2">
        <v>12</v>
      </c>
      <c r="W22" s="2">
        <v>12</v>
      </c>
      <c r="Y22" s="2">
        <f t="shared" si="0"/>
        <v>3</v>
      </c>
      <c r="Z22" s="2">
        <f t="shared" si="1"/>
        <v>17</v>
      </c>
      <c r="AA22">
        <f t="shared" si="2"/>
        <v>0.15</v>
      </c>
      <c r="AB22">
        <f t="shared" si="3"/>
        <v>0.1275</v>
      </c>
    </row>
    <row r="23" spans="3:28" x14ac:dyDescent="0.5">
      <c r="C23" s="1">
        <v>19</v>
      </c>
      <c r="D23" s="2">
        <v>11</v>
      </c>
      <c r="E23" s="2">
        <v>11</v>
      </c>
      <c r="F23" s="2">
        <v>11</v>
      </c>
      <c r="G23" s="2">
        <v>22</v>
      </c>
      <c r="H23" s="2">
        <v>22</v>
      </c>
      <c r="I23" s="2">
        <v>11</v>
      </c>
      <c r="J23" s="2">
        <v>11</v>
      </c>
      <c r="K23" s="2">
        <v>11</v>
      </c>
      <c r="L23" s="2">
        <v>11</v>
      </c>
      <c r="M23" s="2">
        <v>11</v>
      </c>
      <c r="N23" s="2">
        <v>11</v>
      </c>
      <c r="O23" s="2">
        <v>22</v>
      </c>
      <c r="P23" s="2">
        <v>11</v>
      </c>
      <c r="Q23" s="2">
        <v>11</v>
      </c>
      <c r="R23" s="2">
        <v>11</v>
      </c>
      <c r="S23" s="2">
        <v>11</v>
      </c>
      <c r="T23" s="2">
        <v>11</v>
      </c>
      <c r="U23" s="2">
        <v>11</v>
      </c>
      <c r="V23" s="2">
        <v>11</v>
      </c>
      <c r="W23" s="2">
        <v>11</v>
      </c>
      <c r="Y23" s="2">
        <f t="shared" si="0"/>
        <v>20</v>
      </c>
      <c r="Z23" s="2">
        <f t="shared" si="1"/>
        <v>0</v>
      </c>
      <c r="AA23">
        <f t="shared" si="2"/>
        <v>1</v>
      </c>
      <c r="AB23">
        <f t="shared" si="3"/>
        <v>0</v>
      </c>
    </row>
    <row r="24" spans="3:28" x14ac:dyDescent="0.5">
      <c r="C24" s="1">
        <v>20</v>
      </c>
      <c r="D24" s="2">
        <v>12</v>
      </c>
      <c r="E24" s="2">
        <v>11</v>
      </c>
      <c r="F24" s="2">
        <v>12</v>
      </c>
      <c r="G24" s="2">
        <v>22</v>
      </c>
      <c r="H24" s="2">
        <v>12</v>
      </c>
      <c r="I24" s="2">
        <v>11</v>
      </c>
      <c r="J24" s="2">
        <v>11</v>
      </c>
      <c r="K24" s="2">
        <v>11</v>
      </c>
      <c r="L24" s="2">
        <v>21</v>
      </c>
      <c r="M24" s="2">
        <v>21</v>
      </c>
      <c r="N24" s="2">
        <v>12</v>
      </c>
      <c r="O24" s="2">
        <v>21</v>
      </c>
      <c r="P24" s="2">
        <v>21</v>
      </c>
      <c r="Q24" s="2">
        <v>11</v>
      </c>
      <c r="R24" s="2">
        <v>21</v>
      </c>
      <c r="S24" s="2">
        <v>22</v>
      </c>
      <c r="T24" s="2">
        <v>11</v>
      </c>
      <c r="U24" s="2">
        <v>11</v>
      </c>
      <c r="V24" s="2">
        <v>11</v>
      </c>
      <c r="W24" s="2">
        <v>12</v>
      </c>
      <c r="Y24" s="2">
        <f t="shared" si="0"/>
        <v>10</v>
      </c>
      <c r="Z24" s="2">
        <f t="shared" si="1"/>
        <v>10</v>
      </c>
      <c r="AA24">
        <f t="shared" si="2"/>
        <v>0.5</v>
      </c>
      <c r="AB24">
        <f t="shared" si="3"/>
        <v>0.25</v>
      </c>
    </row>
    <row r="25" spans="3:28" x14ac:dyDescent="0.5">
      <c r="C25" s="1">
        <v>21</v>
      </c>
      <c r="D25" s="2">
        <v>22</v>
      </c>
      <c r="E25" s="2">
        <v>22</v>
      </c>
      <c r="F25" s="2">
        <v>22</v>
      </c>
      <c r="G25" s="2">
        <v>22</v>
      </c>
      <c r="H25" s="2">
        <v>22</v>
      </c>
      <c r="I25" s="2">
        <v>12</v>
      </c>
      <c r="J25" s="2">
        <v>11</v>
      </c>
      <c r="K25" s="2">
        <v>22</v>
      </c>
      <c r="L25" s="2">
        <v>12</v>
      </c>
      <c r="M25" s="2">
        <v>11</v>
      </c>
      <c r="N25" s="2">
        <v>21</v>
      </c>
      <c r="O25" s="2">
        <v>22</v>
      </c>
      <c r="P25" s="2">
        <v>21</v>
      </c>
      <c r="Q25" s="2">
        <v>22</v>
      </c>
      <c r="R25" s="2">
        <v>22</v>
      </c>
      <c r="S25" s="2">
        <v>11</v>
      </c>
      <c r="T25" s="2">
        <v>12</v>
      </c>
      <c r="U25" s="2">
        <v>11</v>
      </c>
      <c r="V25" s="2">
        <v>12</v>
      </c>
      <c r="W25" s="2">
        <v>11</v>
      </c>
      <c r="Y25" s="2">
        <f t="shared" si="0"/>
        <v>14</v>
      </c>
      <c r="Z25" s="2">
        <f t="shared" si="1"/>
        <v>6</v>
      </c>
      <c r="AA25">
        <f t="shared" si="2"/>
        <v>0.7</v>
      </c>
      <c r="AB25">
        <f t="shared" si="3"/>
        <v>0.21000000000000002</v>
      </c>
    </row>
    <row r="26" spans="3:28" x14ac:dyDescent="0.5">
      <c r="C26" s="1">
        <v>22</v>
      </c>
      <c r="D26" s="2">
        <v>22</v>
      </c>
      <c r="E26" s="2">
        <v>21</v>
      </c>
      <c r="F26" s="2">
        <v>12</v>
      </c>
      <c r="G26" s="2">
        <v>22</v>
      </c>
      <c r="H26" s="2">
        <v>22</v>
      </c>
      <c r="I26" s="2">
        <v>22</v>
      </c>
      <c r="J26" s="2">
        <v>22</v>
      </c>
      <c r="K26" s="2">
        <v>21</v>
      </c>
      <c r="L26" s="2">
        <v>22</v>
      </c>
      <c r="M26" s="2">
        <v>12</v>
      </c>
      <c r="N26" s="2">
        <v>12</v>
      </c>
      <c r="O26" s="2">
        <v>12</v>
      </c>
      <c r="P26" s="2">
        <v>21</v>
      </c>
      <c r="Q26" s="2">
        <v>12</v>
      </c>
      <c r="R26" s="2">
        <v>12</v>
      </c>
      <c r="S26" s="2">
        <v>11</v>
      </c>
      <c r="T26" s="2">
        <v>21</v>
      </c>
      <c r="U26" s="2">
        <v>22</v>
      </c>
      <c r="V26" s="2">
        <v>21</v>
      </c>
      <c r="W26" s="2">
        <v>22</v>
      </c>
      <c r="Y26" s="2">
        <f t="shared" si="0"/>
        <v>9</v>
      </c>
      <c r="Z26" s="2">
        <f t="shared" si="1"/>
        <v>11</v>
      </c>
      <c r="AA26">
        <f t="shared" si="2"/>
        <v>0.45</v>
      </c>
      <c r="AB26">
        <f t="shared" si="3"/>
        <v>0.24750000000000003</v>
      </c>
    </row>
    <row r="27" spans="3:28" x14ac:dyDescent="0.5">
      <c r="C27" s="1">
        <v>23</v>
      </c>
      <c r="D27" s="2">
        <v>11</v>
      </c>
      <c r="E27" s="2">
        <v>11</v>
      </c>
      <c r="F27" s="2">
        <v>21</v>
      </c>
      <c r="G27" s="2">
        <v>11</v>
      </c>
      <c r="H27" s="2">
        <v>21</v>
      </c>
      <c r="I27" s="2">
        <v>21</v>
      </c>
      <c r="J27" s="2">
        <v>22</v>
      </c>
      <c r="K27" s="2">
        <v>22</v>
      </c>
      <c r="L27" s="2">
        <v>11</v>
      </c>
      <c r="M27" s="2">
        <v>12</v>
      </c>
      <c r="N27" s="2">
        <v>11</v>
      </c>
      <c r="O27" s="2">
        <v>11</v>
      </c>
      <c r="P27" s="2">
        <v>12</v>
      </c>
      <c r="Q27" s="2">
        <v>12</v>
      </c>
      <c r="R27" s="2">
        <v>21</v>
      </c>
      <c r="S27" s="2">
        <v>11</v>
      </c>
      <c r="T27" s="2">
        <v>11</v>
      </c>
      <c r="U27" s="2">
        <v>11</v>
      </c>
      <c r="V27" s="2">
        <v>12</v>
      </c>
      <c r="W27" s="2">
        <v>11</v>
      </c>
      <c r="Y27" s="2">
        <f t="shared" si="0"/>
        <v>12</v>
      </c>
      <c r="Z27" s="2">
        <f t="shared" si="1"/>
        <v>8</v>
      </c>
      <c r="AA27">
        <f t="shared" si="2"/>
        <v>0.6</v>
      </c>
      <c r="AB27">
        <f t="shared" si="3"/>
        <v>0.24</v>
      </c>
    </row>
    <row r="28" spans="3:28" x14ac:dyDescent="0.5">
      <c r="C28" s="1">
        <v>24</v>
      </c>
      <c r="D28" s="2">
        <v>22</v>
      </c>
      <c r="E28" s="2">
        <v>11</v>
      </c>
      <c r="F28" s="2">
        <v>11</v>
      </c>
      <c r="G28" s="2">
        <v>22</v>
      </c>
      <c r="H28" s="2">
        <v>21</v>
      </c>
      <c r="I28" s="2">
        <v>12</v>
      </c>
      <c r="J28" s="2">
        <v>21</v>
      </c>
      <c r="K28" s="2">
        <v>12</v>
      </c>
      <c r="L28" s="2">
        <v>12</v>
      </c>
      <c r="M28" s="2">
        <v>22</v>
      </c>
      <c r="N28" s="2">
        <v>21</v>
      </c>
      <c r="O28" s="2">
        <v>12</v>
      </c>
      <c r="P28" s="2">
        <v>22</v>
      </c>
      <c r="Q28" s="2">
        <v>12</v>
      </c>
      <c r="R28" s="2">
        <v>21</v>
      </c>
      <c r="S28" s="2">
        <v>12</v>
      </c>
      <c r="T28" s="2">
        <v>22</v>
      </c>
      <c r="U28" s="2">
        <v>22</v>
      </c>
      <c r="V28" s="2">
        <v>11</v>
      </c>
      <c r="W28" s="2">
        <v>22</v>
      </c>
      <c r="Y28" s="2">
        <f t="shared" si="0"/>
        <v>10</v>
      </c>
      <c r="Z28" s="2">
        <f t="shared" si="1"/>
        <v>10</v>
      </c>
      <c r="AA28">
        <f t="shared" si="2"/>
        <v>0.5</v>
      </c>
      <c r="AB28">
        <f t="shared" si="3"/>
        <v>0.25</v>
      </c>
    </row>
    <row r="29" spans="3:28" x14ac:dyDescent="0.5">
      <c r="C29" s="1">
        <v>25</v>
      </c>
      <c r="D29" s="2">
        <v>12</v>
      </c>
      <c r="E29" s="2">
        <v>22</v>
      </c>
      <c r="F29" s="2">
        <v>22</v>
      </c>
      <c r="G29" s="2">
        <v>21</v>
      </c>
      <c r="H29" s="2">
        <v>21</v>
      </c>
      <c r="I29" s="2">
        <v>12</v>
      </c>
      <c r="J29" s="2">
        <v>20</v>
      </c>
      <c r="K29" s="2">
        <v>22</v>
      </c>
      <c r="L29" s="2">
        <v>11</v>
      </c>
      <c r="M29" s="2">
        <v>12</v>
      </c>
      <c r="N29" s="2">
        <v>22</v>
      </c>
      <c r="O29" s="2">
        <v>22</v>
      </c>
      <c r="P29" s="2">
        <v>11</v>
      </c>
      <c r="Q29" s="2">
        <v>12</v>
      </c>
      <c r="R29" s="2">
        <v>21</v>
      </c>
      <c r="S29" s="2">
        <v>12</v>
      </c>
      <c r="T29" s="2">
        <v>22</v>
      </c>
      <c r="U29" s="2">
        <v>22</v>
      </c>
      <c r="V29" s="2">
        <v>21</v>
      </c>
      <c r="W29" s="2">
        <v>21</v>
      </c>
      <c r="Y29" s="2">
        <f t="shared" si="0"/>
        <v>9</v>
      </c>
      <c r="Z29" s="2">
        <f t="shared" si="1"/>
        <v>10</v>
      </c>
      <c r="AA29">
        <f t="shared" si="2"/>
        <v>0.47368421052631576</v>
      </c>
      <c r="AB29">
        <f t="shared" si="3"/>
        <v>0.24930747922437677</v>
      </c>
    </row>
    <row r="30" spans="3:28" x14ac:dyDescent="0.5">
      <c r="C30" s="1">
        <v>26</v>
      </c>
      <c r="D30" s="2">
        <v>21</v>
      </c>
      <c r="E30" s="2">
        <v>11</v>
      </c>
      <c r="F30" s="2">
        <v>22</v>
      </c>
      <c r="G30" s="2">
        <v>21</v>
      </c>
      <c r="H30" s="2">
        <v>12</v>
      </c>
      <c r="I30" s="2">
        <v>22</v>
      </c>
      <c r="J30" s="2">
        <v>22</v>
      </c>
      <c r="K30" s="2">
        <v>11</v>
      </c>
      <c r="L30" s="2">
        <v>22</v>
      </c>
      <c r="M30" s="2">
        <v>12</v>
      </c>
      <c r="N30" s="2">
        <v>21</v>
      </c>
      <c r="O30" s="2">
        <v>21</v>
      </c>
      <c r="P30" s="2">
        <v>21</v>
      </c>
      <c r="Q30" s="2">
        <v>21</v>
      </c>
      <c r="R30" s="2">
        <v>11</v>
      </c>
      <c r="S30" s="2">
        <v>22</v>
      </c>
      <c r="T30" s="2">
        <v>12</v>
      </c>
      <c r="U30" s="2">
        <v>11</v>
      </c>
      <c r="V30" s="2">
        <v>12</v>
      </c>
      <c r="W30" s="2">
        <v>22</v>
      </c>
      <c r="Y30" s="2">
        <f t="shared" si="0"/>
        <v>10</v>
      </c>
      <c r="Z30" s="2">
        <f t="shared" si="1"/>
        <v>10</v>
      </c>
      <c r="AA30">
        <f t="shared" si="2"/>
        <v>0.5</v>
      </c>
      <c r="AB30">
        <f t="shared" si="3"/>
        <v>0.25</v>
      </c>
    </row>
    <row r="31" spans="3:28" x14ac:dyDescent="0.5">
      <c r="C31" s="1">
        <v>27</v>
      </c>
      <c r="D31" s="2">
        <v>22</v>
      </c>
      <c r="E31" s="2">
        <v>22</v>
      </c>
      <c r="F31" s="2">
        <v>22</v>
      </c>
      <c r="G31" s="2">
        <v>22</v>
      </c>
      <c r="H31" s="2">
        <v>22</v>
      </c>
      <c r="I31" s="2">
        <v>21</v>
      </c>
      <c r="J31" s="2">
        <v>22</v>
      </c>
      <c r="K31" s="2">
        <v>22</v>
      </c>
      <c r="L31" s="2">
        <v>22</v>
      </c>
      <c r="M31" s="2">
        <v>22</v>
      </c>
      <c r="N31" s="2">
        <v>22</v>
      </c>
      <c r="O31" s="2">
        <v>11</v>
      </c>
      <c r="P31" s="2">
        <v>22</v>
      </c>
      <c r="Q31" s="2">
        <v>22</v>
      </c>
      <c r="R31" s="2">
        <v>22</v>
      </c>
      <c r="S31" s="2">
        <v>22</v>
      </c>
      <c r="T31" s="2">
        <v>22</v>
      </c>
      <c r="U31" s="2">
        <v>12</v>
      </c>
      <c r="V31" s="2">
        <v>22</v>
      </c>
      <c r="W31" s="2">
        <v>22</v>
      </c>
      <c r="Y31" s="2">
        <f t="shared" si="0"/>
        <v>18</v>
      </c>
      <c r="Z31" s="2">
        <f t="shared" si="1"/>
        <v>2</v>
      </c>
      <c r="AA31">
        <f t="shared" si="2"/>
        <v>0.9</v>
      </c>
      <c r="AB31">
        <f t="shared" si="3"/>
        <v>8.9999999999999983E-2</v>
      </c>
    </row>
    <row r="32" spans="3:28" x14ac:dyDescent="0.5">
      <c r="C32" s="1">
        <v>28</v>
      </c>
      <c r="D32" s="2">
        <v>11</v>
      </c>
      <c r="E32" s="2">
        <v>11</v>
      </c>
      <c r="F32" s="2">
        <v>21</v>
      </c>
      <c r="G32" s="2">
        <v>12</v>
      </c>
      <c r="H32" s="2">
        <v>21</v>
      </c>
      <c r="I32" s="2">
        <v>22</v>
      </c>
      <c r="J32" s="2">
        <v>22</v>
      </c>
      <c r="K32" s="2">
        <v>11</v>
      </c>
      <c r="L32" s="2">
        <v>12</v>
      </c>
      <c r="M32" s="2">
        <v>21</v>
      </c>
      <c r="N32" s="2">
        <v>12</v>
      </c>
      <c r="O32" s="2">
        <v>12</v>
      </c>
      <c r="P32" s="2">
        <v>12</v>
      </c>
      <c r="Q32" s="2">
        <v>21</v>
      </c>
      <c r="R32" s="2">
        <v>21</v>
      </c>
      <c r="S32" s="2">
        <v>12</v>
      </c>
      <c r="T32" s="2">
        <v>12</v>
      </c>
      <c r="U32" s="2">
        <v>12</v>
      </c>
      <c r="V32" s="2">
        <v>21</v>
      </c>
      <c r="W32" s="2">
        <v>12</v>
      </c>
      <c r="Y32" s="2">
        <f t="shared" si="0"/>
        <v>5</v>
      </c>
      <c r="Z32" s="2">
        <f t="shared" si="1"/>
        <v>15</v>
      </c>
      <c r="AA32">
        <f t="shared" si="2"/>
        <v>0.25</v>
      </c>
      <c r="AB32">
        <f t="shared" si="3"/>
        <v>0.1875</v>
      </c>
    </row>
    <row r="33" spans="3:28" x14ac:dyDescent="0.5">
      <c r="C33" s="1">
        <v>29</v>
      </c>
      <c r="D33" s="2">
        <v>21</v>
      </c>
      <c r="E33" s="2">
        <v>11</v>
      </c>
      <c r="F33" s="2">
        <v>22</v>
      </c>
      <c r="G33" s="2">
        <v>22</v>
      </c>
      <c r="H33" s="2">
        <v>12</v>
      </c>
      <c r="I33" s="2">
        <v>21</v>
      </c>
      <c r="J33" s="2">
        <v>11</v>
      </c>
      <c r="K33" s="2">
        <v>11</v>
      </c>
      <c r="L33" s="2">
        <v>11</v>
      </c>
      <c r="M33" s="2">
        <v>11</v>
      </c>
      <c r="N33" s="2">
        <v>11</v>
      </c>
      <c r="O33" s="2">
        <v>21</v>
      </c>
      <c r="P33" s="2">
        <v>11</v>
      </c>
      <c r="Q33" s="2">
        <v>22</v>
      </c>
      <c r="R33" s="2">
        <v>22</v>
      </c>
      <c r="S33" s="2">
        <v>21</v>
      </c>
      <c r="T33" s="2">
        <v>11</v>
      </c>
      <c r="U33" s="2">
        <v>22</v>
      </c>
      <c r="V33" s="2">
        <v>11</v>
      </c>
      <c r="W33" s="2">
        <v>11</v>
      </c>
      <c r="Y33" s="2">
        <f t="shared" si="0"/>
        <v>15</v>
      </c>
      <c r="Z33" s="2">
        <f t="shared" si="1"/>
        <v>5</v>
      </c>
      <c r="AA33">
        <f t="shared" si="2"/>
        <v>0.75</v>
      </c>
      <c r="AB33">
        <f t="shared" si="3"/>
        <v>0.1875</v>
      </c>
    </row>
    <row r="34" spans="3:28" x14ac:dyDescent="0.5">
      <c r="C34" s="1">
        <v>30</v>
      </c>
      <c r="D34" s="2">
        <v>11</v>
      </c>
      <c r="E34" s="2">
        <v>11</v>
      </c>
      <c r="F34" s="2">
        <v>11</v>
      </c>
      <c r="G34" s="2">
        <v>11</v>
      </c>
      <c r="H34" s="2">
        <v>22</v>
      </c>
      <c r="I34" s="2">
        <v>11</v>
      </c>
      <c r="J34" s="2">
        <v>11</v>
      </c>
      <c r="K34" s="2">
        <v>11</v>
      </c>
      <c r="L34" s="2">
        <v>11</v>
      </c>
      <c r="M34" s="2">
        <v>11</v>
      </c>
      <c r="N34" s="2">
        <v>11</v>
      </c>
      <c r="O34" s="2">
        <v>11</v>
      </c>
      <c r="P34" s="2">
        <v>11</v>
      </c>
      <c r="Q34" s="2">
        <v>11</v>
      </c>
      <c r="R34" s="2">
        <v>11</v>
      </c>
      <c r="S34" s="2">
        <v>11</v>
      </c>
      <c r="T34" s="2">
        <v>11</v>
      </c>
      <c r="U34" s="2">
        <v>11</v>
      </c>
      <c r="V34" s="2">
        <v>11</v>
      </c>
      <c r="W34" s="2">
        <v>11</v>
      </c>
      <c r="Y34" s="2">
        <f t="shared" si="0"/>
        <v>20</v>
      </c>
      <c r="Z34" s="2">
        <f t="shared" si="1"/>
        <v>0</v>
      </c>
      <c r="AA34">
        <f t="shared" si="2"/>
        <v>1</v>
      </c>
      <c r="AB34">
        <f t="shared" si="3"/>
        <v>0</v>
      </c>
    </row>
    <row r="35" spans="3:28" x14ac:dyDescent="0.5">
      <c r="C35" s="1">
        <v>31</v>
      </c>
      <c r="D35" s="2">
        <v>11</v>
      </c>
      <c r="E35" s="2">
        <v>11</v>
      </c>
      <c r="F35" s="2">
        <v>11</v>
      </c>
      <c r="G35" s="2">
        <v>11</v>
      </c>
      <c r="H35" s="2">
        <v>11</v>
      </c>
      <c r="I35" s="2">
        <v>11</v>
      </c>
      <c r="J35" s="2">
        <v>11</v>
      </c>
      <c r="K35" s="2">
        <v>11</v>
      </c>
      <c r="L35" s="2">
        <v>11</v>
      </c>
      <c r="M35" s="2">
        <v>11</v>
      </c>
      <c r="N35" s="2">
        <v>11</v>
      </c>
      <c r="O35" s="2">
        <v>11</v>
      </c>
      <c r="P35" s="2">
        <v>11</v>
      </c>
      <c r="Q35" s="2">
        <v>11</v>
      </c>
      <c r="R35" s="2">
        <v>11</v>
      </c>
      <c r="S35" s="2">
        <v>11</v>
      </c>
      <c r="T35" s="2">
        <v>11</v>
      </c>
      <c r="U35" s="2">
        <v>11</v>
      </c>
      <c r="V35" s="2">
        <v>11</v>
      </c>
      <c r="W35" s="2">
        <v>11</v>
      </c>
      <c r="Y35" s="2">
        <f t="shared" si="0"/>
        <v>20</v>
      </c>
      <c r="Z35" s="2">
        <f t="shared" si="1"/>
        <v>0</v>
      </c>
      <c r="AA35">
        <f t="shared" si="2"/>
        <v>1</v>
      </c>
      <c r="AB35">
        <f t="shared" si="3"/>
        <v>0</v>
      </c>
    </row>
    <row r="36" spans="3:28" x14ac:dyDescent="0.5">
      <c r="C36" s="1">
        <v>32</v>
      </c>
      <c r="D36" s="2">
        <v>22</v>
      </c>
      <c r="E36" s="2">
        <v>11</v>
      </c>
      <c r="F36" s="2">
        <v>21</v>
      </c>
      <c r="G36" s="2">
        <v>22</v>
      </c>
      <c r="H36" s="2">
        <v>11</v>
      </c>
      <c r="I36" s="2">
        <v>11</v>
      </c>
      <c r="J36" s="2">
        <v>11</v>
      </c>
      <c r="K36" s="2">
        <v>11</v>
      </c>
      <c r="L36" s="2">
        <v>11</v>
      </c>
      <c r="M36" s="2">
        <v>11</v>
      </c>
      <c r="N36" s="2">
        <v>11</v>
      </c>
      <c r="O36" s="2">
        <v>22</v>
      </c>
      <c r="P36" s="2">
        <v>11</v>
      </c>
      <c r="Q36" s="2">
        <v>22</v>
      </c>
      <c r="R36" s="2">
        <v>11</v>
      </c>
      <c r="S36" s="2">
        <v>11</v>
      </c>
      <c r="T36" s="2">
        <v>11</v>
      </c>
      <c r="U36" s="2">
        <v>11</v>
      </c>
      <c r="V36" s="2">
        <v>11</v>
      </c>
      <c r="W36" s="2">
        <v>22</v>
      </c>
      <c r="Y36" s="2">
        <f t="shared" si="0"/>
        <v>19</v>
      </c>
      <c r="Z36" s="2">
        <f t="shared" si="1"/>
        <v>1</v>
      </c>
      <c r="AA36">
        <f t="shared" si="2"/>
        <v>0.95</v>
      </c>
      <c r="AB36">
        <f t="shared" si="3"/>
        <v>4.7500000000000042E-2</v>
      </c>
    </row>
    <row r="37" spans="3:28" x14ac:dyDescent="0.5">
      <c r="C37" s="1">
        <v>33</v>
      </c>
      <c r="D37" s="2">
        <v>11</v>
      </c>
      <c r="E37" s="2">
        <v>11</v>
      </c>
      <c r="F37" s="2">
        <v>11</v>
      </c>
      <c r="G37" s="2">
        <v>11</v>
      </c>
      <c r="H37" s="2">
        <v>11</v>
      </c>
      <c r="I37" s="2">
        <v>11</v>
      </c>
      <c r="J37" s="2">
        <v>11</v>
      </c>
      <c r="K37" s="2">
        <v>11</v>
      </c>
      <c r="L37" s="2">
        <v>11</v>
      </c>
      <c r="M37" s="2">
        <v>11</v>
      </c>
      <c r="N37" s="2">
        <v>11</v>
      </c>
      <c r="O37" s="2">
        <v>22</v>
      </c>
      <c r="P37" s="2">
        <v>11</v>
      </c>
      <c r="Q37" s="2">
        <v>11</v>
      </c>
      <c r="R37" s="2">
        <v>22</v>
      </c>
      <c r="S37" s="2">
        <v>11</v>
      </c>
      <c r="T37" s="2">
        <v>11</v>
      </c>
      <c r="U37" s="2">
        <v>11</v>
      </c>
      <c r="V37" s="2">
        <v>11</v>
      </c>
      <c r="W37" s="2">
        <v>11</v>
      </c>
      <c r="Y37" s="2">
        <f t="shared" ref="Y37:Y68" si="4">COUNTIF(D37:W37,22)+COUNTIF(D37:W37,11)</f>
        <v>20</v>
      </c>
      <c r="Z37" s="2">
        <f t="shared" ref="Z37:Z68" si="5">COUNTIF(D37:W37,21)+COUNTIF(D37:W37,12)</f>
        <v>0</v>
      </c>
      <c r="AA37">
        <f t="shared" si="2"/>
        <v>1</v>
      </c>
      <c r="AB37">
        <f t="shared" si="3"/>
        <v>0</v>
      </c>
    </row>
    <row r="38" spans="3:28" x14ac:dyDescent="0.5">
      <c r="C38" s="1">
        <v>34</v>
      </c>
      <c r="D38" s="2">
        <v>22</v>
      </c>
      <c r="E38" s="2">
        <v>11</v>
      </c>
      <c r="F38" s="2">
        <v>22</v>
      </c>
      <c r="G38" s="2">
        <v>12</v>
      </c>
      <c r="H38" s="2">
        <v>22</v>
      </c>
      <c r="I38" s="2">
        <v>22</v>
      </c>
      <c r="J38" s="2">
        <v>22</v>
      </c>
      <c r="K38" s="2">
        <v>21</v>
      </c>
      <c r="L38" s="2">
        <v>21</v>
      </c>
      <c r="M38" s="2">
        <v>21</v>
      </c>
      <c r="N38">
        <v>21</v>
      </c>
      <c r="O38">
        <v>21</v>
      </c>
      <c r="P38">
        <v>21</v>
      </c>
      <c r="Q38">
        <v>12</v>
      </c>
      <c r="R38">
        <v>21</v>
      </c>
      <c r="S38">
        <v>21</v>
      </c>
      <c r="T38">
        <v>21</v>
      </c>
      <c r="U38">
        <v>21</v>
      </c>
      <c r="V38">
        <v>22</v>
      </c>
      <c r="W38">
        <v>12</v>
      </c>
      <c r="Y38" s="2">
        <f t="shared" si="4"/>
        <v>7</v>
      </c>
      <c r="Z38" s="2">
        <f t="shared" si="5"/>
        <v>13</v>
      </c>
      <c r="AA38">
        <f t="shared" si="2"/>
        <v>0.35</v>
      </c>
      <c r="AB38">
        <f t="shared" si="3"/>
        <v>0.22749999999999998</v>
      </c>
    </row>
    <row r="39" spans="3:28" x14ac:dyDescent="0.5">
      <c r="C39" s="1">
        <v>35</v>
      </c>
      <c r="D39" s="2">
        <v>22</v>
      </c>
      <c r="E39" s="2">
        <v>21</v>
      </c>
      <c r="F39" s="2">
        <v>12</v>
      </c>
      <c r="G39" s="2">
        <v>22</v>
      </c>
      <c r="H39" s="2">
        <v>22</v>
      </c>
      <c r="I39" s="2">
        <v>22</v>
      </c>
      <c r="J39" s="2">
        <v>11</v>
      </c>
      <c r="K39" s="2">
        <v>21</v>
      </c>
      <c r="L39" s="2">
        <v>22</v>
      </c>
      <c r="M39" s="2">
        <v>21</v>
      </c>
      <c r="N39" s="2">
        <v>22</v>
      </c>
      <c r="O39" s="2">
        <v>12</v>
      </c>
      <c r="P39" s="2">
        <v>12</v>
      </c>
      <c r="Q39" s="2">
        <v>22</v>
      </c>
      <c r="R39" s="2">
        <v>22</v>
      </c>
      <c r="S39" s="2">
        <v>21</v>
      </c>
      <c r="T39" s="2">
        <v>21</v>
      </c>
      <c r="U39" s="2">
        <v>11</v>
      </c>
      <c r="V39" s="2">
        <v>22</v>
      </c>
      <c r="W39" s="2">
        <v>22</v>
      </c>
      <c r="Y39" s="2">
        <f t="shared" si="4"/>
        <v>12</v>
      </c>
      <c r="Z39" s="2">
        <f t="shared" si="5"/>
        <v>8</v>
      </c>
      <c r="AA39">
        <f t="shared" si="2"/>
        <v>0.6</v>
      </c>
      <c r="AB39">
        <f t="shared" si="3"/>
        <v>0.24</v>
      </c>
    </row>
    <row r="40" spans="3:28" x14ac:dyDescent="0.5">
      <c r="C40" s="1">
        <v>36</v>
      </c>
      <c r="D40" s="2">
        <v>11</v>
      </c>
      <c r="E40" s="2">
        <v>11</v>
      </c>
      <c r="F40" s="2">
        <v>21</v>
      </c>
      <c r="G40" s="2">
        <v>11</v>
      </c>
      <c r="H40" s="2">
        <v>11</v>
      </c>
      <c r="I40" s="2">
        <v>11</v>
      </c>
      <c r="J40" s="2">
        <v>11</v>
      </c>
      <c r="K40" s="2">
        <v>11</v>
      </c>
      <c r="L40" s="2">
        <v>11</v>
      </c>
      <c r="M40" s="2">
        <v>11</v>
      </c>
      <c r="N40" s="2">
        <v>11</v>
      </c>
      <c r="O40" s="2">
        <v>11</v>
      </c>
      <c r="P40" s="2">
        <v>11</v>
      </c>
      <c r="Q40" s="2">
        <v>11</v>
      </c>
      <c r="R40" s="2">
        <v>22</v>
      </c>
      <c r="S40" s="2">
        <v>11</v>
      </c>
      <c r="T40" s="2">
        <v>11</v>
      </c>
      <c r="U40" s="2">
        <v>11</v>
      </c>
      <c r="V40" s="2">
        <v>21</v>
      </c>
      <c r="W40" s="2">
        <v>11</v>
      </c>
      <c r="Y40" s="2">
        <f t="shared" si="4"/>
        <v>18</v>
      </c>
      <c r="Z40" s="2">
        <f t="shared" si="5"/>
        <v>2</v>
      </c>
      <c r="AA40">
        <f t="shared" si="2"/>
        <v>0.9</v>
      </c>
      <c r="AB40">
        <f t="shared" si="3"/>
        <v>8.9999999999999983E-2</v>
      </c>
    </row>
    <row r="41" spans="3:28" x14ac:dyDescent="0.5">
      <c r="C41" s="1">
        <v>37</v>
      </c>
      <c r="D41" s="2">
        <v>12</v>
      </c>
      <c r="E41" s="2">
        <v>12</v>
      </c>
      <c r="F41" s="2">
        <v>22</v>
      </c>
      <c r="G41" s="2">
        <v>11</v>
      </c>
      <c r="H41" s="2">
        <v>21</v>
      </c>
      <c r="I41" s="2">
        <v>21</v>
      </c>
      <c r="J41" s="2">
        <v>11</v>
      </c>
      <c r="K41" s="2">
        <v>21</v>
      </c>
      <c r="L41" s="2">
        <v>22</v>
      </c>
      <c r="M41" s="2">
        <v>12</v>
      </c>
      <c r="N41" s="2">
        <v>22</v>
      </c>
      <c r="O41" s="2">
        <v>12</v>
      </c>
      <c r="P41" s="2">
        <v>22</v>
      </c>
      <c r="Q41" s="2">
        <v>22</v>
      </c>
      <c r="R41" s="2">
        <v>12</v>
      </c>
      <c r="S41" s="2">
        <v>21</v>
      </c>
      <c r="T41" s="2">
        <v>22</v>
      </c>
      <c r="U41" s="2">
        <v>12</v>
      </c>
      <c r="V41" s="2">
        <v>22</v>
      </c>
      <c r="W41" s="2">
        <v>11</v>
      </c>
      <c r="Y41" s="2">
        <f t="shared" si="4"/>
        <v>10</v>
      </c>
      <c r="Z41" s="2">
        <f t="shared" si="5"/>
        <v>10</v>
      </c>
      <c r="AA41">
        <f t="shared" si="2"/>
        <v>0.5</v>
      </c>
      <c r="AB41">
        <f t="shared" si="3"/>
        <v>0.25</v>
      </c>
    </row>
    <row r="42" spans="3:28" x14ac:dyDescent="0.5">
      <c r="C42" s="1">
        <v>38</v>
      </c>
      <c r="D42" s="2">
        <v>22</v>
      </c>
      <c r="E42" s="2">
        <v>11</v>
      </c>
      <c r="F42" s="2">
        <v>11</v>
      </c>
      <c r="G42" s="2">
        <v>12</v>
      </c>
      <c r="H42" s="2">
        <v>21</v>
      </c>
      <c r="I42" s="2">
        <v>12</v>
      </c>
      <c r="J42" s="2">
        <v>12</v>
      </c>
      <c r="K42" s="2">
        <v>21</v>
      </c>
      <c r="L42" s="2">
        <v>11</v>
      </c>
      <c r="M42" s="2">
        <v>21</v>
      </c>
      <c r="N42" s="2">
        <v>12</v>
      </c>
      <c r="O42" s="2">
        <v>21</v>
      </c>
      <c r="P42" s="2">
        <v>12</v>
      </c>
      <c r="Q42" s="2">
        <v>12</v>
      </c>
      <c r="R42" s="2">
        <v>21</v>
      </c>
      <c r="S42" s="2">
        <v>12</v>
      </c>
      <c r="T42" s="2">
        <v>12</v>
      </c>
      <c r="U42" s="2">
        <v>21</v>
      </c>
      <c r="V42" s="2">
        <v>11</v>
      </c>
      <c r="W42" s="2">
        <v>12</v>
      </c>
      <c r="Y42" s="2">
        <f t="shared" si="4"/>
        <v>5</v>
      </c>
      <c r="Z42" s="2">
        <f t="shared" si="5"/>
        <v>15</v>
      </c>
      <c r="AA42">
        <f t="shared" si="2"/>
        <v>0.25</v>
      </c>
      <c r="AB42">
        <f t="shared" si="3"/>
        <v>0.1875</v>
      </c>
    </row>
    <row r="43" spans="3:28" x14ac:dyDescent="0.5">
      <c r="C43" s="1">
        <v>39</v>
      </c>
      <c r="D43" s="2">
        <v>22</v>
      </c>
      <c r="E43" s="2">
        <v>22</v>
      </c>
      <c r="F43" s="2">
        <v>22</v>
      </c>
      <c r="G43" s="2">
        <v>22</v>
      </c>
      <c r="H43" s="2">
        <v>21</v>
      </c>
      <c r="I43" s="2">
        <v>21</v>
      </c>
      <c r="J43" s="2">
        <v>21</v>
      </c>
      <c r="K43" s="2">
        <v>21</v>
      </c>
      <c r="L43" s="2">
        <v>22</v>
      </c>
      <c r="M43" s="2">
        <v>11</v>
      </c>
      <c r="N43" s="2">
        <v>11</v>
      </c>
      <c r="O43" s="2">
        <v>22</v>
      </c>
      <c r="P43" s="2">
        <v>21</v>
      </c>
      <c r="Q43" s="2">
        <v>21</v>
      </c>
      <c r="R43" s="2">
        <v>12</v>
      </c>
      <c r="S43" s="2">
        <v>22</v>
      </c>
      <c r="T43" s="2">
        <v>22</v>
      </c>
      <c r="U43" s="2">
        <v>12</v>
      </c>
      <c r="V43" s="2">
        <v>21</v>
      </c>
      <c r="W43" s="2">
        <v>21</v>
      </c>
      <c r="Y43" s="2">
        <f t="shared" si="4"/>
        <v>10</v>
      </c>
      <c r="Z43" s="2">
        <f t="shared" si="5"/>
        <v>10</v>
      </c>
      <c r="AA43">
        <f t="shared" si="2"/>
        <v>0.5</v>
      </c>
      <c r="AB43">
        <f t="shared" si="3"/>
        <v>0.25</v>
      </c>
    </row>
    <row r="44" spans="3:28" x14ac:dyDescent="0.5">
      <c r="C44" s="1">
        <v>40</v>
      </c>
      <c r="D44" s="2">
        <v>11</v>
      </c>
      <c r="E44" s="2">
        <v>12</v>
      </c>
      <c r="F44" s="2">
        <v>22</v>
      </c>
      <c r="G44" s="2">
        <v>22</v>
      </c>
      <c r="H44" s="2">
        <v>22</v>
      </c>
      <c r="I44" s="2">
        <v>22</v>
      </c>
      <c r="J44" s="2">
        <v>11</v>
      </c>
      <c r="K44" s="2">
        <v>12</v>
      </c>
      <c r="L44" s="2">
        <v>12</v>
      </c>
      <c r="M44" s="2">
        <v>12</v>
      </c>
      <c r="N44" s="2">
        <v>21</v>
      </c>
      <c r="O44" s="2">
        <v>11</v>
      </c>
      <c r="P44" s="2">
        <v>12</v>
      </c>
      <c r="Q44" s="2">
        <v>12</v>
      </c>
      <c r="R44" s="2">
        <v>21</v>
      </c>
      <c r="S44" s="2">
        <v>21</v>
      </c>
      <c r="T44" s="2">
        <v>11</v>
      </c>
      <c r="U44" s="2">
        <v>12</v>
      </c>
      <c r="V44" s="2">
        <v>12</v>
      </c>
      <c r="W44" s="2">
        <v>12</v>
      </c>
      <c r="Y44" s="2">
        <f t="shared" si="4"/>
        <v>8</v>
      </c>
      <c r="Z44" s="2">
        <f t="shared" si="5"/>
        <v>12</v>
      </c>
      <c r="AA44">
        <f t="shared" si="2"/>
        <v>0.4</v>
      </c>
      <c r="AB44">
        <f t="shared" si="3"/>
        <v>0.24</v>
      </c>
    </row>
    <row r="45" spans="3:28" x14ac:dyDescent="0.5">
      <c r="C45" s="1">
        <v>41</v>
      </c>
      <c r="D45" s="2">
        <v>12</v>
      </c>
      <c r="E45" s="2">
        <v>11</v>
      </c>
      <c r="F45" s="2">
        <v>22</v>
      </c>
      <c r="G45" s="2">
        <v>12</v>
      </c>
      <c r="H45" s="2">
        <v>22</v>
      </c>
      <c r="I45" s="2">
        <v>22</v>
      </c>
      <c r="J45" s="2">
        <v>22</v>
      </c>
      <c r="K45" s="2">
        <v>21</v>
      </c>
      <c r="L45" s="2">
        <v>21</v>
      </c>
      <c r="M45" s="2">
        <v>12</v>
      </c>
      <c r="N45" s="2">
        <v>11</v>
      </c>
      <c r="O45" s="2">
        <v>21</v>
      </c>
      <c r="P45" s="2">
        <v>21</v>
      </c>
      <c r="Q45" s="2">
        <v>21</v>
      </c>
      <c r="R45" s="2">
        <v>21</v>
      </c>
      <c r="S45" s="2">
        <v>21</v>
      </c>
      <c r="T45" s="2">
        <v>12</v>
      </c>
      <c r="U45" s="2">
        <v>22</v>
      </c>
      <c r="V45" s="2">
        <v>22</v>
      </c>
      <c r="W45" s="2">
        <v>12</v>
      </c>
      <c r="Y45" s="2">
        <f t="shared" si="4"/>
        <v>8</v>
      </c>
      <c r="Z45" s="2">
        <f t="shared" si="5"/>
        <v>12</v>
      </c>
      <c r="AA45">
        <f t="shared" si="2"/>
        <v>0.4</v>
      </c>
      <c r="AB45">
        <f t="shared" si="3"/>
        <v>0.24</v>
      </c>
    </row>
    <row r="46" spans="3:28" x14ac:dyDescent="0.5">
      <c r="C46" s="1">
        <v>42</v>
      </c>
      <c r="D46" s="2">
        <v>11</v>
      </c>
      <c r="E46" s="2">
        <v>11</v>
      </c>
      <c r="F46" s="2">
        <v>22</v>
      </c>
      <c r="G46" s="2">
        <v>11</v>
      </c>
      <c r="H46" s="2">
        <v>11</v>
      </c>
      <c r="I46" s="2">
        <v>21</v>
      </c>
      <c r="J46" s="2">
        <v>12</v>
      </c>
      <c r="K46" s="2">
        <v>11</v>
      </c>
      <c r="L46" s="2">
        <v>11</v>
      </c>
      <c r="M46" s="2">
        <v>12</v>
      </c>
      <c r="N46" s="2">
        <v>22</v>
      </c>
      <c r="O46" s="2">
        <v>11</v>
      </c>
      <c r="P46" s="2">
        <v>21</v>
      </c>
      <c r="Q46" s="2">
        <v>11</v>
      </c>
      <c r="R46" s="2">
        <v>22</v>
      </c>
      <c r="S46" s="2">
        <v>11</v>
      </c>
      <c r="T46" s="2">
        <v>11</v>
      </c>
      <c r="U46" s="2">
        <v>11</v>
      </c>
      <c r="V46" s="2">
        <v>21</v>
      </c>
      <c r="W46" s="2">
        <v>11</v>
      </c>
      <c r="Y46" s="2">
        <f t="shared" si="4"/>
        <v>15</v>
      </c>
      <c r="Z46" s="2">
        <f t="shared" si="5"/>
        <v>5</v>
      </c>
      <c r="AA46">
        <f t="shared" si="2"/>
        <v>0.75</v>
      </c>
      <c r="AB46">
        <f t="shared" si="3"/>
        <v>0.1875</v>
      </c>
    </row>
    <row r="47" spans="3:28" x14ac:dyDescent="0.5">
      <c r="C47" s="1">
        <v>43</v>
      </c>
      <c r="D47" s="2">
        <v>11</v>
      </c>
      <c r="E47" s="2">
        <v>11</v>
      </c>
      <c r="F47" s="2">
        <v>11</v>
      </c>
      <c r="G47" s="2">
        <v>11</v>
      </c>
      <c r="H47" s="2">
        <v>11</v>
      </c>
      <c r="I47" s="2">
        <v>12</v>
      </c>
      <c r="J47" s="2">
        <v>11</v>
      </c>
      <c r="K47" s="2">
        <v>11</v>
      </c>
      <c r="L47" s="2">
        <v>11</v>
      </c>
      <c r="M47" s="2">
        <v>11</v>
      </c>
      <c r="N47" s="2">
        <v>11</v>
      </c>
      <c r="O47" s="2">
        <v>11</v>
      </c>
      <c r="P47" s="2">
        <v>11</v>
      </c>
      <c r="Q47" s="2">
        <v>11</v>
      </c>
      <c r="R47" s="2">
        <v>11</v>
      </c>
      <c r="S47" s="2">
        <v>11</v>
      </c>
      <c r="T47" s="2">
        <v>11</v>
      </c>
      <c r="U47" s="2">
        <v>11</v>
      </c>
      <c r="V47" s="2">
        <v>11</v>
      </c>
      <c r="W47" s="2">
        <v>11</v>
      </c>
      <c r="Y47" s="2">
        <f t="shared" si="4"/>
        <v>19</v>
      </c>
      <c r="Z47" s="2">
        <f t="shared" si="5"/>
        <v>1</v>
      </c>
      <c r="AA47">
        <f t="shared" si="2"/>
        <v>0.95</v>
      </c>
      <c r="AB47">
        <f t="shared" si="3"/>
        <v>4.7500000000000042E-2</v>
      </c>
    </row>
    <row r="48" spans="3:28" x14ac:dyDescent="0.5">
      <c r="C48" s="1">
        <v>44</v>
      </c>
      <c r="D48" s="2">
        <v>21</v>
      </c>
      <c r="E48" s="2">
        <v>21</v>
      </c>
      <c r="F48" s="2">
        <v>11</v>
      </c>
      <c r="G48" s="2">
        <v>22</v>
      </c>
      <c r="H48" s="2">
        <v>21</v>
      </c>
      <c r="I48" s="2">
        <v>21</v>
      </c>
      <c r="J48" s="2">
        <v>22</v>
      </c>
      <c r="K48" s="2">
        <v>11</v>
      </c>
      <c r="L48" s="2">
        <v>12</v>
      </c>
      <c r="M48" s="2">
        <v>21</v>
      </c>
      <c r="N48" s="2">
        <v>12</v>
      </c>
      <c r="O48" s="2">
        <v>21</v>
      </c>
      <c r="P48" s="2">
        <v>12</v>
      </c>
      <c r="Q48" s="2">
        <v>21</v>
      </c>
      <c r="R48" s="2">
        <v>21</v>
      </c>
      <c r="S48" s="2">
        <v>22</v>
      </c>
      <c r="T48" s="2">
        <v>21</v>
      </c>
      <c r="U48" s="2">
        <v>21</v>
      </c>
      <c r="V48" s="2">
        <v>22</v>
      </c>
      <c r="W48" s="2">
        <v>12</v>
      </c>
      <c r="Y48" s="2">
        <f t="shared" si="4"/>
        <v>6</v>
      </c>
      <c r="Z48" s="2">
        <f t="shared" si="5"/>
        <v>14</v>
      </c>
      <c r="AA48">
        <f t="shared" si="2"/>
        <v>0.3</v>
      </c>
      <c r="AB48">
        <f t="shared" si="3"/>
        <v>0.21</v>
      </c>
    </row>
    <row r="49" spans="3:28" x14ac:dyDescent="0.5">
      <c r="C49" s="1">
        <v>45</v>
      </c>
      <c r="D49" s="2">
        <v>22</v>
      </c>
      <c r="E49" s="2">
        <v>11</v>
      </c>
      <c r="F49" s="2">
        <v>22</v>
      </c>
      <c r="G49" s="2">
        <v>22</v>
      </c>
      <c r="H49" s="2">
        <v>21</v>
      </c>
      <c r="I49" s="2">
        <v>22</v>
      </c>
      <c r="J49" s="2">
        <v>21</v>
      </c>
      <c r="K49" s="2">
        <v>21</v>
      </c>
      <c r="L49" s="2">
        <v>12</v>
      </c>
      <c r="M49" s="2">
        <v>12</v>
      </c>
      <c r="N49" s="2">
        <v>21</v>
      </c>
      <c r="O49" s="2">
        <v>21</v>
      </c>
      <c r="P49" s="2">
        <v>12</v>
      </c>
      <c r="Q49" s="2">
        <v>21</v>
      </c>
      <c r="R49" s="2">
        <v>21</v>
      </c>
      <c r="S49" s="2">
        <v>12</v>
      </c>
      <c r="T49" s="2">
        <v>22</v>
      </c>
      <c r="U49" s="2">
        <v>22</v>
      </c>
      <c r="V49" s="2">
        <v>11</v>
      </c>
      <c r="W49" s="2">
        <v>11</v>
      </c>
      <c r="Y49" s="2">
        <f t="shared" si="4"/>
        <v>9</v>
      </c>
      <c r="Z49" s="2">
        <f t="shared" si="5"/>
        <v>11</v>
      </c>
      <c r="AA49">
        <f t="shared" si="2"/>
        <v>0.45</v>
      </c>
      <c r="AB49">
        <f t="shared" si="3"/>
        <v>0.24750000000000003</v>
      </c>
    </row>
    <row r="50" spans="3:28" x14ac:dyDescent="0.5">
      <c r="C50" s="1">
        <v>46</v>
      </c>
      <c r="D50" s="2">
        <v>21</v>
      </c>
      <c r="E50" s="2">
        <v>12</v>
      </c>
      <c r="F50" s="2">
        <v>21</v>
      </c>
      <c r="G50" s="2">
        <v>12</v>
      </c>
      <c r="H50" s="2">
        <v>22</v>
      </c>
      <c r="I50" s="2">
        <v>11</v>
      </c>
      <c r="J50" s="2">
        <v>12</v>
      </c>
      <c r="K50" s="2">
        <v>11</v>
      </c>
      <c r="L50" s="2">
        <v>11</v>
      </c>
      <c r="M50" s="2">
        <v>11</v>
      </c>
      <c r="N50" s="2">
        <v>11</v>
      </c>
      <c r="O50" s="2">
        <v>22</v>
      </c>
      <c r="P50" s="2">
        <v>11</v>
      </c>
      <c r="Q50" s="2">
        <v>11</v>
      </c>
      <c r="R50" s="2">
        <v>21</v>
      </c>
      <c r="S50" s="2">
        <v>11</v>
      </c>
      <c r="T50" s="2">
        <v>12</v>
      </c>
      <c r="U50" s="2">
        <v>11</v>
      </c>
      <c r="V50" s="2">
        <v>12</v>
      </c>
      <c r="W50" s="2">
        <v>12</v>
      </c>
      <c r="Y50" s="2">
        <f t="shared" si="4"/>
        <v>11</v>
      </c>
      <c r="Z50" s="2">
        <f t="shared" si="5"/>
        <v>9</v>
      </c>
      <c r="AA50">
        <f t="shared" si="2"/>
        <v>0.55000000000000004</v>
      </c>
      <c r="AB50">
        <f t="shared" si="3"/>
        <v>0.2475</v>
      </c>
    </row>
    <row r="51" spans="3:28" x14ac:dyDescent="0.5">
      <c r="C51" s="1">
        <v>47</v>
      </c>
      <c r="D51" s="2">
        <v>22</v>
      </c>
      <c r="E51" s="2">
        <v>11</v>
      </c>
      <c r="F51" s="2">
        <v>11</v>
      </c>
      <c r="G51" s="2">
        <v>22</v>
      </c>
      <c r="H51" s="2">
        <v>11</v>
      </c>
      <c r="I51" s="2">
        <v>21</v>
      </c>
      <c r="J51" s="2">
        <v>12</v>
      </c>
      <c r="K51" s="2">
        <v>20</v>
      </c>
      <c r="L51" s="2">
        <v>22</v>
      </c>
      <c r="M51" s="2">
        <v>22</v>
      </c>
      <c r="N51" s="2">
        <v>22</v>
      </c>
      <c r="O51" s="2">
        <v>11</v>
      </c>
      <c r="P51" s="2">
        <v>22</v>
      </c>
      <c r="Q51" s="2">
        <v>22</v>
      </c>
      <c r="R51" s="2">
        <v>22</v>
      </c>
      <c r="S51" s="2">
        <v>22</v>
      </c>
      <c r="T51" s="2">
        <v>21</v>
      </c>
      <c r="U51" s="2">
        <v>22</v>
      </c>
      <c r="V51" s="2">
        <v>22</v>
      </c>
      <c r="W51" s="2">
        <v>22</v>
      </c>
      <c r="Y51" s="2">
        <f t="shared" si="4"/>
        <v>16</v>
      </c>
      <c r="Z51" s="2">
        <f t="shared" si="5"/>
        <v>3</v>
      </c>
      <c r="AA51">
        <f t="shared" si="2"/>
        <v>0.84210526315789469</v>
      </c>
      <c r="AB51">
        <f t="shared" si="3"/>
        <v>0.13296398891966763</v>
      </c>
    </row>
    <row r="52" spans="3:28" x14ac:dyDescent="0.5">
      <c r="C52" s="1">
        <v>48</v>
      </c>
      <c r="D52" s="2">
        <v>11</v>
      </c>
      <c r="E52" s="2">
        <v>11</v>
      </c>
      <c r="F52" s="2">
        <v>21</v>
      </c>
      <c r="G52" s="2">
        <v>12</v>
      </c>
      <c r="H52" s="2">
        <v>22</v>
      </c>
      <c r="I52" s="2">
        <v>12</v>
      </c>
      <c r="J52" s="2">
        <v>11</v>
      </c>
      <c r="K52" s="2">
        <v>21</v>
      </c>
      <c r="L52" s="2">
        <v>21</v>
      </c>
      <c r="M52" s="2">
        <v>21</v>
      </c>
      <c r="N52" s="2">
        <v>12</v>
      </c>
      <c r="O52" s="2">
        <v>12</v>
      </c>
      <c r="P52" s="2">
        <v>21</v>
      </c>
      <c r="Q52" s="2">
        <v>21</v>
      </c>
      <c r="R52" s="2">
        <v>11</v>
      </c>
      <c r="S52" s="2">
        <v>21</v>
      </c>
      <c r="T52" s="2">
        <v>11</v>
      </c>
      <c r="U52" s="2">
        <v>11</v>
      </c>
      <c r="V52" s="2">
        <v>11</v>
      </c>
      <c r="W52" s="2">
        <v>12</v>
      </c>
      <c r="Y52" s="2">
        <f t="shared" si="4"/>
        <v>8</v>
      </c>
      <c r="Z52" s="2">
        <f t="shared" si="5"/>
        <v>12</v>
      </c>
      <c r="AA52">
        <f t="shared" si="2"/>
        <v>0.4</v>
      </c>
      <c r="AB52">
        <f t="shared" si="3"/>
        <v>0.24</v>
      </c>
    </row>
    <row r="53" spans="3:28" x14ac:dyDescent="0.5">
      <c r="C53" s="1">
        <v>49</v>
      </c>
      <c r="D53" s="2">
        <v>11</v>
      </c>
      <c r="E53" s="2">
        <v>11</v>
      </c>
      <c r="F53" s="2">
        <v>12</v>
      </c>
      <c r="G53" s="2">
        <v>11</v>
      </c>
      <c r="H53" s="2">
        <v>21</v>
      </c>
      <c r="I53" s="2">
        <v>11</v>
      </c>
      <c r="J53" s="2">
        <v>11</v>
      </c>
      <c r="K53" s="2">
        <v>21</v>
      </c>
      <c r="L53" s="2">
        <v>11</v>
      </c>
      <c r="M53" s="2">
        <v>11</v>
      </c>
      <c r="N53" s="2">
        <v>11</v>
      </c>
      <c r="O53" s="2">
        <v>22</v>
      </c>
      <c r="P53" s="2">
        <v>11</v>
      </c>
      <c r="Q53" s="2">
        <v>11</v>
      </c>
      <c r="R53" s="2">
        <v>11</v>
      </c>
      <c r="S53" s="2">
        <v>11</v>
      </c>
      <c r="T53" s="2">
        <v>11</v>
      </c>
      <c r="U53" s="2">
        <v>22</v>
      </c>
      <c r="V53" s="2">
        <v>11</v>
      </c>
      <c r="W53" s="2">
        <v>12</v>
      </c>
      <c r="Y53" s="2">
        <f t="shared" si="4"/>
        <v>16</v>
      </c>
      <c r="Z53" s="2">
        <f t="shared" si="5"/>
        <v>4</v>
      </c>
      <c r="AA53">
        <f t="shared" si="2"/>
        <v>0.8</v>
      </c>
      <c r="AB53">
        <f t="shared" si="3"/>
        <v>0.15999999999999998</v>
      </c>
    </row>
    <row r="54" spans="3:28" x14ac:dyDescent="0.5">
      <c r="C54" s="1">
        <v>50</v>
      </c>
      <c r="D54" s="2">
        <v>12</v>
      </c>
      <c r="E54" s="2">
        <v>11</v>
      </c>
      <c r="F54" s="2">
        <v>12</v>
      </c>
      <c r="G54" s="2">
        <v>21</v>
      </c>
      <c r="H54" s="2">
        <v>21</v>
      </c>
      <c r="I54" s="2">
        <v>12</v>
      </c>
      <c r="J54" s="2">
        <v>22</v>
      </c>
      <c r="K54" s="2">
        <v>12</v>
      </c>
      <c r="L54" s="2">
        <v>21</v>
      </c>
      <c r="M54" s="2">
        <v>21</v>
      </c>
      <c r="N54" s="2">
        <v>21</v>
      </c>
      <c r="O54" s="2">
        <v>21</v>
      </c>
      <c r="P54" s="2">
        <v>12</v>
      </c>
      <c r="Q54" s="2">
        <v>21</v>
      </c>
      <c r="R54" s="2">
        <v>12</v>
      </c>
      <c r="S54" s="2">
        <v>12</v>
      </c>
      <c r="T54" s="2">
        <v>21</v>
      </c>
      <c r="U54" s="2">
        <v>11</v>
      </c>
      <c r="V54" s="2">
        <v>12</v>
      </c>
      <c r="W54" s="2">
        <v>12</v>
      </c>
      <c r="Y54" s="2">
        <f t="shared" si="4"/>
        <v>3</v>
      </c>
      <c r="Z54" s="2">
        <f t="shared" si="5"/>
        <v>17</v>
      </c>
      <c r="AA54">
        <f t="shared" si="2"/>
        <v>0.15</v>
      </c>
      <c r="AB54">
        <f t="shared" si="3"/>
        <v>0.1275</v>
      </c>
    </row>
    <row r="55" spans="3:28" x14ac:dyDescent="0.5">
      <c r="C55" s="1">
        <v>51</v>
      </c>
      <c r="D55" s="2">
        <v>12</v>
      </c>
      <c r="E55" s="2">
        <v>21</v>
      </c>
      <c r="F55" s="2">
        <v>22</v>
      </c>
      <c r="G55" s="2">
        <v>12</v>
      </c>
      <c r="H55" s="2">
        <v>12</v>
      </c>
      <c r="I55" s="2">
        <v>22</v>
      </c>
      <c r="J55" s="2">
        <v>11</v>
      </c>
      <c r="K55" s="2">
        <v>21</v>
      </c>
      <c r="L55" s="2">
        <v>21</v>
      </c>
      <c r="M55" s="2">
        <v>12</v>
      </c>
      <c r="N55">
        <v>12</v>
      </c>
      <c r="O55">
        <v>12</v>
      </c>
      <c r="P55">
        <v>21</v>
      </c>
      <c r="Q55">
        <v>12</v>
      </c>
      <c r="R55">
        <v>21</v>
      </c>
      <c r="S55">
        <v>12</v>
      </c>
      <c r="T55">
        <v>12</v>
      </c>
      <c r="U55">
        <v>22</v>
      </c>
      <c r="V55">
        <v>12</v>
      </c>
      <c r="W55">
        <v>11</v>
      </c>
      <c r="Y55" s="2">
        <f t="shared" si="4"/>
        <v>5</v>
      </c>
      <c r="Z55" s="2">
        <f t="shared" si="5"/>
        <v>15</v>
      </c>
      <c r="AA55">
        <f t="shared" si="2"/>
        <v>0.25</v>
      </c>
      <c r="AB55">
        <f t="shared" si="3"/>
        <v>0.1875</v>
      </c>
    </row>
    <row r="56" spans="3:28" x14ac:dyDescent="0.5">
      <c r="C56" s="1">
        <v>52</v>
      </c>
      <c r="D56" s="2">
        <v>12</v>
      </c>
      <c r="E56" s="2">
        <v>11</v>
      </c>
      <c r="F56" s="2">
        <v>12</v>
      </c>
      <c r="G56" s="2">
        <v>22</v>
      </c>
      <c r="H56" s="2">
        <v>12</v>
      </c>
      <c r="I56" s="2">
        <v>11</v>
      </c>
      <c r="J56" s="2">
        <v>11</v>
      </c>
      <c r="K56" s="2">
        <v>12</v>
      </c>
      <c r="L56" s="2">
        <v>21</v>
      </c>
      <c r="M56" s="2">
        <v>12</v>
      </c>
      <c r="N56" s="2">
        <v>12</v>
      </c>
      <c r="O56" s="2">
        <v>22</v>
      </c>
      <c r="P56" s="2">
        <v>12</v>
      </c>
      <c r="Q56" s="2">
        <v>12</v>
      </c>
      <c r="R56" s="2">
        <v>21</v>
      </c>
      <c r="S56" s="2">
        <v>12</v>
      </c>
      <c r="T56" s="2">
        <v>12</v>
      </c>
      <c r="U56" s="2">
        <v>11</v>
      </c>
      <c r="V56" s="2">
        <v>21</v>
      </c>
      <c r="W56" s="2">
        <v>21</v>
      </c>
      <c r="Y56" s="2">
        <f t="shared" si="4"/>
        <v>6</v>
      </c>
      <c r="Z56" s="2">
        <f t="shared" si="5"/>
        <v>14</v>
      </c>
      <c r="AA56">
        <f t="shared" si="2"/>
        <v>0.3</v>
      </c>
      <c r="AB56">
        <f t="shared" si="3"/>
        <v>0.21</v>
      </c>
    </row>
    <row r="57" spans="3:28" x14ac:dyDescent="0.5">
      <c r="C57" s="1">
        <v>53</v>
      </c>
      <c r="D57" s="2">
        <v>22</v>
      </c>
      <c r="E57" s="2">
        <v>11</v>
      </c>
      <c r="F57" s="2">
        <v>22</v>
      </c>
      <c r="G57" s="2">
        <v>22</v>
      </c>
      <c r="H57" s="2">
        <v>21</v>
      </c>
      <c r="I57" s="2">
        <v>12</v>
      </c>
      <c r="J57" s="2">
        <v>22</v>
      </c>
      <c r="K57" s="2">
        <v>22</v>
      </c>
      <c r="L57" s="2">
        <v>22</v>
      </c>
      <c r="M57" s="2">
        <v>22</v>
      </c>
      <c r="N57" s="2">
        <v>22</v>
      </c>
      <c r="O57" s="2">
        <v>11</v>
      </c>
      <c r="P57" s="2">
        <v>22</v>
      </c>
      <c r="Q57" s="2">
        <v>22</v>
      </c>
      <c r="R57" s="2">
        <v>11</v>
      </c>
      <c r="S57" s="2">
        <v>22</v>
      </c>
      <c r="T57" s="2">
        <v>22</v>
      </c>
      <c r="U57" s="2">
        <v>22</v>
      </c>
      <c r="V57" s="2">
        <v>12</v>
      </c>
      <c r="W57" s="2">
        <v>22</v>
      </c>
      <c r="Y57" s="2">
        <f t="shared" si="4"/>
        <v>17</v>
      </c>
      <c r="Z57" s="2">
        <f t="shared" si="5"/>
        <v>3</v>
      </c>
      <c r="AA57">
        <f t="shared" si="2"/>
        <v>0.85</v>
      </c>
      <c r="AB57">
        <f t="shared" si="3"/>
        <v>0.1275</v>
      </c>
    </row>
    <row r="58" spans="3:28" x14ac:dyDescent="0.5">
      <c r="C58" s="1">
        <v>54</v>
      </c>
      <c r="D58" s="2">
        <v>22</v>
      </c>
      <c r="E58" s="2">
        <v>22</v>
      </c>
      <c r="F58" s="2">
        <v>21</v>
      </c>
      <c r="G58" s="2">
        <v>22</v>
      </c>
      <c r="H58" s="2">
        <v>22</v>
      </c>
      <c r="I58" s="2">
        <v>22</v>
      </c>
      <c r="J58" s="2">
        <v>22</v>
      </c>
      <c r="K58" s="2">
        <v>21</v>
      </c>
      <c r="L58" s="2">
        <v>12</v>
      </c>
      <c r="M58" s="2">
        <v>21</v>
      </c>
      <c r="N58" s="2">
        <v>12</v>
      </c>
      <c r="O58" s="2">
        <v>12</v>
      </c>
      <c r="P58" s="2">
        <v>12</v>
      </c>
      <c r="Q58" s="2">
        <v>21</v>
      </c>
      <c r="R58" s="2">
        <v>21</v>
      </c>
      <c r="S58" s="2">
        <v>21</v>
      </c>
      <c r="T58" s="2">
        <v>12</v>
      </c>
      <c r="U58" s="2">
        <v>22</v>
      </c>
      <c r="V58" s="2">
        <v>12</v>
      </c>
      <c r="W58" s="2">
        <v>11</v>
      </c>
      <c r="Y58" s="2">
        <f t="shared" si="4"/>
        <v>8</v>
      </c>
      <c r="Z58" s="2">
        <f t="shared" si="5"/>
        <v>12</v>
      </c>
      <c r="AA58">
        <f t="shared" si="2"/>
        <v>0.4</v>
      </c>
      <c r="AB58">
        <f t="shared" si="3"/>
        <v>0.24</v>
      </c>
    </row>
    <row r="59" spans="3:28" x14ac:dyDescent="0.5">
      <c r="C59" s="1">
        <v>55</v>
      </c>
      <c r="D59" s="2">
        <v>22</v>
      </c>
      <c r="E59" s="2">
        <v>22</v>
      </c>
      <c r="F59" s="2">
        <v>22</v>
      </c>
      <c r="G59" s="2">
        <v>22</v>
      </c>
      <c r="H59" s="2">
        <v>22</v>
      </c>
      <c r="I59" s="2">
        <v>22</v>
      </c>
      <c r="J59" s="2">
        <v>22</v>
      </c>
      <c r="K59" s="2">
        <v>22</v>
      </c>
      <c r="L59" s="2">
        <v>22</v>
      </c>
      <c r="M59" s="2">
        <v>22</v>
      </c>
      <c r="N59" s="2">
        <v>22</v>
      </c>
      <c r="O59" s="2">
        <v>22</v>
      </c>
      <c r="P59" s="2">
        <v>22</v>
      </c>
      <c r="Q59" s="2">
        <v>22</v>
      </c>
      <c r="R59" s="2">
        <v>22</v>
      </c>
      <c r="S59" s="2">
        <v>22</v>
      </c>
      <c r="T59" s="2">
        <v>22</v>
      </c>
      <c r="U59" s="2">
        <v>12</v>
      </c>
      <c r="V59" s="2">
        <v>22</v>
      </c>
      <c r="W59" s="2">
        <v>22</v>
      </c>
      <c r="Y59" s="2">
        <f t="shared" si="4"/>
        <v>19</v>
      </c>
      <c r="Z59" s="2">
        <f t="shared" si="5"/>
        <v>1</v>
      </c>
      <c r="AA59">
        <f t="shared" si="2"/>
        <v>0.95</v>
      </c>
      <c r="AB59">
        <f t="shared" si="3"/>
        <v>4.7500000000000042E-2</v>
      </c>
    </row>
    <row r="60" spans="3:28" x14ac:dyDescent="0.5">
      <c r="C60" s="1">
        <v>56</v>
      </c>
      <c r="D60" s="2">
        <v>22</v>
      </c>
      <c r="E60" s="2">
        <v>12</v>
      </c>
      <c r="F60" s="2">
        <v>22</v>
      </c>
      <c r="G60" s="2">
        <v>12</v>
      </c>
      <c r="H60" s="2">
        <v>21</v>
      </c>
      <c r="I60" s="2">
        <v>22</v>
      </c>
      <c r="J60" s="2">
        <v>11</v>
      </c>
      <c r="K60" s="2">
        <v>12</v>
      </c>
      <c r="L60" s="2">
        <v>12</v>
      </c>
      <c r="M60" s="2">
        <v>12</v>
      </c>
      <c r="N60" s="2">
        <v>12</v>
      </c>
      <c r="O60" s="2">
        <v>21</v>
      </c>
      <c r="P60" s="2">
        <v>12</v>
      </c>
      <c r="Q60" s="2">
        <v>21</v>
      </c>
      <c r="R60" s="2">
        <v>12</v>
      </c>
      <c r="S60" s="2">
        <v>12</v>
      </c>
      <c r="T60" s="2">
        <v>11</v>
      </c>
      <c r="U60" s="2">
        <v>22</v>
      </c>
      <c r="V60" s="2">
        <v>11</v>
      </c>
      <c r="W60" s="2">
        <v>21</v>
      </c>
      <c r="Y60" s="2">
        <f t="shared" si="4"/>
        <v>7</v>
      </c>
      <c r="Z60" s="2">
        <f t="shared" si="5"/>
        <v>13</v>
      </c>
      <c r="AA60">
        <f t="shared" si="2"/>
        <v>0.35</v>
      </c>
      <c r="AB60">
        <f t="shared" si="3"/>
        <v>0.22749999999999998</v>
      </c>
    </row>
    <row r="61" spans="3:28" x14ac:dyDescent="0.5">
      <c r="C61" s="1">
        <v>57</v>
      </c>
      <c r="D61" s="2">
        <v>22</v>
      </c>
      <c r="E61" s="2">
        <v>22</v>
      </c>
      <c r="F61" s="2">
        <v>22</v>
      </c>
      <c r="G61" s="2">
        <v>22</v>
      </c>
      <c r="H61" s="2">
        <v>22</v>
      </c>
      <c r="I61" s="2">
        <v>22</v>
      </c>
      <c r="J61" s="2">
        <v>22</v>
      </c>
      <c r="K61" s="2">
        <v>22</v>
      </c>
      <c r="L61" s="2">
        <v>22</v>
      </c>
      <c r="M61" s="2">
        <v>22</v>
      </c>
      <c r="N61" s="2">
        <v>22</v>
      </c>
      <c r="O61" s="2">
        <v>11</v>
      </c>
      <c r="P61" s="2">
        <v>22</v>
      </c>
      <c r="Q61" s="2">
        <v>22</v>
      </c>
      <c r="R61" s="2">
        <v>22</v>
      </c>
      <c r="S61" s="2">
        <v>22</v>
      </c>
      <c r="T61" s="2">
        <v>22</v>
      </c>
      <c r="U61" s="2">
        <v>22</v>
      </c>
      <c r="V61" s="2">
        <v>22</v>
      </c>
      <c r="W61" s="2">
        <v>22</v>
      </c>
      <c r="Y61" s="2">
        <f t="shared" si="4"/>
        <v>20</v>
      </c>
      <c r="Z61" s="2">
        <f t="shared" si="5"/>
        <v>0</v>
      </c>
      <c r="AA61">
        <f t="shared" si="2"/>
        <v>1</v>
      </c>
      <c r="AB61">
        <f t="shared" si="3"/>
        <v>0</v>
      </c>
    </row>
    <row r="62" spans="3:28" x14ac:dyDescent="0.5">
      <c r="C62" s="1">
        <v>58</v>
      </c>
      <c r="D62" s="2">
        <v>21</v>
      </c>
      <c r="E62" s="2">
        <v>11</v>
      </c>
      <c r="F62" s="2">
        <v>11</v>
      </c>
      <c r="G62" s="2">
        <v>12</v>
      </c>
      <c r="H62" s="2">
        <v>12</v>
      </c>
      <c r="I62" s="2">
        <v>11</v>
      </c>
      <c r="J62" s="2">
        <v>22</v>
      </c>
      <c r="K62" s="2">
        <v>12</v>
      </c>
      <c r="L62" s="2">
        <v>21</v>
      </c>
      <c r="M62" s="2">
        <v>21</v>
      </c>
      <c r="N62" s="2">
        <v>21</v>
      </c>
      <c r="O62" s="2">
        <v>12</v>
      </c>
      <c r="P62" s="2">
        <v>12</v>
      </c>
      <c r="Q62" s="2">
        <v>21</v>
      </c>
      <c r="R62" s="2">
        <v>12</v>
      </c>
      <c r="S62" s="2">
        <v>12</v>
      </c>
      <c r="T62" s="2">
        <v>12</v>
      </c>
      <c r="U62" s="2">
        <v>11</v>
      </c>
      <c r="V62" s="2">
        <v>12</v>
      </c>
      <c r="W62" s="2">
        <v>12</v>
      </c>
      <c r="Y62" s="2">
        <f t="shared" si="4"/>
        <v>5</v>
      </c>
      <c r="Z62" s="2">
        <f t="shared" si="5"/>
        <v>15</v>
      </c>
      <c r="AA62">
        <f t="shared" si="2"/>
        <v>0.25</v>
      </c>
      <c r="AB62">
        <f t="shared" si="3"/>
        <v>0.1875</v>
      </c>
    </row>
    <row r="63" spans="3:28" x14ac:dyDescent="0.5">
      <c r="C63" s="1">
        <v>59</v>
      </c>
      <c r="D63" s="2">
        <v>21</v>
      </c>
      <c r="E63" s="2">
        <v>21</v>
      </c>
      <c r="F63" s="2">
        <v>21</v>
      </c>
      <c r="G63" s="2">
        <v>11</v>
      </c>
      <c r="H63" s="2">
        <v>11</v>
      </c>
      <c r="I63" s="2">
        <v>21</v>
      </c>
      <c r="J63" s="2">
        <v>22</v>
      </c>
      <c r="K63" s="2">
        <v>12</v>
      </c>
      <c r="L63" s="2">
        <v>12</v>
      </c>
      <c r="M63" s="2">
        <v>21</v>
      </c>
      <c r="N63" s="2">
        <v>11</v>
      </c>
      <c r="O63" s="2">
        <v>11</v>
      </c>
      <c r="P63" s="2">
        <v>12</v>
      </c>
      <c r="Q63" s="2">
        <v>21</v>
      </c>
      <c r="R63" s="2">
        <v>22</v>
      </c>
      <c r="S63" s="2">
        <v>22</v>
      </c>
      <c r="T63" s="2">
        <v>21</v>
      </c>
      <c r="U63" s="2">
        <v>22</v>
      </c>
      <c r="V63" s="2">
        <v>12</v>
      </c>
      <c r="W63" s="2">
        <v>22</v>
      </c>
      <c r="Y63" s="2">
        <f t="shared" si="4"/>
        <v>9</v>
      </c>
      <c r="Z63" s="2">
        <f t="shared" si="5"/>
        <v>11</v>
      </c>
      <c r="AA63">
        <f t="shared" si="2"/>
        <v>0.45</v>
      </c>
      <c r="AB63">
        <f t="shared" si="3"/>
        <v>0.24750000000000003</v>
      </c>
    </row>
    <row r="64" spans="3:28" x14ac:dyDescent="0.5">
      <c r="C64" s="1">
        <v>60</v>
      </c>
      <c r="D64" s="2">
        <v>11</v>
      </c>
      <c r="E64" s="2">
        <v>22</v>
      </c>
      <c r="F64" s="2">
        <v>12</v>
      </c>
      <c r="G64" s="2">
        <v>11</v>
      </c>
      <c r="H64" s="2">
        <v>11</v>
      </c>
      <c r="I64" s="2">
        <v>21</v>
      </c>
      <c r="J64" s="2">
        <v>22</v>
      </c>
      <c r="K64" s="2">
        <v>11</v>
      </c>
      <c r="L64" s="2">
        <v>21</v>
      </c>
      <c r="M64" s="2">
        <v>12</v>
      </c>
      <c r="N64" s="2">
        <v>21</v>
      </c>
      <c r="O64" s="2">
        <v>12</v>
      </c>
      <c r="P64" s="2">
        <v>21</v>
      </c>
      <c r="Q64" s="2">
        <v>21</v>
      </c>
      <c r="R64" s="2">
        <v>21</v>
      </c>
      <c r="S64" s="2">
        <v>12</v>
      </c>
      <c r="T64" s="2">
        <v>21</v>
      </c>
      <c r="U64" s="2">
        <v>11</v>
      </c>
      <c r="V64" s="2">
        <v>12</v>
      </c>
      <c r="W64" s="2">
        <v>12</v>
      </c>
      <c r="Y64" s="2">
        <f t="shared" si="4"/>
        <v>7</v>
      </c>
      <c r="Z64" s="2">
        <f t="shared" si="5"/>
        <v>13</v>
      </c>
      <c r="AA64">
        <f t="shared" si="2"/>
        <v>0.35</v>
      </c>
      <c r="AB64">
        <f t="shared" si="3"/>
        <v>0.22749999999999998</v>
      </c>
    </row>
    <row r="65" spans="3:28" x14ac:dyDescent="0.5">
      <c r="C65" s="1">
        <v>61</v>
      </c>
      <c r="D65" s="2">
        <v>11</v>
      </c>
      <c r="E65" s="2">
        <v>11</v>
      </c>
      <c r="F65" s="2">
        <v>22</v>
      </c>
      <c r="G65" s="2">
        <v>11</v>
      </c>
      <c r="H65" s="2">
        <v>22</v>
      </c>
      <c r="I65" s="2">
        <v>22</v>
      </c>
      <c r="J65" s="2">
        <v>11</v>
      </c>
      <c r="K65" s="2">
        <v>12</v>
      </c>
      <c r="L65" s="2">
        <v>11</v>
      </c>
      <c r="M65" s="2">
        <v>12</v>
      </c>
      <c r="N65" s="2">
        <v>11</v>
      </c>
      <c r="O65" s="2">
        <v>21</v>
      </c>
      <c r="P65" s="2">
        <v>11</v>
      </c>
      <c r="Q65" s="2">
        <v>11</v>
      </c>
      <c r="R65" s="2">
        <v>11</v>
      </c>
      <c r="S65" s="2">
        <v>22</v>
      </c>
      <c r="T65" s="2">
        <v>12</v>
      </c>
      <c r="U65" s="2">
        <v>22</v>
      </c>
      <c r="V65" s="2">
        <v>11</v>
      </c>
      <c r="W65" s="2">
        <v>21</v>
      </c>
      <c r="Y65" s="2">
        <f t="shared" si="4"/>
        <v>15</v>
      </c>
      <c r="Z65" s="2">
        <f t="shared" si="5"/>
        <v>5</v>
      </c>
      <c r="AA65">
        <f t="shared" si="2"/>
        <v>0.75</v>
      </c>
      <c r="AB65">
        <f t="shared" si="3"/>
        <v>0.1875</v>
      </c>
    </row>
    <row r="66" spans="3:28" x14ac:dyDescent="0.5">
      <c r="C66" s="1">
        <v>62</v>
      </c>
      <c r="D66" s="2">
        <v>11</v>
      </c>
      <c r="E66" s="2">
        <v>11</v>
      </c>
      <c r="F66" s="2">
        <v>11</v>
      </c>
      <c r="G66" s="2">
        <v>11</v>
      </c>
      <c r="H66" s="2">
        <v>22</v>
      </c>
      <c r="I66" s="2">
        <v>12</v>
      </c>
      <c r="J66" s="2">
        <v>11</v>
      </c>
      <c r="K66" s="2">
        <v>11</v>
      </c>
      <c r="L66" s="2">
        <v>11</v>
      </c>
      <c r="M66" s="2">
        <v>11</v>
      </c>
      <c r="N66" s="2">
        <v>11</v>
      </c>
      <c r="O66" s="2">
        <v>22</v>
      </c>
      <c r="P66" s="2">
        <v>11</v>
      </c>
      <c r="Q66" s="2">
        <v>11</v>
      </c>
      <c r="R66" s="2">
        <v>22</v>
      </c>
      <c r="S66" s="2">
        <v>11</v>
      </c>
      <c r="T66" s="2">
        <v>11</v>
      </c>
      <c r="U66" s="2">
        <v>11</v>
      </c>
      <c r="V66" s="2">
        <v>11</v>
      </c>
      <c r="W66" s="2">
        <v>11</v>
      </c>
      <c r="Y66" s="2">
        <f t="shared" si="4"/>
        <v>19</v>
      </c>
      <c r="Z66" s="2">
        <f t="shared" si="5"/>
        <v>1</v>
      </c>
      <c r="AA66">
        <f t="shared" si="2"/>
        <v>0.95</v>
      </c>
      <c r="AB66">
        <f t="shared" si="3"/>
        <v>4.7500000000000042E-2</v>
      </c>
    </row>
    <row r="67" spans="3:28" x14ac:dyDescent="0.5">
      <c r="C67" s="1">
        <v>63</v>
      </c>
      <c r="D67" s="2">
        <v>22</v>
      </c>
      <c r="E67" s="2">
        <v>21</v>
      </c>
      <c r="F67" s="2">
        <v>22</v>
      </c>
      <c r="G67" s="2">
        <v>22</v>
      </c>
      <c r="H67" s="2">
        <v>22</v>
      </c>
      <c r="I67" s="2">
        <v>11</v>
      </c>
      <c r="J67" s="2">
        <v>22</v>
      </c>
      <c r="K67" s="2">
        <v>12</v>
      </c>
      <c r="L67" s="2">
        <v>21</v>
      </c>
      <c r="M67" s="2">
        <v>21</v>
      </c>
      <c r="N67" s="2">
        <v>21</v>
      </c>
      <c r="O67" s="2">
        <v>21</v>
      </c>
      <c r="P67" s="2">
        <v>12</v>
      </c>
      <c r="Q67" s="2">
        <v>21</v>
      </c>
      <c r="R67" s="2">
        <v>21</v>
      </c>
      <c r="S67" s="2">
        <v>12</v>
      </c>
      <c r="T67" s="2">
        <v>12</v>
      </c>
      <c r="U67" s="2">
        <v>21</v>
      </c>
      <c r="V67" s="2">
        <v>12</v>
      </c>
      <c r="W67" s="2">
        <v>22</v>
      </c>
      <c r="Y67" s="2">
        <f t="shared" si="4"/>
        <v>7</v>
      </c>
      <c r="Z67" s="2">
        <f t="shared" si="5"/>
        <v>13</v>
      </c>
      <c r="AA67">
        <f t="shared" si="2"/>
        <v>0.35</v>
      </c>
      <c r="AB67">
        <f t="shared" si="3"/>
        <v>0.22749999999999998</v>
      </c>
    </row>
    <row r="68" spans="3:28" x14ac:dyDescent="0.5">
      <c r="C68" s="1">
        <v>64</v>
      </c>
      <c r="D68" s="2">
        <v>21</v>
      </c>
      <c r="E68" s="2">
        <v>12</v>
      </c>
      <c r="F68" s="2">
        <v>22</v>
      </c>
      <c r="G68" s="2">
        <v>22</v>
      </c>
      <c r="H68" s="2">
        <v>21</v>
      </c>
      <c r="I68" s="2">
        <v>11</v>
      </c>
      <c r="J68" s="2">
        <v>22</v>
      </c>
      <c r="K68" s="2">
        <v>12</v>
      </c>
      <c r="L68" s="2">
        <v>12</v>
      </c>
      <c r="M68" s="2">
        <v>12</v>
      </c>
      <c r="N68" s="2">
        <v>21</v>
      </c>
      <c r="O68" s="2">
        <v>12</v>
      </c>
      <c r="P68" s="2">
        <v>12</v>
      </c>
      <c r="Q68" s="2">
        <v>12</v>
      </c>
      <c r="R68" s="2">
        <v>22</v>
      </c>
      <c r="S68" s="2">
        <v>12</v>
      </c>
      <c r="T68" s="2">
        <v>21</v>
      </c>
      <c r="U68" s="2">
        <v>22</v>
      </c>
      <c r="V68" s="2">
        <v>22</v>
      </c>
      <c r="W68" s="2">
        <v>12</v>
      </c>
      <c r="Y68" s="2">
        <f t="shared" si="4"/>
        <v>7</v>
      </c>
      <c r="Z68" s="2">
        <f t="shared" si="5"/>
        <v>13</v>
      </c>
      <c r="AA68">
        <f t="shared" si="2"/>
        <v>0.35</v>
      </c>
      <c r="AB68">
        <f t="shared" si="3"/>
        <v>0.22749999999999998</v>
      </c>
    </row>
    <row r="69" spans="3:28" x14ac:dyDescent="0.5">
      <c r="C69" s="1">
        <v>65</v>
      </c>
      <c r="D69" s="2">
        <v>22</v>
      </c>
      <c r="E69" s="2">
        <v>11</v>
      </c>
      <c r="F69" s="2">
        <v>12</v>
      </c>
      <c r="G69" s="2">
        <v>12</v>
      </c>
      <c r="H69" s="2">
        <v>22</v>
      </c>
      <c r="I69" s="2">
        <v>11</v>
      </c>
      <c r="J69" s="2">
        <v>11</v>
      </c>
      <c r="K69" s="2">
        <v>11</v>
      </c>
      <c r="L69" s="2">
        <v>11</v>
      </c>
      <c r="M69" s="2">
        <v>22</v>
      </c>
      <c r="N69" s="2">
        <v>22</v>
      </c>
      <c r="O69" s="2">
        <v>22</v>
      </c>
      <c r="P69" s="2">
        <v>11</v>
      </c>
      <c r="Q69" s="2">
        <v>11</v>
      </c>
      <c r="R69" s="2">
        <v>22</v>
      </c>
      <c r="S69" s="2">
        <v>11</v>
      </c>
      <c r="T69" s="2">
        <v>11</v>
      </c>
      <c r="U69" s="2">
        <v>11</v>
      </c>
      <c r="V69" s="2">
        <v>11</v>
      </c>
      <c r="W69" s="2">
        <v>11</v>
      </c>
      <c r="Y69" s="2">
        <f t="shared" ref="Y69:Y76" si="6">COUNTIF(D69:W69,22)+COUNTIF(D69:W69,11)</f>
        <v>18</v>
      </c>
      <c r="Z69" s="2">
        <f t="shared" ref="Z69:Z76" si="7">COUNTIF(D69:W69,21)+COUNTIF(D69:W69,12)</f>
        <v>2</v>
      </c>
      <c r="AA69">
        <f t="shared" si="2"/>
        <v>0.9</v>
      </c>
      <c r="AB69">
        <f t="shared" si="3"/>
        <v>8.9999999999999983E-2</v>
      </c>
    </row>
    <row r="70" spans="3:28" x14ac:dyDescent="0.5">
      <c r="C70" s="1">
        <v>66</v>
      </c>
      <c r="D70" s="2">
        <v>22</v>
      </c>
      <c r="E70" s="2">
        <v>22</v>
      </c>
      <c r="F70" s="2">
        <v>22</v>
      </c>
      <c r="G70" s="2">
        <v>22</v>
      </c>
      <c r="H70" s="2">
        <v>22</v>
      </c>
      <c r="I70" s="2">
        <v>22</v>
      </c>
      <c r="J70" s="2">
        <v>12</v>
      </c>
      <c r="K70" s="2">
        <v>22</v>
      </c>
      <c r="L70" s="2">
        <v>21</v>
      </c>
      <c r="M70" s="2">
        <v>22</v>
      </c>
      <c r="N70" s="2">
        <v>22</v>
      </c>
      <c r="O70" s="2">
        <v>11</v>
      </c>
      <c r="P70" s="2">
        <v>22</v>
      </c>
      <c r="Q70" s="2">
        <v>22</v>
      </c>
      <c r="R70" s="2">
        <v>22</v>
      </c>
      <c r="S70" s="2">
        <v>22</v>
      </c>
      <c r="T70" s="2">
        <v>22</v>
      </c>
      <c r="U70" s="2">
        <v>22</v>
      </c>
      <c r="V70" s="2">
        <v>22</v>
      </c>
      <c r="W70" s="2">
        <v>22</v>
      </c>
      <c r="Y70" s="2">
        <f t="shared" si="6"/>
        <v>18</v>
      </c>
      <c r="Z70" s="2">
        <f t="shared" si="7"/>
        <v>2</v>
      </c>
      <c r="AA70">
        <f t="shared" ref="AA70:AA76" si="8">Y70/(Y70+Z70)</f>
        <v>0.9</v>
      </c>
      <c r="AB70">
        <f t="shared" ref="AB70:AB76" si="9">AA70*(1-AA70)</f>
        <v>8.9999999999999983E-2</v>
      </c>
    </row>
    <row r="71" spans="3:28" x14ac:dyDescent="0.5">
      <c r="C71" s="1">
        <v>67</v>
      </c>
      <c r="D71" s="2">
        <v>11</v>
      </c>
      <c r="E71" s="2">
        <v>11</v>
      </c>
      <c r="F71" s="2">
        <v>11</v>
      </c>
      <c r="G71" s="2">
        <v>11</v>
      </c>
      <c r="H71" s="2">
        <v>11</v>
      </c>
      <c r="I71" s="2">
        <v>11</v>
      </c>
      <c r="J71" s="2">
        <v>11</v>
      </c>
      <c r="K71" s="2">
        <v>11</v>
      </c>
      <c r="L71" s="2">
        <v>11</v>
      </c>
      <c r="M71" s="2">
        <v>11</v>
      </c>
      <c r="N71" s="2">
        <v>11</v>
      </c>
      <c r="O71" s="2">
        <v>11</v>
      </c>
      <c r="P71" s="2">
        <v>11</v>
      </c>
      <c r="Q71" s="2">
        <v>11</v>
      </c>
      <c r="R71" s="2">
        <v>11</v>
      </c>
      <c r="S71" s="2">
        <v>11</v>
      </c>
      <c r="T71" s="2">
        <v>11</v>
      </c>
      <c r="U71" s="2">
        <v>11</v>
      </c>
      <c r="V71" s="2">
        <v>11</v>
      </c>
      <c r="W71" s="2">
        <v>11</v>
      </c>
      <c r="Y71" s="2">
        <f t="shared" si="6"/>
        <v>20</v>
      </c>
      <c r="Z71" s="2">
        <f t="shared" si="7"/>
        <v>0</v>
      </c>
      <c r="AA71">
        <f t="shared" si="8"/>
        <v>1</v>
      </c>
      <c r="AB71">
        <f t="shared" si="9"/>
        <v>0</v>
      </c>
    </row>
    <row r="72" spans="3:28" x14ac:dyDescent="0.5">
      <c r="C72" s="1">
        <v>68</v>
      </c>
      <c r="D72" s="2">
        <v>22</v>
      </c>
      <c r="E72" s="2">
        <v>21</v>
      </c>
      <c r="F72" s="2">
        <v>12</v>
      </c>
      <c r="G72" s="2">
        <v>21</v>
      </c>
      <c r="H72" s="2">
        <v>21</v>
      </c>
      <c r="I72" s="2">
        <v>22</v>
      </c>
      <c r="J72" s="2">
        <v>22</v>
      </c>
      <c r="K72" s="2">
        <v>12</v>
      </c>
      <c r="L72" s="2">
        <v>12</v>
      </c>
      <c r="M72" s="2">
        <v>12</v>
      </c>
      <c r="N72">
        <v>12</v>
      </c>
      <c r="O72">
        <v>21</v>
      </c>
      <c r="P72">
        <v>12</v>
      </c>
      <c r="Q72">
        <v>21</v>
      </c>
      <c r="R72">
        <v>12</v>
      </c>
      <c r="S72">
        <v>22</v>
      </c>
      <c r="T72">
        <v>21</v>
      </c>
      <c r="U72">
        <v>21</v>
      </c>
      <c r="V72">
        <v>12</v>
      </c>
      <c r="W72">
        <v>21</v>
      </c>
      <c r="Y72" s="2">
        <f t="shared" si="6"/>
        <v>4</v>
      </c>
      <c r="Z72" s="2">
        <f t="shared" si="7"/>
        <v>16</v>
      </c>
      <c r="AA72">
        <f t="shared" si="8"/>
        <v>0.2</v>
      </c>
      <c r="AB72">
        <f t="shared" si="9"/>
        <v>0.16000000000000003</v>
      </c>
    </row>
    <row r="73" spans="3:28" x14ac:dyDescent="0.5">
      <c r="C73" s="1">
        <v>69</v>
      </c>
      <c r="D73" s="2">
        <v>22</v>
      </c>
      <c r="E73" s="2">
        <v>22</v>
      </c>
      <c r="F73" s="2">
        <v>22</v>
      </c>
      <c r="G73" s="2">
        <v>22</v>
      </c>
      <c r="H73" s="2">
        <v>22</v>
      </c>
      <c r="I73" s="2">
        <v>21</v>
      </c>
      <c r="J73" s="2">
        <v>22</v>
      </c>
      <c r="K73" s="2">
        <v>22</v>
      </c>
      <c r="L73" s="2">
        <v>22</v>
      </c>
      <c r="M73" s="2">
        <v>22</v>
      </c>
      <c r="N73" s="2">
        <v>22</v>
      </c>
      <c r="O73" s="2">
        <v>11</v>
      </c>
      <c r="P73" s="2">
        <v>22</v>
      </c>
      <c r="Q73" s="2">
        <v>22</v>
      </c>
      <c r="R73" s="2">
        <v>11</v>
      </c>
      <c r="S73" s="2">
        <v>22</v>
      </c>
      <c r="T73" s="2">
        <v>22</v>
      </c>
      <c r="U73" s="2">
        <v>22</v>
      </c>
      <c r="V73" s="2">
        <v>22</v>
      </c>
      <c r="W73" s="2">
        <v>22</v>
      </c>
      <c r="Y73" s="2">
        <f t="shared" si="6"/>
        <v>19</v>
      </c>
      <c r="Z73" s="2">
        <f t="shared" si="7"/>
        <v>1</v>
      </c>
      <c r="AA73">
        <f t="shared" si="8"/>
        <v>0.95</v>
      </c>
      <c r="AB73">
        <f t="shared" si="9"/>
        <v>4.7500000000000042E-2</v>
      </c>
    </row>
    <row r="74" spans="3:28" x14ac:dyDescent="0.5">
      <c r="C74" s="1">
        <v>70</v>
      </c>
      <c r="D74" s="2">
        <v>22</v>
      </c>
      <c r="E74" s="2">
        <v>21</v>
      </c>
      <c r="F74" s="2">
        <v>22</v>
      </c>
      <c r="G74" s="2">
        <v>22</v>
      </c>
      <c r="H74" s="2">
        <v>22</v>
      </c>
      <c r="I74" s="2">
        <v>22</v>
      </c>
      <c r="J74" s="2">
        <v>22</v>
      </c>
      <c r="K74" s="2">
        <v>12</v>
      </c>
      <c r="L74" s="2">
        <v>12</v>
      </c>
      <c r="M74" s="2">
        <v>11</v>
      </c>
      <c r="N74" s="2">
        <v>12</v>
      </c>
      <c r="O74" s="2">
        <v>12</v>
      </c>
      <c r="P74" s="2">
        <v>21</v>
      </c>
      <c r="Q74" s="2">
        <v>11</v>
      </c>
      <c r="R74" s="2">
        <v>21</v>
      </c>
      <c r="S74" s="2">
        <v>12</v>
      </c>
      <c r="T74" s="2">
        <v>11</v>
      </c>
      <c r="U74" s="2">
        <v>11</v>
      </c>
      <c r="V74" s="2">
        <v>11</v>
      </c>
      <c r="W74" s="2">
        <v>22</v>
      </c>
      <c r="Y74" s="2">
        <f t="shared" si="6"/>
        <v>12</v>
      </c>
      <c r="Z74" s="2">
        <f t="shared" si="7"/>
        <v>8</v>
      </c>
      <c r="AA74">
        <f t="shared" si="8"/>
        <v>0.6</v>
      </c>
      <c r="AB74">
        <f t="shared" si="9"/>
        <v>0.24</v>
      </c>
    </row>
    <row r="75" spans="3:28" x14ac:dyDescent="0.5">
      <c r="C75" s="1">
        <v>71</v>
      </c>
      <c r="D75" s="2">
        <v>22</v>
      </c>
      <c r="E75" s="2">
        <v>11</v>
      </c>
      <c r="F75" s="2">
        <v>12</v>
      </c>
      <c r="G75" s="2">
        <v>22</v>
      </c>
      <c r="H75" s="2">
        <v>21</v>
      </c>
      <c r="I75" s="2">
        <v>11</v>
      </c>
      <c r="J75" s="2">
        <v>12</v>
      </c>
      <c r="K75" s="2">
        <v>22</v>
      </c>
      <c r="L75" s="2">
        <v>21</v>
      </c>
      <c r="M75" s="2">
        <v>21</v>
      </c>
      <c r="N75" s="2">
        <v>21</v>
      </c>
      <c r="O75" s="2">
        <v>21</v>
      </c>
      <c r="P75" s="2">
        <v>12</v>
      </c>
      <c r="Q75" s="2">
        <v>12</v>
      </c>
      <c r="R75" s="2">
        <v>21</v>
      </c>
      <c r="S75" s="2">
        <v>12</v>
      </c>
      <c r="T75" s="2">
        <v>22</v>
      </c>
      <c r="U75" s="2">
        <v>22</v>
      </c>
      <c r="V75" s="2">
        <v>22</v>
      </c>
      <c r="W75" s="2">
        <v>12</v>
      </c>
      <c r="Y75" s="2">
        <f t="shared" si="6"/>
        <v>8</v>
      </c>
      <c r="Z75" s="2">
        <f t="shared" si="7"/>
        <v>12</v>
      </c>
      <c r="AA75">
        <f t="shared" si="8"/>
        <v>0.4</v>
      </c>
      <c r="AB75">
        <f t="shared" si="9"/>
        <v>0.24</v>
      </c>
    </row>
    <row r="76" spans="3:28" x14ac:dyDescent="0.5">
      <c r="C76" s="1">
        <v>72</v>
      </c>
      <c r="D76" s="2">
        <v>22</v>
      </c>
      <c r="E76" s="2">
        <v>21</v>
      </c>
      <c r="F76" s="2">
        <v>22</v>
      </c>
      <c r="G76" s="2">
        <v>22</v>
      </c>
      <c r="H76" s="2">
        <v>22</v>
      </c>
      <c r="I76" s="2">
        <v>12</v>
      </c>
      <c r="J76" s="2">
        <v>22</v>
      </c>
      <c r="K76" s="2">
        <v>22</v>
      </c>
      <c r="L76" s="2">
        <v>22</v>
      </c>
      <c r="M76" s="2">
        <v>22</v>
      </c>
      <c r="N76" s="2">
        <v>12</v>
      </c>
      <c r="O76" s="2">
        <v>22</v>
      </c>
      <c r="P76" s="2">
        <v>22</v>
      </c>
      <c r="Q76" s="2">
        <v>22</v>
      </c>
      <c r="R76" s="2">
        <v>22</v>
      </c>
      <c r="S76" s="2">
        <v>22</v>
      </c>
      <c r="T76" s="2">
        <v>22</v>
      </c>
      <c r="U76" s="2">
        <v>12</v>
      </c>
      <c r="V76" s="2">
        <v>12</v>
      </c>
      <c r="W76" s="2">
        <v>22</v>
      </c>
      <c r="Y76" s="2">
        <f t="shared" si="6"/>
        <v>15</v>
      </c>
      <c r="Z76" s="2">
        <f t="shared" si="7"/>
        <v>5</v>
      </c>
      <c r="AA76">
        <f t="shared" si="8"/>
        <v>0.75</v>
      </c>
      <c r="AB76">
        <f t="shared" si="9"/>
        <v>0.1875</v>
      </c>
    </row>
    <row r="78" spans="3:28" x14ac:dyDescent="0.5">
      <c r="C78" t="s">
        <v>9</v>
      </c>
      <c r="D78" s="2">
        <f t="shared" ref="D78:W78" si="10">COUNTIF(D5:D76,11)+COUNTIF(D5:D76,22)</f>
        <v>55</v>
      </c>
      <c r="E78" s="2">
        <f t="shared" si="10"/>
        <v>55</v>
      </c>
      <c r="F78" s="2">
        <f t="shared" si="10"/>
        <v>50</v>
      </c>
      <c r="G78" s="2">
        <f t="shared" si="10"/>
        <v>54</v>
      </c>
      <c r="H78" s="2">
        <f t="shared" si="10"/>
        <v>46</v>
      </c>
      <c r="I78" s="2">
        <f t="shared" si="10"/>
        <v>46</v>
      </c>
      <c r="J78" s="2">
        <f t="shared" si="10"/>
        <v>59</v>
      </c>
      <c r="K78" s="2">
        <f t="shared" si="10"/>
        <v>42</v>
      </c>
      <c r="L78" s="2">
        <f t="shared" si="10"/>
        <v>43</v>
      </c>
      <c r="M78" s="2">
        <f t="shared" si="10"/>
        <v>40</v>
      </c>
      <c r="N78" s="2">
        <f t="shared" si="10"/>
        <v>40</v>
      </c>
      <c r="O78" s="2">
        <f t="shared" si="10"/>
        <v>40</v>
      </c>
      <c r="P78" s="2">
        <f t="shared" si="10"/>
        <v>36</v>
      </c>
      <c r="Q78" s="2">
        <f t="shared" si="10"/>
        <v>41</v>
      </c>
      <c r="R78" s="2">
        <f t="shared" si="10"/>
        <v>41</v>
      </c>
      <c r="S78" s="2">
        <f t="shared" si="10"/>
        <v>41</v>
      </c>
      <c r="T78" s="2">
        <f t="shared" si="10"/>
        <v>46</v>
      </c>
      <c r="U78" s="2">
        <f t="shared" si="10"/>
        <v>55</v>
      </c>
      <c r="V78" s="2">
        <f t="shared" si="10"/>
        <v>43</v>
      </c>
      <c r="W78" s="2">
        <f t="shared" si="10"/>
        <v>48</v>
      </c>
      <c r="AA78" t="s">
        <v>3</v>
      </c>
      <c r="AB78">
        <f>SUM(AB5:AB76)</f>
        <v>11.232271468144042</v>
      </c>
    </row>
    <row r="79" spans="3:28" x14ac:dyDescent="0.5">
      <c r="AA79" t="s">
        <v>4</v>
      </c>
      <c r="AB79">
        <f>_xlfn.VAR.P(D78:W78)</f>
        <v>40.647500000000001</v>
      </c>
    </row>
    <row r="80" spans="3:28" x14ac:dyDescent="0.5">
      <c r="D80" s="56">
        <f>AVERAGE(D78:W78)/72</f>
        <v>0.63958333333333328</v>
      </c>
      <c r="AA80" t="s">
        <v>5</v>
      </c>
      <c r="AB80">
        <f>AB78/AB79</f>
        <v>0.27633363597131538</v>
      </c>
    </row>
    <row r="81" spans="27:28" x14ac:dyDescent="0.5">
      <c r="AA81" t="s">
        <v>6</v>
      </c>
      <c r="AB81">
        <f>1-AB80</f>
        <v>0.72366636402868467</v>
      </c>
    </row>
    <row r="82" spans="27:28" x14ac:dyDescent="0.5">
      <c r="AA82" t="s">
        <v>23</v>
      </c>
      <c r="AB82">
        <v>72</v>
      </c>
    </row>
    <row r="85" spans="27:28" x14ac:dyDescent="0.5">
      <c r="AA85" s="3" t="s">
        <v>60</v>
      </c>
      <c r="AB85" s="4">
        <f>AB81*AB82/(AB82-1)</f>
        <v>0.73385884802908863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EB1BC-E686-4D34-93DD-AAED0C06DB28}">
  <dimension ref="A1:AK86"/>
  <sheetViews>
    <sheetView topLeftCell="A52" workbookViewId="0">
      <selection activeCell="B78" sqref="B78:B81"/>
    </sheetView>
  </sheetViews>
  <sheetFormatPr defaultRowHeight="14.35" x14ac:dyDescent="0.5"/>
  <cols>
    <col min="4" max="23" width="5.234375" customWidth="1"/>
  </cols>
  <sheetData>
    <row r="1" spans="1:37" x14ac:dyDescent="0.5">
      <c r="A1" s="12" t="s">
        <v>130</v>
      </c>
      <c r="B1" s="12"/>
      <c r="C1" s="12"/>
      <c r="G1" s="37"/>
      <c r="H1" s="37"/>
      <c r="I1" s="37"/>
      <c r="J1" s="38" t="s">
        <v>86</v>
      </c>
      <c r="K1" s="37"/>
      <c r="L1" s="37"/>
      <c r="M1" s="37"/>
    </row>
    <row r="2" spans="1:37" x14ac:dyDescent="0.5">
      <c r="D2" t="s">
        <v>0</v>
      </c>
      <c r="Z2" t="s">
        <v>16</v>
      </c>
      <c r="AE2" t="s">
        <v>17</v>
      </c>
      <c r="AJ2" t="s">
        <v>100</v>
      </c>
    </row>
    <row r="3" spans="1:37" x14ac:dyDescent="0.5">
      <c r="B3" s="58" t="s">
        <v>95</v>
      </c>
      <c r="C3" s="58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Z3" t="s">
        <v>32</v>
      </c>
      <c r="AA3" s="5" t="s">
        <v>33</v>
      </c>
      <c r="AE3" t="s">
        <v>9</v>
      </c>
      <c r="AF3" t="s">
        <v>31</v>
      </c>
    </row>
    <row r="4" spans="1:37" x14ac:dyDescent="0.5">
      <c r="C4" s="1" t="s">
        <v>30</v>
      </c>
      <c r="Y4" s="5"/>
      <c r="AA4" s="5"/>
      <c r="AB4" s="5" t="s">
        <v>1</v>
      </c>
      <c r="AC4" s="5" t="s">
        <v>2</v>
      </c>
      <c r="AE4" t="s">
        <v>22</v>
      </c>
      <c r="AF4" t="s">
        <v>22</v>
      </c>
      <c r="AG4" s="5" t="s">
        <v>1</v>
      </c>
      <c r="AH4" s="5" t="s">
        <v>2</v>
      </c>
      <c r="AJ4" t="s">
        <v>1</v>
      </c>
      <c r="AK4" t="s">
        <v>2</v>
      </c>
    </row>
    <row r="5" spans="1:37" x14ac:dyDescent="0.5">
      <c r="A5" s="4" t="s">
        <v>8</v>
      </c>
      <c r="B5" s="4"/>
      <c r="C5" s="1">
        <v>1</v>
      </c>
      <c r="D5" s="2">
        <v>21</v>
      </c>
      <c r="E5" s="2">
        <v>22</v>
      </c>
      <c r="F5" s="2">
        <v>22</v>
      </c>
      <c r="G5" s="2">
        <v>22</v>
      </c>
      <c r="H5" s="2">
        <v>22</v>
      </c>
      <c r="I5" s="2">
        <v>33</v>
      </c>
      <c r="J5" s="2">
        <v>22</v>
      </c>
      <c r="K5" s="2">
        <v>22</v>
      </c>
      <c r="L5" s="2">
        <v>22</v>
      </c>
      <c r="M5" s="2">
        <v>21</v>
      </c>
      <c r="N5" s="2">
        <v>22</v>
      </c>
      <c r="O5" s="2">
        <v>33</v>
      </c>
      <c r="P5" s="2">
        <v>22</v>
      </c>
      <c r="Q5" s="2">
        <v>23</v>
      </c>
      <c r="R5" s="2">
        <v>33</v>
      </c>
      <c r="S5" s="2">
        <v>33</v>
      </c>
      <c r="T5" s="2">
        <v>21</v>
      </c>
      <c r="U5" s="2">
        <v>12</v>
      </c>
      <c r="V5" s="2">
        <v>11</v>
      </c>
      <c r="W5" s="2">
        <v>22</v>
      </c>
      <c r="Z5" s="2">
        <f t="shared" ref="Z5:Z36" si="0">COUNTIF(D5:W5,11)+COUNTIF(D5:W5,22)+COUNTIF(D5:W5,33)+COUNTIF(D5:W5,23)+COUNTIF(D5:W5,32)</f>
        <v>16</v>
      </c>
      <c r="AA5" s="2">
        <f t="shared" ref="AA5:AA36" si="1">COUNTIF(D5:W5,12)+COUNTIF(D5:W5,21)+COUNTIF(D5:W5,13)+COUNTIF(D5:W5,31)</f>
        <v>4</v>
      </c>
      <c r="AB5">
        <f>Z5/(Z5+AA5)</f>
        <v>0.8</v>
      </c>
      <c r="AC5">
        <f>AB5*(1-AB5)</f>
        <v>0.15999999999999998</v>
      </c>
      <c r="AE5" s="2">
        <f>COUNTIF(D5:W5,33)+COUNTIF(D5:W5,22)+COUNTIF(D5:W5,11)+COUNTIF(D5:W5,13)+COUNTIF(D5:W5,31)</f>
        <v>15</v>
      </c>
      <c r="AF5" s="2">
        <f>COUNTIF(D5:W5,21)+COUNTIF(D5:W5,23)+COUNTIF(D5:W5,32)+COUNTIF(D5:W5,12)</f>
        <v>5</v>
      </c>
      <c r="AG5">
        <f>AE5/(AE5+AF5)</f>
        <v>0.75</v>
      </c>
      <c r="AH5">
        <f>AG5*(1-AG5)</f>
        <v>0.1875</v>
      </c>
      <c r="AJ5">
        <f>AVERAGE(AB5,AG5)</f>
        <v>0.77500000000000002</v>
      </c>
      <c r="AK5">
        <f>AJ5*(1-AJ5)</f>
        <v>0.17437499999999997</v>
      </c>
    </row>
    <row r="6" spans="1:37" x14ac:dyDescent="0.5">
      <c r="A6" s="4" t="s">
        <v>19</v>
      </c>
      <c r="B6" s="6">
        <f>AC85</f>
        <v>0.91745567099359349</v>
      </c>
      <c r="C6" s="1">
        <v>2</v>
      </c>
      <c r="D6" s="2">
        <v>22</v>
      </c>
      <c r="E6" s="2">
        <v>22</v>
      </c>
      <c r="F6" s="2">
        <v>22</v>
      </c>
      <c r="G6" s="2">
        <v>22</v>
      </c>
      <c r="H6" s="2">
        <v>22</v>
      </c>
      <c r="I6" s="2">
        <v>22</v>
      </c>
      <c r="J6" s="2">
        <v>22</v>
      </c>
      <c r="K6" s="2">
        <v>22</v>
      </c>
      <c r="L6" s="2">
        <v>22</v>
      </c>
      <c r="M6" s="2">
        <v>22</v>
      </c>
      <c r="N6" s="2">
        <v>22</v>
      </c>
      <c r="O6" s="2">
        <v>22</v>
      </c>
      <c r="P6" s="2">
        <v>22</v>
      </c>
      <c r="Q6" s="2">
        <v>12</v>
      </c>
      <c r="R6" s="2">
        <v>23</v>
      </c>
      <c r="S6" s="2">
        <v>23</v>
      </c>
      <c r="T6" s="2">
        <v>22</v>
      </c>
      <c r="U6" s="2">
        <v>22</v>
      </c>
      <c r="V6" s="2">
        <v>22</v>
      </c>
      <c r="W6" s="2">
        <v>22</v>
      </c>
      <c r="Z6" s="2">
        <f t="shared" si="0"/>
        <v>19</v>
      </c>
      <c r="AA6" s="2">
        <f t="shared" si="1"/>
        <v>1</v>
      </c>
      <c r="AB6">
        <f t="shared" ref="AB6:AB69" si="2">Z6/(Z6+AA6)</f>
        <v>0.95</v>
      </c>
      <c r="AC6">
        <f t="shared" ref="AC6:AC69" si="3">AB6*(1-AB6)</f>
        <v>4.7500000000000042E-2</v>
      </c>
      <c r="AE6" s="2">
        <f t="shared" ref="AE6:AE69" si="4">COUNTIF(D6:W6,33)+COUNTIF(D6:W6,22)+COUNTIF(D6:W6,11)+COUNTIF(D6:W6,13)+COUNTIF(D6:W6,31)</f>
        <v>17</v>
      </c>
      <c r="AF6" s="2">
        <f t="shared" ref="AF6:AF69" si="5">COUNTIF(D6:W6,21)+COUNTIF(D6:W6,23)+COUNTIF(D6:W6,32)+COUNTIF(D6:W6,12)</f>
        <v>3</v>
      </c>
      <c r="AG6">
        <f t="shared" ref="AG6:AG69" si="6">AE6/(AE6+AF6)</f>
        <v>0.85</v>
      </c>
      <c r="AH6">
        <f t="shared" ref="AH6:AH69" si="7">AG6*(1-AG6)</f>
        <v>0.1275</v>
      </c>
      <c r="AJ6">
        <f t="shared" ref="AJ6:AJ69" si="8">AVERAGE(AB6,AG6)</f>
        <v>0.89999999999999991</v>
      </c>
      <c r="AK6">
        <f t="shared" ref="AK6:AK69" si="9">AJ6*(1-AJ6)</f>
        <v>9.0000000000000066E-2</v>
      </c>
    </row>
    <row r="7" spans="1:37" x14ac:dyDescent="0.5">
      <c r="A7" s="4"/>
      <c r="B7" s="4"/>
      <c r="C7" s="1">
        <v>3</v>
      </c>
      <c r="D7" s="2">
        <v>33</v>
      </c>
      <c r="E7" s="2">
        <v>33</v>
      </c>
      <c r="F7" s="2">
        <v>33</v>
      </c>
      <c r="G7" s="2">
        <v>33</v>
      </c>
      <c r="H7" s="2">
        <v>33</v>
      </c>
      <c r="I7" s="2">
        <v>33</v>
      </c>
      <c r="J7" s="2">
        <v>33</v>
      </c>
      <c r="K7" s="2">
        <v>32</v>
      </c>
      <c r="L7" s="2">
        <v>33</v>
      </c>
      <c r="M7" s="2">
        <v>33</v>
      </c>
      <c r="N7" s="2">
        <v>33</v>
      </c>
      <c r="O7" s="2">
        <v>11</v>
      </c>
      <c r="P7" s="2">
        <v>22</v>
      </c>
      <c r="Q7" s="2">
        <v>33</v>
      </c>
      <c r="R7" s="2">
        <v>33</v>
      </c>
      <c r="S7" s="2">
        <v>33</v>
      </c>
      <c r="T7" s="2">
        <v>33</v>
      </c>
      <c r="U7" s="2">
        <v>22</v>
      </c>
      <c r="V7" s="2">
        <v>33</v>
      </c>
      <c r="W7" s="2">
        <v>22</v>
      </c>
      <c r="Z7" s="2">
        <f t="shared" si="0"/>
        <v>20</v>
      </c>
      <c r="AA7" s="2">
        <f t="shared" si="1"/>
        <v>0</v>
      </c>
      <c r="AB7">
        <f t="shared" si="2"/>
        <v>1</v>
      </c>
      <c r="AC7">
        <f t="shared" si="3"/>
        <v>0</v>
      </c>
      <c r="AE7" s="2">
        <f t="shared" si="4"/>
        <v>19</v>
      </c>
      <c r="AF7" s="2">
        <f t="shared" si="5"/>
        <v>1</v>
      </c>
      <c r="AG7">
        <f t="shared" si="6"/>
        <v>0.95</v>
      </c>
      <c r="AH7">
        <f t="shared" si="7"/>
        <v>4.7500000000000042E-2</v>
      </c>
      <c r="AJ7">
        <f t="shared" si="8"/>
        <v>0.97499999999999998</v>
      </c>
      <c r="AK7">
        <f t="shared" si="9"/>
        <v>2.4375000000000022E-2</v>
      </c>
    </row>
    <row r="8" spans="1:37" x14ac:dyDescent="0.5">
      <c r="A8" s="4" t="s">
        <v>20</v>
      </c>
      <c r="B8" s="6">
        <f>AH85</f>
        <v>0.81775430684480155</v>
      </c>
      <c r="C8" s="1">
        <v>4</v>
      </c>
      <c r="D8" s="2">
        <v>12</v>
      </c>
      <c r="E8" s="2">
        <v>11</v>
      </c>
      <c r="F8" s="2">
        <v>11</v>
      </c>
      <c r="G8" s="2">
        <v>11</v>
      </c>
      <c r="H8" s="2">
        <v>11</v>
      </c>
      <c r="I8" s="2">
        <v>12</v>
      </c>
      <c r="J8" s="2">
        <v>12</v>
      </c>
      <c r="K8" s="2">
        <v>11</v>
      </c>
      <c r="L8" s="2">
        <v>12</v>
      </c>
      <c r="M8" s="2">
        <v>12</v>
      </c>
      <c r="N8" s="2">
        <v>11</v>
      </c>
      <c r="O8" s="2">
        <v>11</v>
      </c>
      <c r="P8" s="2">
        <v>11</v>
      </c>
      <c r="Q8" s="2">
        <v>11</v>
      </c>
      <c r="R8" s="2">
        <v>11</v>
      </c>
      <c r="S8" s="2">
        <v>11</v>
      </c>
      <c r="T8" s="2">
        <v>11</v>
      </c>
      <c r="U8" s="2">
        <v>11</v>
      </c>
      <c r="V8" s="2">
        <v>11</v>
      </c>
      <c r="W8" s="2">
        <v>11</v>
      </c>
      <c r="Z8" s="2">
        <f t="shared" si="0"/>
        <v>15</v>
      </c>
      <c r="AA8" s="2">
        <f t="shared" si="1"/>
        <v>5</v>
      </c>
      <c r="AB8">
        <f t="shared" si="2"/>
        <v>0.75</v>
      </c>
      <c r="AC8">
        <f t="shared" si="3"/>
        <v>0.1875</v>
      </c>
      <c r="AE8" s="2">
        <f t="shared" si="4"/>
        <v>15</v>
      </c>
      <c r="AF8" s="2">
        <f t="shared" si="5"/>
        <v>5</v>
      </c>
      <c r="AG8">
        <f t="shared" si="6"/>
        <v>0.75</v>
      </c>
      <c r="AH8">
        <f t="shared" si="7"/>
        <v>0.1875</v>
      </c>
      <c r="AJ8">
        <f t="shared" si="8"/>
        <v>0.75</v>
      </c>
      <c r="AK8">
        <f t="shared" si="9"/>
        <v>0.1875</v>
      </c>
    </row>
    <row r="9" spans="1:37" x14ac:dyDescent="0.5">
      <c r="A9" s="6"/>
      <c r="B9" s="6"/>
      <c r="C9" s="1">
        <v>5</v>
      </c>
      <c r="D9" s="2">
        <v>31</v>
      </c>
      <c r="E9" s="2">
        <v>33</v>
      </c>
      <c r="F9" s="2">
        <v>33</v>
      </c>
      <c r="G9" s="2">
        <v>33</v>
      </c>
      <c r="H9" s="2">
        <v>33</v>
      </c>
      <c r="I9" s="2">
        <v>33</v>
      </c>
      <c r="J9" s="2">
        <v>32</v>
      </c>
      <c r="K9" s="2">
        <v>11</v>
      </c>
      <c r="L9" s="2">
        <v>33</v>
      </c>
      <c r="M9" s="2">
        <v>21</v>
      </c>
      <c r="N9" s="2">
        <v>11</v>
      </c>
      <c r="O9" s="2">
        <v>33</v>
      </c>
      <c r="P9" s="2">
        <v>21</v>
      </c>
      <c r="Q9" s="2">
        <v>33</v>
      </c>
      <c r="R9" s="2">
        <v>33</v>
      </c>
      <c r="S9" s="2">
        <v>33</v>
      </c>
      <c r="T9" s="2">
        <v>21</v>
      </c>
      <c r="U9" s="2">
        <v>11</v>
      </c>
      <c r="V9" s="2">
        <v>22</v>
      </c>
      <c r="W9" s="2">
        <v>12</v>
      </c>
      <c r="Z9" s="2">
        <f t="shared" si="0"/>
        <v>15</v>
      </c>
      <c r="AA9" s="2">
        <f t="shared" si="1"/>
        <v>5</v>
      </c>
      <c r="AB9">
        <f t="shared" si="2"/>
        <v>0.75</v>
      </c>
      <c r="AC9">
        <f t="shared" si="3"/>
        <v>0.1875</v>
      </c>
      <c r="AE9" s="2">
        <f t="shared" si="4"/>
        <v>15</v>
      </c>
      <c r="AF9" s="2">
        <f t="shared" si="5"/>
        <v>5</v>
      </c>
      <c r="AG9">
        <f t="shared" si="6"/>
        <v>0.75</v>
      </c>
      <c r="AH9">
        <f t="shared" si="7"/>
        <v>0.1875</v>
      </c>
      <c r="AJ9">
        <f t="shared" si="8"/>
        <v>0.75</v>
      </c>
      <c r="AK9">
        <f t="shared" si="9"/>
        <v>0.1875</v>
      </c>
    </row>
    <row r="10" spans="1:37" x14ac:dyDescent="0.5">
      <c r="A10" s="6" t="s">
        <v>101</v>
      </c>
      <c r="B10" s="6">
        <f>AK85</f>
        <v>0.86226418867273125</v>
      </c>
      <c r="C10" s="1">
        <v>6</v>
      </c>
      <c r="D10" s="2">
        <v>32</v>
      </c>
      <c r="E10" s="2">
        <v>33</v>
      </c>
      <c r="F10" s="2">
        <v>33</v>
      </c>
      <c r="G10" s="2">
        <v>33</v>
      </c>
      <c r="H10" s="2">
        <v>33</v>
      </c>
      <c r="I10" s="2">
        <v>32</v>
      </c>
      <c r="J10" s="2">
        <v>32</v>
      </c>
      <c r="K10" s="2">
        <v>22</v>
      </c>
      <c r="L10" s="2">
        <v>33</v>
      </c>
      <c r="M10" s="2">
        <v>32</v>
      </c>
      <c r="N10" s="2">
        <v>23</v>
      </c>
      <c r="O10" s="2">
        <v>11</v>
      </c>
      <c r="P10" s="2">
        <v>12</v>
      </c>
      <c r="Q10" s="2">
        <v>33</v>
      </c>
      <c r="R10" s="2">
        <v>23</v>
      </c>
      <c r="S10" s="2">
        <v>33</v>
      </c>
      <c r="T10" s="2">
        <v>12</v>
      </c>
      <c r="U10" s="2">
        <v>12</v>
      </c>
      <c r="V10" s="2">
        <v>11</v>
      </c>
      <c r="W10" s="2">
        <v>22</v>
      </c>
      <c r="Z10" s="2">
        <f t="shared" si="0"/>
        <v>17</v>
      </c>
      <c r="AA10" s="2">
        <f t="shared" si="1"/>
        <v>3</v>
      </c>
      <c r="AB10">
        <f t="shared" si="2"/>
        <v>0.85</v>
      </c>
      <c r="AC10">
        <f t="shared" si="3"/>
        <v>0.1275</v>
      </c>
      <c r="AE10" s="2">
        <f t="shared" si="4"/>
        <v>11</v>
      </c>
      <c r="AF10" s="2">
        <f t="shared" si="5"/>
        <v>9</v>
      </c>
      <c r="AG10">
        <f t="shared" si="6"/>
        <v>0.55000000000000004</v>
      </c>
      <c r="AH10">
        <f t="shared" si="7"/>
        <v>0.2475</v>
      </c>
      <c r="AJ10">
        <f t="shared" si="8"/>
        <v>0.7</v>
      </c>
      <c r="AK10">
        <f t="shared" si="9"/>
        <v>0.21000000000000002</v>
      </c>
    </row>
    <row r="11" spans="1:37" x14ac:dyDescent="0.5">
      <c r="A11" s="6"/>
      <c r="B11" s="6"/>
      <c r="C11" s="1">
        <v>7</v>
      </c>
      <c r="D11" s="2">
        <v>11</v>
      </c>
      <c r="E11" s="2">
        <v>22</v>
      </c>
      <c r="F11" s="2">
        <v>11</v>
      </c>
      <c r="G11" s="2">
        <v>11</v>
      </c>
      <c r="H11" s="2">
        <v>11</v>
      </c>
      <c r="I11" s="2">
        <v>11</v>
      </c>
      <c r="J11" s="2">
        <v>13</v>
      </c>
      <c r="K11" s="2">
        <v>11</v>
      </c>
      <c r="L11" s="2">
        <v>22</v>
      </c>
      <c r="M11" s="2">
        <v>13</v>
      </c>
      <c r="N11" s="2">
        <v>11</v>
      </c>
      <c r="O11" s="2">
        <v>11</v>
      </c>
      <c r="P11" s="2">
        <v>11</v>
      </c>
      <c r="Q11" s="2">
        <v>11</v>
      </c>
      <c r="R11" s="2">
        <v>11</v>
      </c>
      <c r="S11" s="2">
        <v>11</v>
      </c>
      <c r="T11" s="2">
        <v>11</v>
      </c>
      <c r="U11" s="2">
        <v>22</v>
      </c>
      <c r="V11" s="2">
        <v>11</v>
      </c>
      <c r="W11" s="2">
        <v>11</v>
      </c>
      <c r="Z11" s="2">
        <f t="shared" si="0"/>
        <v>18</v>
      </c>
      <c r="AA11" s="2">
        <f t="shared" si="1"/>
        <v>2</v>
      </c>
      <c r="AB11">
        <f t="shared" si="2"/>
        <v>0.9</v>
      </c>
      <c r="AC11">
        <f t="shared" si="3"/>
        <v>8.9999999999999983E-2</v>
      </c>
      <c r="AE11" s="2">
        <f t="shared" si="4"/>
        <v>20</v>
      </c>
      <c r="AF11" s="2">
        <f t="shared" si="5"/>
        <v>0</v>
      </c>
      <c r="AG11">
        <f t="shared" si="6"/>
        <v>1</v>
      </c>
      <c r="AH11">
        <f t="shared" si="7"/>
        <v>0</v>
      </c>
      <c r="AJ11">
        <f t="shared" si="8"/>
        <v>0.95</v>
      </c>
      <c r="AK11">
        <f t="shared" si="9"/>
        <v>4.7500000000000042E-2</v>
      </c>
    </row>
    <row r="12" spans="1:37" x14ac:dyDescent="0.5">
      <c r="C12" s="1">
        <v>8</v>
      </c>
      <c r="D12" s="2">
        <v>23</v>
      </c>
      <c r="E12" s="2">
        <v>22</v>
      </c>
      <c r="F12" s="2">
        <v>22</v>
      </c>
      <c r="G12" s="2">
        <v>22</v>
      </c>
      <c r="H12" s="2">
        <v>22</v>
      </c>
      <c r="I12" s="2">
        <v>22</v>
      </c>
      <c r="J12" s="2">
        <v>22</v>
      </c>
      <c r="K12" s="2">
        <v>22</v>
      </c>
      <c r="L12" s="2">
        <v>22</v>
      </c>
      <c r="M12" s="2">
        <v>22</v>
      </c>
      <c r="N12" s="2">
        <v>22</v>
      </c>
      <c r="O12" s="2">
        <v>22</v>
      </c>
      <c r="P12" s="2">
        <v>22</v>
      </c>
      <c r="Q12" s="2">
        <v>22</v>
      </c>
      <c r="R12" s="2">
        <v>22</v>
      </c>
      <c r="S12" s="2">
        <v>23</v>
      </c>
      <c r="T12" s="2">
        <v>22</v>
      </c>
      <c r="U12" s="2">
        <v>22</v>
      </c>
      <c r="V12" s="2">
        <v>22</v>
      </c>
      <c r="W12" s="2">
        <v>22</v>
      </c>
      <c r="Z12" s="2">
        <f t="shared" si="0"/>
        <v>20</v>
      </c>
      <c r="AA12" s="2">
        <f t="shared" si="1"/>
        <v>0</v>
      </c>
      <c r="AB12">
        <f t="shared" si="2"/>
        <v>1</v>
      </c>
      <c r="AC12">
        <f t="shared" si="3"/>
        <v>0</v>
      </c>
      <c r="AE12" s="2">
        <f t="shared" si="4"/>
        <v>18</v>
      </c>
      <c r="AF12" s="2">
        <f t="shared" si="5"/>
        <v>2</v>
      </c>
      <c r="AG12">
        <f t="shared" si="6"/>
        <v>0.9</v>
      </c>
      <c r="AH12">
        <f t="shared" si="7"/>
        <v>8.9999999999999983E-2</v>
      </c>
      <c r="AJ12">
        <f t="shared" si="8"/>
        <v>0.95</v>
      </c>
      <c r="AK12">
        <f t="shared" si="9"/>
        <v>4.7500000000000042E-2</v>
      </c>
    </row>
    <row r="13" spans="1:37" x14ac:dyDescent="0.5">
      <c r="A13" s="37" t="s">
        <v>146</v>
      </c>
      <c r="B13" s="37"/>
      <c r="C13" s="1">
        <v>9</v>
      </c>
      <c r="D13" s="2">
        <v>21</v>
      </c>
      <c r="E13" s="2">
        <v>33</v>
      </c>
      <c r="F13" s="2">
        <v>22</v>
      </c>
      <c r="G13" s="2">
        <v>22</v>
      </c>
      <c r="H13" s="2">
        <v>22</v>
      </c>
      <c r="I13" s="2">
        <v>33</v>
      </c>
      <c r="J13" s="2">
        <v>31</v>
      </c>
      <c r="K13" s="2">
        <v>31</v>
      </c>
      <c r="L13" s="2">
        <v>13</v>
      </c>
      <c r="M13" s="2">
        <v>31</v>
      </c>
      <c r="N13" s="2">
        <v>23</v>
      </c>
      <c r="O13" s="2">
        <v>11</v>
      </c>
      <c r="P13" s="2">
        <v>22</v>
      </c>
      <c r="Q13" s="2">
        <v>12</v>
      </c>
      <c r="R13" s="2">
        <v>11</v>
      </c>
      <c r="S13" s="2">
        <v>33</v>
      </c>
      <c r="T13" s="2">
        <v>22</v>
      </c>
      <c r="U13" s="2">
        <v>22</v>
      </c>
      <c r="V13" s="2">
        <v>22</v>
      </c>
      <c r="W13" s="2">
        <v>11</v>
      </c>
      <c r="Z13" s="2">
        <f t="shared" si="0"/>
        <v>14</v>
      </c>
      <c r="AA13" s="2">
        <f t="shared" si="1"/>
        <v>6</v>
      </c>
      <c r="AB13">
        <f t="shared" si="2"/>
        <v>0.7</v>
      </c>
      <c r="AC13">
        <f t="shared" si="3"/>
        <v>0.21000000000000002</v>
      </c>
      <c r="AE13" s="2">
        <f t="shared" si="4"/>
        <v>17</v>
      </c>
      <c r="AF13" s="2">
        <f t="shared" si="5"/>
        <v>3</v>
      </c>
      <c r="AG13">
        <f t="shared" si="6"/>
        <v>0.85</v>
      </c>
      <c r="AH13">
        <f t="shared" si="7"/>
        <v>0.1275</v>
      </c>
      <c r="AJ13">
        <f t="shared" si="8"/>
        <v>0.77499999999999991</v>
      </c>
      <c r="AK13">
        <f t="shared" si="9"/>
        <v>0.17437500000000006</v>
      </c>
    </row>
    <row r="14" spans="1:37" x14ac:dyDescent="0.5">
      <c r="A14" s="37" t="s">
        <v>143</v>
      </c>
      <c r="B14" s="65">
        <f>AVERAGE(D78:W78)/72</f>
        <v>0.85416666666666663</v>
      </c>
      <c r="C14" s="1">
        <v>10</v>
      </c>
      <c r="D14" s="2">
        <v>12</v>
      </c>
      <c r="E14" s="2">
        <v>12</v>
      </c>
      <c r="F14" s="2">
        <v>11</v>
      </c>
      <c r="G14" s="2">
        <v>11</v>
      </c>
      <c r="H14" s="2">
        <v>11</v>
      </c>
      <c r="I14" s="2">
        <v>11</v>
      </c>
      <c r="J14" s="2">
        <v>11</v>
      </c>
      <c r="K14" s="2">
        <v>11</v>
      </c>
      <c r="L14" s="2">
        <v>11</v>
      </c>
      <c r="M14" s="2">
        <v>12</v>
      </c>
      <c r="N14" s="2">
        <v>11</v>
      </c>
      <c r="O14" s="2">
        <v>11</v>
      </c>
      <c r="P14" s="2">
        <v>11</v>
      </c>
      <c r="Q14" s="2">
        <v>11</v>
      </c>
      <c r="R14" s="2">
        <v>21</v>
      </c>
      <c r="S14" s="2">
        <v>11</v>
      </c>
      <c r="T14" s="2">
        <v>11</v>
      </c>
      <c r="U14" s="2">
        <v>12</v>
      </c>
      <c r="V14" s="2">
        <v>22</v>
      </c>
      <c r="W14" s="2">
        <v>22</v>
      </c>
      <c r="Z14" s="2">
        <f t="shared" si="0"/>
        <v>15</v>
      </c>
      <c r="AA14" s="2">
        <f t="shared" si="1"/>
        <v>5</v>
      </c>
      <c r="AB14">
        <f t="shared" si="2"/>
        <v>0.75</v>
      </c>
      <c r="AC14">
        <f t="shared" si="3"/>
        <v>0.1875</v>
      </c>
      <c r="AE14" s="2">
        <f t="shared" si="4"/>
        <v>15</v>
      </c>
      <c r="AF14" s="2">
        <f t="shared" si="5"/>
        <v>5</v>
      </c>
      <c r="AG14">
        <f t="shared" si="6"/>
        <v>0.75</v>
      </c>
      <c r="AH14">
        <f t="shared" si="7"/>
        <v>0.1875</v>
      </c>
      <c r="AJ14">
        <f t="shared" si="8"/>
        <v>0.75</v>
      </c>
      <c r="AK14">
        <f t="shared" si="9"/>
        <v>0.1875</v>
      </c>
    </row>
    <row r="15" spans="1:37" x14ac:dyDescent="0.5">
      <c r="A15" s="37" t="s">
        <v>144</v>
      </c>
      <c r="B15" s="65">
        <f t="shared" ref="B15:B16" si="10">AVERAGE(D79:W79)/72</f>
        <v>0.85486111111111107</v>
      </c>
      <c r="C15" s="1">
        <v>11</v>
      </c>
      <c r="D15" s="2">
        <v>13</v>
      </c>
      <c r="E15" s="2">
        <v>12</v>
      </c>
      <c r="F15" s="2">
        <v>11</v>
      </c>
      <c r="G15" s="2">
        <v>11</v>
      </c>
      <c r="H15" s="2">
        <v>11</v>
      </c>
      <c r="I15" s="2">
        <v>11</v>
      </c>
      <c r="J15" s="2">
        <v>11</v>
      </c>
      <c r="K15" s="2">
        <v>11</v>
      </c>
      <c r="L15" s="2">
        <v>11</v>
      </c>
      <c r="M15" s="2">
        <v>13</v>
      </c>
      <c r="N15" s="2">
        <v>11</v>
      </c>
      <c r="O15" s="2">
        <v>11</v>
      </c>
      <c r="P15" s="2">
        <v>11</v>
      </c>
      <c r="Q15" s="2">
        <v>11</v>
      </c>
      <c r="R15" s="2">
        <v>11</v>
      </c>
      <c r="S15" s="2">
        <v>22</v>
      </c>
      <c r="T15" s="2">
        <v>11</v>
      </c>
      <c r="U15" s="2">
        <v>11</v>
      </c>
      <c r="V15" s="2">
        <v>11</v>
      </c>
      <c r="W15" s="2">
        <v>11</v>
      </c>
      <c r="Z15" s="2">
        <f t="shared" si="0"/>
        <v>17</v>
      </c>
      <c r="AA15" s="2">
        <f t="shared" si="1"/>
        <v>3</v>
      </c>
      <c r="AB15">
        <f t="shared" si="2"/>
        <v>0.85</v>
      </c>
      <c r="AC15">
        <f t="shared" si="3"/>
        <v>0.1275</v>
      </c>
      <c r="AE15" s="2">
        <f t="shared" si="4"/>
        <v>19</v>
      </c>
      <c r="AF15" s="2">
        <f t="shared" si="5"/>
        <v>1</v>
      </c>
      <c r="AG15">
        <f t="shared" si="6"/>
        <v>0.95</v>
      </c>
      <c r="AH15">
        <f t="shared" si="7"/>
        <v>4.7500000000000042E-2</v>
      </c>
      <c r="AJ15">
        <f t="shared" si="8"/>
        <v>0.89999999999999991</v>
      </c>
      <c r="AK15">
        <f t="shared" si="9"/>
        <v>9.0000000000000066E-2</v>
      </c>
    </row>
    <row r="16" spans="1:37" x14ac:dyDescent="0.5">
      <c r="A16" s="37" t="s">
        <v>103</v>
      </c>
      <c r="B16" s="65">
        <f t="shared" si="10"/>
        <v>0.85451388888888891</v>
      </c>
      <c r="C16" s="1">
        <v>12</v>
      </c>
      <c r="D16" s="2">
        <v>21</v>
      </c>
      <c r="E16" s="2">
        <v>22</v>
      </c>
      <c r="F16" s="2">
        <v>22</v>
      </c>
      <c r="G16" s="2">
        <v>22</v>
      </c>
      <c r="H16" s="2">
        <v>22</v>
      </c>
      <c r="I16" s="2">
        <v>22</v>
      </c>
      <c r="J16" s="2">
        <v>22</v>
      </c>
      <c r="K16" s="2">
        <v>22</v>
      </c>
      <c r="L16" s="2">
        <v>22</v>
      </c>
      <c r="M16" s="2">
        <v>22</v>
      </c>
      <c r="N16" s="2">
        <v>12</v>
      </c>
      <c r="O16" s="2">
        <v>13</v>
      </c>
      <c r="P16" s="2">
        <v>21</v>
      </c>
      <c r="Q16" s="2">
        <v>32</v>
      </c>
      <c r="R16" s="2">
        <v>22</v>
      </c>
      <c r="S16" s="2">
        <v>32</v>
      </c>
      <c r="T16" s="2">
        <v>22</v>
      </c>
      <c r="U16" s="2">
        <v>11</v>
      </c>
      <c r="V16" s="2">
        <v>11</v>
      </c>
      <c r="W16" s="2">
        <v>12</v>
      </c>
      <c r="Z16" s="2">
        <f t="shared" si="0"/>
        <v>15</v>
      </c>
      <c r="AA16" s="2">
        <f t="shared" si="1"/>
        <v>5</v>
      </c>
      <c r="AB16">
        <f t="shared" si="2"/>
        <v>0.75</v>
      </c>
      <c r="AC16">
        <f t="shared" si="3"/>
        <v>0.1875</v>
      </c>
      <c r="AE16" s="2">
        <f t="shared" si="4"/>
        <v>14</v>
      </c>
      <c r="AF16" s="2">
        <f t="shared" si="5"/>
        <v>6</v>
      </c>
      <c r="AG16">
        <f t="shared" si="6"/>
        <v>0.7</v>
      </c>
      <c r="AH16">
        <f t="shared" si="7"/>
        <v>0.21000000000000002</v>
      </c>
      <c r="AJ16">
        <f t="shared" si="8"/>
        <v>0.72499999999999998</v>
      </c>
      <c r="AK16">
        <f t="shared" si="9"/>
        <v>0.199375</v>
      </c>
    </row>
    <row r="17" spans="3:37" x14ac:dyDescent="0.5">
      <c r="C17" s="1">
        <v>13</v>
      </c>
      <c r="D17" s="2">
        <v>22</v>
      </c>
      <c r="E17" s="2">
        <v>22</v>
      </c>
      <c r="F17" s="2">
        <v>22</v>
      </c>
      <c r="G17" s="2">
        <v>22</v>
      </c>
      <c r="H17" s="2">
        <v>22</v>
      </c>
      <c r="I17" s="2">
        <v>22</v>
      </c>
      <c r="J17" s="2">
        <v>22</v>
      </c>
      <c r="K17" s="2">
        <v>22</v>
      </c>
      <c r="L17" s="2">
        <v>22</v>
      </c>
      <c r="M17" s="2">
        <v>21</v>
      </c>
      <c r="N17" s="2">
        <v>22</v>
      </c>
      <c r="O17" s="2">
        <v>22</v>
      </c>
      <c r="P17" s="2">
        <v>22</v>
      </c>
      <c r="Q17" s="2">
        <v>22</v>
      </c>
      <c r="R17" s="2">
        <v>22</v>
      </c>
      <c r="S17" s="2">
        <v>22</v>
      </c>
      <c r="T17" s="2">
        <v>11</v>
      </c>
      <c r="U17" s="2">
        <v>21</v>
      </c>
      <c r="V17" s="2">
        <v>11</v>
      </c>
      <c r="W17" s="2">
        <v>22</v>
      </c>
      <c r="Z17" s="2">
        <f t="shared" si="0"/>
        <v>18</v>
      </c>
      <c r="AA17" s="2">
        <f t="shared" si="1"/>
        <v>2</v>
      </c>
      <c r="AB17">
        <f t="shared" si="2"/>
        <v>0.9</v>
      </c>
      <c r="AC17">
        <f t="shared" si="3"/>
        <v>8.9999999999999983E-2</v>
      </c>
      <c r="AE17" s="2">
        <f t="shared" si="4"/>
        <v>18</v>
      </c>
      <c r="AF17" s="2">
        <f t="shared" si="5"/>
        <v>2</v>
      </c>
      <c r="AG17">
        <f t="shared" si="6"/>
        <v>0.9</v>
      </c>
      <c r="AH17">
        <f t="shared" si="7"/>
        <v>8.9999999999999983E-2</v>
      </c>
      <c r="AJ17">
        <f t="shared" si="8"/>
        <v>0.9</v>
      </c>
      <c r="AK17">
        <f t="shared" si="9"/>
        <v>8.9999999999999983E-2</v>
      </c>
    </row>
    <row r="18" spans="3:37" x14ac:dyDescent="0.5">
      <c r="C18" s="1">
        <v>14</v>
      </c>
      <c r="D18" s="2">
        <v>11</v>
      </c>
      <c r="E18" s="2">
        <v>22</v>
      </c>
      <c r="F18" s="2">
        <v>22</v>
      </c>
      <c r="G18" s="2">
        <v>11</v>
      </c>
      <c r="H18" s="2">
        <v>23</v>
      </c>
      <c r="I18" s="2">
        <v>22</v>
      </c>
      <c r="J18" s="2">
        <v>22</v>
      </c>
      <c r="K18" s="2">
        <v>22</v>
      </c>
      <c r="L18" s="2">
        <v>11</v>
      </c>
      <c r="M18" s="2">
        <v>21</v>
      </c>
      <c r="N18" s="2">
        <v>22</v>
      </c>
      <c r="O18" s="2">
        <v>22</v>
      </c>
      <c r="P18" s="2">
        <v>22</v>
      </c>
      <c r="Q18" s="2">
        <v>31</v>
      </c>
      <c r="R18" s="2">
        <v>22</v>
      </c>
      <c r="S18" s="2">
        <v>23</v>
      </c>
      <c r="T18" s="2">
        <v>22</v>
      </c>
      <c r="U18" s="2">
        <v>22</v>
      </c>
      <c r="V18" s="2">
        <v>22</v>
      </c>
      <c r="W18" s="2">
        <v>22</v>
      </c>
      <c r="Z18" s="2">
        <f t="shared" si="0"/>
        <v>18</v>
      </c>
      <c r="AA18" s="2">
        <f t="shared" si="1"/>
        <v>2</v>
      </c>
      <c r="AB18">
        <f t="shared" si="2"/>
        <v>0.9</v>
      </c>
      <c r="AC18">
        <f t="shared" si="3"/>
        <v>8.9999999999999983E-2</v>
      </c>
      <c r="AE18" s="2">
        <f t="shared" si="4"/>
        <v>17</v>
      </c>
      <c r="AF18" s="2">
        <f t="shared" si="5"/>
        <v>3</v>
      </c>
      <c r="AG18">
        <f t="shared" si="6"/>
        <v>0.85</v>
      </c>
      <c r="AH18">
        <f t="shared" si="7"/>
        <v>0.1275</v>
      </c>
      <c r="AJ18">
        <f t="shared" si="8"/>
        <v>0.875</v>
      </c>
      <c r="AK18">
        <f t="shared" si="9"/>
        <v>0.109375</v>
      </c>
    </row>
    <row r="19" spans="3:37" x14ac:dyDescent="0.5">
      <c r="C19" s="1">
        <v>15</v>
      </c>
      <c r="D19" s="2">
        <v>13</v>
      </c>
      <c r="E19" s="2">
        <v>11</v>
      </c>
      <c r="F19" s="2">
        <v>11</v>
      </c>
      <c r="G19" s="2">
        <v>11</v>
      </c>
      <c r="H19" s="2">
        <v>31</v>
      </c>
      <c r="I19" s="2">
        <v>12</v>
      </c>
      <c r="J19" s="2">
        <v>12</v>
      </c>
      <c r="K19" s="2">
        <v>11</v>
      </c>
      <c r="L19" s="2">
        <v>13</v>
      </c>
      <c r="M19" s="2">
        <v>11</v>
      </c>
      <c r="N19" s="2">
        <v>11</v>
      </c>
      <c r="O19" s="2">
        <v>11</v>
      </c>
      <c r="P19" s="2">
        <v>11</v>
      </c>
      <c r="Q19" s="2">
        <v>11</v>
      </c>
      <c r="R19" s="2">
        <v>11</v>
      </c>
      <c r="S19" s="2">
        <v>31</v>
      </c>
      <c r="T19" s="2">
        <v>11</v>
      </c>
      <c r="U19" s="2">
        <v>11</v>
      </c>
      <c r="V19" s="2">
        <v>11</v>
      </c>
      <c r="W19" s="2">
        <v>11</v>
      </c>
      <c r="Z19" s="2">
        <f t="shared" si="0"/>
        <v>14</v>
      </c>
      <c r="AA19" s="2">
        <f t="shared" si="1"/>
        <v>6</v>
      </c>
      <c r="AB19">
        <f t="shared" si="2"/>
        <v>0.7</v>
      </c>
      <c r="AC19">
        <f t="shared" si="3"/>
        <v>0.21000000000000002</v>
      </c>
      <c r="AE19" s="2">
        <f t="shared" si="4"/>
        <v>18</v>
      </c>
      <c r="AF19" s="2">
        <f t="shared" si="5"/>
        <v>2</v>
      </c>
      <c r="AG19">
        <f t="shared" si="6"/>
        <v>0.9</v>
      </c>
      <c r="AH19">
        <f t="shared" si="7"/>
        <v>8.9999999999999983E-2</v>
      </c>
      <c r="AJ19">
        <f t="shared" si="8"/>
        <v>0.8</v>
      </c>
      <c r="AK19">
        <f t="shared" si="9"/>
        <v>0.15999999999999998</v>
      </c>
    </row>
    <row r="20" spans="3:37" x14ac:dyDescent="0.5">
      <c r="C20" s="1">
        <v>16</v>
      </c>
      <c r="D20" s="2">
        <v>21</v>
      </c>
      <c r="E20" s="2">
        <v>22</v>
      </c>
      <c r="F20" s="2">
        <v>22</v>
      </c>
      <c r="G20" s="2">
        <v>22</v>
      </c>
      <c r="H20" s="2">
        <v>22</v>
      </c>
      <c r="I20" s="2">
        <v>23</v>
      </c>
      <c r="J20" s="2">
        <v>12</v>
      </c>
      <c r="K20" s="2">
        <v>12</v>
      </c>
      <c r="L20" s="2">
        <v>23</v>
      </c>
      <c r="M20" s="2">
        <v>21</v>
      </c>
      <c r="N20" s="2">
        <v>22</v>
      </c>
      <c r="O20" s="2">
        <v>11</v>
      </c>
      <c r="P20" s="2">
        <v>11</v>
      </c>
      <c r="Q20" s="2">
        <v>11</v>
      </c>
      <c r="R20" s="2">
        <v>22</v>
      </c>
      <c r="S20" s="2">
        <v>22</v>
      </c>
      <c r="T20" s="2">
        <v>22</v>
      </c>
      <c r="U20" s="2">
        <v>22</v>
      </c>
      <c r="V20" s="2">
        <v>22</v>
      </c>
      <c r="W20" s="2">
        <v>22</v>
      </c>
      <c r="Z20" s="2">
        <f t="shared" si="0"/>
        <v>16</v>
      </c>
      <c r="AA20" s="2">
        <f t="shared" si="1"/>
        <v>4</v>
      </c>
      <c r="AB20">
        <f t="shared" si="2"/>
        <v>0.8</v>
      </c>
      <c r="AC20">
        <f t="shared" si="3"/>
        <v>0.15999999999999998</v>
      </c>
      <c r="AE20" s="2">
        <f t="shared" si="4"/>
        <v>14</v>
      </c>
      <c r="AF20" s="2">
        <f t="shared" si="5"/>
        <v>6</v>
      </c>
      <c r="AG20">
        <f t="shared" si="6"/>
        <v>0.7</v>
      </c>
      <c r="AH20">
        <f t="shared" si="7"/>
        <v>0.21000000000000002</v>
      </c>
      <c r="AJ20">
        <f t="shared" si="8"/>
        <v>0.75</v>
      </c>
      <c r="AK20">
        <f t="shared" si="9"/>
        <v>0.1875</v>
      </c>
    </row>
    <row r="21" spans="3:37" x14ac:dyDescent="0.5">
      <c r="C21" s="1">
        <v>17</v>
      </c>
      <c r="D21">
        <v>22</v>
      </c>
      <c r="E21">
        <v>33</v>
      </c>
      <c r="F21">
        <v>33</v>
      </c>
      <c r="G21">
        <v>33</v>
      </c>
      <c r="H21">
        <v>23</v>
      </c>
      <c r="I21">
        <v>33</v>
      </c>
      <c r="J21">
        <v>33</v>
      </c>
      <c r="K21">
        <v>33</v>
      </c>
      <c r="L21">
        <v>22</v>
      </c>
      <c r="M21">
        <v>31</v>
      </c>
      <c r="N21">
        <v>33</v>
      </c>
      <c r="O21">
        <v>33</v>
      </c>
      <c r="P21">
        <v>22</v>
      </c>
      <c r="Q21">
        <v>33</v>
      </c>
      <c r="R21">
        <v>33</v>
      </c>
      <c r="S21">
        <v>33</v>
      </c>
      <c r="T21">
        <v>33</v>
      </c>
      <c r="U21">
        <v>33</v>
      </c>
      <c r="V21">
        <v>33</v>
      </c>
      <c r="W21">
        <v>23</v>
      </c>
      <c r="Z21" s="2">
        <f t="shared" si="0"/>
        <v>19</v>
      </c>
      <c r="AA21" s="2">
        <f t="shared" si="1"/>
        <v>1</v>
      </c>
      <c r="AB21">
        <f t="shared" si="2"/>
        <v>0.95</v>
      </c>
      <c r="AC21">
        <f t="shared" si="3"/>
        <v>4.7500000000000042E-2</v>
      </c>
      <c r="AE21" s="2">
        <f t="shared" si="4"/>
        <v>18</v>
      </c>
      <c r="AF21" s="2">
        <f t="shared" si="5"/>
        <v>2</v>
      </c>
      <c r="AG21">
        <f t="shared" si="6"/>
        <v>0.9</v>
      </c>
      <c r="AH21">
        <f t="shared" si="7"/>
        <v>8.9999999999999983E-2</v>
      </c>
      <c r="AJ21">
        <f t="shared" si="8"/>
        <v>0.92500000000000004</v>
      </c>
      <c r="AK21">
        <f t="shared" si="9"/>
        <v>6.9374999999999964E-2</v>
      </c>
    </row>
    <row r="22" spans="3:37" x14ac:dyDescent="0.5">
      <c r="C22" s="1">
        <v>18</v>
      </c>
      <c r="D22" s="2">
        <v>31</v>
      </c>
      <c r="E22" s="2">
        <v>33</v>
      </c>
      <c r="F22" s="2">
        <v>33</v>
      </c>
      <c r="G22" s="2">
        <v>33</v>
      </c>
      <c r="H22" s="2">
        <v>33</v>
      </c>
      <c r="I22" s="2">
        <v>33</v>
      </c>
      <c r="J22" s="2">
        <v>33</v>
      </c>
      <c r="K22" s="2">
        <v>33</v>
      </c>
      <c r="L22" s="2">
        <v>33</v>
      </c>
      <c r="M22" s="2">
        <v>31</v>
      </c>
      <c r="N22" s="2">
        <v>33</v>
      </c>
      <c r="O22" s="2">
        <v>32</v>
      </c>
      <c r="P22" s="2">
        <v>22</v>
      </c>
      <c r="Q22" s="2">
        <v>33</v>
      </c>
      <c r="R22" s="2">
        <v>33</v>
      </c>
      <c r="S22" s="2">
        <v>33</v>
      </c>
      <c r="T22" s="2">
        <v>13</v>
      </c>
      <c r="U22" s="2">
        <v>33</v>
      </c>
      <c r="V22" s="2">
        <v>33</v>
      </c>
      <c r="W22" s="2">
        <v>33</v>
      </c>
      <c r="Z22" s="2">
        <f t="shared" si="0"/>
        <v>17</v>
      </c>
      <c r="AA22" s="2">
        <f t="shared" si="1"/>
        <v>3</v>
      </c>
      <c r="AB22">
        <f t="shared" si="2"/>
        <v>0.85</v>
      </c>
      <c r="AC22">
        <f t="shared" si="3"/>
        <v>0.1275</v>
      </c>
      <c r="AE22" s="2">
        <f t="shared" si="4"/>
        <v>19</v>
      </c>
      <c r="AF22" s="2">
        <f t="shared" si="5"/>
        <v>1</v>
      </c>
      <c r="AG22">
        <f t="shared" si="6"/>
        <v>0.95</v>
      </c>
      <c r="AH22">
        <f t="shared" si="7"/>
        <v>4.7500000000000042E-2</v>
      </c>
      <c r="AJ22">
        <f t="shared" si="8"/>
        <v>0.89999999999999991</v>
      </c>
      <c r="AK22">
        <f t="shared" si="9"/>
        <v>9.0000000000000066E-2</v>
      </c>
    </row>
    <row r="23" spans="3:37" x14ac:dyDescent="0.5">
      <c r="C23" s="1">
        <v>19</v>
      </c>
      <c r="D23" s="2">
        <v>13</v>
      </c>
      <c r="E23" s="2">
        <v>11</v>
      </c>
      <c r="F23" s="2">
        <v>11</v>
      </c>
      <c r="G23" s="2">
        <v>11</v>
      </c>
      <c r="H23" s="2">
        <v>11</v>
      </c>
      <c r="I23" s="2">
        <v>11</v>
      </c>
      <c r="J23" s="2">
        <v>11</v>
      </c>
      <c r="K23" s="2">
        <v>11</v>
      </c>
      <c r="L23" s="2">
        <v>11</v>
      </c>
      <c r="M23" s="2">
        <v>11</v>
      </c>
      <c r="N23" s="2">
        <v>11</v>
      </c>
      <c r="O23" s="2">
        <v>11</v>
      </c>
      <c r="P23" s="2">
        <v>11</v>
      </c>
      <c r="Q23" s="2">
        <v>11</v>
      </c>
      <c r="R23" s="2">
        <v>11</v>
      </c>
      <c r="S23" s="2">
        <v>11</v>
      </c>
      <c r="T23" s="2">
        <v>22</v>
      </c>
      <c r="U23" s="2">
        <v>22</v>
      </c>
      <c r="V23" s="2">
        <v>22</v>
      </c>
      <c r="W23" s="2">
        <v>11</v>
      </c>
      <c r="Z23" s="2">
        <f t="shared" si="0"/>
        <v>19</v>
      </c>
      <c r="AA23" s="2">
        <f t="shared" si="1"/>
        <v>1</v>
      </c>
      <c r="AB23">
        <f t="shared" si="2"/>
        <v>0.95</v>
      </c>
      <c r="AC23">
        <f t="shared" si="3"/>
        <v>4.7500000000000042E-2</v>
      </c>
      <c r="AE23" s="2">
        <f t="shared" si="4"/>
        <v>20</v>
      </c>
      <c r="AF23" s="2">
        <f t="shared" si="5"/>
        <v>0</v>
      </c>
      <c r="AG23">
        <f t="shared" si="6"/>
        <v>1</v>
      </c>
      <c r="AH23">
        <f t="shared" si="7"/>
        <v>0</v>
      </c>
      <c r="AJ23">
        <f t="shared" si="8"/>
        <v>0.97499999999999998</v>
      </c>
      <c r="AK23">
        <f t="shared" si="9"/>
        <v>2.4375000000000022E-2</v>
      </c>
    </row>
    <row r="24" spans="3:37" x14ac:dyDescent="0.5">
      <c r="C24" s="1">
        <v>20</v>
      </c>
      <c r="D24" s="2">
        <v>21</v>
      </c>
      <c r="E24" s="2">
        <v>33</v>
      </c>
      <c r="F24" s="2">
        <v>33</v>
      </c>
      <c r="G24" s="2">
        <v>33</v>
      </c>
      <c r="H24" s="2">
        <v>33</v>
      </c>
      <c r="I24" s="2">
        <v>33</v>
      </c>
      <c r="J24" s="2">
        <v>32</v>
      </c>
      <c r="K24" s="2">
        <v>33</v>
      </c>
      <c r="L24" s="2">
        <v>33</v>
      </c>
      <c r="M24" s="2">
        <v>32</v>
      </c>
      <c r="N24" s="2">
        <v>33</v>
      </c>
      <c r="O24" s="2">
        <v>33</v>
      </c>
      <c r="P24" s="2">
        <v>11</v>
      </c>
      <c r="Q24" s="2">
        <v>33</v>
      </c>
      <c r="R24" s="2">
        <v>23</v>
      </c>
      <c r="S24" s="2">
        <v>33</v>
      </c>
      <c r="T24" s="2">
        <v>11</v>
      </c>
      <c r="U24" s="2">
        <v>12</v>
      </c>
      <c r="V24" s="2">
        <v>21</v>
      </c>
      <c r="W24" s="2">
        <v>11</v>
      </c>
      <c r="Z24" s="2">
        <f t="shared" si="0"/>
        <v>17</v>
      </c>
      <c r="AA24" s="2">
        <f t="shared" si="1"/>
        <v>3</v>
      </c>
      <c r="AB24">
        <f t="shared" si="2"/>
        <v>0.85</v>
      </c>
      <c r="AC24">
        <f t="shared" si="3"/>
        <v>0.1275</v>
      </c>
      <c r="AE24" s="2">
        <f t="shared" si="4"/>
        <v>14</v>
      </c>
      <c r="AF24" s="2">
        <f t="shared" si="5"/>
        <v>6</v>
      </c>
      <c r="AG24">
        <f t="shared" si="6"/>
        <v>0.7</v>
      </c>
      <c r="AH24">
        <f t="shared" si="7"/>
        <v>0.21000000000000002</v>
      </c>
      <c r="AJ24">
        <f t="shared" si="8"/>
        <v>0.77499999999999991</v>
      </c>
      <c r="AK24">
        <f t="shared" si="9"/>
        <v>0.17437500000000006</v>
      </c>
    </row>
    <row r="25" spans="3:37" x14ac:dyDescent="0.5">
      <c r="C25" s="1">
        <v>21</v>
      </c>
      <c r="D25" s="2">
        <v>31</v>
      </c>
      <c r="E25" s="2">
        <v>32</v>
      </c>
      <c r="F25" s="2">
        <v>22</v>
      </c>
      <c r="G25" s="2">
        <v>33</v>
      </c>
      <c r="H25" s="2">
        <v>33</v>
      </c>
      <c r="I25" s="2">
        <v>33</v>
      </c>
      <c r="J25" s="2">
        <v>31</v>
      </c>
      <c r="K25" s="2">
        <v>21</v>
      </c>
      <c r="L25" s="2">
        <v>33</v>
      </c>
      <c r="M25" s="2">
        <v>12</v>
      </c>
      <c r="N25" s="2">
        <v>23</v>
      </c>
      <c r="O25" s="2">
        <v>13</v>
      </c>
      <c r="P25" s="2">
        <v>12</v>
      </c>
      <c r="Q25" s="2">
        <v>12</v>
      </c>
      <c r="R25" s="2">
        <v>11</v>
      </c>
      <c r="S25" s="2">
        <v>33</v>
      </c>
      <c r="T25" s="2">
        <v>22</v>
      </c>
      <c r="U25" s="2">
        <v>22</v>
      </c>
      <c r="V25" s="2">
        <v>11</v>
      </c>
      <c r="W25" s="2">
        <v>11</v>
      </c>
      <c r="Z25" s="2">
        <f t="shared" si="0"/>
        <v>13</v>
      </c>
      <c r="AA25" s="2">
        <f t="shared" si="1"/>
        <v>7</v>
      </c>
      <c r="AB25">
        <f t="shared" si="2"/>
        <v>0.65</v>
      </c>
      <c r="AC25">
        <f t="shared" si="3"/>
        <v>0.22749999999999998</v>
      </c>
      <c r="AE25" s="2">
        <f t="shared" si="4"/>
        <v>14</v>
      </c>
      <c r="AF25" s="2">
        <f t="shared" si="5"/>
        <v>6</v>
      </c>
      <c r="AG25">
        <f t="shared" si="6"/>
        <v>0.7</v>
      </c>
      <c r="AH25">
        <f t="shared" si="7"/>
        <v>0.21000000000000002</v>
      </c>
      <c r="AJ25">
        <f t="shared" si="8"/>
        <v>0.67500000000000004</v>
      </c>
      <c r="AK25">
        <f t="shared" si="9"/>
        <v>0.21937499999999999</v>
      </c>
    </row>
    <row r="26" spans="3:37" x14ac:dyDescent="0.5">
      <c r="C26" s="1">
        <v>22</v>
      </c>
      <c r="D26" s="2">
        <v>32</v>
      </c>
      <c r="E26" s="2">
        <v>33</v>
      </c>
      <c r="F26" s="2">
        <v>33</v>
      </c>
      <c r="G26" s="2">
        <v>33</v>
      </c>
      <c r="H26" s="2">
        <v>33</v>
      </c>
      <c r="I26" s="2">
        <v>32</v>
      </c>
      <c r="J26" s="2">
        <v>33</v>
      </c>
      <c r="K26" s="2">
        <v>33</v>
      </c>
      <c r="L26" s="2">
        <v>33</v>
      </c>
      <c r="M26" s="2">
        <v>32</v>
      </c>
      <c r="N26" s="2">
        <v>33</v>
      </c>
      <c r="O26" s="2">
        <v>33</v>
      </c>
      <c r="P26" s="2">
        <v>12</v>
      </c>
      <c r="Q26" s="2">
        <v>33</v>
      </c>
      <c r="R26" s="2">
        <v>33</v>
      </c>
      <c r="S26" s="2">
        <v>33</v>
      </c>
      <c r="T26" s="2">
        <v>32</v>
      </c>
      <c r="U26" s="2">
        <v>33</v>
      </c>
      <c r="V26" s="2">
        <v>23</v>
      </c>
      <c r="W26" s="2">
        <v>33</v>
      </c>
      <c r="Z26" s="2">
        <f t="shared" si="0"/>
        <v>19</v>
      </c>
      <c r="AA26" s="2">
        <f t="shared" si="1"/>
        <v>1</v>
      </c>
      <c r="AB26">
        <f t="shared" si="2"/>
        <v>0.95</v>
      </c>
      <c r="AC26">
        <f t="shared" si="3"/>
        <v>4.7500000000000042E-2</v>
      </c>
      <c r="AE26" s="2">
        <f t="shared" si="4"/>
        <v>14</v>
      </c>
      <c r="AF26" s="2">
        <f t="shared" si="5"/>
        <v>6</v>
      </c>
      <c r="AG26">
        <f t="shared" si="6"/>
        <v>0.7</v>
      </c>
      <c r="AH26">
        <f t="shared" si="7"/>
        <v>0.21000000000000002</v>
      </c>
      <c r="AJ26">
        <f t="shared" si="8"/>
        <v>0.82499999999999996</v>
      </c>
      <c r="AK26">
        <f t="shared" si="9"/>
        <v>0.14437500000000003</v>
      </c>
    </row>
    <row r="27" spans="3:37" x14ac:dyDescent="0.5">
      <c r="C27" s="1">
        <v>23</v>
      </c>
      <c r="D27" s="2">
        <v>22</v>
      </c>
      <c r="E27" s="2">
        <v>21</v>
      </c>
      <c r="F27" s="2">
        <v>11</v>
      </c>
      <c r="G27" s="2">
        <v>11</v>
      </c>
      <c r="H27" s="2">
        <v>33</v>
      </c>
      <c r="I27" s="2">
        <v>33</v>
      </c>
      <c r="J27" s="2">
        <v>33</v>
      </c>
      <c r="K27" s="2">
        <v>11</v>
      </c>
      <c r="L27" s="2">
        <v>11</v>
      </c>
      <c r="M27" s="2">
        <v>32</v>
      </c>
      <c r="N27" s="2">
        <v>33</v>
      </c>
      <c r="O27" s="2">
        <v>21</v>
      </c>
      <c r="P27" s="2">
        <v>31</v>
      </c>
      <c r="Q27" s="2">
        <v>33</v>
      </c>
      <c r="R27" s="2">
        <v>21</v>
      </c>
      <c r="S27" s="2">
        <v>33</v>
      </c>
      <c r="T27" s="2">
        <v>22</v>
      </c>
      <c r="U27" s="2">
        <v>11</v>
      </c>
      <c r="V27" s="2">
        <v>22</v>
      </c>
      <c r="W27" s="2">
        <v>33</v>
      </c>
      <c r="Z27" s="2">
        <f t="shared" si="0"/>
        <v>16</v>
      </c>
      <c r="AA27" s="2">
        <f t="shared" si="1"/>
        <v>4</v>
      </c>
      <c r="AB27">
        <f t="shared" si="2"/>
        <v>0.8</v>
      </c>
      <c r="AC27">
        <f t="shared" si="3"/>
        <v>0.15999999999999998</v>
      </c>
      <c r="AE27" s="2">
        <f t="shared" si="4"/>
        <v>16</v>
      </c>
      <c r="AF27" s="2">
        <f t="shared" si="5"/>
        <v>4</v>
      </c>
      <c r="AG27">
        <f t="shared" si="6"/>
        <v>0.8</v>
      </c>
      <c r="AH27">
        <f t="shared" si="7"/>
        <v>0.15999999999999998</v>
      </c>
      <c r="AJ27">
        <f t="shared" si="8"/>
        <v>0.8</v>
      </c>
      <c r="AK27">
        <f t="shared" si="9"/>
        <v>0.15999999999999998</v>
      </c>
    </row>
    <row r="28" spans="3:37" x14ac:dyDescent="0.5">
      <c r="C28" s="1">
        <v>24</v>
      </c>
      <c r="D28" s="2">
        <v>33</v>
      </c>
      <c r="E28" s="2">
        <v>33</v>
      </c>
      <c r="F28" s="2">
        <v>32</v>
      </c>
      <c r="G28" s="2">
        <v>33</v>
      </c>
      <c r="H28" s="2">
        <v>33</v>
      </c>
      <c r="I28" s="2">
        <v>33</v>
      </c>
      <c r="J28" s="2">
        <v>33</v>
      </c>
      <c r="K28" s="2">
        <v>22</v>
      </c>
      <c r="L28" s="2">
        <v>32</v>
      </c>
      <c r="M28" s="2">
        <v>32</v>
      </c>
      <c r="N28" s="2">
        <v>33</v>
      </c>
      <c r="O28" s="2">
        <v>33</v>
      </c>
      <c r="P28" s="2">
        <v>22</v>
      </c>
      <c r="Q28" s="2">
        <v>23</v>
      </c>
      <c r="R28" s="2">
        <v>13</v>
      </c>
      <c r="S28" s="2">
        <v>33</v>
      </c>
      <c r="T28" s="2">
        <v>21</v>
      </c>
      <c r="U28" s="2">
        <v>22</v>
      </c>
      <c r="V28" s="2">
        <v>21</v>
      </c>
      <c r="W28" s="2">
        <v>32</v>
      </c>
      <c r="Z28" s="2">
        <f t="shared" si="0"/>
        <v>17</v>
      </c>
      <c r="AA28" s="2">
        <f t="shared" si="1"/>
        <v>3</v>
      </c>
      <c r="AB28">
        <f t="shared" si="2"/>
        <v>0.85</v>
      </c>
      <c r="AC28">
        <f t="shared" si="3"/>
        <v>0.1275</v>
      </c>
      <c r="AE28" s="2">
        <f t="shared" si="4"/>
        <v>13</v>
      </c>
      <c r="AF28" s="2">
        <f t="shared" si="5"/>
        <v>7</v>
      </c>
      <c r="AG28">
        <f t="shared" si="6"/>
        <v>0.65</v>
      </c>
      <c r="AH28">
        <f t="shared" si="7"/>
        <v>0.22749999999999998</v>
      </c>
      <c r="AJ28">
        <f t="shared" si="8"/>
        <v>0.75</v>
      </c>
      <c r="AK28">
        <f t="shared" si="9"/>
        <v>0.1875</v>
      </c>
    </row>
    <row r="29" spans="3:37" x14ac:dyDescent="0.5">
      <c r="C29" s="1">
        <v>25</v>
      </c>
      <c r="D29" s="2">
        <v>12</v>
      </c>
      <c r="E29" s="2">
        <v>33</v>
      </c>
      <c r="F29" s="2">
        <v>33</v>
      </c>
      <c r="G29" s="2">
        <v>33</v>
      </c>
      <c r="H29" s="2">
        <v>33</v>
      </c>
      <c r="I29" s="2">
        <v>31</v>
      </c>
      <c r="J29" s="2">
        <v>31</v>
      </c>
      <c r="K29" s="2">
        <v>33</v>
      </c>
      <c r="L29" s="2">
        <v>33</v>
      </c>
      <c r="M29" s="2">
        <v>32</v>
      </c>
      <c r="N29" s="2">
        <v>33</v>
      </c>
      <c r="O29" s="2">
        <v>33</v>
      </c>
      <c r="P29" s="2">
        <v>21</v>
      </c>
      <c r="Q29" s="2">
        <v>33</v>
      </c>
      <c r="R29" s="2">
        <v>33</v>
      </c>
      <c r="S29" s="2">
        <v>33</v>
      </c>
      <c r="T29" s="2">
        <v>33</v>
      </c>
      <c r="U29" s="2">
        <v>23</v>
      </c>
      <c r="V29" s="2">
        <v>11</v>
      </c>
      <c r="W29" s="2">
        <v>33</v>
      </c>
      <c r="Z29" s="2">
        <f t="shared" si="0"/>
        <v>16</v>
      </c>
      <c r="AA29" s="2">
        <f t="shared" si="1"/>
        <v>4</v>
      </c>
      <c r="AB29">
        <f t="shared" si="2"/>
        <v>0.8</v>
      </c>
      <c r="AC29">
        <f t="shared" si="3"/>
        <v>0.15999999999999998</v>
      </c>
      <c r="AE29" s="2">
        <f t="shared" si="4"/>
        <v>16</v>
      </c>
      <c r="AF29" s="2">
        <f t="shared" si="5"/>
        <v>4</v>
      </c>
      <c r="AG29">
        <f t="shared" si="6"/>
        <v>0.8</v>
      </c>
      <c r="AH29">
        <f t="shared" si="7"/>
        <v>0.15999999999999998</v>
      </c>
      <c r="AJ29">
        <f t="shared" si="8"/>
        <v>0.8</v>
      </c>
      <c r="AK29">
        <f t="shared" si="9"/>
        <v>0.15999999999999998</v>
      </c>
    </row>
    <row r="30" spans="3:37" x14ac:dyDescent="0.5">
      <c r="C30" s="1">
        <v>26</v>
      </c>
      <c r="D30" s="2">
        <v>21</v>
      </c>
      <c r="E30" s="2">
        <v>33</v>
      </c>
      <c r="F30" s="2">
        <v>33</v>
      </c>
      <c r="G30" s="2">
        <v>33</v>
      </c>
      <c r="H30" s="2">
        <v>33</v>
      </c>
      <c r="I30" s="2">
        <v>33</v>
      </c>
      <c r="J30" s="2">
        <v>32</v>
      </c>
      <c r="K30" s="2">
        <v>33</v>
      </c>
      <c r="L30" s="2">
        <v>33</v>
      </c>
      <c r="M30" s="2">
        <v>23</v>
      </c>
      <c r="N30" s="2">
        <v>33</v>
      </c>
      <c r="O30" s="2">
        <v>33</v>
      </c>
      <c r="P30" s="2">
        <v>12</v>
      </c>
      <c r="Q30" s="2">
        <v>33</v>
      </c>
      <c r="R30" s="2">
        <v>33</v>
      </c>
      <c r="S30" s="2">
        <v>33</v>
      </c>
      <c r="T30" s="2">
        <v>22</v>
      </c>
      <c r="U30" s="2">
        <v>33</v>
      </c>
      <c r="V30" s="2">
        <v>22</v>
      </c>
      <c r="W30" s="2">
        <v>32</v>
      </c>
      <c r="Z30" s="2">
        <f t="shared" si="0"/>
        <v>18</v>
      </c>
      <c r="AA30" s="2">
        <f t="shared" si="1"/>
        <v>2</v>
      </c>
      <c r="AB30">
        <f t="shared" si="2"/>
        <v>0.9</v>
      </c>
      <c r="AC30">
        <f t="shared" si="3"/>
        <v>8.9999999999999983E-2</v>
      </c>
      <c r="AE30" s="2">
        <f t="shared" si="4"/>
        <v>15</v>
      </c>
      <c r="AF30" s="2">
        <f t="shared" si="5"/>
        <v>5</v>
      </c>
      <c r="AG30">
        <f t="shared" si="6"/>
        <v>0.75</v>
      </c>
      <c r="AH30">
        <f t="shared" si="7"/>
        <v>0.1875</v>
      </c>
      <c r="AJ30">
        <f t="shared" si="8"/>
        <v>0.82499999999999996</v>
      </c>
      <c r="AK30">
        <f t="shared" si="9"/>
        <v>0.14437500000000003</v>
      </c>
    </row>
    <row r="31" spans="3:37" x14ac:dyDescent="0.5">
      <c r="C31" s="1">
        <v>27</v>
      </c>
      <c r="D31" s="2">
        <v>22</v>
      </c>
      <c r="E31" s="2">
        <v>22</v>
      </c>
      <c r="F31" s="2">
        <v>22</v>
      </c>
      <c r="G31" s="2">
        <v>32</v>
      </c>
      <c r="H31" s="2">
        <v>22</v>
      </c>
      <c r="I31" s="2">
        <v>22</v>
      </c>
      <c r="J31" s="2">
        <v>22</v>
      </c>
      <c r="K31" s="2">
        <v>21</v>
      </c>
      <c r="L31" s="2">
        <v>11</v>
      </c>
      <c r="M31" s="2">
        <v>23</v>
      </c>
      <c r="N31" s="2">
        <v>22</v>
      </c>
      <c r="O31" s="2">
        <v>22</v>
      </c>
      <c r="P31" s="2">
        <v>22</v>
      </c>
      <c r="Q31" s="2">
        <v>22</v>
      </c>
      <c r="R31" s="2">
        <v>23</v>
      </c>
      <c r="S31" s="2">
        <v>22</v>
      </c>
      <c r="T31" s="2">
        <v>21</v>
      </c>
      <c r="U31" s="2">
        <v>22</v>
      </c>
      <c r="V31" s="2">
        <v>22</v>
      </c>
      <c r="W31" s="2">
        <v>22</v>
      </c>
      <c r="Z31" s="2">
        <f t="shared" si="0"/>
        <v>18</v>
      </c>
      <c r="AA31" s="2">
        <f t="shared" si="1"/>
        <v>2</v>
      </c>
      <c r="AB31">
        <f t="shared" si="2"/>
        <v>0.9</v>
      </c>
      <c r="AC31">
        <f t="shared" si="3"/>
        <v>8.9999999999999983E-2</v>
      </c>
      <c r="AE31" s="2">
        <f t="shared" si="4"/>
        <v>15</v>
      </c>
      <c r="AF31" s="2">
        <f t="shared" si="5"/>
        <v>5</v>
      </c>
      <c r="AG31">
        <f t="shared" si="6"/>
        <v>0.75</v>
      </c>
      <c r="AH31">
        <f t="shared" si="7"/>
        <v>0.1875</v>
      </c>
      <c r="AJ31">
        <f t="shared" si="8"/>
        <v>0.82499999999999996</v>
      </c>
      <c r="AK31">
        <f t="shared" si="9"/>
        <v>0.14437500000000003</v>
      </c>
    </row>
    <row r="32" spans="3:37" x14ac:dyDescent="0.5">
      <c r="C32" s="1">
        <v>28</v>
      </c>
      <c r="D32" s="2">
        <v>23</v>
      </c>
      <c r="E32" s="2">
        <v>33</v>
      </c>
      <c r="F32" s="2">
        <v>33</v>
      </c>
      <c r="G32" s="2">
        <v>33</v>
      </c>
      <c r="H32" s="2">
        <v>33</v>
      </c>
      <c r="I32" s="2">
        <v>33</v>
      </c>
      <c r="J32" s="2">
        <v>33</v>
      </c>
      <c r="K32" s="2">
        <v>33</v>
      </c>
      <c r="L32" s="2">
        <v>33</v>
      </c>
      <c r="M32" s="2">
        <v>23</v>
      </c>
      <c r="N32" s="2">
        <v>33</v>
      </c>
      <c r="O32" s="2">
        <v>33</v>
      </c>
      <c r="P32" s="2">
        <v>33</v>
      </c>
      <c r="Q32" s="2">
        <v>33</v>
      </c>
      <c r="R32" s="2">
        <v>33</v>
      </c>
      <c r="S32" s="2">
        <v>33</v>
      </c>
      <c r="T32" s="2">
        <v>11</v>
      </c>
      <c r="U32" s="2">
        <v>32</v>
      </c>
      <c r="V32" s="2">
        <v>33</v>
      </c>
      <c r="W32" s="2">
        <v>33</v>
      </c>
      <c r="Z32" s="2">
        <f t="shared" si="0"/>
        <v>20</v>
      </c>
      <c r="AA32" s="2">
        <f t="shared" si="1"/>
        <v>0</v>
      </c>
      <c r="AB32">
        <f t="shared" si="2"/>
        <v>1</v>
      </c>
      <c r="AC32">
        <f t="shared" si="3"/>
        <v>0</v>
      </c>
      <c r="AE32" s="2">
        <f t="shared" si="4"/>
        <v>17</v>
      </c>
      <c r="AF32" s="2">
        <f t="shared" si="5"/>
        <v>3</v>
      </c>
      <c r="AG32">
        <f t="shared" si="6"/>
        <v>0.85</v>
      </c>
      <c r="AH32">
        <f t="shared" si="7"/>
        <v>0.1275</v>
      </c>
      <c r="AJ32">
        <f t="shared" si="8"/>
        <v>0.92500000000000004</v>
      </c>
      <c r="AK32">
        <f t="shared" si="9"/>
        <v>6.9374999999999964E-2</v>
      </c>
    </row>
    <row r="33" spans="3:37" x14ac:dyDescent="0.5">
      <c r="C33" s="1">
        <v>29</v>
      </c>
      <c r="D33" s="2">
        <v>12</v>
      </c>
      <c r="E33" s="2">
        <v>11</v>
      </c>
      <c r="F33" s="2">
        <v>11</v>
      </c>
      <c r="G33" s="2">
        <v>11</v>
      </c>
      <c r="H33" s="2">
        <v>11</v>
      </c>
      <c r="I33" s="2">
        <v>11</v>
      </c>
      <c r="J33" s="2">
        <v>31</v>
      </c>
      <c r="K33" s="2">
        <v>11</v>
      </c>
      <c r="L33" s="2">
        <v>12</v>
      </c>
      <c r="M33" s="2">
        <v>23</v>
      </c>
      <c r="N33" s="2">
        <v>11</v>
      </c>
      <c r="O33" s="2">
        <v>23</v>
      </c>
      <c r="P33" s="2">
        <v>11</v>
      </c>
      <c r="Q33" s="2">
        <v>11</v>
      </c>
      <c r="R33" s="2">
        <v>11</v>
      </c>
      <c r="S33" s="2">
        <v>31</v>
      </c>
      <c r="T33" s="2">
        <v>21</v>
      </c>
      <c r="U33" s="2">
        <v>12</v>
      </c>
      <c r="V33" s="2">
        <v>11</v>
      </c>
      <c r="W33" s="2">
        <v>11</v>
      </c>
      <c r="Z33" s="2">
        <f t="shared" si="0"/>
        <v>14</v>
      </c>
      <c r="AA33" s="2">
        <f t="shared" si="1"/>
        <v>6</v>
      </c>
      <c r="AB33">
        <f t="shared" si="2"/>
        <v>0.7</v>
      </c>
      <c r="AC33">
        <f t="shared" si="3"/>
        <v>0.21000000000000002</v>
      </c>
      <c r="AE33" s="2">
        <f t="shared" si="4"/>
        <v>14</v>
      </c>
      <c r="AF33" s="2">
        <f t="shared" si="5"/>
        <v>6</v>
      </c>
      <c r="AG33">
        <f t="shared" si="6"/>
        <v>0.7</v>
      </c>
      <c r="AH33">
        <f t="shared" si="7"/>
        <v>0.21000000000000002</v>
      </c>
      <c r="AJ33">
        <f t="shared" si="8"/>
        <v>0.7</v>
      </c>
      <c r="AK33">
        <f t="shared" si="9"/>
        <v>0.21000000000000002</v>
      </c>
    </row>
    <row r="34" spans="3:37" x14ac:dyDescent="0.5">
      <c r="C34" s="1">
        <v>30</v>
      </c>
      <c r="D34" s="2">
        <v>12</v>
      </c>
      <c r="E34" s="2">
        <v>22</v>
      </c>
      <c r="F34" s="2">
        <v>11</v>
      </c>
      <c r="G34" s="2">
        <v>11</v>
      </c>
      <c r="H34" s="2">
        <v>11</v>
      </c>
      <c r="I34" s="2">
        <v>11</v>
      </c>
      <c r="J34" s="2">
        <v>21</v>
      </c>
      <c r="K34" s="2">
        <v>11</v>
      </c>
      <c r="L34" s="2">
        <v>11</v>
      </c>
      <c r="M34" s="2">
        <v>23</v>
      </c>
      <c r="N34" s="2">
        <v>11</v>
      </c>
      <c r="O34" s="2">
        <v>11</v>
      </c>
      <c r="P34" s="2">
        <v>11</v>
      </c>
      <c r="Q34" s="2">
        <v>11</v>
      </c>
      <c r="R34" s="2">
        <v>11</v>
      </c>
      <c r="S34" s="2">
        <v>11</v>
      </c>
      <c r="T34" s="2">
        <v>12</v>
      </c>
      <c r="U34" s="2">
        <v>11</v>
      </c>
      <c r="V34" s="2">
        <v>11</v>
      </c>
      <c r="W34" s="2">
        <v>22</v>
      </c>
      <c r="Z34" s="2">
        <f t="shared" si="0"/>
        <v>17</v>
      </c>
      <c r="AA34" s="2">
        <f t="shared" si="1"/>
        <v>3</v>
      </c>
      <c r="AB34">
        <f t="shared" si="2"/>
        <v>0.85</v>
      </c>
      <c r="AC34">
        <f t="shared" si="3"/>
        <v>0.1275</v>
      </c>
      <c r="AE34" s="2">
        <f t="shared" si="4"/>
        <v>16</v>
      </c>
      <c r="AF34" s="2">
        <f t="shared" si="5"/>
        <v>4</v>
      </c>
      <c r="AG34">
        <f t="shared" si="6"/>
        <v>0.8</v>
      </c>
      <c r="AH34">
        <f t="shared" si="7"/>
        <v>0.15999999999999998</v>
      </c>
      <c r="AJ34">
        <f t="shared" si="8"/>
        <v>0.82499999999999996</v>
      </c>
      <c r="AK34">
        <f t="shared" si="9"/>
        <v>0.14437500000000003</v>
      </c>
    </row>
    <row r="35" spans="3:37" x14ac:dyDescent="0.5">
      <c r="C35" s="1">
        <v>31</v>
      </c>
      <c r="D35" s="2">
        <v>11</v>
      </c>
      <c r="E35" s="2">
        <v>22</v>
      </c>
      <c r="F35" s="2">
        <v>11</v>
      </c>
      <c r="G35" s="2">
        <v>11</v>
      </c>
      <c r="H35" s="2">
        <v>11</v>
      </c>
      <c r="I35" s="2">
        <v>12</v>
      </c>
      <c r="J35" s="2">
        <v>11</v>
      </c>
      <c r="K35" s="2">
        <v>11</v>
      </c>
      <c r="L35" s="2">
        <v>11</v>
      </c>
      <c r="M35" s="2">
        <v>23</v>
      </c>
      <c r="N35" s="2">
        <v>11</v>
      </c>
      <c r="O35" s="2">
        <v>11</v>
      </c>
      <c r="P35" s="2">
        <v>11</v>
      </c>
      <c r="Q35" s="2">
        <v>11</v>
      </c>
      <c r="R35" s="2">
        <v>11</v>
      </c>
      <c r="S35" s="2">
        <v>11</v>
      </c>
      <c r="T35" s="2">
        <v>11</v>
      </c>
      <c r="U35" s="2">
        <v>11</v>
      </c>
      <c r="V35" s="2">
        <v>11</v>
      </c>
      <c r="W35" s="2">
        <v>11</v>
      </c>
      <c r="Z35" s="2">
        <f t="shared" si="0"/>
        <v>19</v>
      </c>
      <c r="AA35" s="2">
        <f t="shared" si="1"/>
        <v>1</v>
      </c>
      <c r="AB35">
        <f t="shared" si="2"/>
        <v>0.95</v>
      </c>
      <c r="AC35">
        <f t="shared" si="3"/>
        <v>4.7500000000000042E-2</v>
      </c>
      <c r="AE35" s="2">
        <f t="shared" si="4"/>
        <v>18</v>
      </c>
      <c r="AF35" s="2">
        <f t="shared" si="5"/>
        <v>2</v>
      </c>
      <c r="AG35">
        <f t="shared" si="6"/>
        <v>0.9</v>
      </c>
      <c r="AH35">
        <f t="shared" si="7"/>
        <v>8.9999999999999983E-2</v>
      </c>
      <c r="AJ35">
        <f t="shared" si="8"/>
        <v>0.92500000000000004</v>
      </c>
      <c r="AK35">
        <f t="shared" si="9"/>
        <v>6.9374999999999964E-2</v>
      </c>
    </row>
    <row r="36" spans="3:37" x14ac:dyDescent="0.5">
      <c r="C36" s="1">
        <v>32</v>
      </c>
      <c r="D36" s="2">
        <v>13</v>
      </c>
      <c r="E36" s="2">
        <v>22</v>
      </c>
      <c r="F36" s="2">
        <v>11</v>
      </c>
      <c r="G36" s="2">
        <v>11</v>
      </c>
      <c r="H36" s="2">
        <v>11</v>
      </c>
      <c r="I36" s="2">
        <v>11</v>
      </c>
      <c r="J36" s="2">
        <v>21</v>
      </c>
      <c r="K36" s="2">
        <v>11</v>
      </c>
      <c r="L36" s="2">
        <v>11</v>
      </c>
      <c r="M36" s="2">
        <v>12</v>
      </c>
      <c r="N36" s="2">
        <v>12</v>
      </c>
      <c r="O36" s="2">
        <v>11</v>
      </c>
      <c r="P36" s="2">
        <v>12</v>
      </c>
      <c r="Q36" s="2">
        <v>11</v>
      </c>
      <c r="R36" s="2">
        <v>11</v>
      </c>
      <c r="S36" s="2">
        <v>33</v>
      </c>
      <c r="T36" s="2">
        <v>22</v>
      </c>
      <c r="U36" s="2">
        <v>33</v>
      </c>
      <c r="V36" s="2">
        <v>12</v>
      </c>
      <c r="W36" s="2">
        <v>12</v>
      </c>
      <c r="Z36" s="2">
        <f t="shared" si="0"/>
        <v>13</v>
      </c>
      <c r="AA36" s="2">
        <f t="shared" si="1"/>
        <v>7</v>
      </c>
      <c r="AB36">
        <f t="shared" si="2"/>
        <v>0.65</v>
      </c>
      <c r="AC36">
        <f t="shared" si="3"/>
        <v>0.22749999999999998</v>
      </c>
      <c r="AE36" s="2">
        <f t="shared" si="4"/>
        <v>14</v>
      </c>
      <c r="AF36" s="2">
        <f t="shared" si="5"/>
        <v>6</v>
      </c>
      <c r="AG36">
        <f t="shared" si="6"/>
        <v>0.7</v>
      </c>
      <c r="AH36">
        <f t="shared" si="7"/>
        <v>0.21000000000000002</v>
      </c>
      <c r="AJ36">
        <f t="shared" si="8"/>
        <v>0.67500000000000004</v>
      </c>
      <c r="AK36">
        <f t="shared" si="9"/>
        <v>0.21937499999999999</v>
      </c>
    </row>
    <row r="37" spans="3:37" x14ac:dyDescent="0.5">
      <c r="C37" s="1">
        <v>33</v>
      </c>
      <c r="D37" s="2">
        <v>13</v>
      </c>
      <c r="E37" s="2">
        <v>11</v>
      </c>
      <c r="F37" s="2">
        <v>11</v>
      </c>
      <c r="G37" s="2">
        <v>11</v>
      </c>
      <c r="H37" s="2">
        <v>11</v>
      </c>
      <c r="I37" s="2">
        <v>11</v>
      </c>
      <c r="J37" s="2">
        <v>11</v>
      </c>
      <c r="K37" s="2">
        <v>11</v>
      </c>
      <c r="L37" s="2">
        <v>11</v>
      </c>
      <c r="M37" s="2">
        <v>12</v>
      </c>
      <c r="N37" s="2">
        <v>11</v>
      </c>
      <c r="O37" s="2">
        <v>11</v>
      </c>
      <c r="P37" s="2">
        <v>11</v>
      </c>
      <c r="Q37" s="2">
        <v>11</v>
      </c>
      <c r="R37" s="2">
        <v>11</v>
      </c>
      <c r="S37" s="2">
        <v>11</v>
      </c>
      <c r="T37" s="2">
        <v>12</v>
      </c>
      <c r="U37" s="2">
        <v>11</v>
      </c>
      <c r="V37" s="2">
        <v>21</v>
      </c>
      <c r="W37" s="2">
        <v>11</v>
      </c>
      <c r="Z37" s="2">
        <f t="shared" ref="Z37:Z68" si="11">COUNTIF(D37:W37,11)+COUNTIF(D37:W37,22)+COUNTIF(D37:W37,33)+COUNTIF(D37:W37,23)+COUNTIF(D37:W37,32)</f>
        <v>16</v>
      </c>
      <c r="AA37" s="2">
        <f t="shared" ref="AA37:AA68" si="12">COUNTIF(D37:W37,12)+COUNTIF(D37:W37,21)+COUNTIF(D37:W37,13)+COUNTIF(D37:W37,31)</f>
        <v>4</v>
      </c>
      <c r="AB37">
        <f t="shared" si="2"/>
        <v>0.8</v>
      </c>
      <c r="AC37">
        <f t="shared" si="3"/>
        <v>0.15999999999999998</v>
      </c>
      <c r="AE37" s="2">
        <f t="shared" si="4"/>
        <v>17</v>
      </c>
      <c r="AF37" s="2">
        <f t="shared" si="5"/>
        <v>3</v>
      </c>
      <c r="AG37">
        <f t="shared" si="6"/>
        <v>0.85</v>
      </c>
      <c r="AH37">
        <f t="shared" si="7"/>
        <v>0.1275</v>
      </c>
      <c r="AJ37">
        <f t="shared" si="8"/>
        <v>0.82499999999999996</v>
      </c>
      <c r="AK37">
        <f t="shared" si="9"/>
        <v>0.14437500000000003</v>
      </c>
    </row>
    <row r="38" spans="3:37" x14ac:dyDescent="0.5">
      <c r="C38" s="1">
        <v>34</v>
      </c>
      <c r="D38" s="2">
        <v>33</v>
      </c>
      <c r="E38" s="2">
        <v>33</v>
      </c>
      <c r="F38" s="2">
        <v>33</v>
      </c>
      <c r="G38" s="2">
        <v>33</v>
      </c>
      <c r="H38" s="2">
        <v>33</v>
      </c>
      <c r="I38" s="2">
        <v>33</v>
      </c>
      <c r="J38" s="2">
        <v>33</v>
      </c>
      <c r="K38" s="2">
        <v>33</v>
      </c>
      <c r="L38" s="2">
        <v>31</v>
      </c>
      <c r="M38" s="2">
        <v>12</v>
      </c>
      <c r="N38">
        <v>33</v>
      </c>
      <c r="O38">
        <v>33</v>
      </c>
      <c r="P38">
        <v>21</v>
      </c>
      <c r="Q38">
        <v>33</v>
      </c>
      <c r="R38">
        <v>33</v>
      </c>
      <c r="S38">
        <v>33</v>
      </c>
      <c r="T38">
        <v>33</v>
      </c>
      <c r="U38">
        <v>22</v>
      </c>
      <c r="V38">
        <v>23</v>
      </c>
      <c r="W38">
        <v>33</v>
      </c>
      <c r="Z38" s="2">
        <f t="shared" si="11"/>
        <v>17</v>
      </c>
      <c r="AA38" s="2">
        <f t="shared" si="12"/>
        <v>3</v>
      </c>
      <c r="AB38">
        <f t="shared" si="2"/>
        <v>0.85</v>
      </c>
      <c r="AC38">
        <f t="shared" si="3"/>
        <v>0.1275</v>
      </c>
      <c r="AE38" s="2">
        <f t="shared" si="4"/>
        <v>17</v>
      </c>
      <c r="AF38" s="2">
        <f t="shared" si="5"/>
        <v>3</v>
      </c>
      <c r="AG38">
        <f t="shared" si="6"/>
        <v>0.85</v>
      </c>
      <c r="AH38">
        <f t="shared" si="7"/>
        <v>0.1275</v>
      </c>
      <c r="AJ38">
        <f t="shared" si="8"/>
        <v>0.85</v>
      </c>
      <c r="AK38">
        <f t="shared" si="9"/>
        <v>0.1275</v>
      </c>
    </row>
    <row r="39" spans="3:37" x14ac:dyDescent="0.5">
      <c r="C39" s="1">
        <v>35</v>
      </c>
      <c r="D39" s="2">
        <v>22</v>
      </c>
      <c r="E39" s="2">
        <v>22</v>
      </c>
      <c r="F39" s="2">
        <v>22</v>
      </c>
      <c r="G39" s="2">
        <v>22</v>
      </c>
      <c r="H39" s="2">
        <v>22</v>
      </c>
      <c r="I39" s="2">
        <v>22</v>
      </c>
      <c r="J39" s="2">
        <v>33</v>
      </c>
      <c r="K39" s="2">
        <v>22</v>
      </c>
      <c r="L39" s="2">
        <v>22</v>
      </c>
      <c r="M39" s="2">
        <v>12</v>
      </c>
      <c r="N39" s="2">
        <v>22</v>
      </c>
      <c r="O39" s="2">
        <v>23</v>
      </c>
      <c r="P39" s="2">
        <v>22</v>
      </c>
      <c r="Q39" s="2">
        <v>22</v>
      </c>
      <c r="R39" s="2">
        <v>22</v>
      </c>
      <c r="S39" s="2">
        <v>33</v>
      </c>
      <c r="T39" s="2">
        <v>22</v>
      </c>
      <c r="U39" s="2">
        <v>13</v>
      </c>
      <c r="V39" s="2">
        <v>21</v>
      </c>
      <c r="W39" s="2">
        <v>11</v>
      </c>
      <c r="Z39" s="2">
        <f t="shared" si="11"/>
        <v>17</v>
      </c>
      <c r="AA39" s="2">
        <f t="shared" si="12"/>
        <v>3</v>
      </c>
      <c r="AB39">
        <f t="shared" si="2"/>
        <v>0.85</v>
      </c>
      <c r="AC39">
        <f t="shared" si="3"/>
        <v>0.1275</v>
      </c>
      <c r="AE39" s="2">
        <f t="shared" si="4"/>
        <v>17</v>
      </c>
      <c r="AF39" s="2">
        <f t="shared" si="5"/>
        <v>3</v>
      </c>
      <c r="AG39">
        <f t="shared" si="6"/>
        <v>0.85</v>
      </c>
      <c r="AH39">
        <f t="shared" si="7"/>
        <v>0.1275</v>
      </c>
      <c r="AJ39">
        <f t="shared" si="8"/>
        <v>0.85</v>
      </c>
      <c r="AK39">
        <f t="shared" si="9"/>
        <v>0.1275</v>
      </c>
    </row>
    <row r="40" spans="3:37" x14ac:dyDescent="0.5">
      <c r="C40" s="1">
        <v>36</v>
      </c>
      <c r="D40" s="2">
        <v>11</v>
      </c>
      <c r="E40" s="2">
        <v>11</v>
      </c>
      <c r="F40" s="2">
        <v>11</v>
      </c>
      <c r="G40" s="2">
        <v>11</v>
      </c>
      <c r="H40" s="2">
        <v>11</v>
      </c>
      <c r="I40" s="2">
        <v>11</v>
      </c>
      <c r="J40" s="2">
        <v>22</v>
      </c>
      <c r="K40" s="2">
        <v>11</v>
      </c>
      <c r="L40" s="2">
        <v>12</v>
      </c>
      <c r="M40" s="2">
        <v>31</v>
      </c>
      <c r="N40" s="2">
        <v>11</v>
      </c>
      <c r="O40" s="2">
        <v>11</v>
      </c>
      <c r="P40" s="2">
        <v>11</v>
      </c>
      <c r="Q40" s="2">
        <v>11</v>
      </c>
      <c r="R40" s="2">
        <v>11</v>
      </c>
      <c r="S40" s="2">
        <v>11</v>
      </c>
      <c r="T40" s="2">
        <v>11</v>
      </c>
      <c r="U40" s="2">
        <v>11</v>
      </c>
      <c r="V40" s="2">
        <v>11</v>
      </c>
      <c r="W40" s="2">
        <v>11</v>
      </c>
      <c r="Z40" s="2">
        <f t="shared" si="11"/>
        <v>18</v>
      </c>
      <c r="AA40" s="2">
        <f t="shared" si="12"/>
        <v>2</v>
      </c>
      <c r="AB40">
        <f t="shared" si="2"/>
        <v>0.9</v>
      </c>
      <c r="AC40">
        <f t="shared" si="3"/>
        <v>8.9999999999999983E-2</v>
      </c>
      <c r="AE40" s="2">
        <f t="shared" si="4"/>
        <v>19</v>
      </c>
      <c r="AF40" s="2">
        <f t="shared" si="5"/>
        <v>1</v>
      </c>
      <c r="AG40">
        <f t="shared" si="6"/>
        <v>0.95</v>
      </c>
      <c r="AH40">
        <f t="shared" si="7"/>
        <v>4.7500000000000042E-2</v>
      </c>
      <c r="AJ40">
        <f t="shared" si="8"/>
        <v>0.92500000000000004</v>
      </c>
      <c r="AK40">
        <f t="shared" si="9"/>
        <v>6.9374999999999964E-2</v>
      </c>
    </row>
    <row r="41" spans="3:37" x14ac:dyDescent="0.5">
      <c r="C41" s="1">
        <v>37</v>
      </c>
      <c r="D41" s="2">
        <v>22</v>
      </c>
      <c r="E41" s="2">
        <v>22</v>
      </c>
      <c r="F41" s="2">
        <v>22</v>
      </c>
      <c r="G41" s="2">
        <v>21</v>
      </c>
      <c r="H41" s="2">
        <v>22</v>
      </c>
      <c r="I41" s="2">
        <v>22</v>
      </c>
      <c r="J41" s="2">
        <v>22</v>
      </c>
      <c r="K41" s="2">
        <v>12</v>
      </c>
      <c r="L41" s="2">
        <v>23</v>
      </c>
      <c r="M41" s="2">
        <v>31</v>
      </c>
      <c r="N41" s="2">
        <v>22</v>
      </c>
      <c r="O41" s="2">
        <v>22</v>
      </c>
      <c r="P41" s="2">
        <v>22</v>
      </c>
      <c r="Q41" s="2">
        <v>22</v>
      </c>
      <c r="R41" s="2">
        <v>22</v>
      </c>
      <c r="S41" s="2">
        <v>22</v>
      </c>
      <c r="T41" s="2">
        <v>11</v>
      </c>
      <c r="U41" s="2">
        <v>11</v>
      </c>
      <c r="V41" s="2">
        <v>22</v>
      </c>
      <c r="W41" s="2">
        <v>11</v>
      </c>
      <c r="Z41" s="2">
        <f t="shared" si="11"/>
        <v>17</v>
      </c>
      <c r="AA41" s="2">
        <f t="shared" si="12"/>
        <v>3</v>
      </c>
      <c r="AB41">
        <f t="shared" si="2"/>
        <v>0.85</v>
      </c>
      <c r="AC41">
        <f t="shared" si="3"/>
        <v>0.1275</v>
      </c>
      <c r="AE41" s="2">
        <f t="shared" si="4"/>
        <v>17</v>
      </c>
      <c r="AF41" s="2">
        <f t="shared" si="5"/>
        <v>3</v>
      </c>
      <c r="AG41">
        <f t="shared" si="6"/>
        <v>0.85</v>
      </c>
      <c r="AH41">
        <f t="shared" si="7"/>
        <v>0.1275</v>
      </c>
      <c r="AJ41">
        <f t="shared" si="8"/>
        <v>0.85</v>
      </c>
      <c r="AK41">
        <f t="shared" si="9"/>
        <v>0.1275</v>
      </c>
    </row>
    <row r="42" spans="3:37" x14ac:dyDescent="0.5">
      <c r="C42" s="1">
        <v>38</v>
      </c>
      <c r="D42" s="2">
        <v>23</v>
      </c>
      <c r="E42" s="2">
        <v>32</v>
      </c>
      <c r="F42" s="2">
        <v>11</v>
      </c>
      <c r="G42" s="2">
        <v>33</v>
      </c>
      <c r="H42" s="2">
        <v>33</v>
      </c>
      <c r="I42" s="2">
        <v>33</v>
      </c>
      <c r="J42" s="2">
        <v>33</v>
      </c>
      <c r="K42" s="2">
        <v>31</v>
      </c>
      <c r="L42" s="2">
        <v>33</v>
      </c>
      <c r="M42" s="2">
        <v>31</v>
      </c>
      <c r="N42" s="2">
        <v>33</v>
      </c>
      <c r="O42" s="2">
        <v>33</v>
      </c>
      <c r="P42" s="2">
        <v>11</v>
      </c>
      <c r="Q42" s="2">
        <v>33</v>
      </c>
      <c r="R42" s="2">
        <v>33</v>
      </c>
      <c r="S42" s="2">
        <v>33</v>
      </c>
      <c r="T42" s="2">
        <v>33</v>
      </c>
      <c r="U42" s="2">
        <v>33</v>
      </c>
      <c r="V42" s="2">
        <v>33</v>
      </c>
      <c r="W42" s="2">
        <v>11</v>
      </c>
      <c r="Z42" s="2">
        <f t="shared" si="11"/>
        <v>18</v>
      </c>
      <c r="AA42" s="2">
        <f t="shared" si="12"/>
        <v>2</v>
      </c>
      <c r="AB42">
        <f t="shared" si="2"/>
        <v>0.9</v>
      </c>
      <c r="AC42">
        <f t="shared" si="3"/>
        <v>8.9999999999999983E-2</v>
      </c>
      <c r="AE42" s="2">
        <f t="shared" si="4"/>
        <v>18</v>
      </c>
      <c r="AF42" s="2">
        <f t="shared" si="5"/>
        <v>2</v>
      </c>
      <c r="AG42">
        <f t="shared" si="6"/>
        <v>0.9</v>
      </c>
      <c r="AH42">
        <f t="shared" si="7"/>
        <v>8.9999999999999983E-2</v>
      </c>
      <c r="AJ42">
        <f t="shared" si="8"/>
        <v>0.9</v>
      </c>
      <c r="AK42">
        <f t="shared" si="9"/>
        <v>8.9999999999999983E-2</v>
      </c>
    </row>
    <row r="43" spans="3:37" x14ac:dyDescent="0.5">
      <c r="C43" s="1">
        <v>39</v>
      </c>
      <c r="D43" s="2">
        <v>21</v>
      </c>
      <c r="E43" s="2">
        <v>23</v>
      </c>
      <c r="F43" s="2">
        <v>33</v>
      </c>
      <c r="G43" s="2">
        <v>22</v>
      </c>
      <c r="H43" s="2">
        <v>22</v>
      </c>
      <c r="I43" s="2">
        <v>21</v>
      </c>
      <c r="J43" s="2">
        <v>21</v>
      </c>
      <c r="K43" s="2">
        <v>22</v>
      </c>
      <c r="L43" s="2">
        <v>21</v>
      </c>
      <c r="M43" s="2">
        <v>21</v>
      </c>
      <c r="N43" s="2">
        <v>23</v>
      </c>
      <c r="O43" s="2">
        <v>22</v>
      </c>
      <c r="P43" s="2">
        <v>22</v>
      </c>
      <c r="Q43" s="2">
        <v>33</v>
      </c>
      <c r="R43" s="2">
        <v>23</v>
      </c>
      <c r="S43" s="2">
        <v>33</v>
      </c>
      <c r="T43" s="2">
        <v>22</v>
      </c>
      <c r="U43" s="2">
        <v>23</v>
      </c>
      <c r="V43" s="2">
        <v>21</v>
      </c>
      <c r="W43" s="2">
        <v>22</v>
      </c>
      <c r="Z43" s="2">
        <f t="shared" si="11"/>
        <v>14</v>
      </c>
      <c r="AA43" s="2">
        <f t="shared" si="12"/>
        <v>6</v>
      </c>
      <c r="AB43">
        <f t="shared" si="2"/>
        <v>0.7</v>
      </c>
      <c r="AC43">
        <f t="shared" si="3"/>
        <v>0.21000000000000002</v>
      </c>
      <c r="AE43" s="2">
        <f t="shared" si="4"/>
        <v>10</v>
      </c>
      <c r="AF43" s="2">
        <f t="shared" si="5"/>
        <v>10</v>
      </c>
      <c r="AG43">
        <f t="shared" si="6"/>
        <v>0.5</v>
      </c>
      <c r="AH43">
        <f t="shared" si="7"/>
        <v>0.25</v>
      </c>
      <c r="AJ43">
        <f t="shared" si="8"/>
        <v>0.6</v>
      </c>
      <c r="AK43">
        <f t="shared" si="9"/>
        <v>0.24</v>
      </c>
    </row>
    <row r="44" spans="3:37" x14ac:dyDescent="0.5">
      <c r="C44" s="1">
        <v>40</v>
      </c>
      <c r="D44" s="2">
        <v>32</v>
      </c>
      <c r="E44" s="2">
        <v>33</v>
      </c>
      <c r="F44" s="2">
        <v>11</v>
      </c>
      <c r="G44" s="2">
        <v>11</v>
      </c>
      <c r="H44" s="2">
        <v>33</v>
      </c>
      <c r="I44" s="2">
        <v>33</v>
      </c>
      <c r="J44" s="2">
        <v>33</v>
      </c>
      <c r="K44" s="2">
        <v>11</v>
      </c>
      <c r="L44" s="2">
        <v>33</v>
      </c>
      <c r="M44" s="2">
        <v>21</v>
      </c>
      <c r="N44" s="2">
        <v>13</v>
      </c>
      <c r="O44" s="2">
        <v>33</v>
      </c>
      <c r="P44" s="2">
        <v>12</v>
      </c>
      <c r="Q44" s="2">
        <v>33</v>
      </c>
      <c r="R44" s="2">
        <v>33</v>
      </c>
      <c r="S44" s="2">
        <v>33</v>
      </c>
      <c r="T44" s="2">
        <v>32</v>
      </c>
      <c r="U44" s="2">
        <v>22</v>
      </c>
      <c r="V44" s="2">
        <v>33</v>
      </c>
      <c r="W44" s="2">
        <v>33</v>
      </c>
      <c r="Z44" s="2">
        <f t="shared" si="11"/>
        <v>17</v>
      </c>
      <c r="AA44" s="2">
        <f t="shared" si="12"/>
        <v>3</v>
      </c>
      <c r="AB44">
        <f t="shared" si="2"/>
        <v>0.85</v>
      </c>
      <c r="AC44">
        <f t="shared" si="3"/>
        <v>0.1275</v>
      </c>
      <c r="AE44" s="2">
        <f t="shared" si="4"/>
        <v>16</v>
      </c>
      <c r="AF44" s="2">
        <f t="shared" si="5"/>
        <v>4</v>
      </c>
      <c r="AG44">
        <f t="shared" si="6"/>
        <v>0.8</v>
      </c>
      <c r="AH44">
        <f t="shared" si="7"/>
        <v>0.15999999999999998</v>
      </c>
      <c r="AJ44">
        <f t="shared" si="8"/>
        <v>0.82499999999999996</v>
      </c>
      <c r="AK44">
        <f t="shared" si="9"/>
        <v>0.14437500000000003</v>
      </c>
    </row>
    <row r="45" spans="3:37" x14ac:dyDescent="0.5">
      <c r="C45" s="1">
        <v>41</v>
      </c>
      <c r="D45" s="2">
        <v>31</v>
      </c>
      <c r="E45" s="2">
        <v>33</v>
      </c>
      <c r="F45" s="2">
        <v>33</v>
      </c>
      <c r="G45" s="2">
        <v>33</v>
      </c>
      <c r="H45" s="2">
        <v>33</v>
      </c>
      <c r="I45" s="2">
        <v>33</v>
      </c>
      <c r="J45" s="2">
        <v>33</v>
      </c>
      <c r="K45" s="2">
        <v>33</v>
      </c>
      <c r="L45" s="2">
        <v>33</v>
      </c>
      <c r="M45" s="2">
        <v>21</v>
      </c>
      <c r="N45" s="2">
        <v>33</v>
      </c>
      <c r="O45" s="2">
        <v>33</v>
      </c>
      <c r="P45" s="2">
        <v>11</v>
      </c>
      <c r="Q45" s="2">
        <v>33</v>
      </c>
      <c r="R45" s="2">
        <v>33</v>
      </c>
      <c r="S45" s="2">
        <v>33</v>
      </c>
      <c r="T45" s="2">
        <v>33</v>
      </c>
      <c r="U45" s="2">
        <v>33</v>
      </c>
      <c r="V45" s="2">
        <v>33</v>
      </c>
      <c r="W45" s="2">
        <v>33</v>
      </c>
      <c r="Z45" s="2">
        <f t="shared" si="11"/>
        <v>18</v>
      </c>
      <c r="AA45" s="2">
        <f t="shared" si="12"/>
        <v>2</v>
      </c>
      <c r="AB45">
        <f t="shared" si="2"/>
        <v>0.9</v>
      </c>
      <c r="AC45">
        <f t="shared" si="3"/>
        <v>8.9999999999999983E-2</v>
      </c>
      <c r="AE45" s="2">
        <f t="shared" si="4"/>
        <v>19</v>
      </c>
      <c r="AF45" s="2">
        <f t="shared" si="5"/>
        <v>1</v>
      </c>
      <c r="AG45">
        <f t="shared" si="6"/>
        <v>0.95</v>
      </c>
      <c r="AH45">
        <f t="shared" si="7"/>
        <v>4.7500000000000042E-2</v>
      </c>
      <c r="AJ45">
        <f t="shared" si="8"/>
        <v>0.92500000000000004</v>
      </c>
      <c r="AK45">
        <f t="shared" si="9"/>
        <v>6.9374999999999964E-2</v>
      </c>
    </row>
    <row r="46" spans="3:37" x14ac:dyDescent="0.5">
      <c r="C46" s="1">
        <v>42</v>
      </c>
      <c r="D46" s="2">
        <v>22</v>
      </c>
      <c r="E46" s="2">
        <v>22</v>
      </c>
      <c r="F46" s="2">
        <v>11</v>
      </c>
      <c r="G46" s="2">
        <v>11</v>
      </c>
      <c r="H46" s="2">
        <v>11</v>
      </c>
      <c r="I46" s="2">
        <v>11</v>
      </c>
      <c r="J46" s="2">
        <v>11</v>
      </c>
      <c r="K46" s="2">
        <v>11</v>
      </c>
      <c r="L46" s="2">
        <v>11</v>
      </c>
      <c r="M46" s="2">
        <v>11</v>
      </c>
      <c r="N46" s="2">
        <v>11</v>
      </c>
      <c r="O46" s="2">
        <v>11</v>
      </c>
      <c r="P46" s="2">
        <v>11</v>
      </c>
      <c r="Q46" s="2">
        <v>11</v>
      </c>
      <c r="R46" s="2">
        <v>11</v>
      </c>
      <c r="S46" s="2">
        <v>11</v>
      </c>
      <c r="T46" s="2">
        <v>22</v>
      </c>
      <c r="U46" s="2">
        <v>22</v>
      </c>
      <c r="V46" s="2">
        <v>23</v>
      </c>
      <c r="W46" s="2">
        <v>21</v>
      </c>
      <c r="Z46" s="2">
        <f t="shared" si="11"/>
        <v>19</v>
      </c>
      <c r="AA46" s="2">
        <f t="shared" si="12"/>
        <v>1</v>
      </c>
      <c r="AB46">
        <f t="shared" si="2"/>
        <v>0.95</v>
      </c>
      <c r="AC46">
        <f t="shared" si="3"/>
        <v>4.7500000000000042E-2</v>
      </c>
      <c r="AE46" s="2">
        <f t="shared" si="4"/>
        <v>18</v>
      </c>
      <c r="AF46" s="2">
        <f t="shared" si="5"/>
        <v>2</v>
      </c>
      <c r="AG46">
        <f t="shared" si="6"/>
        <v>0.9</v>
      </c>
      <c r="AH46">
        <f t="shared" si="7"/>
        <v>8.9999999999999983E-2</v>
      </c>
      <c r="AJ46">
        <f t="shared" si="8"/>
        <v>0.92500000000000004</v>
      </c>
      <c r="AK46">
        <f t="shared" si="9"/>
        <v>6.9374999999999964E-2</v>
      </c>
    </row>
    <row r="47" spans="3:37" x14ac:dyDescent="0.5">
      <c r="C47" s="1">
        <v>43</v>
      </c>
      <c r="D47" s="2">
        <v>12</v>
      </c>
      <c r="E47" s="2">
        <v>22</v>
      </c>
      <c r="F47" s="2">
        <v>22</v>
      </c>
      <c r="G47" s="2">
        <v>21</v>
      </c>
      <c r="H47" s="2">
        <v>11</v>
      </c>
      <c r="I47" s="2">
        <v>12</v>
      </c>
      <c r="J47" s="2">
        <v>12</v>
      </c>
      <c r="K47" s="2">
        <v>11</v>
      </c>
      <c r="L47" s="2">
        <v>22</v>
      </c>
      <c r="M47" s="2">
        <v>12</v>
      </c>
      <c r="N47" s="2">
        <v>11</v>
      </c>
      <c r="O47" s="2">
        <v>11</v>
      </c>
      <c r="P47" s="2">
        <v>12</v>
      </c>
      <c r="Q47" s="2">
        <v>11</v>
      </c>
      <c r="R47" s="2">
        <v>11</v>
      </c>
      <c r="S47" s="2">
        <v>11</v>
      </c>
      <c r="T47" s="2">
        <v>11</v>
      </c>
      <c r="U47" s="2">
        <v>11</v>
      </c>
      <c r="V47" s="2">
        <v>11</v>
      </c>
      <c r="W47" s="2">
        <v>11</v>
      </c>
      <c r="Z47" s="2">
        <f t="shared" si="11"/>
        <v>14</v>
      </c>
      <c r="AA47" s="2">
        <f t="shared" si="12"/>
        <v>6</v>
      </c>
      <c r="AB47">
        <f t="shared" si="2"/>
        <v>0.7</v>
      </c>
      <c r="AC47">
        <f t="shared" si="3"/>
        <v>0.21000000000000002</v>
      </c>
      <c r="AE47" s="2">
        <f t="shared" si="4"/>
        <v>14</v>
      </c>
      <c r="AF47" s="2">
        <f t="shared" si="5"/>
        <v>6</v>
      </c>
      <c r="AG47">
        <f t="shared" si="6"/>
        <v>0.7</v>
      </c>
      <c r="AH47">
        <f t="shared" si="7"/>
        <v>0.21000000000000002</v>
      </c>
      <c r="AJ47">
        <f t="shared" si="8"/>
        <v>0.7</v>
      </c>
      <c r="AK47">
        <f t="shared" si="9"/>
        <v>0.21000000000000002</v>
      </c>
    </row>
    <row r="48" spans="3:37" x14ac:dyDescent="0.5">
      <c r="C48" s="1">
        <v>44</v>
      </c>
      <c r="D48" s="2">
        <v>22</v>
      </c>
      <c r="E48" s="2">
        <v>33</v>
      </c>
      <c r="F48" s="2">
        <v>33</v>
      </c>
      <c r="G48" s="2">
        <v>33</v>
      </c>
      <c r="H48" s="2">
        <v>33</v>
      </c>
      <c r="I48" s="2">
        <v>33</v>
      </c>
      <c r="J48" s="2">
        <v>33</v>
      </c>
      <c r="K48" s="2">
        <v>33</v>
      </c>
      <c r="L48" s="2">
        <v>33</v>
      </c>
      <c r="M48" s="2">
        <v>13</v>
      </c>
      <c r="N48" s="2">
        <v>33</v>
      </c>
      <c r="O48" s="2">
        <v>13</v>
      </c>
      <c r="P48" s="2">
        <v>22</v>
      </c>
      <c r="Q48" s="2">
        <v>33</v>
      </c>
      <c r="R48" s="2">
        <v>33</v>
      </c>
      <c r="S48" s="2">
        <v>33</v>
      </c>
      <c r="T48" s="2">
        <v>33</v>
      </c>
      <c r="U48" s="2">
        <v>33</v>
      </c>
      <c r="V48" s="2">
        <v>33</v>
      </c>
      <c r="W48" s="2">
        <v>33</v>
      </c>
      <c r="Z48" s="2">
        <f t="shared" si="11"/>
        <v>18</v>
      </c>
      <c r="AA48" s="2">
        <f t="shared" si="12"/>
        <v>2</v>
      </c>
      <c r="AB48">
        <f t="shared" si="2"/>
        <v>0.9</v>
      </c>
      <c r="AC48">
        <f t="shared" si="3"/>
        <v>8.9999999999999983E-2</v>
      </c>
      <c r="AE48" s="2">
        <f t="shared" si="4"/>
        <v>20</v>
      </c>
      <c r="AF48" s="2">
        <f t="shared" si="5"/>
        <v>0</v>
      </c>
      <c r="AG48">
        <f t="shared" si="6"/>
        <v>1</v>
      </c>
      <c r="AH48">
        <f t="shared" si="7"/>
        <v>0</v>
      </c>
      <c r="AJ48">
        <f t="shared" si="8"/>
        <v>0.95</v>
      </c>
      <c r="AK48">
        <f t="shared" si="9"/>
        <v>4.7500000000000042E-2</v>
      </c>
    </row>
    <row r="49" spans="3:37" x14ac:dyDescent="0.5">
      <c r="C49" s="1">
        <v>45</v>
      </c>
      <c r="D49" s="2">
        <v>33</v>
      </c>
      <c r="E49" s="2">
        <v>22</v>
      </c>
      <c r="F49" s="2">
        <v>33</v>
      </c>
      <c r="G49" s="2">
        <v>33</v>
      </c>
      <c r="H49" s="2">
        <v>33</v>
      </c>
      <c r="I49" s="2">
        <v>33</v>
      </c>
      <c r="J49" s="2">
        <v>32</v>
      </c>
      <c r="K49" s="2">
        <v>11</v>
      </c>
      <c r="L49" s="2">
        <v>33</v>
      </c>
      <c r="M49" s="2">
        <v>22</v>
      </c>
      <c r="N49" s="2">
        <v>33</v>
      </c>
      <c r="O49" s="2">
        <v>33</v>
      </c>
      <c r="P49" s="2">
        <v>22</v>
      </c>
      <c r="Q49" s="2">
        <v>33</v>
      </c>
      <c r="R49" s="2">
        <v>33</v>
      </c>
      <c r="S49" s="2">
        <v>33</v>
      </c>
      <c r="T49" s="2">
        <v>23</v>
      </c>
      <c r="U49" s="2">
        <v>32</v>
      </c>
      <c r="V49" s="2">
        <v>33</v>
      </c>
      <c r="W49" s="2">
        <v>23</v>
      </c>
      <c r="Z49" s="2">
        <f t="shared" si="11"/>
        <v>20</v>
      </c>
      <c r="AA49" s="2">
        <f t="shared" si="12"/>
        <v>0</v>
      </c>
      <c r="AB49">
        <f t="shared" si="2"/>
        <v>1</v>
      </c>
      <c r="AC49">
        <f t="shared" si="3"/>
        <v>0</v>
      </c>
      <c r="AE49" s="2">
        <f t="shared" si="4"/>
        <v>16</v>
      </c>
      <c r="AF49" s="2">
        <f t="shared" si="5"/>
        <v>4</v>
      </c>
      <c r="AG49">
        <f t="shared" si="6"/>
        <v>0.8</v>
      </c>
      <c r="AH49">
        <f t="shared" si="7"/>
        <v>0.15999999999999998</v>
      </c>
      <c r="AJ49">
        <f t="shared" si="8"/>
        <v>0.9</v>
      </c>
      <c r="AK49">
        <f t="shared" si="9"/>
        <v>8.9999999999999983E-2</v>
      </c>
    </row>
    <row r="50" spans="3:37" x14ac:dyDescent="0.5">
      <c r="C50" s="1">
        <v>46</v>
      </c>
      <c r="D50" s="2">
        <v>33</v>
      </c>
      <c r="E50" s="2">
        <v>33</v>
      </c>
      <c r="F50" s="2">
        <v>33</v>
      </c>
      <c r="G50" s="2">
        <v>33</v>
      </c>
      <c r="H50" s="2">
        <v>33</v>
      </c>
      <c r="I50" s="2">
        <v>33</v>
      </c>
      <c r="J50" s="2">
        <v>33</v>
      </c>
      <c r="K50" s="2">
        <v>11</v>
      </c>
      <c r="L50" s="2">
        <v>33</v>
      </c>
      <c r="M50" s="2">
        <v>21</v>
      </c>
      <c r="N50" s="2">
        <v>33</v>
      </c>
      <c r="O50" s="2">
        <v>13</v>
      </c>
      <c r="P50" s="2">
        <v>33</v>
      </c>
      <c r="Q50" s="2">
        <v>33</v>
      </c>
      <c r="R50" s="2">
        <v>33</v>
      </c>
      <c r="S50" s="2">
        <v>33</v>
      </c>
      <c r="T50" s="2">
        <v>11</v>
      </c>
      <c r="U50" s="2">
        <v>13</v>
      </c>
      <c r="V50" s="2">
        <v>22</v>
      </c>
      <c r="W50" s="2">
        <v>11</v>
      </c>
      <c r="Z50" s="2">
        <f t="shared" si="11"/>
        <v>17</v>
      </c>
      <c r="AA50" s="2">
        <f t="shared" si="12"/>
        <v>3</v>
      </c>
      <c r="AB50">
        <f t="shared" si="2"/>
        <v>0.85</v>
      </c>
      <c r="AC50">
        <f t="shared" si="3"/>
        <v>0.1275</v>
      </c>
      <c r="AE50" s="2">
        <f t="shared" si="4"/>
        <v>19</v>
      </c>
      <c r="AF50" s="2">
        <f t="shared" si="5"/>
        <v>1</v>
      </c>
      <c r="AG50">
        <f t="shared" si="6"/>
        <v>0.95</v>
      </c>
      <c r="AH50">
        <f t="shared" si="7"/>
        <v>4.7500000000000042E-2</v>
      </c>
      <c r="AJ50">
        <f t="shared" si="8"/>
        <v>0.89999999999999991</v>
      </c>
      <c r="AK50">
        <f t="shared" si="9"/>
        <v>9.0000000000000066E-2</v>
      </c>
    </row>
    <row r="51" spans="3:37" x14ac:dyDescent="0.5">
      <c r="C51" s="1">
        <v>47</v>
      </c>
      <c r="D51" s="2">
        <v>22</v>
      </c>
      <c r="E51" s="2">
        <v>22</v>
      </c>
      <c r="F51" s="2">
        <v>22</v>
      </c>
      <c r="G51" s="2">
        <v>12</v>
      </c>
      <c r="H51" s="2">
        <v>11</v>
      </c>
      <c r="I51" s="2">
        <v>32</v>
      </c>
      <c r="J51" s="2">
        <v>22</v>
      </c>
      <c r="K51" s="2">
        <v>13</v>
      </c>
      <c r="L51" s="2">
        <v>23</v>
      </c>
      <c r="M51" s="2">
        <v>22</v>
      </c>
      <c r="N51" s="2">
        <v>23</v>
      </c>
      <c r="O51" s="2">
        <v>22</v>
      </c>
      <c r="P51" s="2">
        <v>22</v>
      </c>
      <c r="Q51" s="2">
        <v>22</v>
      </c>
      <c r="R51" s="2">
        <v>33</v>
      </c>
      <c r="S51" s="2">
        <v>23</v>
      </c>
      <c r="T51" s="2">
        <v>11</v>
      </c>
      <c r="U51" s="2">
        <v>22</v>
      </c>
      <c r="V51" s="2">
        <v>11</v>
      </c>
      <c r="W51" s="2">
        <v>22</v>
      </c>
      <c r="Z51" s="2">
        <f t="shared" si="11"/>
        <v>18</v>
      </c>
      <c r="AA51" s="2">
        <f t="shared" si="12"/>
        <v>2</v>
      </c>
      <c r="AB51">
        <f t="shared" si="2"/>
        <v>0.9</v>
      </c>
      <c r="AC51">
        <f t="shared" si="3"/>
        <v>8.9999999999999983E-2</v>
      </c>
      <c r="AE51" s="2">
        <f t="shared" si="4"/>
        <v>15</v>
      </c>
      <c r="AF51" s="2">
        <f t="shared" si="5"/>
        <v>5</v>
      </c>
      <c r="AG51">
        <f t="shared" si="6"/>
        <v>0.75</v>
      </c>
      <c r="AH51">
        <f t="shared" si="7"/>
        <v>0.1875</v>
      </c>
      <c r="AJ51">
        <f t="shared" si="8"/>
        <v>0.82499999999999996</v>
      </c>
      <c r="AK51">
        <f t="shared" si="9"/>
        <v>0.14437500000000003</v>
      </c>
    </row>
    <row r="52" spans="3:37" x14ac:dyDescent="0.5">
      <c r="C52" s="1">
        <v>48</v>
      </c>
      <c r="D52" s="2">
        <v>21</v>
      </c>
      <c r="E52" s="2">
        <v>33</v>
      </c>
      <c r="F52" s="2">
        <v>33</v>
      </c>
      <c r="G52" s="2">
        <v>33</v>
      </c>
      <c r="H52" s="2">
        <v>33</v>
      </c>
      <c r="I52" s="2">
        <v>33</v>
      </c>
      <c r="J52" s="2">
        <v>33</v>
      </c>
      <c r="K52" s="2">
        <v>23</v>
      </c>
      <c r="L52" s="2">
        <v>33</v>
      </c>
      <c r="M52" s="2">
        <v>33</v>
      </c>
      <c r="N52" s="2">
        <v>33</v>
      </c>
      <c r="O52" s="2">
        <v>33</v>
      </c>
      <c r="P52" s="2">
        <v>33</v>
      </c>
      <c r="Q52" s="2">
        <v>33</v>
      </c>
      <c r="R52" s="2">
        <v>33</v>
      </c>
      <c r="S52" s="2">
        <v>33</v>
      </c>
      <c r="T52" s="2">
        <v>23</v>
      </c>
      <c r="U52" s="2">
        <v>33</v>
      </c>
      <c r="V52" s="2">
        <v>33</v>
      </c>
      <c r="W52" s="2">
        <v>32</v>
      </c>
      <c r="Z52" s="2">
        <f t="shared" si="11"/>
        <v>19</v>
      </c>
      <c r="AA52" s="2">
        <f t="shared" si="12"/>
        <v>1</v>
      </c>
      <c r="AB52">
        <f t="shared" si="2"/>
        <v>0.95</v>
      </c>
      <c r="AC52">
        <f t="shared" si="3"/>
        <v>4.7500000000000042E-2</v>
      </c>
      <c r="AE52" s="2">
        <f t="shared" si="4"/>
        <v>16</v>
      </c>
      <c r="AF52" s="2">
        <f t="shared" si="5"/>
        <v>4</v>
      </c>
      <c r="AG52">
        <f t="shared" si="6"/>
        <v>0.8</v>
      </c>
      <c r="AH52">
        <f t="shared" si="7"/>
        <v>0.15999999999999998</v>
      </c>
      <c r="AJ52">
        <f t="shared" si="8"/>
        <v>0.875</v>
      </c>
      <c r="AK52">
        <f t="shared" si="9"/>
        <v>0.109375</v>
      </c>
    </row>
    <row r="53" spans="3:37" x14ac:dyDescent="0.5">
      <c r="C53" s="1">
        <v>49</v>
      </c>
      <c r="D53" s="2">
        <v>12</v>
      </c>
      <c r="E53" s="2">
        <v>22</v>
      </c>
      <c r="F53" s="2">
        <v>22</v>
      </c>
      <c r="G53" s="2">
        <v>11</v>
      </c>
      <c r="H53" s="2">
        <v>11</v>
      </c>
      <c r="I53" s="2">
        <v>22</v>
      </c>
      <c r="J53" s="2">
        <v>12</v>
      </c>
      <c r="K53" s="2">
        <v>21</v>
      </c>
      <c r="L53" s="2">
        <v>23</v>
      </c>
      <c r="M53" s="2">
        <v>32</v>
      </c>
      <c r="N53" s="2">
        <v>12</v>
      </c>
      <c r="O53" s="2">
        <v>11</v>
      </c>
      <c r="P53" s="2">
        <v>11</v>
      </c>
      <c r="Q53" s="2">
        <v>11</v>
      </c>
      <c r="R53" s="2">
        <v>21</v>
      </c>
      <c r="S53" s="2">
        <v>23</v>
      </c>
      <c r="T53" s="2">
        <v>11</v>
      </c>
      <c r="U53" s="2">
        <v>21</v>
      </c>
      <c r="V53" s="2">
        <v>22</v>
      </c>
      <c r="W53" s="2">
        <v>21</v>
      </c>
      <c r="Z53" s="2">
        <f t="shared" si="11"/>
        <v>13</v>
      </c>
      <c r="AA53" s="2">
        <f t="shared" si="12"/>
        <v>7</v>
      </c>
      <c r="AB53">
        <f t="shared" si="2"/>
        <v>0.65</v>
      </c>
      <c r="AC53">
        <f t="shared" si="3"/>
        <v>0.22749999999999998</v>
      </c>
      <c r="AE53" s="2">
        <f t="shared" si="4"/>
        <v>10</v>
      </c>
      <c r="AF53" s="2">
        <f t="shared" si="5"/>
        <v>10</v>
      </c>
      <c r="AG53">
        <f t="shared" si="6"/>
        <v>0.5</v>
      </c>
      <c r="AH53">
        <f t="shared" si="7"/>
        <v>0.25</v>
      </c>
      <c r="AJ53">
        <f t="shared" si="8"/>
        <v>0.57499999999999996</v>
      </c>
      <c r="AK53">
        <f t="shared" si="9"/>
        <v>0.24437500000000001</v>
      </c>
    </row>
    <row r="54" spans="3:37" x14ac:dyDescent="0.5">
      <c r="C54" s="1">
        <v>50</v>
      </c>
      <c r="D54" s="2">
        <v>33</v>
      </c>
      <c r="E54" s="2">
        <v>33</v>
      </c>
      <c r="F54" s="2">
        <v>33</v>
      </c>
      <c r="G54" s="2">
        <v>33</v>
      </c>
      <c r="H54" s="2">
        <v>33</v>
      </c>
      <c r="I54" s="2">
        <v>31</v>
      </c>
      <c r="J54" s="2">
        <v>32</v>
      </c>
      <c r="K54" s="2">
        <v>33</v>
      </c>
      <c r="L54" s="2">
        <v>33</v>
      </c>
      <c r="M54" s="2">
        <v>31</v>
      </c>
      <c r="N54" s="2">
        <v>33</v>
      </c>
      <c r="O54" s="2">
        <v>33</v>
      </c>
      <c r="P54" s="2">
        <v>21</v>
      </c>
      <c r="Q54" s="2">
        <v>33</v>
      </c>
      <c r="R54" s="2">
        <v>32</v>
      </c>
      <c r="S54" s="2">
        <v>33</v>
      </c>
      <c r="T54" s="2">
        <v>31</v>
      </c>
      <c r="U54" s="2">
        <v>33</v>
      </c>
      <c r="V54" s="2">
        <v>22</v>
      </c>
      <c r="W54" s="2">
        <v>33</v>
      </c>
      <c r="Z54" s="2">
        <f t="shared" si="11"/>
        <v>16</v>
      </c>
      <c r="AA54" s="2">
        <f t="shared" si="12"/>
        <v>4</v>
      </c>
      <c r="AB54">
        <f t="shared" si="2"/>
        <v>0.8</v>
      </c>
      <c r="AC54">
        <f t="shared" si="3"/>
        <v>0.15999999999999998</v>
      </c>
      <c r="AE54" s="2">
        <f t="shared" si="4"/>
        <v>17</v>
      </c>
      <c r="AF54" s="2">
        <f t="shared" si="5"/>
        <v>3</v>
      </c>
      <c r="AG54">
        <f t="shared" si="6"/>
        <v>0.85</v>
      </c>
      <c r="AH54">
        <f t="shared" si="7"/>
        <v>0.1275</v>
      </c>
      <c r="AJ54">
        <f t="shared" si="8"/>
        <v>0.82499999999999996</v>
      </c>
      <c r="AK54">
        <f t="shared" si="9"/>
        <v>0.14437500000000003</v>
      </c>
    </row>
    <row r="55" spans="3:37" x14ac:dyDescent="0.5">
      <c r="C55" s="1">
        <v>51</v>
      </c>
      <c r="D55" s="2">
        <v>31</v>
      </c>
      <c r="E55" s="2">
        <v>33</v>
      </c>
      <c r="F55" s="2">
        <v>33</v>
      </c>
      <c r="G55" s="2">
        <v>33</v>
      </c>
      <c r="H55" s="2">
        <v>33</v>
      </c>
      <c r="I55" s="2">
        <v>33</v>
      </c>
      <c r="J55" s="2">
        <v>23</v>
      </c>
      <c r="K55" s="2">
        <v>33</v>
      </c>
      <c r="L55" s="2">
        <v>33</v>
      </c>
      <c r="M55" s="2">
        <v>22</v>
      </c>
      <c r="N55">
        <v>33</v>
      </c>
      <c r="O55">
        <v>33</v>
      </c>
      <c r="P55">
        <v>21</v>
      </c>
      <c r="Q55">
        <v>33</v>
      </c>
      <c r="R55">
        <v>33</v>
      </c>
      <c r="S55">
        <v>33</v>
      </c>
      <c r="T55">
        <v>12</v>
      </c>
      <c r="U55">
        <v>32</v>
      </c>
      <c r="V55">
        <v>23</v>
      </c>
      <c r="W55">
        <v>11</v>
      </c>
      <c r="Z55" s="2">
        <f t="shared" si="11"/>
        <v>17</v>
      </c>
      <c r="AA55" s="2">
        <f t="shared" si="12"/>
        <v>3</v>
      </c>
      <c r="AB55">
        <f t="shared" si="2"/>
        <v>0.85</v>
      </c>
      <c r="AC55">
        <f t="shared" si="3"/>
        <v>0.1275</v>
      </c>
      <c r="AE55" s="2">
        <f t="shared" si="4"/>
        <v>15</v>
      </c>
      <c r="AF55" s="2">
        <f t="shared" si="5"/>
        <v>5</v>
      </c>
      <c r="AG55">
        <f t="shared" si="6"/>
        <v>0.75</v>
      </c>
      <c r="AH55">
        <f t="shared" si="7"/>
        <v>0.1875</v>
      </c>
      <c r="AJ55">
        <f t="shared" si="8"/>
        <v>0.8</v>
      </c>
      <c r="AK55">
        <f t="shared" si="9"/>
        <v>0.15999999999999998</v>
      </c>
    </row>
    <row r="56" spans="3:37" x14ac:dyDescent="0.5">
      <c r="C56" s="1">
        <v>52</v>
      </c>
      <c r="D56" s="2">
        <v>11</v>
      </c>
      <c r="E56" s="2">
        <v>33</v>
      </c>
      <c r="F56" s="2">
        <v>33</v>
      </c>
      <c r="G56" s="2">
        <v>33</v>
      </c>
      <c r="H56" s="2">
        <v>33</v>
      </c>
      <c r="I56" s="2">
        <v>32</v>
      </c>
      <c r="J56" s="2">
        <v>32</v>
      </c>
      <c r="K56" s="2">
        <v>33</v>
      </c>
      <c r="L56" s="2">
        <v>33</v>
      </c>
      <c r="M56" s="2">
        <v>21</v>
      </c>
      <c r="N56" s="2">
        <v>33</v>
      </c>
      <c r="O56" s="2">
        <v>33</v>
      </c>
      <c r="P56" s="2">
        <v>11</v>
      </c>
      <c r="Q56" s="2">
        <v>33</v>
      </c>
      <c r="R56" s="2">
        <v>31</v>
      </c>
      <c r="S56" s="2">
        <v>33</v>
      </c>
      <c r="T56" s="2">
        <v>22</v>
      </c>
      <c r="U56" s="2">
        <v>32</v>
      </c>
      <c r="V56" s="2">
        <v>23</v>
      </c>
      <c r="W56" s="2">
        <v>11</v>
      </c>
      <c r="Z56" s="2">
        <f t="shared" si="11"/>
        <v>18</v>
      </c>
      <c r="AA56" s="2">
        <f t="shared" si="12"/>
        <v>2</v>
      </c>
      <c r="AB56">
        <f t="shared" si="2"/>
        <v>0.9</v>
      </c>
      <c r="AC56">
        <f t="shared" si="3"/>
        <v>8.9999999999999983E-2</v>
      </c>
      <c r="AE56" s="2">
        <f t="shared" si="4"/>
        <v>15</v>
      </c>
      <c r="AF56" s="2">
        <f t="shared" si="5"/>
        <v>5</v>
      </c>
      <c r="AG56">
        <f t="shared" si="6"/>
        <v>0.75</v>
      </c>
      <c r="AH56">
        <f t="shared" si="7"/>
        <v>0.1875</v>
      </c>
      <c r="AJ56">
        <f t="shared" si="8"/>
        <v>0.82499999999999996</v>
      </c>
      <c r="AK56">
        <f t="shared" si="9"/>
        <v>0.14437500000000003</v>
      </c>
    </row>
    <row r="57" spans="3:37" x14ac:dyDescent="0.5">
      <c r="C57" s="1">
        <v>53</v>
      </c>
      <c r="D57" s="2">
        <v>22</v>
      </c>
      <c r="E57" s="2">
        <v>22</v>
      </c>
      <c r="F57" s="2">
        <v>22</v>
      </c>
      <c r="G57" s="2">
        <v>22</v>
      </c>
      <c r="H57" s="2">
        <v>22</v>
      </c>
      <c r="I57" s="2">
        <v>23</v>
      </c>
      <c r="J57" s="2">
        <v>22</v>
      </c>
      <c r="K57" s="2">
        <v>22</v>
      </c>
      <c r="L57" s="2">
        <v>23</v>
      </c>
      <c r="M57" s="2">
        <v>22</v>
      </c>
      <c r="N57" s="2">
        <v>22</v>
      </c>
      <c r="O57" s="2">
        <v>22</v>
      </c>
      <c r="P57" s="2">
        <v>22</v>
      </c>
      <c r="Q57" s="2">
        <v>22</v>
      </c>
      <c r="R57" s="2">
        <v>22</v>
      </c>
      <c r="S57" s="2">
        <v>23</v>
      </c>
      <c r="T57" s="2">
        <v>22</v>
      </c>
      <c r="U57" s="2">
        <v>22</v>
      </c>
      <c r="V57" s="2">
        <v>22</v>
      </c>
      <c r="W57" s="2">
        <v>22</v>
      </c>
      <c r="Z57" s="2">
        <f t="shared" si="11"/>
        <v>20</v>
      </c>
      <c r="AA57" s="2">
        <f t="shared" si="12"/>
        <v>0</v>
      </c>
      <c r="AB57">
        <f t="shared" si="2"/>
        <v>1</v>
      </c>
      <c r="AC57">
        <f t="shared" si="3"/>
        <v>0</v>
      </c>
      <c r="AE57" s="2">
        <f t="shared" si="4"/>
        <v>17</v>
      </c>
      <c r="AF57" s="2">
        <f t="shared" si="5"/>
        <v>3</v>
      </c>
      <c r="AG57">
        <f t="shared" si="6"/>
        <v>0.85</v>
      </c>
      <c r="AH57">
        <f t="shared" si="7"/>
        <v>0.1275</v>
      </c>
      <c r="AJ57">
        <f t="shared" si="8"/>
        <v>0.92500000000000004</v>
      </c>
      <c r="AK57">
        <f t="shared" si="9"/>
        <v>6.9374999999999964E-2</v>
      </c>
    </row>
    <row r="58" spans="3:37" x14ac:dyDescent="0.5">
      <c r="C58" s="1">
        <v>54</v>
      </c>
      <c r="D58" s="2">
        <v>13</v>
      </c>
      <c r="E58" s="2">
        <v>33</v>
      </c>
      <c r="F58" s="2">
        <v>33</v>
      </c>
      <c r="G58" s="2">
        <v>33</v>
      </c>
      <c r="H58" s="2">
        <v>33</v>
      </c>
      <c r="I58" s="2">
        <v>33</v>
      </c>
      <c r="J58" s="2">
        <v>33</v>
      </c>
      <c r="K58" s="2">
        <v>33</v>
      </c>
      <c r="L58" s="2">
        <v>33</v>
      </c>
      <c r="M58" s="2">
        <v>23</v>
      </c>
      <c r="N58" s="2">
        <v>33</v>
      </c>
      <c r="O58" s="2">
        <v>33</v>
      </c>
      <c r="P58" s="2">
        <v>22</v>
      </c>
      <c r="Q58" s="2">
        <v>33</v>
      </c>
      <c r="R58" s="2">
        <v>33</v>
      </c>
      <c r="S58" s="2">
        <v>33</v>
      </c>
      <c r="T58" s="2">
        <v>33</v>
      </c>
      <c r="U58" s="2">
        <v>33</v>
      </c>
      <c r="V58" s="2">
        <v>32</v>
      </c>
      <c r="W58" s="2">
        <v>33</v>
      </c>
      <c r="Z58" s="2">
        <f t="shared" si="11"/>
        <v>19</v>
      </c>
      <c r="AA58" s="2">
        <f t="shared" si="12"/>
        <v>1</v>
      </c>
      <c r="AB58">
        <f t="shared" si="2"/>
        <v>0.95</v>
      </c>
      <c r="AC58">
        <f t="shared" si="3"/>
        <v>4.7500000000000042E-2</v>
      </c>
      <c r="AE58" s="2">
        <f t="shared" si="4"/>
        <v>18</v>
      </c>
      <c r="AF58" s="2">
        <f t="shared" si="5"/>
        <v>2</v>
      </c>
      <c r="AG58">
        <f t="shared" si="6"/>
        <v>0.9</v>
      </c>
      <c r="AH58">
        <f t="shared" si="7"/>
        <v>8.9999999999999983E-2</v>
      </c>
      <c r="AJ58">
        <f t="shared" si="8"/>
        <v>0.92500000000000004</v>
      </c>
      <c r="AK58">
        <f t="shared" si="9"/>
        <v>6.9374999999999964E-2</v>
      </c>
    </row>
    <row r="59" spans="3:37" x14ac:dyDescent="0.5">
      <c r="C59" s="1">
        <v>55</v>
      </c>
      <c r="D59" s="2">
        <v>22</v>
      </c>
      <c r="E59" s="2">
        <v>22</v>
      </c>
      <c r="F59" s="2">
        <v>23</v>
      </c>
      <c r="G59" s="2">
        <v>22</v>
      </c>
      <c r="H59" s="2">
        <v>22</v>
      </c>
      <c r="I59" s="2">
        <v>22</v>
      </c>
      <c r="J59" s="2">
        <v>22</v>
      </c>
      <c r="K59" s="2">
        <v>21</v>
      </c>
      <c r="L59" s="2">
        <v>23</v>
      </c>
      <c r="M59" s="2">
        <v>32</v>
      </c>
      <c r="N59" s="2">
        <v>22</v>
      </c>
      <c r="O59" s="2">
        <v>22</v>
      </c>
      <c r="P59" s="2">
        <v>22</v>
      </c>
      <c r="Q59" s="2">
        <v>22</v>
      </c>
      <c r="R59" s="2">
        <v>22</v>
      </c>
      <c r="S59" s="2">
        <v>22</v>
      </c>
      <c r="T59" s="2">
        <v>11</v>
      </c>
      <c r="U59" s="2">
        <v>12</v>
      </c>
      <c r="V59" s="2">
        <v>11</v>
      </c>
      <c r="W59" s="2">
        <v>22</v>
      </c>
      <c r="Z59" s="2">
        <f t="shared" si="11"/>
        <v>18</v>
      </c>
      <c r="AA59" s="2">
        <f t="shared" si="12"/>
        <v>2</v>
      </c>
      <c r="AB59">
        <f t="shared" si="2"/>
        <v>0.9</v>
      </c>
      <c r="AC59">
        <f t="shared" si="3"/>
        <v>8.9999999999999983E-2</v>
      </c>
      <c r="AE59" s="2">
        <f t="shared" si="4"/>
        <v>15</v>
      </c>
      <c r="AF59" s="2">
        <f t="shared" si="5"/>
        <v>5</v>
      </c>
      <c r="AG59">
        <f t="shared" si="6"/>
        <v>0.75</v>
      </c>
      <c r="AH59">
        <f t="shared" si="7"/>
        <v>0.1875</v>
      </c>
      <c r="AJ59">
        <f t="shared" si="8"/>
        <v>0.82499999999999996</v>
      </c>
      <c r="AK59">
        <f t="shared" si="9"/>
        <v>0.14437500000000003</v>
      </c>
    </row>
    <row r="60" spans="3:37" x14ac:dyDescent="0.5">
      <c r="C60" s="1">
        <v>56</v>
      </c>
      <c r="D60" s="2">
        <v>23</v>
      </c>
      <c r="E60" s="2">
        <v>33</v>
      </c>
      <c r="F60" s="2">
        <v>33</v>
      </c>
      <c r="G60" s="2">
        <v>33</v>
      </c>
      <c r="H60" s="2">
        <v>33</v>
      </c>
      <c r="I60" s="2">
        <v>33</v>
      </c>
      <c r="J60" s="2">
        <v>33</v>
      </c>
      <c r="K60" s="2">
        <v>33</v>
      </c>
      <c r="L60" s="2">
        <v>32</v>
      </c>
      <c r="M60" s="2">
        <v>31</v>
      </c>
      <c r="N60" s="2">
        <v>33</v>
      </c>
      <c r="O60" s="2">
        <v>13</v>
      </c>
      <c r="P60" s="2">
        <v>12</v>
      </c>
      <c r="Q60" s="2">
        <v>23</v>
      </c>
      <c r="R60" s="2">
        <v>33</v>
      </c>
      <c r="S60" s="2">
        <v>33</v>
      </c>
      <c r="T60" s="2">
        <v>12</v>
      </c>
      <c r="U60" s="2">
        <v>31</v>
      </c>
      <c r="V60" s="2">
        <v>33</v>
      </c>
      <c r="W60" s="2">
        <v>11</v>
      </c>
      <c r="Z60" s="2">
        <f t="shared" si="11"/>
        <v>15</v>
      </c>
      <c r="AA60" s="2">
        <f t="shared" si="12"/>
        <v>5</v>
      </c>
      <c r="AB60">
        <f t="shared" si="2"/>
        <v>0.75</v>
      </c>
      <c r="AC60">
        <f t="shared" si="3"/>
        <v>0.1875</v>
      </c>
      <c r="AE60" s="2">
        <f t="shared" si="4"/>
        <v>15</v>
      </c>
      <c r="AF60" s="2">
        <f t="shared" si="5"/>
        <v>5</v>
      </c>
      <c r="AG60">
        <f t="shared" si="6"/>
        <v>0.75</v>
      </c>
      <c r="AH60">
        <f t="shared" si="7"/>
        <v>0.1875</v>
      </c>
      <c r="AJ60">
        <f t="shared" si="8"/>
        <v>0.75</v>
      </c>
      <c r="AK60">
        <f t="shared" si="9"/>
        <v>0.1875</v>
      </c>
    </row>
    <row r="61" spans="3:37" x14ac:dyDescent="0.5">
      <c r="C61" s="1">
        <v>57</v>
      </c>
      <c r="D61" s="2">
        <v>22</v>
      </c>
      <c r="E61" s="2">
        <v>22</v>
      </c>
      <c r="F61" s="2">
        <v>32</v>
      </c>
      <c r="G61" s="2">
        <v>22</v>
      </c>
      <c r="H61" s="2">
        <v>22</v>
      </c>
      <c r="I61" s="2">
        <v>22</v>
      </c>
      <c r="J61" s="2">
        <v>22</v>
      </c>
      <c r="K61" s="2">
        <v>22</v>
      </c>
      <c r="L61" s="2">
        <v>23</v>
      </c>
      <c r="M61" s="2">
        <v>32</v>
      </c>
      <c r="N61" s="2">
        <v>22</v>
      </c>
      <c r="O61" s="2">
        <v>22</v>
      </c>
      <c r="P61" s="2">
        <v>22</v>
      </c>
      <c r="Q61" s="2">
        <v>22</v>
      </c>
      <c r="R61" s="2">
        <v>12</v>
      </c>
      <c r="S61" s="2">
        <v>22</v>
      </c>
      <c r="T61" s="2">
        <v>22</v>
      </c>
      <c r="U61" s="2">
        <v>22</v>
      </c>
      <c r="V61" s="2">
        <v>22</v>
      </c>
      <c r="W61" s="2">
        <v>22</v>
      </c>
      <c r="Z61" s="2">
        <f t="shared" si="11"/>
        <v>19</v>
      </c>
      <c r="AA61" s="2">
        <f t="shared" si="12"/>
        <v>1</v>
      </c>
      <c r="AB61">
        <f t="shared" si="2"/>
        <v>0.95</v>
      </c>
      <c r="AC61">
        <f t="shared" si="3"/>
        <v>4.7500000000000042E-2</v>
      </c>
      <c r="AE61" s="2">
        <f t="shared" si="4"/>
        <v>16</v>
      </c>
      <c r="AF61" s="2">
        <f t="shared" si="5"/>
        <v>4</v>
      </c>
      <c r="AG61">
        <f t="shared" si="6"/>
        <v>0.8</v>
      </c>
      <c r="AH61">
        <f t="shared" si="7"/>
        <v>0.15999999999999998</v>
      </c>
      <c r="AJ61">
        <f t="shared" si="8"/>
        <v>0.875</v>
      </c>
      <c r="AK61">
        <f t="shared" si="9"/>
        <v>0.109375</v>
      </c>
    </row>
    <row r="62" spans="3:37" x14ac:dyDescent="0.5">
      <c r="C62" s="1">
        <v>58</v>
      </c>
      <c r="D62" s="2">
        <v>31</v>
      </c>
      <c r="E62" s="2">
        <v>33</v>
      </c>
      <c r="F62" s="2">
        <v>33</v>
      </c>
      <c r="G62" s="2">
        <v>32</v>
      </c>
      <c r="H62" s="2">
        <v>32</v>
      </c>
      <c r="I62" s="2">
        <v>33</v>
      </c>
      <c r="J62" s="2">
        <v>33</v>
      </c>
      <c r="K62" s="2">
        <v>23</v>
      </c>
      <c r="L62" s="2">
        <v>22</v>
      </c>
      <c r="M62" s="2">
        <v>13</v>
      </c>
      <c r="N62" s="2">
        <v>33</v>
      </c>
      <c r="O62" s="2">
        <v>23</v>
      </c>
      <c r="P62" s="2">
        <v>21</v>
      </c>
      <c r="Q62" s="2">
        <v>33</v>
      </c>
      <c r="R62" s="2">
        <v>33</v>
      </c>
      <c r="S62" s="2">
        <v>33</v>
      </c>
      <c r="T62" s="2">
        <v>13</v>
      </c>
      <c r="U62" s="2">
        <v>32</v>
      </c>
      <c r="V62" s="2">
        <v>33</v>
      </c>
      <c r="W62" s="2">
        <v>33</v>
      </c>
      <c r="Z62" s="2">
        <f t="shared" si="11"/>
        <v>16</v>
      </c>
      <c r="AA62" s="2">
        <f t="shared" si="12"/>
        <v>4</v>
      </c>
      <c r="AB62">
        <f t="shared" si="2"/>
        <v>0.8</v>
      </c>
      <c r="AC62">
        <f t="shared" si="3"/>
        <v>0.15999999999999998</v>
      </c>
      <c r="AE62" s="2">
        <f t="shared" si="4"/>
        <v>14</v>
      </c>
      <c r="AF62" s="2">
        <f t="shared" si="5"/>
        <v>6</v>
      </c>
      <c r="AG62">
        <f t="shared" si="6"/>
        <v>0.7</v>
      </c>
      <c r="AH62">
        <f t="shared" si="7"/>
        <v>0.21000000000000002</v>
      </c>
      <c r="AJ62">
        <f t="shared" si="8"/>
        <v>0.75</v>
      </c>
      <c r="AK62">
        <f t="shared" si="9"/>
        <v>0.1875</v>
      </c>
    </row>
    <row r="63" spans="3:37" x14ac:dyDescent="0.5">
      <c r="C63" s="1">
        <v>59</v>
      </c>
      <c r="D63" s="2">
        <v>11</v>
      </c>
      <c r="E63" s="2">
        <v>33</v>
      </c>
      <c r="F63" s="2">
        <v>33</v>
      </c>
      <c r="G63" s="2">
        <v>33</v>
      </c>
      <c r="H63" s="2">
        <v>33</v>
      </c>
      <c r="I63" s="2">
        <v>33</v>
      </c>
      <c r="J63" s="2">
        <v>32</v>
      </c>
      <c r="K63" s="2">
        <v>33</v>
      </c>
      <c r="L63" s="2">
        <v>33</v>
      </c>
      <c r="M63" s="2">
        <v>12</v>
      </c>
      <c r="N63" s="2">
        <v>33</v>
      </c>
      <c r="O63" s="2">
        <v>33</v>
      </c>
      <c r="P63" s="2">
        <v>32</v>
      </c>
      <c r="Q63" s="2">
        <v>33</v>
      </c>
      <c r="R63" s="2">
        <v>33</v>
      </c>
      <c r="S63" s="2">
        <v>33</v>
      </c>
      <c r="T63" s="2">
        <v>12</v>
      </c>
      <c r="U63" s="2">
        <v>22</v>
      </c>
      <c r="V63" s="2">
        <v>22</v>
      </c>
      <c r="W63" s="2">
        <v>11</v>
      </c>
      <c r="Z63" s="2">
        <f t="shared" si="11"/>
        <v>18</v>
      </c>
      <c r="AA63" s="2">
        <f t="shared" si="12"/>
        <v>2</v>
      </c>
      <c r="AB63">
        <f t="shared" si="2"/>
        <v>0.9</v>
      </c>
      <c r="AC63">
        <f t="shared" si="3"/>
        <v>8.9999999999999983E-2</v>
      </c>
      <c r="AE63" s="2">
        <f t="shared" si="4"/>
        <v>16</v>
      </c>
      <c r="AF63" s="2">
        <f t="shared" si="5"/>
        <v>4</v>
      </c>
      <c r="AG63">
        <f t="shared" si="6"/>
        <v>0.8</v>
      </c>
      <c r="AH63">
        <f t="shared" si="7"/>
        <v>0.15999999999999998</v>
      </c>
      <c r="AJ63">
        <f t="shared" si="8"/>
        <v>0.85000000000000009</v>
      </c>
      <c r="AK63">
        <f t="shared" si="9"/>
        <v>0.12749999999999995</v>
      </c>
    </row>
    <row r="64" spans="3:37" x14ac:dyDescent="0.5">
      <c r="C64" s="1">
        <v>60</v>
      </c>
      <c r="D64" s="2">
        <v>12</v>
      </c>
      <c r="E64" s="2">
        <v>33</v>
      </c>
      <c r="F64" s="2">
        <v>32</v>
      </c>
      <c r="G64" s="2">
        <v>11</v>
      </c>
      <c r="H64" s="2">
        <v>33</v>
      </c>
      <c r="I64" s="2">
        <v>21</v>
      </c>
      <c r="J64" s="2">
        <v>32</v>
      </c>
      <c r="K64" s="2">
        <v>22</v>
      </c>
      <c r="L64" s="2">
        <v>33</v>
      </c>
      <c r="M64" s="2">
        <v>11</v>
      </c>
      <c r="N64" s="2">
        <v>33</v>
      </c>
      <c r="O64" s="2">
        <v>11</v>
      </c>
      <c r="P64" s="2">
        <v>21</v>
      </c>
      <c r="Q64" s="2">
        <v>23</v>
      </c>
      <c r="R64" s="2">
        <v>23</v>
      </c>
      <c r="S64" s="2">
        <v>33</v>
      </c>
      <c r="T64" s="2">
        <v>33</v>
      </c>
      <c r="U64" s="2">
        <v>33</v>
      </c>
      <c r="V64" s="2">
        <v>23</v>
      </c>
      <c r="W64" s="2">
        <v>33</v>
      </c>
      <c r="Z64" s="2">
        <f t="shared" si="11"/>
        <v>17</v>
      </c>
      <c r="AA64" s="2">
        <f t="shared" si="12"/>
        <v>3</v>
      </c>
      <c r="AB64">
        <f t="shared" si="2"/>
        <v>0.85</v>
      </c>
      <c r="AC64">
        <f t="shared" si="3"/>
        <v>0.1275</v>
      </c>
      <c r="AE64" s="2">
        <f t="shared" si="4"/>
        <v>12</v>
      </c>
      <c r="AF64" s="2">
        <f t="shared" si="5"/>
        <v>8</v>
      </c>
      <c r="AG64">
        <f t="shared" si="6"/>
        <v>0.6</v>
      </c>
      <c r="AH64">
        <f t="shared" si="7"/>
        <v>0.24</v>
      </c>
      <c r="AJ64">
        <f t="shared" si="8"/>
        <v>0.72499999999999998</v>
      </c>
      <c r="AK64">
        <f t="shared" si="9"/>
        <v>0.199375</v>
      </c>
    </row>
    <row r="65" spans="2:37" x14ac:dyDescent="0.5">
      <c r="C65" s="1">
        <v>61</v>
      </c>
      <c r="D65" s="2">
        <v>13</v>
      </c>
      <c r="E65" s="2">
        <v>33</v>
      </c>
      <c r="F65" s="2">
        <v>11</v>
      </c>
      <c r="G65" s="2">
        <v>22</v>
      </c>
      <c r="H65" s="2">
        <v>33</v>
      </c>
      <c r="I65" s="2">
        <v>11</v>
      </c>
      <c r="J65" s="2">
        <v>11</v>
      </c>
      <c r="K65" s="2">
        <v>11</v>
      </c>
      <c r="L65" s="2">
        <v>12</v>
      </c>
      <c r="M65" s="2">
        <v>12</v>
      </c>
      <c r="N65" s="2">
        <v>11</v>
      </c>
      <c r="O65" s="2">
        <v>11</v>
      </c>
      <c r="P65" s="2">
        <v>11</v>
      </c>
      <c r="Q65" s="2">
        <v>23</v>
      </c>
      <c r="R65" s="2">
        <v>33</v>
      </c>
      <c r="S65" s="2">
        <v>31</v>
      </c>
      <c r="T65" s="2">
        <v>11</v>
      </c>
      <c r="U65" s="2">
        <v>22</v>
      </c>
      <c r="V65" s="2">
        <v>11</v>
      </c>
      <c r="W65" s="2">
        <v>22</v>
      </c>
      <c r="Z65" s="2">
        <f t="shared" si="11"/>
        <v>16</v>
      </c>
      <c r="AA65" s="2">
        <f t="shared" si="12"/>
        <v>4</v>
      </c>
      <c r="AB65">
        <f t="shared" si="2"/>
        <v>0.8</v>
      </c>
      <c r="AC65">
        <f t="shared" si="3"/>
        <v>0.15999999999999998</v>
      </c>
      <c r="AE65" s="2">
        <f t="shared" si="4"/>
        <v>17</v>
      </c>
      <c r="AF65" s="2">
        <f t="shared" si="5"/>
        <v>3</v>
      </c>
      <c r="AG65">
        <f t="shared" si="6"/>
        <v>0.85</v>
      </c>
      <c r="AH65">
        <f t="shared" si="7"/>
        <v>0.1275</v>
      </c>
      <c r="AJ65">
        <f t="shared" si="8"/>
        <v>0.82499999999999996</v>
      </c>
      <c r="AK65">
        <f t="shared" si="9"/>
        <v>0.14437500000000003</v>
      </c>
    </row>
    <row r="66" spans="2:37" x14ac:dyDescent="0.5">
      <c r="C66" s="1">
        <v>62</v>
      </c>
      <c r="D66" s="2">
        <v>12</v>
      </c>
      <c r="E66" s="2">
        <v>11</v>
      </c>
      <c r="F66" s="2">
        <v>11</v>
      </c>
      <c r="G66" s="2">
        <v>11</v>
      </c>
      <c r="H66" s="2">
        <v>11</v>
      </c>
      <c r="I66" s="2">
        <v>12</v>
      </c>
      <c r="J66" s="2">
        <v>12</v>
      </c>
      <c r="K66" s="2">
        <v>11</v>
      </c>
      <c r="L66" s="2">
        <v>11</v>
      </c>
      <c r="M66" s="2">
        <v>13</v>
      </c>
      <c r="N66" s="2">
        <v>11</v>
      </c>
      <c r="O66" s="2">
        <v>11</v>
      </c>
      <c r="P66" s="2">
        <v>11</v>
      </c>
      <c r="Q66" s="2">
        <v>12</v>
      </c>
      <c r="R66" s="2">
        <v>11</v>
      </c>
      <c r="S66" s="2">
        <v>11</v>
      </c>
      <c r="T66" s="2">
        <v>11</v>
      </c>
      <c r="U66" s="2">
        <v>11</v>
      </c>
      <c r="V66" s="2">
        <v>11</v>
      </c>
      <c r="W66" s="2">
        <v>11</v>
      </c>
      <c r="Z66" s="2">
        <f t="shared" si="11"/>
        <v>15</v>
      </c>
      <c r="AA66" s="2">
        <f t="shared" si="12"/>
        <v>5</v>
      </c>
      <c r="AB66">
        <f t="shared" si="2"/>
        <v>0.75</v>
      </c>
      <c r="AC66">
        <f t="shared" si="3"/>
        <v>0.1875</v>
      </c>
      <c r="AE66" s="2">
        <f t="shared" si="4"/>
        <v>16</v>
      </c>
      <c r="AF66" s="2">
        <f t="shared" si="5"/>
        <v>4</v>
      </c>
      <c r="AG66">
        <f t="shared" si="6"/>
        <v>0.8</v>
      </c>
      <c r="AH66">
        <f t="shared" si="7"/>
        <v>0.15999999999999998</v>
      </c>
      <c r="AJ66">
        <f t="shared" si="8"/>
        <v>0.77500000000000002</v>
      </c>
      <c r="AK66">
        <f t="shared" si="9"/>
        <v>0.17437499999999997</v>
      </c>
    </row>
    <row r="67" spans="2:37" x14ac:dyDescent="0.5">
      <c r="C67" s="1">
        <v>63</v>
      </c>
      <c r="D67" s="2">
        <v>31</v>
      </c>
      <c r="E67" s="2">
        <v>33</v>
      </c>
      <c r="F67" s="2">
        <v>33</v>
      </c>
      <c r="G67" s="2">
        <v>11</v>
      </c>
      <c r="H67" s="2">
        <v>33</v>
      </c>
      <c r="I67" s="2">
        <v>33</v>
      </c>
      <c r="J67" s="2">
        <v>33</v>
      </c>
      <c r="K67" s="2">
        <v>33</v>
      </c>
      <c r="L67" s="2">
        <v>33</v>
      </c>
      <c r="M67" s="2">
        <v>22</v>
      </c>
      <c r="N67" s="2">
        <v>33</v>
      </c>
      <c r="O67" s="2">
        <v>33</v>
      </c>
      <c r="P67" s="2">
        <v>11</v>
      </c>
      <c r="Q67" s="2">
        <v>23</v>
      </c>
      <c r="R67" s="2">
        <v>33</v>
      </c>
      <c r="S67" s="2">
        <v>23</v>
      </c>
      <c r="T67" s="2">
        <v>22</v>
      </c>
      <c r="U67" s="2">
        <v>33</v>
      </c>
      <c r="V67" s="2">
        <v>33</v>
      </c>
      <c r="W67" s="2">
        <v>33</v>
      </c>
      <c r="Z67" s="2">
        <f t="shared" si="11"/>
        <v>19</v>
      </c>
      <c r="AA67" s="2">
        <f t="shared" si="12"/>
        <v>1</v>
      </c>
      <c r="AB67">
        <f t="shared" si="2"/>
        <v>0.95</v>
      </c>
      <c r="AC67">
        <f t="shared" si="3"/>
        <v>4.7500000000000042E-2</v>
      </c>
      <c r="AE67" s="2">
        <f t="shared" si="4"/>
        <v>18</v>
      </c>
      <c r="AF67" s="2">
        <f t="shared" si="5"/>
        <v>2</v>
      </c>
      <c r="AG67">
        <f t="shared" si="6"/>
        <v>0.9</v>
      </c>
      <c r="AH67">
        <f t="shared" si="7"/>
        <v>8.9999999999999983E-2</v>
      </c>
      <c r="AJ67">
        <f t="shared" si="8"/>
        <v>0.92500000000000004</v>
      </c>
      <c r="AK67">
        <f t="shared" si="9"/>
        <v>6.9374999999999964E-2</v>
      </c>
    </row>
    <row r="68" spans="2:37" x14ac:dyDescent="0.5">
      <c r="C68" s="1">
        <v>64</v>
      </c>
      <c r="D68" s="2">
        <v>32</v>
      </c>
      <c r="E68" s="2">
        <v>33</v>
      </c>
      <c r="F68" s="2">
        <v>33</v>
      </c>
      <c r="G68" s="2">
        <v>33</v>
      </c>
      <c r="H68" s="2">
        <v>33</v>
      </c>
      <c r="I68" s="2">
        <v>33</v>
      </c>
      <c r="J68" s="2">
        <v>33</v>
      </c>
      <c r="K68" s="2">
        <v>33</v>
      </c>
      <c r="L68" s="2">
        <v>32</v>
      </c>
      <c r="M68" s="2">
        <v>23</v>
      </c>
      <c r="N68" s="2">
        <v>33</v>
      </c>
      <c r="O68" s="2">
        <v>33</v>
      </c>
      <c r="P68" s="2">
        <v>32</v>
      </c>
      <c r="Q68" s="2">
        <v>23</v>
      </c>
      <c r="R68" s="2">
        <v>23</v>
      </c>
      <c r="S68" s="2">
        <v>33</v>
      </c>
      <c r="T68" s="2">
        <v>31</v>
      </c>
      <c r="U68" s="2">
        <v>23</v>
      </c>
      <c r="V68" s="2">
        <v>32</v>
      </c>
      <c r="W68" s="2">
        <v>33</v>
      </c>
      <c r="Z68" s="2">
        <f t="shared" si="11"/>
        <v>19</v>
      </c>
      <c r="AA68" s="2">
        <f t="shared" si="12"/>
        <v>1</v>
      </c>
      <c r="AB68">
        <f t="shared" si="2"/>
        <v>0.95</v>
      </c>
      <c r="AC68">
        <f t="shared" si="3"/>
        <v>4.7500000000000042E-2</v>
      </c>
      <c r="AE68" s="2">
        <f t="shared" si="4"/>
        <v>12</v>
      </c>
      <c r="AF68" s="2">
        <f t="shared" si="5"/>
        <v>8</v>
      </c>
      <c r="AG68">
        <f t="shared" si="6"/>
        <v>0.6</v>
      </c>
      <c r="AH68">
        <f t="shared" si="7"/>
        <v>0.24</v>
      </c>
      <c r="AJ68">
        <f t="shared" si="8"/>
        <v>0.77499999999999991</v>
      </c>
      <c r="AK68">
        <f t="shared" si="9"/>
        <v>0.17437500000000006</v>
      </c>
    </row>
    <row r="69" spans="2:37" x14ac:dyDescent="0.5">
      <c r="C69" s="1">
        <v>65</v>
      </c>
      <c r="D69" s="2">
        <v>22</v>
      </c>
      <c r="E69" s="2">
        <v>22</v>
      </c>
      <c r="F69" s="2">
        <v>22</v>
      </c>
      <c r="G69" s="2">
        <v>22</v>
      </c>
      <c r="H69" s="2">
        <v>12</v>
      </c>
      <c r="I69" s="2">
        <v>22</v>
      </c>
      <c r="J69" s="2">
        <v>22</v>
      </c>
      <c r="K69" s="2">
        <v>11</v>
      </c>
      <c r="L69" s="2">
        <v>11</v>
      </c>
      <c r="M69" s="2">
        <v>22</v>
      </c>
      <c r="N69" s="2">
        <v>11</v>
      </c>
      <c r="O69" s="2">
        <v>11</v>
      </c>
      <c r="P69" s="2">
        <v>11</v>
      </c>
      <c r="Q69" s="2">
        <v>11</v>
      </c>
      <c r="R69" s="2">
        <v>11</v>
      </c>
      <c r="S69" s="2">
        <v>33</v>
      </c>
      <c r="T69" s="2">
        <v>12</v>
      </c>
      <c r="U69" s="2">
        <v>11</v>
      </c>
      <c r="V69" s="2">
        <v>11</v>
      </c>
      <c r="W69" s="2">
        <v>11</v>
      </c>
      <c r="Z69" s="2">
        <f t="shared" ref="Z69:Z76" si="13">COUNTIF(D69:W69,11)+COUNTIF(D69:W69,22)+COUNTIF(D69:W69,33)+COUNTIF(D69:W69,23)+COUNTIF(D69:W69,32)</f>
        <v>18</v>
      </c>
      <c r="AA69" s="2">
        <f t="shared" ref="AA69:AA76" si="14">COUNTIF(D69:W69,12)+COUNTIF(D69:W69,21)+COUNTIF(D69:W69,13)+COUNTIF(D69:W69,31)</f>
        <v>2</v>
      </c>
      <c r="AB69">
        <f t="shared" si="2"/>
        <v>0.9</v>
      </c>
      <c r="AC69">
        <f t="shared" si="3"/>
        <v>8.9999999999999983E-2</v>
      </c>
      <c r="AE69" s="2">
        <f t="shared" si="4"/>
        <v>18</v>
      </c>
      <c r="AF69" s="2">
        <f t="shared" si="5"/>
        <v>2</v>
      </c>
      <c r="AG69">
        <f t="shared" si="6"/>
        <v>0.9</v>
      </c>
      <c r="AH69">
        <f t="shared" si="7"/>
        <v>8.9999999999999983E-2</v>
      </c>
      <c r="AJ69">
        <f t="shared" si="8"/>
        <v>0.9</v>
      </c>
      <c r="AK69">
        <f t="shared" si="9"/>
        <v>8.9999999999999983E-2</v>
      </c>
    </row>
    <row r="70" spans="2:37" x14ac:dyDescent="0.5">
      <c r="C70" s="1">
        <v>66</v>
      </c>
      <c r="D70" s="2">
        <v>23</v>
      </c>
      <c r="E70" s="2">
        <v>22</v>
      </c>
      <c r="F70" s="2">
        <v>22</v>
      </c>
      <c r="G70" s="2">
        <v>22</v>
      </c>
      <c r="H70" s="2">
        <v>22</v>
      </c>
      <c r="I70" s="2">
        <v>22</v>
      </c>
      <c r="J70" s="2">
        <v>21</v>
      </c>
      <c r="K70" s="2">
        <v>22</v>
      </c>
      <c r="L70" s="2">
        <v>22</v>
      </c>
      <c r="M70" s="2">
        <v>11</v>
      </c>
      <c r="N70" s="2">
        <v>22</v>
      </c>
      <c r="O70" s="2">
        <v>22</v>
      </c>
      <c r="P70" s="2">
        <v>21</v>
      </c>
      <c r="Q70" s="2">
        <v>22</v>
      </c>
      <c r="R70" s="2">
        <v>22</v>
      </c>
      <c r="S70" s="2">
        <v>11</v>
      </c>
      <c r="T70" s="2">
        <v>22</v>
      </c>
      <c r="U70" s="2">
        <v>22</v>
      </c>
      <c r="V70" s="2">
        <v>22</v>
      </c>
      <c r="W70" s="2">
        <v>22</v>
      </c>
      <c r="Z70" s="2">
        <f t="shared" si="13"/>
        <v>18</v>
      </c>
      <c r="AA70" s="2">
        <f t="shared" si="14"/>
        <v>2</v>
      </c>
      <c r="AB70">
        <f t="shared" ref="AB70:AB76" si="15">Z70/(Z70+AA70)</f>
        <v>0.9</v>
      </c>
      <c r="AC70">
        <f t="shared" ref="AC70:AC76" si="16">AB70*(1-AB70)</f>
        <v>8.9999999999999983E-2</v>
      </c>
      <c r="AE70" s="2">
        <f t="shared" ref="AE70:AE76" si="17">COUNTIF(D70:W70,33)+COUNTIF(D70:W70,22)+COUNTIF(D70:W70,11)+COUNTIF(D70:W70,13)+COUNTIF(D70:W70,31)</f>
        <v>17</v>
      </c>
      <c r="AF70" s="2">
        <f t="shared" ref="AF70:AF76" si="18">COUNTIF(D70:W70,21)+COUNTIF(D70:W70,23)+COUNTIF(D70:W70,32)+COUNTIF(D70:W70,12)</f>
        <v>3</v>
      </c>
      <c r="AG70">
        <f t="shared" ref="AG70:AG76" si="19">AE70/(AE70+AF70)</f>
        <v>0.85</v>
      </c>
      <c r="AH70">
        <f t="shared" ref="AH70:AH76" si="20">AG70*(1-AG70)</f>
        <v>0.1275</v>
      </c>
      <c r="AJ70">
        <f t="shared" ref="AJ70:AJ76" si="21">AVERAGE(AB70,AG70)</f>
        <v>0.875</v>
      </c>
      <c r="AK70">
        <f t="shared" ref="AK70:AK76" si="22">AJ70*(1-AJ70)</f>
        <v>0.109375</v>
      </c>
    </row>
    <row r="71" spans="2:37" x14ac:dyDescent="0.5">
      <c r="C71" s="1">
        <v>67</v>
      </c>
      <c r="D71" s="2">
        <v>12</v>
      </c>
      <c r="E71" s="2">
        <v>11</v>
      </c>
      <c r="F71" s="2">
        <v>11</v>
      </c>
      <c r="G71" s="2">
        <v>11</v>
      </c>
      <c r="H71" s="2">
        <v>11</v>
      </c>
      <c r="I71" s="2">
        <v>11</v>
      </c>
      <c r="J71" s="2">
        <v>12</v>
      </c>
      <c r="K71" s="2">
        <v>11</v>
      </c>
      <c r="L71" s="2">
        <v>11</v>
      </c>
      <c r="M71" s="2">
        <v>22</v>
      </c>
      <c r="N71" s="2">
        <v>11</v>
      </c>
      <c r="O71" s="2">
        <v>11</v>
      </c>
      <c r="P71" s="2">
        <v>11</v>
      </c>
      <c r="Q71" s="2">
        <v>11</v>
      </c>
      <c r="R71" s="2">
        <v>11</v>
      </c>
      <c r="S71" s="2">
        <v>11</v>
      </c>
      <c r="T71" s="2">
        <v>22</v>
      </c>
      <c r="U71" s="2">
        <v>22</v>
      </c>
      <c r="V71" s="2">
        <v>12</v>
      </c>
      <c r="W71" s="2">
        <v>11</v>
      </c>
      <c r="Z71" s="2">
        <f t="shared" si="13"/>
        <v>17</v>
      </c>
      <c r="AA71" s="2">
        <f t="shared" si="14"/>
        <v>3</v>
      </c>
      <c r="AB71">
        <f t="shared" si="15"/>
        <v>0.85</v>
      </c>
      <c r="AC71">
        <f t="shared" si="16"/>
        <v>0.1275</v>
      </c>
      <c r="AE71" s="2">
        <f t="shared" si="17"/>
        <v>17</v>
      </c>
      <c r="AF71" s="2">
        <f t="shared" si="18"/>
        <v>3</v>
      </c>
      <c r="AG71">
        <f t="shared" si="19"/>
        <v>0.85</v>
      </c>
      <c r="AH71">
        <f t="shared" si="20"/>
        <v>0.1275</v>
      </c>
      <c r="AJ71">
        <f t="shared" si="21"/>
        <v>0.85</v>
      </c>
      <c r="AK71">
        <f t="shared" si="22"/>
        <v>0.1275</v>
      </c>
    </row>
    <row r="72" spans="2:37" x14ac:dyDescent="0.5">
      <c r="C72" s="1">
        <v>68</v>
      </c>
      <c r="D72" s="2">
        <v>31</v>
      </c>
      <c r="E72" s="2">
        <v>33</v>
      </c>
      <c r="F72" s="2">
        <v>31</v>
      </c>
      <c r="G72" s="2">
        <v>33</v>
      </c>
      <c r="H72" s="2">
        <v>33</v>
      </c>
      <c r="I72" s="2">
        <v>33</v>
      </c>
      <c r="J72" s="2">
        <v>33</v>
      </c>
      <c r="K72" s="2">
        <v>33</v>
      </c>
      <c r="L72" s="2">
        <v>33</v>
      </c>
      <c r="M72" s="2">
        <v>32</v>
      </c>
      <c r="N72">
        <v>33</v>
      </c>
      <c r="O72">
        <v>33</v>
      </c>
      <c r="P72">
        <v>32</v>
      </c>
      <c r="Q72">
        <v>33</v>
      </c>
      <c r="R72">
        <v>33</v>
      </c>
      <c r="S72">
        <v>33</v>
      </c>
      <c r="T72">
        <v>22</v>
      </c>
      <c r="U72">
        <v>22</v>
      </c>
      <c r="V72">
        <v>22</v>
      </c>
      <c r="W72">
        <v>21</v>
      </c>
      <c r="Z72" s="2">
        <f t="shared" si="13"/>
        <v>17</v>
      </c>
      <c r="AA72" s="2">
        <f t="shared" si="14"/>
        <v>3</v>
      </c>
      <c r="AB72">
        <f t="shared" si="15"/>
        <v>0.85</v>
      </c>
      <c r="AC72">
        <f t="shared" si="16"/>
        <v>0.1275</v>
      </c>
      <c r="AE72" s="2">
        <f t="shared" si="17"/>
        <v>17</v>
      </c>
      <c r="AF72" s="2">
        <f t="shared" si="18"/>
        <v>3</v>
      </c>
      <c r="AG72">
        <f t="shared" si="19"/>
        <v>0.85</v>
      </c>
      <c r="AH72">
        <f t="shared" si="20"/>
        <v>0.1275</v>
      </c>
      <c r="AJ72">
        <f t="shared" si="21"/>
        <v>0.85</v>
      </c>
      <c r="AK72">
        <f t="shared" si="22"/>
        <v>0.1275</v>
      </c>
    </row>
    <row r="73" spans="2:37" x14ac:dyDescent="0.5">
      <c r="C73" s="1">
        <v>69</v>
      </c>
      <c r="D73" s="2">
        <v>32</v>
      </c>
      <c r="E73" s="2">
        <v>22</v>
      </c>
      <c r="F73" s="2">
        <v>22</v>
      </c>
      <c r="G73" s="2">
        <v>22</v>
      </c>
      <c r="H73" s="2">
        <v>22</v>
      </c>
      <c r="I73" s="2">
        <v>22</v>
      </c>
      <c r="J73" s="2">
        <v>22</v>
      </c>
      <c r="K73" s="2">
        <v>22</v>
      </c>
      <c r="L73" s="2">
        <v>21</v>
      </c>
      <c r="M73" s="2">
        <v>22</v>
      </c>
      <c r="N73" s="2">
        <v>32</v>
      </c>
      <c r="O73" s="2">
        <v>22</v>
      </c>
      <c r="P73" s="2">
        <v>22</v>
      </c>
      <c r="Q73" s="2">
        <v>22</v>
      </c>
      <c r="R73" s="2">
        <v>21</v>
      </c>
      <c r="S73" s="2">
        <v>32</v>
      </c>
      <c r="T73" s="2">
        <v>22</v>
      </c>
      <c r="U73" s="2">
        <v>22</v>
      </c>
      <c r="V73" s="2">
        <v>22</v>
      </c>
      <c r="W73" s="2">
        <v>22</v>
      </c>
      <c r="Z73" s="2">
        <f t="shared" si="13"/>
        <v>18</v>
      </c>
      <c r="AA73" s="2">
        <f t="shared" si="14"/>
        <v>2</v>
      </c>
      <c r="AB73">
        <f t="shared" si="15"/>
        <v>0.9</v>
      </c>
      <c r="AC73">
        <f t="shared" si="16"/>
        <v>8.9999999999999983E-2</v>
      </c>
      <c r="AE73" s="2">
        <f t="shared" si="17"/>
        <v>15</v>
      </c>
      <c r="AF73" s="2">
        <f t="shared" si="18"/>
        <v>5</v>
      </c>
      <c r="AG73">
        <f t="shared" si="19"/>
        <v>0.75</v>
      </c>
      <c r="AH73">
        <f t="shared" si="20"/>
        <v>0.1875</v>
      </c>
      <c r="AJ73">
        <f t="shared" si="21"/>
        <v>0.82499999999999996</v>
      </c>
      <c r="AK73">
        <f t="shared" si="22"/>
        <v>0.14437500000000003</v>
      </c>
    </row>
    <row r="74" spans="2:37" x14ac:dyDescent="0.5">
      <c r="C74" s="1">
        <v>70</v>
      </c>
      <c r="D74" s="2">
        <v>32</v>
      </c>
      <c r="E74" s="2">
        <v>33</v>
      </c>
      <c r="F74" s="2">
        <v>33</v>
      </c>
      <c r="G74" s="2">
        <v>33</v>
      </c>
      <c r="H74" s="2">
        <v>33</v>
      </c>
      <c r="I74" s="2">
        <v>33</v>
      </c>
      <c r="J74" s="2">
        <v>33</v>
      </c>
      <c r="K74" s="2">
        <v>33</v>
      </c>
      <c r="L74" s="2">
        <v>32</v>
      </c>
      <c r="M74" s="2">
        <v>12</v>
      </c>
      <c r="N74" s="2">
        <v>33</v>
      </c>
      <c r="O74" s="2">
        <v>33</v>
      </c>
      <c r="P74" s="2">
        <v>22</v>
      </c>
      <c r="Q74" s="2">
        <v>33</v>
      </c>
      <c r="R74" s="2">
        <v>13</v>
      </c>
      <c r="S74" s="2">
        <v>33</v>
      </c>
      <c r="T74" s="2">
        <v>33</v>
      </c>
      <c r="U74" s="2">
        <v>33</v>
      </c>
      <c r="V74" s="2">
        <v>21</v>
      </c>
      <c r="W74" s="2">
        <v>33</v>
      </c>
      <c r="Z74" s="2">
        <f t="shared" si="13"/>
        <v>17</v>
      </c>
      <c r="AA74" s="2">
        <f t="shared" si="14"/>
        <v>3</v>
      </c>
      <c r="AB74">
        <f t="shared" si="15"/>
        <v>0.85</v>
      </c>
      <c r="AC74">
        <f t="shared" si="16"/>
        <v>0.1275</v>
      </c>
      <c r="AE74" s="2">
        <f t="shared" si="17"/>
        <v>16</v>
      </c>
      <c r="AF74" s="2">
        <f t="shared" si="18"/>
        <v>4</v>
      </c>
      <c r="AG74">
        <f t="shared" si="19"/>
        <v>0.8</v>
      </c>
      <c r="AH74">
        <f t="shared" si="20"/>
        <v>0.15999999999999998</v>
      </c>
      <c r="AJ74">
        <f t="shared" si="21"/>
        <v>0.82499999999999996</v>
      </c>
      <c r="AK74">
        <f t="shared" si="22"/>
        <v>0.14437500000000003</v>
      </c>
    </row>
    <row r="75" spans="2:37" x14ac:dyDescent="0.5">
      <c r="C75" s="1">
        <v>71</v>
      </c>
      <c r="D75" s="2">
        <v>31</v>
      </c>
      <c r="E75" s="2">
        <v>33</v>
      </c>
      <c r="F75" s="2">
        <v>33</v>
      </c>
      <c r="G75" s="2">
        <v>33</v>
      </c>
      <c r="H75" s="2">
        <v>33</v>
      </c>
      <c r="I75" s="2">
        <v>33</v>
      </c>
      <c r="J75" s="2">
        <v>32</v>
      </c>
      <c r="K75" s="2">
        <v>23</v>
      </c>
      <c r="L75" s="2">
        <v>33</v>
      </c>
      <c r="M75" s="2">
        <v>22</v>
      </c>
      <c r="N75" s="2">
        <v>33</v>
      </c>
      <c r="O75" s="2">
        <v>33</v>
      </c>
      <c r="P75" s="2">
        <v>31</v>
      </c>
      <c r="Q75" s="2">
        <v>33</v>
      </c>
      <c r="R75" s="2">
        <v>33</v>
      </c>
      <c r="S75" s="2">
        <v>33</v>
      </c>
      <c r="T75" s="2">
        <v>33</v>
      </c>
      <c r="U75" s="2">
        <v>32</v>
      </c>
      <c r="V75" s="2">
        <v>33</v>
      </c>
      <c r="W75" s="2">
        <v>33</v>
      </c>
      <c r="Z75" s="2">
        <f t="shared" si="13"/>
        <v>18</v>
      </c>
      <c r="AA75" s="2">
        <f t="shared" si="14"/>
        <v>2</v>
      </c>
      <c r="AB75">
        <f t="shared" si="15"/>
        <v>0.9</v>
      </c>
      <c r="AC75">
        <f t="shared" si="16"/>
        <v>8.9999999999999983E-2</v>
      </c>
      <c r="AE75" s="2">
        <f t="shared" si="17"/>
        <v>17</v>
      </c>
      <c r="AF75" s="2">
        <f t="shared" si="18"/>
        <v>3</v>
      </c>
      <c r="AG75">
        <f t="shared" si="19"/>
        <v>0.85</v>
      </c>
      <c r="AH75">
        <f t="shared" si="20"/>
        <v>0.1275</v>
      </c>
      <c r="AJ75">
        <f t="shared" si="21"/>
        <v>0.875</v>
      </c>
      <c r="AK75">
        <f t="shared" si="22"/>
        <v>0.109375</v>
      </c>
    </row>
    <row r="76" spans="2:37" x14ac:dyDescent="0.5">
      <c r="C76" s="1">
        <v>72</v>
      </c>
      <c r="D76" s="2">
        <v>12</v>
      </c>
      <c r="E76" s="2">
        <v>23</v>
      </c>
      <c r="F76" s="2">
        <v>22</v>
      </c>
      <c r="G76" s="2">
        <v>22</v>
      </c>
      <c r="H76" s="2">
        <v>22</v>
      </c>
      <c r="I76" s="2">
        <v>21</v>
      </c>
      <c r="J76" s="2">
        <v>31</v>
      </c>
      <c r="K76" s="2">
        <v>22</v>
      </c>
      <c r="L76" s="2">
        <v>22</v>
      </c>
      <c r="M76" s="2">
        <v>32</v>
      </c>
      <c r="N76" s="2">
        <v>22</v>
      </c>
      <c r="O76" s="2">
        <v>22</v>
      </c>
      <c r="P76" s="2">
        <v>22</v>
      </c>
      <c r="Q76" s="2">
        <v>22</v>
      </c>
      <c r="R76" s="2">
        <v>32</v>
      </c>
      <c r="S76" s="2">
        <v>22</v>
      </c>
      <c r="T76" s="2">
        <v>11</v>
      </c>
      <c r="U76" s="2">
        <v>13</v>
      </c>
      <c r="V76" s="2">
        <v>11</v>
      </c>
      <c r="W76" s="2">
        <v>23</v>
      </c>
      <c r="Z76" s="2">
        <f t="shared" si="13"/>
        <v>16</v>
      </c>
      <c r="AA76" s="2">
        <f t="shared" si="14"/>
        <v>4</v>
      </c>
      <c r="AB76">
        <f t="shared" si="15"/>
        <v>0.8</v>
      </c>
      <c r="AC76">
        <f t="shared" si="16"/>
        <v>0.15999999999999998</v>
      </c>
      <c r="AE76" s="2">
        <f t="shared" si="17"/>
        <v>14</v>
      </c>
      <c r="AF76" s="2">
        <f t="shared" si="18"/>
        <v>6</v>
      </c>
      <c r="AG76">
        <f t="shared" si="19"/>
        <v>0.7</v>
      </c>
      <c r="AH76">
        <f t="shared" si="20"/>
        <v>0.21000000000000002</v>
      </c>
      <c r="AJ76">
        <f t="shared" si="21"/>
        <v>0.75</v>
      </c>
      <c r="AK76">
        <f t="shared" si="22"/>
        <v>0.1875</v>
      </c>
    </row>
    <row r="77" spans="2:37" x14ac:dyDescent="0.5">
      <c r="Z77" s="2"/>
      <c r="AA77" s="2"/>
    </row>
    <row r="78" spans="2:37" x14ac:dyDescent="0.5">
      <c r="B78" t="s">
        <v>157</v>
      </c>
      <c r="C78" t="s">
        <v>9</v>
      </c>
      <c r="D78" s="2">
        <f t="shared" ref="D78:W78" si="23">COUNTIF(D5:D76,33)+COUNTIF(D5:D76,22)+COUNTIF(D5:D76,11)+COUNTIF(D5:D76,32)+COUNTIF(D5:D76,23)</f>
        <v>37</v>
      </c>
      <c r="E78" s="2">
        <f t="shared" si="23"/>
        <v>69</v>
      </c>
      <c r="F78" s="2">
        <f t="shared" si="23"/>
        <v>71</v>
      </c>
      <c r="G78" s="2">
        <f t="shared" si="23"/>
        <v>69</v>
      </c>
      <c r="H78" s="2">
        <f t="shared" si="23"/>
        <v>70</v>
      </c>
      <c r="I78" s="2">
        <f t="shared" si="23"/>
        <v>62</v>
      </c>
      <c r="J78" s="2">
        <f t="shared" si="23"/>
        <v>55</v>
      </c>
      <c r="K78" s="2">
        <f t="shared" si="23"/>
        <v>63</v>
      </c>
      <c r="L78" s="2">
        <f t="shared" si="23"/>
        <v>63</v>
      </c>
      <c r="M78" s="2">
        <f t="shared" si="23"/>
        <v>38</v>
      </c>
      <c r="N78" s="2">
        <f t="shared" si="23"/>
        <v>68</v>
      </c>
      <c r="O78" s="2">
        <f t="shared" si="23"/>
        <v>66</v>
      </c>
      <c r="P78" s="2">
        <f t="shared" si="23"/>
        <v>53</v>
      </c>
      <c r="Q78" s="2">
        <f t="shared" si="23"/>
        <v>67</v>
      </c>
      <c r="R78" s="2">
        <f t="shared" si="23"/>
        <v>64</v>
      </c>
      <c r="S78" s="2">
        <f t="shared" si="23"/>
        <v>69</v>
      </c>
      <c r="T78" s="2">
        <f t="shared" si="23"/>
        <v>56</v>
      </c>
      <c r="U78" s="2">
        <f t="shared" si="23"/>
        <v>60</v>
      </c>
      <c r="V78" s="2">
        <f t="shared" si="23"/>
        <v>64</v>
      </c>
      <c r="W78" s="2">
        <f t="shared" si="23"/>
        <v>66</v>
      </c>
      <c r="AB78" t="s">
        <v>3</v>
      </c>
      <c r="AC78">
        <f>SUM(AC5:AC76)</f>
        <v>8.3900000000000041</v>
      </c>
      <c r="AG78" t="s">
        <v>3</v>
      </c>
      <c r="AH78">
        <f>SUM(AH5:AH76)</f>
        <v>10.502500000000003</v>
      </c>
      <c r="AJ78" t="s">
        <v>3</v>
      </c>
      <c r="AK78">
        <f>SUM(AK5:AK76)</f>
        <v>9.6881250000000012</v>
      </c>
    </row>
    <row r="79" spans="2:37" x14ac:dyDescent="0.5">
      <c r="B79" t="s">
        <v>144</v>
      </c>
      <c r="C79" t="s">
        <v>9</v>
      </c>
      <c r="D79" s="2">
        <f t="shared" ref="D79:W79" si="24">COUNTIF(D5:D76,33)+COUNTIF(D5:D76,22)+COUNTIF(D5:D76,11)+COUNTIF(D5:D76,12)+COUNTIF(D5:D76,21)</f>
        <v>45</v>
      </c>
      <c r="E79" s="2">
        <f t="shared" si="24"/>
        <v>68</v>
      </c>
      <c r="F79" s="2">
        <f t="shared" si="24"/>
        <v>67</v>
      </c>
      <c r="G79" s="2">
        <f t="shared" si="24"/>
        <v>70</v>
      </c>
      <c r="H79" s="2">
        <f t="shared" si="24"/>
        <v>68</v>
      </c>
      <c r="I79" s="2">
        <f t="shared" si="24"/>
        <v>64</v>
      </c>
      <c r="J79" s="2">
        <f t="shared" si="24"/>
        <v>55</v>
      </c>
      <c r="K79" s="2">
        <f t="shared" si="24"/>
        <v>65</v>
      </c>
      <c r="L79" s="2">
        <f t="shared" si="24"/>
        <v>58</v>
      </c>
      <c r="M79" s="2">
        <f t="shared" si="24"/>
        <v>40</v>
      </c>
      <c r="N79" s="2">
        <f t="shared" si="24"/>
        <v>65</v>
      </c>
      <c r="O79" s="2">
        <f t="shared" si="24"/>
        <v>63</v>
      </c>
      <c r="P79" s="2">
        <f t="shared" si="24"/>
        <v>67</v>
      </c>
      <c r="Q79" s="2">
        <f t="shared" si="24"/>
        <v>63</v>
      </c>
      <c r="R79" s="2">
        <f t="shared" si="24"/>
        <v>60</v>
      </c>
      <c r="S79" s="2">
        <f t="shared" si="24"/>
        <v>60</v>
      </c>
      <c r="T79" s="2">
        <f t="shared" si="24"/>
        <v>64</v>
      </c>
      <c r="U79" s="2">
        <f t="shared" si="24"/>
        <v>59</v>
      </c>
      <c r="V79" s="2">
        <f t="shared" si="24"/>
        <v>64</v>
      </c>
      <c r="W79" s="2">
        <f t="shared" si="24"/>
        <v>66</v>
      </c>
      <c r="AB79" t="s">
        <v>4</v>
      </c>
      <c r="AC79">
        <f>_xlfn.VAR.P(D78:W78)</f>
        <v>88.05</v>
      </c>
      <c r="AG79" t="s">
        <v>4</v>
      </c>
      <c r="AH79">
        <f>_xlfn.VAR.P(D79:W79)</f>
        <v>54.247500000000002</v>
      </c>
      <c r="AJ79" t="s">
        <v>4</v>
      </c>
      <c r="AK79">
        <f>_xlfn.VAR.P(D80:W80)</f>
        <v>64.711875000000006</v>
      </c>
    </row>
    <row r="80" spans="2:37" x14ac:dyDescent="0.5">
      <c r="B80" t="s">
        <v>94</v>
      </c>
      <c r="C80" t="s">
        <v>102</v>
      </c>
      <c r="D80" s="2">
        <f>AVERAGE(D78:D79)</f>
        <v>41</v>
      </c>
      <c r="E80" s="2">
        <f t="shared" ref="E80:W80" si="25">AVERAGE(E78:E79)</f>
        <v>68.5</v>
      </c>
      <c r="F80" s="2">
        <f t="shared" si="25"/>
        <v>69</v>
      </c>
      <c r="G80" s="2">
        <f t="shared" si="25"/>
        <v>69.5</v>
      </c>
      <c r="H80" s="2">
        <f t="shared" si="25"/>
        <v>69</v>
      </c>
      <c r="I80" s="2">
        <f t="shared" si="25"/>
        <v>63</v>
      </c>
      <c r="J80" s="2">
        <f t="shared" si="25"/>
        <v>55</v>
      </c>
      <c r="K80" s="2">
        <f t="shared" si="25"/>
        <v>64</v>
      </c>
      <c r="L80" s="2">
        <f t="shared" si="25"/>
        <v>60.5</v>
      </c>
      <c r="M80" s="2">
        <f t="shared" si="25"/>
        <v>39</v>
      </c>
      <c r="N80" s="2">
        <f t="shared" si="25"/>
        <v>66.5</v>
      </c>
      <c r="O80" s="2">
        <f t="shared" si="25"/>
        <v>64.5</v>
      </c>
      <c r="P80" s="2">
        <f t="shared" si="25"/>
        <v>60</v>
      </c>
      <c r="Q80" s="2">
        <f t="shared" si="25"/>
        <v>65</v>
      </c>
      <c r="R80" s="2">
        <f t="shared" si="25"/>
        <v>62</v>
      </c>
      <c r="S80" s="2">
        <f t="shared" si="25"/>
        <v>64.5</v>
      </c>
      <c r="T80" s="2">
        <f t="shared" si="25"/>
        <v>60</v>
      </c>
      <c r="U80" s="2">
        <f t="shared" si="25"/>
        <v>59.5</v>
      </c>
      <c r="V80" s="2">
        <f t="shared" si="25"/>
        <v>64</v>
      </c>
      <c r="W80" s="2">
        <f t="shared" si="25"/>
        <v>66</v>
      </c>
      <c r="AB80" t="s">
        <v>5</v>
      </c>
      <c r="AC80">
        <f>AC78/AC79</f>
        <v>9.5286768881317485E-2</v>
      </c>
      <c r="AG80" t="s">
        <v>5</v>
      </c>
      <c r="AH80">
        <f>AH78/AH79</f>
        <v>0.19360339186137615</v>
      </c>
      <c r="AJ80" t="s">
        <v>5</v>
      </c>
      <c r="AK80">
        <f>AK78/AK79</f>
        <v>0.14971170283661228</v>
      </c>
    </row>
    <row r="81" spans="4:37" x14ac:dyDescent="0.5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AB81" t="s">
        <v>6</v>
      </c>
      <c r="AC81">
        <f>1-AC80</f>
        <v>0.90471323111868251</v>
      </c>
      <c r="AG81" t="s">
        <v>6</v>
      </c>
      <c r="AH81">
        <f>1-AH80</f>
        <v>0.80639660813862379</v>
      </c>
      <c r="AJ81" t="s">
        <v>6</v>
      </c>
      <c r="AK81">
        <f>1-AK80</f>
        <v>0.85028829716338772</v>
      </c>
    </row>
    <row r="82" spans="4:37" x14ac:dyDescent="0.5">
      <c r="AC82">
        <v>72</v>
      </c>
      <c r="AG82" t="s">
        <v>23</v>
      </c>
      <c r="AH82">
        <v>72</v>
      </c>
      <c r="AJ82" t="s">
        <v>23</v>
      </c>
      <c r="AK82">
        <v>72</v>
      </c>
    </row>
    <row r="85" spans="4:37" x14ac:dyDescent="0.5">
      <c r="AC85" s="4">
        <f>AC81*AC82/(AC82-1)</f>
        <v>0.91745567099359349</v>
      </c>
      <c r="AG85" s="3"/>
      <c r="AH85" s="4">
        <f>AH81*AH82/(AH82-1)</f>
        <v>0.81775430684480155</v>
      </c>
      <c r="AJ85" s="3"/>
      <c r="AK85" s="4">
        <f>AK81*AK82/(AK82-1)</f>
        <v>0.86226418867273125</v>
      </c>
    </row>
    <row r="86" spans="4:37" x14ac:dyDescent="0.5">
      <c r="AB86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03FB-4703-4DB9-BD4A-CBC1EAB5D85D}">
  <dimension ref="A1:AK53"/>
  <sheetViews>
    <sheetView topLeftCell="A22" workbookViewId="0">
      <selection activeCell="A12" sqref="A12"/>
    </sheetView>
  </sheetViews>
  <sheetFormatPr defaultRowHeight="14.35" x14ac:dyDescent="0.5"/>
  <cols>
    <col min="4" max="31" width="5.234375" customWidth="1"/>
    <col min="33" max="33" width="12.5859375" customWidth="1"/>
    <col min="35" max="35" width="8.703125" customWidth="1"/>
    <col min="36" max="36" width="7" customWidth="1"/>
  </cols>
  <sheetData>
    <row r="1" spans="1:37" x14ac:dyDescent="0.5">
      <c r="A1" s="12" t="s">
        <v>131</v>
      </c>
      <c r="B1" s="12"/>
      <c r="C1" s="12"/>
      <c r="F1" s="62" t="s">
        <v>43</v>
      </c>
      <c r="G1" s="62"/>
      <c r="H1" s="62" t="s">
        <v>48</v>
      </c>
    </row>
    <row r="2" spans="1:37" x14ac:dyDescent="0.5">
      <c r="D2" t="s">
        <v>0</v>
      </c>
      <c r="AG2" t="s">
        <v>42</v>
      </c>
    </row>
    <row r="3" spans="1:37" x14ac:dyDescent="0.5">
      <c r="B3" s="58" t="s">
        <v>96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G3" t="s">
        <v>9</v>
      </c>
      <c r="AH3" t="s">
        <v>31</v>
      </c>
    </row>
    <row r="4" spans="1:37" x14ac:dyDescent="0.5">
      <c r="C4" s="1" t="s">
        <v>30</v>
      </c>
      <c r="AG4" t="s">
        <v>22</v>
      </c>
      <c r="AH4" t="s">
        <v>22</v>
      </c>
      <c r="AI4" s="5" t="s">
        <v>1</v>
      </c>
      <c r="AJ4" s="5" t="s">
        <v>2</v>
      </c>
      <c r="AK4" s="5"/>
    </row>
    <row r="5" spans="1:37" x14ac:dyDescent="0.5">
      <c r="A5" s="4" t="s">
        <v>8</v>
      </c>
      <c r="B5" s="4"/>
      <c r="C5" s="1">
        <v>1</v>
      </c>
      <c r="D5" s="2">
        <v>12</v>
      </c>
      <c r="E5" s="2">
        <v>22</v>
      </c>
      <c r="F5" s="2">
        <v>22</v>
      </c>
      <c r="G5" s="2">
        <v>22</v>
      </c>
      <c r="H5" s="2">
        <v>21</v>
      </c>
      <c r="I5" s="2">
        <v>22</v>
      </c>
      <c r="J5" s="2">
        <v>11</v>
      </c>
      <c r="K5" s="2">
        <v>12</v>
      </c>
      <c r="L5" s="2">
        <v>22</v>
      </c>
      <c r="M5" s="2">
        <v>22</v>
      </c>
      <c r="N5" s="2">
        <v>22</v>
      </c>
      <c r="O5" s="2">
        <v>22</v>
      </c>
      <c r="P5" s="2">
        <v>12</v>
      </c>
      <c r="Q5" s="2">
        <v>11</v>
      </c>
      <c r="R5" s="2">
        <v>22</v>
      </c>
      <c r="S5" s="2">
        <v>22</v>
      </c>
      <c r="T5" s="2">
        <v>22</v>
      </c>
      <c r="U5" s="2">
        <v>12</v>
      </c>
      <c r="V5" s="2">
        <v>21</v>
      </c>
      <c r="W5" s="2">
        <v>22</v>
      </c>
      <c r="X5" s="2">
        <v>11</v>
      </c>
      <c r="Y5" s="2">
        <v>11</v>
      </c>
      <c r="Z5" s="2">
        <v>22</v>
      </c>
      <c r="AA5" s="2">
        <v>22</v>
      </c>
      <c r="AB5" s="2">
        <v>22</v>
      </c>
      <c r="AC5" s="2">
        <v>22</v>
      </c>
      <c r="AD5" s="2">
        <v>22</v>
      </c>
      <c r="AE5" s="2">
        <v>12</v>
      </c>
      <c r="AG5" s="2">
        <f t="shared" ref="AG5:AG44" si="0">COUNTIF(D5:AE5,22)+COUNTIF(D5:AE5,11)</f>
        <v>21</v>
      </c>
      <c r="AH5" s="2">
        <f t="shared" ref="AH5:AH44" si="1">COUNTIF(D5:AE5,21)+COUNTIF(D5:AE5,12)</f>
        <v>7</v>
      </c>
      <c r="AI5">
        <f>AG5/(AG5+AH5)</f>
        <v>0.75</v>
      </c>
      <c r="AJ5">
        <f>AI5*(1-AI5)</f>
        <v>0.1875</v>
      </c>
    </row>
    <row r="6" spans="1:37" x14ac:dyDescent="0.5">
      <c r="A6" s="4" t="s">
        <v>21</v>
      </c>
      <c r="B6" s="6">
        <f>AJ53</f>
        <v>0.58777582503417314</v>
      </c>
      <c r="C6" s="1">
        <v>2</v>
      </c>
      <c r="D6" s="2">
        <v>22</v>
      </c>
      <c r="E6" s="2">
        <v>22</v>
      </c>
      <c r="F6" s="2">
        <v>22</v>
      </c>
      <c r="G6" s="2">
        <v>12</v>
      </c>
      <c r="H6" s="2">
        <v>12</v>
      </c>
      <c r="I6" s="2">
        <v>22</v>
      </c>
      <c r="J6" s="2">
        <v>22</v>
      </c>
      <c r="K6" s="2">
        <v>22</v>
      </c>
      <c r="L6" s="2">
        <v>22</v>
      </c>
      <c r="M6" s="2">
        <v>22</v>
      </c>
      <c r="N6" s="2">
        <v>22</v>
      </c>
      <c r="O6" s="2">
        <v>22</v>
      </c>
      <c r="P6" s="2">
        <v>22</v>
      </c>
      <c r="Q6" s="2">
        <v>22</v>
      </c>
      <c r="R6" s="2">
        <v>22</v>
      </c>
      <c r="S6" s="2">
        <v>22</v>
      </c>
      <c r="T6" s="2">
        <v>11</v>
      </c>
      <c r="U6" s="2">
        <v>21</v>
      </c>
      <c r="V6" s="2">
        <v>21</v>
      </c>
      <c r="W6" s="2">
        <v>22</v>
      </c>
      <c r="X6" s="2">
        <v>22</v>
      </c>
      <c r="Y6" s="2">
        <v>11</v>
      </c>
      <c r="Z6" s="2">
        <v>22</v>
      </c>
      <c r="AA6" s="2">
        <v>22</v>
      </c>
      <c r="AB6" s="2">
        <v>22</v>
      </c>
      <c r="AC6" s="2">
        <v>22</v>
      </c>
      <c r="AD6" s="2">
        <v>22</v>
      </c>
      <c r="AE6" s="2">
        <v>22</v>
      </c>
      <c r="AG6" s="2">
        <f t="shared" si="0"/>
        <v>24</v>
      </c>
      <c r="AH6" s="2">
        <f t="shared" si="1"/>
        <v>4</v>
      </c>
      <c r="AI6">
        <f t="shared" ref="AI6:AI44" si="2">AG6/(AG6+AH6)</f>
        <v>0.8571428571428571</v>
      </c>
      <c r="AJ6">
        <f t="shared" ref="AJ6:AJ44" si="3">AI6*(1-AI6)</f>
        <v>0.12244897959183677</v>
      </c>
    </row>
    <row r="7" spans="1:37" x14ac:dyDescent="0.5">
      <c r="A7" s="4"/>
      <c r="B7" s="4"/>
      <c r="C7" s="1">
        <v>3</v>
      </c>
      <c r="D7" s="2">
        <v>21</v>
      </c>
      <c r="E7" s="2">
        <v>11</v>
      </c>
      <c r="F7" s="2">
        <v>21</v>
      </c>
      <c r="G7" s="2">
        <v>22</v>
      </c>
      <c r="H7" s="2">
        <v>11</v>
      </c>
      <c r="I7" s="2">
        <v>12</v>
      </c>
      <c r="J7" s="2">
        <v>11</v>
      </c>
      <c r="K7" s="2">
        <v>21</v>
      </c>
      <c r="L7" s="2">
        <v>22</v>
      </c>
      <c r="M7" s="2">
        <v>22</v>
      </c>
      <c r="N7" s="2">
        <v>22</v>
      </c>
      <c r="O7" s="2">
        <v>11</v>
      </c>
      <c r="P7" s="2">
        <v>22</v>
      </c>
      <c r="Q7" s="2">
        <v>11</v>
      </c>
      <c r="R7" s="2">
        <v>11</v>
      </c>
      <c r="S7" s="2">
        <v>11</v>
      </c>
      <c r="T7" s="2">
        <v>12</v>
      </c>
      <c r="U7" s="2">
        <v>12</v>
      </c>
      <c r="V7" s="2">
        <v>12</v>
      </c>
      <c r="W7" s="2">
        <v>11</v>
      </c>
      <c r="X7" s="2">
        <v>12</v>
      </c>
      <c r="Y7" s="2">
        <v>21</v>
      </c>
      <c r="Z7" s="2">
        <v>21</v>
      </c>
      <c r="AA7" s="2">
        <v>22</v>
      </c>
      <c r="AB7" s="2">
        <v>12</v>
      </c>
      <c r="AC7" s="2">
        <v>12</v>
      </c>
      <c r="AD7" s="2">
        <v>11</v>
      </c>
      <c r="AE7" s="2">
        <v>21</v>
      </c>
      <c r="AG7" s="2">
        <f t="shared" si="0"/>
        <v>15</v>
      </c>
      <c r="AH7" s="2">
        <f t="shared" si="1"/>
        <v>13</v>
      </c>
      <c r="AI7">
        <f t="shared" si="2"/>
        <v>0.5357142857142857</v>
      </c>
      <c r="AJ7">
        <f t="shared" si="3"/>
        <v>0.24872448979591838</v>
      </c>
    </row>
    <row r="8" spans="1:37" x14ac:dyDescent="0.5">
      <c r="A8" s="4"/>
      <c r="B8" s="6"/>
      <c r="C8" s="1">
        <v>4</v>
      </c>
      <c r="D8" s="2">
        <v>11</v>
      </c>
      <c r="E8" s="2">
        <v>21</v>
      </c>
      <c r="F8" s="2">
        <v>22</v>
      </c>
      <c r="G8" s="2">
        <v>22</v>
      </c>
      <c r="H8" s="2">
        <v>11</v>
      </c>
      <c r="I8" s="2">
        <v>22</v>
      </c>
      <c r="J8" s="2">
        <v>22</v>
      </c>
      <c r="K8" s="2">
        <v>12</v>
      </c>
      <c r="L8" s="2">
        <v>21</v>
      </c>
      <c r="M8" s="2">
        <v>11</v>
      </c>
      <c r="N8" s="2">
        <v>22</v>
      </c>
      <c r="O8" s="2">
        <v>11</v>
      </c>
      <c r="P8" s="2">
        <v>12</v>
      </c>
      <c r="Q8" s="2">
        <v>11</v>
      </c>
      <c r="R8" s="2">
        <v>22</v>
      </c>
      <c r="S8" s="2">
        <v>11</v>
      </c>
      <c r="T8" s="2">
        <v>22</v>
      </c>
      <c r="U8" s="2">
        <v>12</v>
      </c>
      <c r="V8" s="2">
        <v>22</v>
      </c>
      <c r="W8" s="2">
        <v>11</v>
      </c>
      <c r="X8" s="2">
        <v>11</v>
      </c>
      <c r="Y8" s="2">
        <v>22</v>
      </c>
      <c r="Z8" s="2">
        <v>11</v>
      </c>
      <c r="AA8" s="2">
        <v>12</v>
      </c>
      <c r="AB8" s="2">
        <v>22</v>
      </c>
      <c r="AC8" s="2">
        <v>12</v>
      </c>
      <c r="AD8" s="2">
        <v>11</v>
      </c>
      <c r="AE8" s="2">
        <v>22</v>
      </c>
      <c r="AG8" s="2">
        <f t="shared" si="0"/>
        <v>21</v>
      </c>
      <c r="AH8" s="2">
        <f t="shared" si="1"/>
        <v>7</v>
      </c>
      <c r="AI8">
        <f t="shared" si="2"/>
        <v>0.75</v>
      </c>
      <c r="AJ8">
        <f t="shared" si="3"/>
        <v>0.1875</v>
      </c>
    </row>
    <row r="9" spans="1:37" x14ac:dyDescent="0.5">
      <c r="C9" s="1">
        <v>5</v>
      </c>
      <c r="D9" s="2">
        <v>12</v>
      </c>
      <c r="E9" s="2">
        <v>21</v>
      </c>
      <c r="F9" s="2">
        <v>12</v>
      </c>
      <c r="G9" s="2">
        <v>11</v>
      </c>
      <c r="H9" s="2">
        <v>21</v>
      </c>
      <c r="I9" s="2">
        <v>11</v>
      </c>
      <c r="J9" s="2">
        <v>11</v>
      </c>
      <c r="K9" s="2">
        <v>22</v>
      </c>
      <c r="L9" s="2">
        <v>21</v>
      </c>
      <c r="M9" s="2">
        <v>11</v>
      </c>
      <c r="N9" s="2">
        <v>22</v>
      </c>
      <c r="O9" s="2">
        <v>11</v>
      </c>
      <c r="P9" s="2">
        <v>22</v>
      </c>
      <c r="Q9" s="2">
        <v>12</v>
      </c>
      <c r="R9" s="2">
        <v>12</v>
      </c>
      <c r="S9" s="2">
        <v>11</v>
      </c>
      <c r="T9" s="2">
        <v>11</v>
      </c>
      <c r="U9" s="2">
        <v>11</v>
      </c>
      <c r="V9" s="2">
        <v>22</v>
      </c>
      <c r="W9" s="2">
        <v>22</v>
      </c>
      <c r="X9" s="2">
        <v>11</v>
      </c>
      <c r="Y9" s="2">
        <v>11</v>
      </c>
      <c r="Z9" s="2">
        <v>12</v>
      </c>
      <c r="AA9" s="2">
        <v>22</v>
      </c>
      <c r="AB9" s="2">
        <v>12</v>
      </c>
      <c r="AC9" s="2">
        <v>11</v>
      </c>
      <c r="AD9" s="2">
        <v>12</v>
      </c>
      <c r="AE9" s="2">
        <v>22</v>
      </c>
      <c r="AG9" s="2">
        <f t="shared" si="0"/>
        <v>18</v>
      </c>
      <c r="AH9" s="2">
        <f t="shared" si="1"/>
        <v>10</v>
      </c>
      <c r="AI9">
        <f t="shared" si="2"/>
        <v>0.6428571428571429</v>
      </c>
      <c r="AJ9">
        <f t="shared" si="3"/>
        <v>0.22959183673469385</v>
      </c>
    </row>
    <row r="10" spans="1:37" x14ac:dyDescent="0.5">
      <c r="C10" s="1">
        <v>6</v>
      </c>
      <c r="D10" s="2">
        <v>12</v>
      </c>
      <c r="E10" s="2">
        <v>22</v>
      </c>
      <c r="F10" s="2">
        <v>11</v>
      </c>
      <c r="G10" s="2">
        <v>21</v>
      </c>
      <c r="H10" s="2">
        <v>22</v>
      </c>
      <c r="I10" s="2">
        <v>22</v>
      </c>
      <c r="J10" s="2">
        <v>12</v>
      </c>
      <c r="K10" s="2">
        <v>21</v>
      </c>
      <c r="L10" s="2">
        <v>11</v>
      </c>
      <c r="M10" s="2">
        <v>11</v>
      </c>
      <c r="N10" s="2">
        <v>11</v>
      </c>
      <c r="O10" s="2">
        <v>22</v>
      </c>
      <c r="P10" s="2">
        <v>21</v>
      </c>
      <c r="Q10" s="2">
        <v>22</v>
      </c>
      <c r="R10" s="2">
        <v>12</v>
      </c>
      <c r="S10" s="2">
        <v>21</v>
      </c>
      <c r="T10" s="2">
        <v>22</v>
      </c>
      <c r="U10" s="2">
        <v>21</v>
      </c>
      <c r="V10" s="2">
        <v>11</v>
      </c>
      <c r="W10" s="2">
        <v>21</v>
      </c>
      <c r="X10" s="2">
        <v>12</v>
      </c>
      <c r="Y10" s="2">
        <v>22</v>
      </c>
      <c r="Z10" s="2">
        <v>21</v>
      </c>
      <c r="AA10" s="2">
        <v>12</v>
      </c>
      <c r="AB10" s="2">
        <v>11</v>
      </c>
      <c r="AC10" s="2">
        <v>21</v>
      </c>
      <c r="AD10" s="2">
        <v>11</v>
      </c>
      <c r="AE10" s="2">
        <v>22</v>
      </c>
      <c r="AG10" s="2">
        <f t="shared" si="0"/>
        <v>15</v>
      </c>
      <c r="AH10" s="2">
        <f t="shared" si="1"/>
        <v>13</v>
      </c>
      <c r="AI10">
        <f t="shared" si="2"/>
        <v>0.5357142857142857</v>
      </c>
      <c r="AJ10">
        <f t="shared" si="3"/>
        <v>0.24872448979591838</v>
      </c>
    </row>
    <row r="11" spans="1:37" x14ac:dyDescent="0.5">
      <c r="A11" s="37" t="s">
        <v>145</v>
      </c>
      <c r="B11" s="37"/>
      <c r="C11" s="1">
        <v>7</v>
      </c>
      <c r="D11" s="2">
        <v>21</v>
      </c>
      <c r="E11" s="2">
        <v>22</v>
      </c>
      <c r="F11" s="2">
        <v>21</v>
      </c>
      <c r="G11" s="2">
        <v>22</v>
      </c>
      <c r="H11" s="2">
        <v>21</v>
      </c>
      <c r="I11" s="2">
        <v>21</v>
      </c>
      <c r="J11" s="2">
        <v>21</v>
      </c>
      <c r="K11" s="2">
        <v>21</v>
      </c>
      <c r="L11" s="2">
        <v>22</v>
      </c>
      <c r="M11" s="2">
        <v>11</v>
      </c>
      <c r="N11" s="2">
        <v>21</v>
      </c>
      <c r="O11" s="2">
        <v>21</v>
      </c>
      <c r="P11" s="2">
        <v>21</v>
      </c>
      <c r="Q11" s="2">
        <v>12</v>
      </c>
      <c r="R11" s="2">
        <v>12</v>
      </c>
      <c r="S11" s="2">
        <v>11</v>
      </c>
      <c r="T11" s="2">
        <v>11</v>
      </c>
      <c r="U11" s="2">
        <v>22</v>
      </c>
      <c r="V11" s="2">
        <v>12</v>
      </c>
      <c r="W11" s="2">
        <v>21</v>
      </c>
      <c r="X11" s="2">
        <v>12</v>
      </c>
      <c r="Y11" s="2">
        <v>12</v>
      </c>
      <c r="Z11" s="2">
        <v>11</v>
      </c>
      <c r="AA11" s="2">
        <v>21</v>
      </c>
      <c r="AB11" s="2">
        <v>11</v>
      </c>
      <c r="AC11" s="2">
        <v>22</v>
      </c>
      <c r="AD11" s="2">
        <v>11</v>
      </c>
      <c r="AE11" s="2">
        <v>21</v>
      </c>
      <c r="AG11" s="2">
        <f t="shared" si="0"/>
        <v>11</v>
      </c>
      <c r="AH11" s="2">
        <f t="shared" si="1"/>
        <v>17</v>
      </c>
      <c r="AI11">
        <f t="shared" si="2"/>
        <v>0.39285714285714285</v>
      </c>
      <c r="AJ11">
        <f t="shared" si="3"/>
        <v>0.23852040816326534</v>
      </c>
    </row>
    <row r="12" spans="1:37" x14ac:dyDescent="0.5">
      <c r="A12" s="65">
        <f>AVERAGE(D46:AE46)/40</f>
        <v>0.71785714285714286</v>
      </c>
      <c r="B12" s="37"/>
      <c r="C12" s="1">
        <v>8</v>
      </c>
      <c r="D12" s="2">
        <v>11</v>
      </c>
      <c r="E12" s="2">
        <v>22</v>
      </c>
      <c r="F12" s="2">
        <v>22</v>
      </c>
      <c r="G12" s="2">
        <v>22</v>
      </c>
      <c r="H12" s="2">
        <v>22</v>
      </c>
      <c r="I12" s="2">
        <v>22</v>
      </c>
      <c r="J12" s="2">
        <v>22</v>
      </c>
      <c r="K12" s="2">
        <v>12</v>
      </c>
      <c r="L12" s="2">
        <v>22</v>
      </c>
      <c r="M12" s="2">
        <v>22</v>
      </c>
      <c r="N12" s="2">
        <v>22</v>
      </c>
      <c r="O12" s="2">
        <v>22</v>
      </c>
      <c r="P12" s="2">
        <v>22</v>
      </c>
      <c r="Q12" s="2">
        <v>11</v>
      </c>
      <c r="R12" s="2">
        <v>21</v>
      </c>
      <c r="S12" s="2">
        <v>22</v>
      </c>
      <c r="T12" s="2">
        <v>21</v>
      </c>
      <c r="U12" s="2">
        <v>21</v>
      </c>
      <c r="V12" s="2">
        <v>12</v>
      </c>
      <c r="W12" s="2">
        <v>22</v>
      </c>
      <c r="X12" s="2">
        <v>11</v>
      </c>
      <c r="Y12" s="2">
        <v>22</v>
      </c>
      <c r="Z12" s="2">
        <v>22</v>
      </c>
      <c r="AA12" s="2">
        <v>22</v>
      </c>
      <c r="AB12" s="2">
        <v>22</v>
      </c>
      <c r="AC12" s="2">
        <v>22</v>
      </c>
      <c r="AD12" s="2">
        <v>22</v>
      </c>
      <c r="AE12" s="2">
        <v>22</v>
      </c>
      <c r="AG12" s="2">
        <f t="shared" si="0"/>
        <v>23</v>
      </c>
      <c r="AH12" s="2">
        <f t="shared" si="1"/>
        <v>5</v>
      </c>
      <c r="AI12">
        <f t="shared" si="2"/>
        <v>0.8214285714285714</v>
      </c>
      <c r="AJ12">
        <f t="shared" si="3"/>
        <v>0.14668367346938777</v>
      </c>
    </row>
    <row r="13" spans="1:37" x14ac:dyDescent="0.5">
      <c r="C13" s="1">
        <v>9</v>
      </c>
      <c r="D13" s="2">
        <v>22</v>
      </c>
      <c r="E13" s="2">
        <v>11</v>
      </c>
      <c r="F13" s="2">
        <v>22</v>
      </c>
      <c r="G13" s="2">
        <v>22</v>
      </c>
      <c r="H13" s="2">
        <v>22</v>
      </c>
      <c r="I13" s="2">
        <v>22</v>
      </c>
      <c r="J13" s="2">
        <v>11</v>
      </c>
      <c r="K13" s="2">
        <v>22</v>
      </c>
      <c r="L13" s="2">
        <v>21</v>
      </c>
      <c r="M13" s="2">
        <v>11</v>
      </c>
      <c r="N13" s="2">
        <v>11</v>
      </c>
      <c r="O13" s="2">
        <v>21</v>
      </c>
      <c r="P13" s="2">
        <v>21</v>
      </c>
      <c r="Q13" s="2">
        <v>22</v>
      </c>
      <c r="R13" s="2">
        <v>22</v>
      </c>
      <c r="S13" s="2">
        <v>22</v>
      </c>
      <c r="T13" s="2">
        <v>11</v>
      </c>
      <c r="U13" s="2">
        <v>22</v>
      </c>
      <c r="V13" s="2">
        <v>22</v>
      </c>
      <c r="W13" s="2">
        <v>22</v>
      </c>
      <c r="X13" s="2">
        <v>21</v>
      </c>
      <c r="Y13" s="2">
        <v>11</v>
      </c>
      <c r="Z13" s="2">
        <v>11</v>
      </c>
      <c r="AA13" s="2">
        <v>11</v>
      </c>
      <c r="AB13" s="2">
        <v>21</v>
      </c>
      <c r="AC13" s="2">
        <v>12</v>
      </c>
      <c r="AD13" s="2">
        <v>11</v>
      </c>
      <c r="AE13" s="2">
        <v>22</v>
      </c>
      <c r="AG13" s="2">
        <f t="shared" si="0"/>
        <v>22</v>
      </c>
      <c r="AH13" s="2">
        <f t="shared" si="1"/>
        <v>6</v>
      </c>
      <c r="AI13">
        <f t="shared" si="2"/>
        <v>0.7857142857142857</v>
      </c>
      <c r="AJ13">
        <f t="shared" si="3"/>
        <v>0.16836734693877553</v>
      </c>
    </row>
    <row r="14" spans="1:37" x14ac:dyDescent="0.5">
      <c r="C14" s="1">
        <v>10</v>
      </c>
      <c r="D14" s="2">
        <v>12</v>
      </c>
      <c r="E14" s="2">
        <v>22</v>
      </c>
      <c r="F14" s="2">
        <v>22</v>
      </c>
      <c r="G14" s="2">
        <v>22</v>
      </c>
      <c r="H14" s="2">
        <v>22</v>
      </c>
      <c r="I14" s="2">
        <v>22</v>
      </c>
      <c r="J14" s="2">
        <v>12</v>
      </c>
      <c r="K14" s="2">
        <v>22</v>
      </c>
      <c r="L14" s="2">
        <v>22</v>
      </c>
      <c r="M14" s="2">
        <v>22</v>
      </c>
      <c r="N14" s="2">
        <v>21</v>
      </c>
      <c r="O14" s="2">
        <v>22</v>
      </c>
      <c r="P14" s="2">
        <v>21</v>
      </c>
      <c r="Q14" s="2">
        <v>21</v>
      </c>
      <c r="R14" s="2">
        <v>12</v>
      </c>
      <c r="S14" s="2">
        <v>22</v>
      </c>
      <c r="T14" s="2">
        <v>11</v>
      </c>
      <c r="U14" s="2">
        <v>21</v>
      </c>
      <c r="V14" s="2">
        <v>21</v>
      </c>
      <c r="W14" s="2">
        <v>22</v>
      </c>
      <c r="X14" s="2">
        <v>22</v>
      </c>
      <c r="Y14" s="2">
        <v>22</v>
      </c>
      <c r="Z14" s="2">
        <v>22</v>
      </c>
      <c r="AA14" s="2">
        <v>11</v>
      </c>
      <c r="AB14" s="2">
        <v>22</v>
      </c>
      <c r="AC14" s="2">
        <v>11</v>
      </c>
      <c r="AD14" s="2">
        <v>22</v>
      </c>
      <c r="AE14" s="2">
        <v>22</v>
      </c>
      <c r="AG14" s="2">
        <f t="shared" si="0"/>
        <v>20</v>
      </c>
      <c r="AH14" s="2">
        <f t="shared" si="1"/>
        <v>8</v>
      </c>
      <c r="AI14">
        <f t="shared" si="2"/>
        <v>0.7142857142857143</v>
      </c>
      <c r="AJ14">
        <f t="shared" si="3"/>
        <v>0.20408163265306123</v>
      </c>
    </row>
    <row r="15" spans="1:37" x14ac:dyDescent="0.5">
      <c r="C15" s="1">
        <v>11</v>
      </c>
      <c r="D15" s="2">
        <v>11</v>
      </c>
      <c r="E15" s="2">
        <v>11</v>
      </c>
      <c r="F15" s="2">
        <v>11</v>
      </c>
      <c r="G15" s="2">
        <v>22</v>
      </c>
      <c r="H15" s="2">
        <v>22</v>
      </c>
      <c r="I15" s="2">
        <v>11</v>
      </c>
      <c r="J15" s="2">
        <v>11</v>
      </c>
      <c r="K15" s="2">
        <v>22</v>
      </c>
      <c r="L15" s="2">
        <v>21</v>
      </c>
      <c r="M15" s="2">
        <v>11</v>
      </c>
      <c r="N15" s="2">
        <v>22</v>
      </c>
      <c r="O15" s="2">
        <v>11</v>
      </c>
      <c r="P15" s="2">
        <v>21</v>
      </c>
      <c r="Q15" s="2">
        <v>12</v>
      </c>
      <c r="R15" s="2">
        <v>22</v>
      </c>
      <c r="S15" s="2">
        <v>11</v>
      </c>
      <c r="T15" s="2">
        <v>22</v>
      </c>
      <c r="U15" s="2">
        <v>11</v>
      </c>
      <c r="V15" s="2">
        <v>21</v>
      </c>
      <c r="W15" s="2">
        <v>11</v>
      </c>
      <c r="X15" s="2">
        <v>11</v>
      </c>
      <c r="Y15" s="2">
        <v>11</v>
      </c>
      <c r="Z15" s="2">
        <v>11</v>
      </c>
      <c r="AA15" s="2">
        <v>21</v>
      </c>
      <c r="AB15" s="2">
        <v>22</v>
      </c>
      <c r="AC15" s="2">
        <v>22</v>
      </c>
      <c r="AD15" s="2">
        <v>11</v>
      </c>
      <c r="AE15" s="2">
        <v>12</v>
      </c>
      <c r="AG15" s="2">
        <f t="shared" si="0"/>
        <v>22</v>
      </c>
      <c r="AH15" s="2">
        <f t="shared" si="1"/>
        <v>6</v>
      </c>
      <c r="AI15">
        <f t="shared" si="2"/>
        <v>0.7857142857142857</v>
      </c>
      <c r="AJ15">
        <f t="shared" si="3"/>
        <v>0.16836734693877553</v>
      </c>
    </row>
    <row r="16" spans="1:37" x14ac:dyDescent="0.5">
      <c r="C16" s="1">
        <v>12</v>
      </c>
      <c r="D16" s="2">
        <v>22</v>
      </c>
      <c r="E16" s="2">
        <v>22</v>
      </c>
      <c r="F16" s="2">
        <v>12</v>
      </c>
      <c r="G16" s="2">
        <v>21</v>
      </c>
      <c r="H16" s="2">
        <v>21</v>
      </c>
      <c r="I16" s="2">
        <v>22</v>
      </c>
      <c r="J16" s="2">
        <v>22</v>
      </c>
      <c r="K16" s="2">
        <v>11</v>
      </c>
      <c r="L16" s="2">
        <v>11</v>
      </c>
      <c r="M16" s="2">
        <v>11</v>
      </c>
      <c r="N16" s="2">
        <v>11</v>
      </c>
      <c r="O16" s="2">
        <v>22</v>
      </c>
      <c r="P16" s="2">
        <v>11</v>
      </c>
      <c r="Q16" s="2">
        <v>11</v>
      </c>
      <c r="R16" s="2">
        <v>21</v>
      </c>
      <c r="S16" s="2">
        <v>22</v>
      </c>
      <c r="T16" s="2">
        <v>21</v>
      </c>
      <c r="U16" s="2">
        <v>22</v>
      </c>
      <c r="V16" s="2">
        <v>22</v>
      </c>
      <c r="W16" s="2">
        <v>22</v>
      </c>
      <c r="X16" s="2">
        <v>22</v>
      </c>
      <c r="Y16" s="2">
        <v>22</v>
      </c>
      <c r="Z16" s="2">
        <v>11</v>
      </c>
      <c r="AA16" s="2">
        <v>22</v>
      </c>
      <c r="AB16" s="2">
        <v>21</v>
      </c>
      <c r="AC16" s="2">
        <v>22</v>
      </c>
      <c r="AD16" s="2">
        <v>22</v>
      </c>
      <c r="AE16" s="2">
        <v>21</v>
      </c>
      <c r="AG16" s="2">
        <f t="shared" si="0"/>
        <v>21</v>
      </c>
      <c r="AH16" s="2">
        <f t="shared" si="1"/>
        <v>7</v>
      </c>
      <c r="AI16">
        <f t="shared" si="2"/>
        <v>0.75</v>
      </c>
      <c r="AJ16">
        <f t="shared" si="3"/>
        <v>0.1875</v>
      </c>
    </row>
    <row r="17" spans="3:36" x14ac:dyDescent="0.5">
      <c r="C17" s="1">
        <v>13</v>
      </c>
      <c r="D17" s="2">
        <v>11</v>
      </c>
      <c r="E17" s="2">
        <v>21</v>
      </c>
      <c r="F17" s="2">
        <v>11</v>
      </c>
      <c r="G17" s="2">
        <v>22</v>
      </c>
      <c r="H17" s="2">
        <v>21</v>
      </c>
      <c r="I17" s="2">
        <v>11</v>
      </c>
      <c r="J17" s="2">
        <v>22</v>
      </c>
      <c r="K17" s="2">
        <v>12</v>
      </c>
      <c r="L17" s="2">
        <v>11</v>
      </c>
      <c r="M17" s="2">
        <v>11</v>
      </c>
      <c r="N17" s="2">
        <v>22</v>
      </c>
      <c r="O17" s="2">
        <v>21</v>
      </c>
      <c r="P17" s="2">
        <v>22</v>
      </c>
      <c r="Q17" s="2">
        <v>11</v>
      </c>
      <c r="R17" s="2">
        <v>12</v>
      </c>
      <c r="S17" s="2">
        <v>11</v>
      </c>
      <c r="T17" s="2">
        <v>12</v>
      </c>
      <c r="U17" s="2">
        <v>12</v>
      </c>
      <c r="V17" s="2">
        <v>12</v>
      </c>
      <c r="W17" s="2">
        <v>22</v>
      </c>
      <c r="X17" s="2">
        <v>11</v>
      </c>
      <c r="Y17" s="2">
        <v>12</v>
      </c>
      <c r="Z17" s="2">
        <v>12</v>
      </c>
      <c r="AA17" s="2">
        <v>22</v>
      </c>
      <c r="AB17" s="2">
        <v>21</v>
      </c>
      <c r="AC17" s="2">
        <v>22</v>
      </c>
      <c r="AD17" s="2">
        <v>12</v>
      </c>
      <c r="AE17" s="2">
        <v>22</v>
      </c>
      <c r="AG17" s="2">
        <f t="shared" si="0"/>
        <v>16</v>
      </c>
      <c r="AH17" s="2">
        <f t="shared" si="1"/>
        <v>12</v>
      </c>
      <c r="AI17">
        <f t="shared" si="2"/>
        <v>0.5714285714285714</v>
      </c>
      <c r="AJ17">
        <f t="shared" si="3"/>
        <v>0.24489795918367346</v>
      </c>
    </row>
    <row r="18" spans="3:36" x14ac:dyDescent="0.5">
      <c r="C18" s="1">
        <v>14</v>
      </c>
      <c r="D18" s="2">
        <v>11</v>
      </c>
      <c r="E18" s="2">
        <v>12</v>
      </c>
      <c r="F18" s="2">
        <v>22</v>
      </c>
      <c r="G18" s="2">
        <v>11</v>
      </c>
      <c r="H18" s="2">
        <v>11</v>
      </c>
      <c r="I18" s="2">
        <v>22</v>
      </c>
      <c r="J18" s="2">
        <v>22</v>
      </c>
      <c r="K18" s="2">
        <v>11</v>
      </c>
      <c r="L18" s="2">
        <v>22</v>
      </c>
      <c r="M18" s="2">
        <v>22</v>
      </c>
      <c r="N18" s="2">
        <v>22</v>
      </c>
      <c r="O18" s="2">
        <v>22</v>
      </c>
      <c r="P18" s="2">
        <v>22</v>
      </c>
      <c r="Q18" s="2">
        <v>22</v>
      </c>
      <c r="R18" s="2">
        <v>11</v>
      </c>
      <c r="S18" s="2">
        <v>11</v>
      </c>
      <c r="T18" s="2">
        <v>11</v>
      </c>
      <c r="U18" s="2">
        <v>22</v>
      </c>
      <c r="V18" s="2">
        <v>12</v>
      </c>
      <c r="W18" s="2">
        <v>11</v>
      </c>
      <c r="X18" s="2">
        <v>11</v>
      </c>
      <c r="Y18" s="2">
        <v>22</v>
      </c>
      <c r="Z18" s="2">
        <v>22</v>
      </c>
      <c r="AA18" s="2">
        <v>22</v>
      </c>
      <c r="AB18" s="2">
        <v>11</v>
      </c>
      <c r="AC18" s="2">
        <v>22</v>
      </c>
      <c r="AD18" s="2">
        <v>22</v>
      </c>
      <c r="AE18" s="2">
        <v>22</v>
      </c>
      <c r="AG18" s="2">
        <f t="shared" si="0"/>
        <v>26</v>
      </c>
      <c r="AH18" s="2">
        <f t="shared" si="1"/>
        <v>2</v>
      </c>
      <c r="AI18">
        <f t="shared" si="2"/>
        <v>0.9285714285714286</v>
      </c>
      <c r="AJ18">
        <f t="shared" si="3"/>
        <v>6.6326530612244874E-2</v>
      </c>
    </row>
    <row r="19" spans="3:36" x14ac:dyDescent="0.5">
      <c r="C19" s="1">
        <v>15</v>
      </c>
      <c r="D19" s="2">
        <v>22</v>
      </c>
      <c r="E19" s="2">
        <v>11</v>
      </c>
      <c r="F19" s="2">
        <v>22</v>
      </c>
      <c r="G19" s="2">
        <v>22</v>
      </c>
      <c r="H19" s="2">
        <v>12</v>
      </c>
      <c r="I19" s="2">
        <v>22</v>
      </c>
      <c r="J19" s="2">
        <v>22</v>
      </c>
      <c r="K19" s="2">
        <v>22</v>
      </c>
      <c r="L19" s="2">
        <v>22</v>
      </c>
      <c r="M19" s="2">
        <v>22</v>
      </c>
      <c r="N19" s="2">
        <v>22</v>
      </c>
      <c r="O19" s="2">
        <v>22</v>
      </c>
      <c r="P19" s="2">
        <v>22</v>
      </c>
      <c r="Q19" s="2">
        <v>21</v>
      </c>
      <c r="R19" s="2">
        <v>21</v>
      </c>
      <c r="S19" s="2">
        <v>22</v>
      </c>
      <c r="T19" s="2">
        <v>21</v>
      </c>
      <c r="U19" s="2">
        <v>22</v>
      </c>
      <c r="V19" s="2">
        <v>21</v>
      </c>
      <c r="W19" s="2">
        <v>22</v>
      </c>
      <c r="X19" s="2">
        <v>22</v>
      </c>
      <c r="Y19" s="2">
        <v>22</v>
      </c>
      <c r="Z19" s="2">
        <v>22</v>
      </c>
      <c r="AA19" s="2">
        <v>11</v>
      </c>
      <c r="AB19" s="2">
        <v>22</v>
      </c>
      <c r="AC19" s="2">
        <v>22</v>
      </c>
      <c r="AD19" s="2">
        <v>22</v>
      </c>
      <c r="AE19" s="2">
        <v>22</v>
      </c>
      <c r="AG19" s="2">
        <f t="shared" si="0"/>
        <v>23</v>
      </c>
      <c r="AH19" s="2">
        <f t="shared" si="1"/>
        <v>5</v>
      </c>
      <c r="AI19">
        <f t="shared" si="2"/>
        <v>0.8214285714285714</v>
      </c>
      <c r="AJ19">
        <f t="shared" si="3"/>
        <v>0.14668367346938777</v>
      </c>
    </row>
    <row r="20" spans="3:36" x14ac:dyDescent="0.5">
      <c r="C20" s="1">
        <v>16</v>
      </c>
      <c r="D20" s="2">
        <v>21</v>
      </c>
      <c r="E20" s="2">
        <v>11</v>
      </c>
      <c r="F20" s="2">
        <v>21</v>
      </c>
      <c r="G20" s="2">
        <v>22</v>
      </c>
      <c r="H20" s="2">
        <v>12</v>
      </c>
      <c r="I20" s="2">
        <v>22</v>
      </c>
      <c r="J20" s="2">
        <v>12</v>
      </c>
      <c r="K20" s="2">
        <v>22</v>
      </c>
      <c r="L20" s="2">
        <v>22</v>
      </c>
      <c r="M20" s="2">
        <v>21</v>
      </c>
      <c r="N20" s="2">
        <v>22</v>
      </c>
      <c r="O20" s="2">
        <v>11</v>
      </c>
      <c r="P20" s="2">
        <v>22</v>
      </c>
      <c r="Q20" s="2">
        <v>22</v>
      </c>
      <c r="R20" s="2">
        <v>12</v>
      </c>
      <c r="S20" s="2">
        <v>22</v>
      </c>
      <c r="T20" s="2">
        <v>21</v>
      </c>
      <c r="U20" s="2">
        <v>12</v>
      </c>
      <c r="V20" s="2">
        <v>12</v>
      </c>
      <c r="W20" s="2">
        <v>22</v>
      </c>
      <c r="X20" s="2">
        <v>11</v>
      </c>
      <c r="Y20" s="2">
        <v>22</v>
      </c>
      <c r="Z20" s="2">
        <v>22</v>
      </c>
      <c r="AA20" s="2">
        <v>22</v>
      </c>
      <c r="AB20" s="2">
        <v>22</v>
      </c>
      <c r="AC20" s="2">
        <v>11</v>
      </c>
      <c r="AD20" s="2">
        <v>22</v>
      </c>
      <c r="AE20" s="2">
        <v>22</v>
      </c>
      <c r="AG20" s="2">
        <f t="shared" si="0"/>
        <v>19</v>
      </c>
      <c r="AH20" s="2">
        <f t="shared" si="1"/>
        <v>9</v>
      </c>
      <c r="AI20">
        <f t="shared" si="2"/>
        <v>0.6785714285714286</v>
      </c>
      <c r="AJ20">
        <f t="shared" si="3"/>
        <v>0.21811224489795916</v>
      </c>
    </row>
    <row r="21" spans="3:36" x14ac:dyDescent="0.5">
      <c r="C21" s="1">
        <v>17</v>
      </c>
      <c r="D21">
        <v>22</v>
      </c>
      <c r="E21">
        <v>21</v>
      </c>
      <c r="F21">
        <v>11</v>
      </c>
      <c r="G21">
        <v>21</v>
      </c>
      <c r="H21">
        <v>12</v>
      </c>
      <c r="I21">
        <v>12</v>
      </c>
      <c r="J21">
        <v>22</v>
      </c>
      <c r="K21">
        <v>11</v>
      </c>
      <c r="L21">
        <v>22</v>
      </c>
      <c r="M21">
        <v>11</v>
      </c>
      <c r="N21">
        <v>22</v>
      </c>
      <c r="O21">
        <v>11</v>
      </c>
      <c r="P21">
        <v>12</v>
      </c>
      <c r="Q21">
        <v>11</v>
      </c>
      <c r="R21">
        <v>21</v>
      </c>
      <c r="S21">
        <v>11</v>
      </c>
      <c r="T21">
        <v>21</v>
      </c>
      <c r="U21">
        <v>11</v>
      </c>
      <c r="V21">
        <v>11</v>
      </c>
      <c r="W21">
        <v>11</v>
      </c>
      <c r="X21">
        <v>11</v>
      </c>
      <c r="Y21">
        <v>21</v>
      </c>
      <c r="Z21">
        <v>21</v>
      </c>
      <c r="AA21">
        <v>11</v>
      </c>
      <c r="AB21">
        <v>22</v>
      </c>
      <c r="AC21">
        <v>11</v>
      </c>
      <c r="AD21">
        <v>22</v>
      </c>
      <c r="AE21">
        <v>12</v>
      </c>
      <c r="AG21" s="2">
        <f t="shared" si="0"/>
        <v>18</v>
      </c>
      <c r="AH21" s="2">
        <f t="shared" si="1"/>
        <v>10</v>
      </c>
      <c r="AI21">
        <f t="shared" si="2"/>
        <v>0.6428571428571429</v>
      </c>
      <c r="AJ21">
        <f t="shared" si="3"/>
        <v>0.22959183673469385</v>
      </c>
    </row>
    <row r="22" spans="3:36" x14ac:dyDescent="0.5">
      <c r="C22" s="1">
        <v>18</v>
      </c>
      <c r="D22" s="2">
        <v>11</v>
      </c>
      <c r="E22" s="2">
        <v>22</v>
      </c>
      <c r="F22" s="2">
        <v>22</v>
      </c>
      <c r="G22" s="2">
        <v>11</v>
      </c>
      <c r="H22" s="2">
        <v>12</v>
      </c>
      <c r="I22" s="2">
        <v>11</v>
      </c>
      <c r="J22" s="2">
        <v>22</v>
      </c>
      <c r="K22" s="2">
        <v>21</v>
      </c>
      <c r="L22" s="2">
        <v>22</v>
      </c>
      <c r="M22" s="2">
        <v>12</v>
      </c>
      <c r="N22" s="2">
        <v>22</v>
      </c>
      <c r="O22" s="2">
        <v>22</v>
      </c>
      <c r="P22" s="2">
        <v>22</v>
      </c>
      <c r="Q22" s="2">
        <v>11</v>
      </c>
      <c r="R22" s="2">
        <v>11</v>
      </c>
      <c r="S22" s="2">
        <v>12</v>
      </c>
      <c r="T22" s="2">
        <v>11</v>
      </c>
      <c r="U22" s="2">
        <v>12</v>
      </c>
      <c r="V22" s="2">
        <v>21</v>
      </c>
      <c r="W22" s="2">
        <v>11</v>
      </c>
      <c r="X22" s="2">
        <v>21</v>
      </c>
      <c r="Y22" s="2">
        <v>11</v>
      </c>
      <c r="Z22" s="2">
        <v>21</v>
      </c>
      <c r="AA22" s="2">
        <v>12</v>
      </c>
      <c r="AB22" s="2">
        <v>11</v>
      </c>
      <c r="AC22" s="2">
        <v>11</v>
      </c>
      <c r="AD22" s="2">
        <v>12</v>
      </c>
      <c r="AE22" s="2">
        <v>12</v>
      </c>
      <c r="AG22" s="2">
        <f t="shared" si="0"/>
        <v>17</v>
      </c>
      <c r="AH22" s="2">
        <f t="shared" si="1"/>
        <v>11</v>
      </c>
      <c r="AI22">
        <f t="shared" si="2"/>
        <v>0.6071428571428571</v>
      </c>
      <c r="AJ22">
        <f t="shared" si="3"/>
        <v>0.23852040816326531</v>
      </c>
    </row>
    <row r="23" spans="3:36" x14ac:dyDescent="0.5">
      <c r="C23" s="1">
        <v>19</v>
      </c>
      <c r="D23" s="2">
        <v>11</v>
      </c>
      <c r="E23" s="2">
        <v>11</v>
      </c>
      <c r="F23" s="2">
        <v>11</v>
      </c>
      <c r="G23" s="2">
        <v>11</v>
      </c>
      <c r="H23" s="2">
        <v>11</v>
      </c>
      <c r="I23" s="2">
        <v>21</v>
      </c>
      <c r="J23" s="2">
        <v>21</v>
      </c>
      <c r="K23" s="2">
        <v>22</v>
      </c>
      <c r="L23" s="2">
        <v>22</v>
      </c>
      <c r="M23" s="2">
        <v>11</v>
      </c>
      <c r="N23" s="2">
        <v>22</v>
      </c>
      <c r="O23" s="2">
        <v>11</v>
      </c>
      <c r="P23" s="2">
        <v>11</v>
      </c>
      <c r="Q23" s="2">
        <v>11</v>
      </c>
      <c r="R23" s="2">
        <v>12</v>
      </c>
      <c r="S23" s="2">
        <v>11</v>
      </c>
      <c r="T23" s="2">
        <v>11</v>
      </c>
      <c r="U23" s="2">
        <v>22</v>
      </c>
      <c r="V23" s="2">
        <v>12</v>
      </c>
      <c r="W23" s="2">
        <v>11</v>
      </c>
      <c r="X23" s="2">
        <v>22</v>
      </c>
      <c r="Y23" s="2">
        <v>22</v>
      </c>
      <c r="Z23" s="2">
        <v>22</v>
      </c>
      <c r="AA23" s="2">
        <v>22</v>
      </c>
      <c r="AB23" s="2">
        <v>22</v>
      </c>
      <c r="AC23" s="2">
        <v>12</v>
      </c>
      <c r="AD23" s="2">
        <v>12</v>
      </c>
      <c r="AE23" s="2">
        <v>22</v>
      </c>
      <c r="AG23" s="2">
        <f t="shared" si="0"/>
        <v>22</v>
      </c>
      <c r="AH23" s="2">
        <f t="shared" si="1"/>
        <v>6</v>
      </c>
      <c r="AI23">
        <f t="shared" si="2"/>
        <v>0.7857142857142857</v>
      </c>
      <c r="AJ23">
        <f t="shared" si="3"/>
        <v>0.16836734693877553</v>
      </c>
    </row>
    <row r="24" spans="3:36" x14ac:dyDescent="0.5">
      <c r="C24" s="1">
        <v>20</v>
      </c>
      <c r="D24" s="2">
        <v>11</v>
      </c>
      <c r="E24" s="2">
        <v>11</v>
      </c>
      <c r="F24" s="2">
        <v>11</v>
      </c>
      <c r="G24" s="2">
        <v>11</v>
      </c>
      <c r="H24" s="2">
        <v>11</v>
      </c>
      <c r="I24" s="2">
        <v>11</v>
      </c>
      <c r="J24" s="2">
        <v>12</v>
      </c>
      <c r="K24" s="2">
        <v>21</v>
      </c>
      <c r="L24" s="2">
        <v>11</v>
      </c>
      <c r="M24" s="2">
        <v>21</v>
      </c>
      <c r="N24" s="2">
        <v>11</v>
      </c>
      <c r="O24" s="2">
        <v>21</v>
      </c>
      <c r="P24" s="2">
        <v>21</v>
      </c>
      <c r="Q24" s="2">
        <v>12</v>
      </c>
      <c r="R24" s="2">
        <v>11</v>
      </c>
      <c r="S24" s="2">
        <v>21</v>
      </c>
      <c r="T24" s="2">
        <v>11</v>
      </c>
      <c r="U24" s="2">
        <v>12</v>
      </c>
      <c r="V24" s="2">
        <v>11</v>
      </c>
      <c r="W24" s="2">
        <v>11</v>
      </c>
      <c r="X24" s="2">
        <v>11</v>
      </c>
      <c r="Y24" s="2">
        <v>11</v>
      </c>
      <c r="Z24" s="2">
        <v>11</v>
      </c>
      <c r="AA24" s="2">
        <v>22</v>
      </c>
      <c r="AB24" s="2">
        <v>22</v>
      </c>
      <c r="AC24" s="2">
        <v>11</v>
      </c>
      <c r="AD24" s="2">
        <v>11</v>
      </c>
      <c r="AE24" s="2">
        <v>12</v>
      </c>
      <c r="AG24" s="2">
        <f t="shared" si="0"/>
        <v>19</v>
      </c>
      <c r="AH24" s="2">
        <f t="shared" si="1"/>
        <v>9</v>
      </c>
      <c r="AI24">
        <f t="shared" si="2"/>
        <v>0.6785714285714286</v>
      </c>
      <c r="AJ24">
        <f t="shared" si="3"/>
        <v>0.21811224489795916</v>
      </c>
    </row>
    <row r="25" spans="3:36" x14ac:dyDescent="0.5">
      <c r="C25" s="1">
        <v>21</v>
      </c>
      <c r="D25" s="2">
        <v>21</v>
      </c>
      <c r="E25" s="2">
        <v>21</v>
      </c>
      <c r="F25" s="2">
        <v>11</v>
      </c>
      <c r="G25" s="2">
        <v>11</v>
      </c>
      <c r="H25" s="2">
        <v>11</v>
      </c>
      <c r="I25" s="2">
        <v>11</v>
      </c>
      <c r="J25" s="2">
        <v>21</v>
      </c>
      <c r="K25" s="2">
        <v>11</v>
      </c>
      <c r="L25" s="2">
        <v>11</v>
      </c>
      <c r="M25" s="2">
        <v>11</v>
      </c>
      <c r="N25" s="2">
        <v>11</v>
      </c>
      <c r="O25" s="2">
        <v>11</v>
      </c>
      <c r="P25" s="2">
        <v>22</v>
      </c>
      <c r="Q25" s="2">
        <v>11</v>
      </c>
      <c r="R25" s="2">
        <v>11</v>
      </c>
      <c r="S25" s="2">
        <v>21</v>
      </c>
      <c r="T25" s="2">
        <v>11</v>
      </c>
      <c r="U25" s="2">
        <v>12</v>
      </c>
      <c r="V25" s="2">
        <v>12</v>
      </c>
      <c r="W25" s="2">
        <v>11</v>
      </c>
      <c r="X25" s="2">
        <v>11</v>
      </c>
      <c r="Y25" s="2">
        <v>11</v>
      </c>
      <c r="Z25" s="2">
        <v>11</v>
      </c>
      <c r="AA25" s="2">
        <v>11</v>
      </c>
      <c r="AB25" s="2">
        <v>11</v>
      </c>
      <c r="AC25" s="2">
        <v>21</v>
      </c>
      <c r="AD25" s="2">
        <v>22</v>
      </c>
      <c r="AE25" s="2">
        <v>11</v>
      </c>
      <c r="AG25" s="2">
        <f t="shared" si="0"/>
        <v>21</v>
      </c>
      <c r="AH25" s="2">
        <f t="shared" si="1"/>
        <v>7</v>
      </c>
      <c r="AI25">
        <f t="shared" si="2"/>
        <v>0.75</v>
      </c>
      <c r="AJ25">
        <f t="shared" si="3"/>
        <v>0.1875</v>
      </c>
    </row>
    <row r="26" spans="3:36" x14ac:dyDescent="0.5">
      <c r="C26" s="1">
        <v>22</v>
      </c>
      <c r="D26" s="2">
        <v>11</v>
      </c>
      <c r="E26" s="2">
        <v>11</v>
      </c>
      <c r="F26" s="2">
        <v>11</v>
      </c>
      <c r="G26" s="2">
        <v>11</v>
      </c>
      <c r="H26" s="2">
        <v>11</v>
      </c>
      <c r="I26" s="2">
        <v>11</v>
      </c>
      <c r="J26" s="2">
        <v>11</v>
      </c>
      <c r="K26" s="2">
        <v>11</v>
      </c>
      <c r="L26" s="2">
        <v>11</v>
      </c>
      <c r="M26" s="2">
        <v>11</v>
      </c>
      <c r="N26" s="2">
        <v>11</v>
      </c>
      <c r="O26" s="2">
        <v>11</v>
      </c>
      <c r="P26" s="2">
        <v>12</v>
      </c>
      <c r="Q26" s="2">
        <v>11</v>
      </c>
      <c r="R26" s="2">
        <v>11</v>
      </c>
      <c r="S26" s="2">
        <v>11</v>
      </c>
      <c r="T26" s="2">
        <v>12</v>
      </c>
      <c r="U26" s="2">
        <v>11</v>
      </c>
      <c r="V26" s="2">
        <v>12</v>
      </c>
      <c r="W26" s="2">
        <v>11</v>
      </c>
      <c r="X26" s="2">
        <v>11</v>
      </c>
      <c r="Y26" s="2">
        <v>11</v>
      </c>
      <c r="Z26" s="2">
        <v>11</v>
      </c>
      <c r="AA26" s="2">
        <v>11</v>
      </c>
      <c r="AB26" s="2">
        <v>11</v>
      </c>
      <c r="AC26" s="2">
        <v>11</v>
      </c>
      <c r="AD26" s="2">
        <v>11</v>
      </c>
      <c r="AE26" s="2">
        <v>11</v>
      </c>
      <c r="AG26" s="2">
        <f t="shared" si="0"/>
        <v>25</v>
      </c>
      <c r="AH26" s="2">
        <f t="shared" si="1"/>
        <v>3</v>
      </c>
      <c r="AI26">
        <f t="shared" si="2"/>
        <v>0.8928571428571429</v>
      </c>
      <c r="AJ26">
        <f t="shared" si="3"/>
        <v>9.5663265306122416E-2</v>
      </c>
    </row>
    <row r="27" spans="3:36" x14ac:dyDescent="0.5">
      <c r="C27" s="1">
        <v>23</v>
      </c>
      <c r="D27" s="2">
        <v>22</v>
      </c>
      <c r="E27" s="2">
        <v>11</v>
      </c>
      <c r="F27" s="2">
        <v>11</v>
      </c>
      <c r="G27" s="2">
        <v>12</v>
      </c>
      <c r="H27" s="2">
        <v>12</v>
      </c>
      <c r="I27" s="2">
        <v>22</v>
      </c>
      <c r="J27" s="2">
        <v>11</v>
      </c>
      <c r="K27" s="2">
        <v>21</v>
      </c>
      <c r="L27" s="2">
        <v>11</v>
      </c>
      <c r="M27" s="2">
        <v>11</v>
      </c>
      <c r="N27" s="2">
        <v>12</v>
      </c>
      <c r="O27" s="2">
        <v>22</v>
      </c>
      <c r="P27" s="2">
        <v>12</v>
      </c>
      <c r="Q27" s="2">
        <v>11</v>
      </c>
      <c r="R27" s="2">
        <v>11</v>
      </c>
      <c r="S27" s="2">
        <v>21</v>
      </c>
      <c r="T27" s="2">
        <v>21</v>
      </c>
      <c r="U27" s="2">
        <v>22</v>
      </c>
      <c r="V27" s="2">
        <v>11</v>
      </c>
      <c r="W27" s="2">
        <v>11</v>
      </c>
      <c r="X27" s="2">
        <v>11</v>
      </c>
      <c r="Y27" s="2">
        <v>11</v>
      </c>
      <c r="Z27" s="2">
        <v>11</v>
      </c>
      <c r="AA27" s="2">
        <v>11</v>
      </c>
      <c r="AB27" s="2">
        <v>11</v>
      </c>
      <c r="AC27" s="2">
        <v>12</v>
      </c>
      <c r="AD27" s="2">
        <v>12</v>
      </c>
      <c r="AE27" s="2">
        <v>21</v>
      </c>
      <c r="AG27" s="2">
        <f t="shared" si="0"/>
        <v>18</v>
      </c>
      <c r="AH27" s="2">
        <f t="shared" si="1"/>
        <v>10</v>
      </c>
      <c r="AI27">
        <f t="shared" si="2"/>
        <v>0.6428571428571429</v>
      </c>
      <c r="AJ27">
        <f t="shared" si="3"/>
        <v>0.22959183673469385</v>
      </c>
    </row>
    <row r="28" spans="3:36" x14ac:dyDescent="0.5">
      <c r="C28" s="1">
        <v>24</v>
      </c>
      <c r="D28" s="2">
        <v>22</v>
      </c>
      <c r="E28" s="2">
        <v>22</v>
      </c>
      <c r="F28" s="2">
        <v>21</v>
      </c>
      <c r="G28" s="2">
        <v>11</v>
      </c>
      <c r="H28" s="2">
        <v>22</v>
      </c>
      <c r="I28" s="2">
        <v>11</v>
      </c>
      <c r="J28" s="2">
        <v>11</v>
      </c>
      <c r="K28" s="2">
        <v>21</v>
      </c>
      <c r="L28" s="2">
        <v>11</v>
      </c>
      <c r="M28" s="2">
        <v>11</v>
      </c>
      <c r="N28" s="2">
        <v>11</v>
      </c>
      <c r="O28" s="2">
        <v>11</v>
      </c>
      <c r="P28" s="2">
        <v>11</v>
      </c>
      <c r="Q28" s="2">
        <v>22</v>
      </c>
      <c r="R28" s="2">
        <v>12</v>
      </c>
      <c r="S28" s="2">
        <v>22</v>
      </c>
      <c r="T28" s="2">
        <v>22</v>
      </c>
      <c r="U28" s="2">
        <v>12</v>
      </c>
      <c r="V28" s="2">
        <v>11</v>
      </c>
      <c r="W28" s="2">
        <v>21</v>
      </c>
      <c r="X28" s="2">
        <v>11</v>
      </c>
      <c r="Y28" s="2">
        <v>12</v>
      </c>
      <c r="Z28" s="2">
        <v>12</v>
      </c>
      <c r="AA28" s="2">
        <v>11</v>
      </c>
      <c r="AB28" s="2">
        <v>22</v>
      </c>
      <c r="AC28" s="2">
        <v>11</v>
      </c>
      <c r="AD28" s="2">
        <v>11</v>
      </c>
      <c r="AE28" s="2">
        <v>11</v>
      </c>
      <c r="AG28" s="2">
        <f t="shared" si="0"/>
        <v>21</v>
      </c>
      <c r="AH28" s="2">
        <f t="shared" si="1"/>
        <v>7</v>
      </c>
      <c r="AI28">
        <f t="shared" si="2"/>
        <v>0.75</v>
      </c>
      <c r="AJ28">
        <f t="shared" si="3"/>
        <v>0.1875</v>
      </c>
    </row>
    <row r="29" spans="3:36" x14ac:dyDescent="0.5">
      <c r="C29" s="1">
        <v>25</v>
      </c>
      <c r="D29" s="2">
        <v>11</v>
      </c>
      <c r="E29" s="2">
        <v>22</v>
      </c>
      <c r="F29" s="2">
        <v>11</v>
      </c>
      <c r="G29" s="2">
        <v>21</v>
      </c>
      <c r="H29" s="2">
        <v>11</v>
      </c>
      <c r="I29" s="2">
        <v>11</v>
      </c>
      <c r="J29" s="2">
        <v>11</v>
      </c>
      <c r="K29" s="2">
        <v>22</v>
      </c>
      <c r="L29" s="2">
        <v>12</v>
      </c>
      <c r="M29" s="2">
        <v>11</v>
      </c>
      <c r="N29" s="2">
        <v>11</v>
      </c>
      <c r="O29" s="2">
        <v>11</v>
      </c>
      <c r="P29" s="2">
        <v>11</v>
      </c>
      <c r="Q29" s="2">
        <v>11</v>
      </c>
      <c r="R29" s="2">
        <v>11</v>
      </c>
      <c r="S29" s="2">
        <v>11</v>
      </c>
      <c r="T29" s="2">
        <v>11</v>
      </c>
      <c r="U29" s="2">
        <v>11</v>
      </c>
      <c r="V29" s="2">
        <v>11</v>
      </c>
      <c r="W29" s="2">
        <v>11</v>
      </c>
      <c r="X29" s="2">
        <v>22</v>
      </c>
      <c r="Y29" s="2">
        <v>11</v>
      </c>
      <c r="Z29" s="2">
        <v>11</v>
      </c>
      <c r="AA29" s="2">
        <v>11</v>
      </c>
      <c r="AB29" s="2">
        <v>12</v>
      </c>
      <c r="AC29" s="2">
        <v>11</v>
      </c>
      <c r="AD29" s="2">
        <v>21</v>
      </c>
      <c r="AE29" s="2">
        <v>11</v>
      </c>
      <c r="AG29" s="2">
        <f t="shared" si="0"/>
        <v>24</v>
      </c>
      <c r="AH29" s="2">
        <f t="shared" si="1"/>
        <v>4</v>
      </c>
      <c r="AI29">
        <f t="shared" si="2"/>
        <v>0.8571428571428571</v>
      </c>
      <c r="AJ29">
        <f t="shared" si="3"/>
        <v>0.12244897959183677</v>
      </c>
    </row>
    <row r="30" spans="3:36" x14ac:dyDescent="0.5">
      <c r="C30" s="1">
        <v>26</v>
      </c>
      <c r="D30" s="2">
        <v>11</v>
      </c>
      <c r="E30" s="2">
        <v>12</v>
      </c>
      <c r="F30" s="2">
        <v>11</v>
      </c>
      <c r="G30" s="2">
        <v>22</v>
      </c>
      <c r="H30" s="2">
        <v>11</v>
      </c>
      <c r="I30" s="2">
        <v>12</v>
      </c>
      <c r="J30" s="2">
        <v>21</v>
      </c>
      <c r="K30" s="2">
        <v>11</v>
      </c>
      <c r="L30" s="2">
        <v>11</v>
      </c>
      <c r="M30" s="2">
        <v>21</v>
      </c>
      <c r="N30" s="2">
        <v>12</v>
      </c>
      <c r="O30" s="2">
        <v>11</v>
      </c>
      <c r="P30" s="2">
        <v>11</v>
      </c>
      <c r="Q30" s="2">
        <v>11</v>
      </c>
      <c r="R30" s="2">
        <v>12</v>
      </c>
      <c r="S30" s="2">
        <v>21</v>
      </c>
      <c r="T30" s="2">
        <v>11</v>
      </c>
      <c r="U30" s="2">
        <v>21</v>
      </c>
      <c r="V30" s="2">
        <v>12</v>
      </c>
      <c r="W30" s="2">
        <v>22</v>
      </c>
      <c r="X30" s="2">
        <v>21</v>
      </c>
      <c r="Y30" s="2">
        <v>11</v>
      </c>
      <c r="Z30" s="2">
        <v>11</v>
      </c>
      <c r="AA30" s="2">
        <v>22</v>
      </c>
      <c r="AB30" s="2">
        <v>11</v>
      </c>
      <c r="AC30" s="2">
        <v>11</v>
      </c>
      <c r="AD30" s="2">
        <v>11</v>
      </c>
      <c r="AE30" s="2">
        <v>12</v>
      </c>
      <c r="AG30" s="2">
        <f t="shared" si="0"/>
        <v>17</v>
      </c>
      <c r="AH30" s="2">
        <f t="shared" si="1"/>
        <v>11</v>
      </c>
      <c r="AI30">
        <f t="shared" si="2"/>
        <v>0.6071428571428571</v>
      </c>
      <c r="AJ30">
        <f t="shared" si="3"/>
        <v>0.23852040816326531</v>
      </c>
    </row>
    <row r="31" spans="3:36" x14ac:dyDescent="0.5">
      <c r="C31" s="1">
        <v>27</v>
      </c>
      <c r="D31" s="2">
        <v>11</v>
      </c>
      <c r="E31" s="2">
        <v>21</v>
      </c>
      <c r="F31" s="2">
        <v>11</v>
      </c>
      <c r="G31" s="2">
        <v>11</v>
      </c>
      <c r="H31" s="2">
        <v>11</v>
      </c>
      <c r="I31" s="2">
        <v>21</v>
      </c>
      <c r="J31" s="2">
        <v>21</v>
      </c>
      <c r="K31" s="2">
        <v>22</v>
      </c>
      <c r="L31" s="2">
        <v>22</v>
      </c>
      <c r="M31" s="2">
        <v>21</v>
      </c>
      <c r="N31" s="2">
        <v>21</v>
      </c>
      <c r="O31" s="2">
        <v>11</v>
      </c>
      <c r="P31" s="2">
        <v>21</v>
      </c>
      <c r="Q31" s="2">
        <v>12</v>
      </c>
      <c r="R31" s="2">
        <v>21</v>
      </c>
      <c r="S31" s="2">
        <v>11</v>
      </c>
      <c r="T31" s="2">
        <v>11</v>
      </c>
      <c r="U31" s="2">
        <v>12</v>
      </c>
      <c r="V31" s="2">
        <v>12</v>
      </c>
      <c r="W31" s="2">
        <v>11</v>
      </c>
      <c r="X31" s="2">
        <v>12</v>
      </c>
      <c r="Y31" s="2">
        <v>12</v>
      </c>
      <c r="Z31" s="2">
        <v>12</v>
      </c>
      <c r="AA31" s="2">
        <v>11</v>
      </c>
      <c r="AB31" s="2">
        <v>11</v>
      </c>
      <c r="AC31" s="2">
        <v>11</v>
      </c>
      <c r="AD31" s="2">
        <v>12</v>
      </c>
      <c r="AE31" s="2">
        <v>11</v>
      </c>
      <c r="AG31" s="2">
        <f t="shared" si="0"/>
        <v>14</v>
      </c>
      <c r="AH31" s="2">
        <f t="shared" si="1"/>
        <v>14</v>
      </c>
      <c r="AI31">
        <f t="shared" si="2"/>
        <v>0.5</v>
      </c>
      <c r="AJ31">
        <f t="shared" si="3"/>
        <v>0.25</v>
      </c>
    </row>
    <row r="32" spans="3:36" x14ac:dyDescent="0.5">
      <c r="C32" s="1">
        <v>28</v>
      </c>
      <c r="D32" s="2">
        <v>12</v>
      </c>
      <c r="E32" s="2">
        <v>11</v>
      </c>
      <c r="F32" s="2">
        <v>11</v>
      </c>
      <c r="G32" s="2">
        <v>11</v>
      </c>
      <c r="H32" s="2">
        <v>22</v>
      </c>
      <c r="I32" s="2">
        <v>22</v>
      </c>
      <c r="J32" s="2">
        <v>11</v>
      </c>
      <c r="K32" s="2">
        <v>11</v>
      </c>
      <c r="L32" s="2">
        <v>22</v>
      </c>
      <c r="M32" s="2">
        <v>21</v>
      </c>
      <c r="N32" s="2">
        <v>22</v>
      </c>
      <c r="O32" s="2">
        <v>22</v>
      </c>
      <c r="P32" s="2">
        <v>11</v>
      </c>
      <c r="Q32" s="2">
        <v>21</v>
      </c>
      <c r="R32" s="2">
        <v>12</v>
      </c>
      <c r="S32" s="2">
        <v>21</v>
      </c>
      <c r="T32" s="2">
        <v>12</v>
      </c>
      <c r="U32" s="2">
        <v>21</v>
      </c>
      <c r="V32" s="2">
        <v>11</v>
      </c>
      <c r="W32" s="2">
        <v>11</v>
      </c>
      <c r="X32" s="2">
        <v>11</v>
      </c>
      <c r="Y32" s="2">
        <v>12</v>
      </c>
      <c r="Z32" s="2">
        <v>12</v>
      </c>
      <c r="AA32" s="2">
        <v>21</v>
      </c>
      <c r="AB32" s="2">
        <v>11</v>
      </c>
      <c r="AC32" s="2">
        <v>11</v>
      </c>
      <c r="AD32" s="2">
        <v>21</v>
      </c>
      <c r="AE32" s="2">
        <v>22</v>
      </c>
      <c r="AG32" s="2">
        <f t="shared" si="0"/>
        <v>17</v>
      </c>
      <c r="AH32" s="2">
        <f t="shared" si="1"/>
        <v>11</v>
      </c>
      <c r="AI32">
        <f t="shared" si="2"/>
        <v>0.6071428571428571</v>
      </c>
      <c r="AJ32">
        <f t="shared" si="3"/>
        <v>0.23852040816326531</v>
      </c>
    </row>
    <row r="33" spans="3:36" x14ac:dyDescent="0.5">
      <c r="C33" s="1">
        <v>29</v>
      </c>
      <c r="D33" s="2">
        <v>11</v>
      </c>
      <c r="E33" s="2">
        <v>11</v>
      </c>
      <c r="F33" s="2">
        <v>21</v>
      </c>
      <c r="G33" s="2">
        <v>22</v>
      </c>
      <c r="H33" s="2">
        <v>11</v>
      </c>
      <c r="I33" s="2">
        <v>11</v>
      </c>
      <c r="J33" s="2">
        <v>11</v>
      </c>
      <c r="K33" s="2">
        <v>11</v>
      </c>
      <c r="L33" s="2">
        <v>11</v>
      </c>
      <c r="M33" s="2">
        <v>11</v>
      </c>
      <c r="N33" s="2">
        <v>11</v>
      </c>
      <c r="O33" s="2">
        <v>11</v>
      </c>
      <c r="P33" s="2">
        <v>11</v>
      </c>
      <c r="Q33" s="2">
        <v>11</v>
      </c>
      <c r="R33" s="2">
        <v>22</v>
      </c>
      <c r="S33" s="2">
        <v>11</v>
      </c>
      <c r="T33" s="2">
        <v>22</v>
      </c>
      <c r="U33" s="2">
        <v>22</v>
      </c>
      <c r="V33" s="2">
        <v>12</v>
      </c>
      <c r="W33" s="2">
        <v>11</v>
      </c>
      <c r="X33" s="2">
        <v>11</v>
      </c>
      <c r="Y33" s="2">
        <v>11</v>
      </c>
      <c r="Z33" s="2">
        <v>11</v>
      </c>
      <c r="AA33" s="2">
        <v>22</v>
      </c>
      <c r="AB33" s="2">
        <v>11</v>
      </c>
      <c r="AC33" s="2">
        <v>21</v>
      </c>
      <c r="AD33" s="2">
        <v>22</v>
      </c>
      <c r="AE33" s="2">
        <v>21</v>
      </c>
      <c r="AG33" s="2">
        <f t="shared" si="0"/>
        <v>24</v>
      </c>
      <c r="AH33" s="2">
        <f t="shared" si="1"/>
        <v>4</v>
      </c>
      <c r="AI33">
        <f t="shared" si="2"/>
        <v>0.8571428571428571</v>
      </c>
      <c r="AJ33">
        <f t="shared" si="3"/>
        <v>0.12244897959183677</v>
      </c>
    </row>
    <row r="34" spans="3:36" x14ac:dyDescent="0.5">
      <c r="C34" s="1">
        <v>30</v>
      </c>
      <c r="D34" s="2">
        <v>11</v>
      </c>
      <c r="E34" s="2">
        <v>21</v>
      </c>
      <c r="F34" s="2">
        <v>11</v>
      </c>
      <c r="G34" s="2">
        <v>11</v>
      </c>
      <c r="H34" s="2">
        <v>12</v>
      </c>
      <c r="I34" s="2">
        <v>11</v>
      </c>
      <c r="J34" s="2">
        <v>11</v>
      </c>
      <c r="K34" s="2">
        <v>11</v>
      </c>
      <c r="L34" s="2">
        <v>11</v>
      </c>
      <c r="M34" s="2">
        <v>11</v>
      </c>
      <c r="N34" s="2">
        <v>11</v>
      </c>
      <c r="O34" s="2">
        <v>11</v>
      </c>
      <c r="P34" s="2">
        <v>11</v>
      </c>
      <c r="Q34" s="2">
        <v>11</v>
      </c>
      <c r="R34" s="2">
        <v>12</v>
      </c>
      <c r="S34" s="2">
        <v>12</v>
      </c>
      <c r="T34" s="2">
        <v>11</v>
      </c>
      <c r="U34" s="2">
        <v>11</v>
      </c>
      <c r="V34" s="2">
        <v>11</v>
      </c>
      <c r="W34" s="2">
        <v>21</v>
      </c>
      <c r="X34" s="2">
        <v>11</v>
      </c>
      <c r="Y34" s="2">
        <v>21</v>
      </c>
      <c r="Z34" s="2">
        <v>11</v>
      </c>
      <c r="AA34" s="2">
        <v>22</v>
      </c>
      <c r="AB34" s="2">
        <v>11</v>
      </c>
      <c r="AC34" s="2">
        <v>11</v>
      </c>
      <c r="AD34" s="2">
        <v>22</v>
      </c>
      <c r="AE34" s="2">
        <v>22</v>
      </c>
      <c r="AG34" s="2">
        <f t="shared" si="0"/>
        <v>22</v>
      </c>
      <c r="AH34" s="2">
        <f t="shared" si="1"/>
        <v>6</v>
      </c>
      <c r="AI34">
        <f t="shared" si="2"/>
        <v>0.7857142857142857</v>
      </c>
      <c r="AJ34">
        <f t="shared" si="3"/>
        <v>0.16836734693877553</v>
      </c>
    </row>
    <row r="35" spans="3:36" x14ac:dyDescent="0.5">
      <c r="C35" s="1">
        <v>31</v>
      </c>
      <c r="D35" s="2">
        <v>11</v>
      </c>
      <c r="E35" s="2">
        <v>21</v>
      </c>
      <c r="F35" s="2">
        <v>12</v>
      </c>
      <c r="G35" s="2">
        <v>22</v>
      </c>
      <c r="H35" s="2">
        <v>11</v>
      </c>
      <c r="I35" s="2">
        <v>11</v>
      </c>
      <c r="J35" s="2">
        <v>11</v>
      </c>
      <c r="K35" s="2">
        <v>12</v>
      </c>
      <c r="L35" s="2">
        <v>11</v>
      </c>
      <c r="M35" s="2">
        <v>11</v>
      </c>
      <c r="N35" s="2">
        <v>11</v>
      </c>
      <c r="O35" s="2">
        <v>12</v>
      </c>
      <c r="P35" s="2">
        <v>12</v>
      </c>
      <c r="Q35" s="2">
        <v>11</v>
      </c>
      <c r="R35" s="2">
        <v>21</v>
      </c>
      <c r="S35" s="2">
        <v>11</v>
      </c>
      <c r="T35" s="2">
        <v>11</v>
      </c>
      <c r="U35" s="2">
        <v>11</v>
      </c>
      <c r="V35" s="2">
        <v>11</v>
      </c>
      <c r="W35" s="2">
        <v>11</v>
      </c>
      <c r="X35" s="2">
        <v>22</v>
      </c>
      <c r="Y35" s="2">
        <v>11</v>
      </c>
      <c r="Z35" s="2">
        <v>11</v>
      </c>
      <c r="AA35" s="2">
        <v>11</v>
      </c>
      <c r="AB35" s="2">
        <v>22</v>
      </c>
      <c r="AC35" s="2">
        <v>21</v>
      </c>
      <c r="AD35" s="2">
        <v>22</v>
      </c>
      <c r="AE35" s="2">
        <v>11</v>
      </c>
      <c r="AG35" s="2">
        <f t="shared" si="0"/>
        <v>21</v>
      </c>
      <c r="AH35" s="2">
        <f t="shared" si="1"/>
        <v>7</v>
      </c>
      <c r="AI35">
        <f t="shared" si="2"/>
        <v>0.75</v>
      </c>
      <c r="AJ35">
        <f t="shared" si="3"/>
        <v>0.1875</v>
      </c>
    </row>
    <row r="36" spans="3:36" x14ac:dyDescent="0.5">
      <c r="C36" s="1">
        <v>32</v>
      </c>
      <c r="D36" s="2">
        <v>21</v>
      </c>
      <c r="E36" s="2">
        <v>22</v>
      </c>
      <c r="F36" s="2">
        <v>21</v>
      </c>
      <c r="G36" s="2">
        <v>22</v>
      </c>
      <c r="H36" s="2">
        <v>22</v>
      </c>
      <c r="I36" s="2">
        <v>21</v>
      </c>
      <c r="J36" s="2">
        <v>11</v>
      </c>
      <c r="K36" s="2">
        <v>22</v>
      </c>
      <c r="L36" s="2">
        <v>22</v>
      </c>
      <c r="M36" s="2">
        <v>21</v>
      </c>
      <c r="N36" s="2">
        <v>22</v>
      </c>
      <c r="O36" s="2">
        <v>11</v>
      </c>
      <c r="P36" s="2">
        <v>22</v>
      </c>
      <c r="Q36" s="2">
        <v>11</v>
      </c>
      <c r="R36" s="2">
        <v>12</v>
      </c>
      <c r="S36" s="2">
        <v>22</v>
      </c>
      <c r="T36" s="2">
        <v>21</v>
      </c>
      <c r="U36" s="2">
        <v>21</v>
      </c>
      <c r="V36" s="2">
        <v>11</v>
      </c>
      <c r="W36" s="2">
        <v>11</v>
      </c>
      <c r="X36" s="2">
        <v>22</v>
      </c>
      <c r="Y36" s="2">
        <v>22</v>
      </c>
      <c r="Z36" s="2">
        <v>22</v>
      </c>
      <c r="AA36" s="2">
        <v>21</v>
      </c>
      <c r="AB36" s="2">
        <v>11</v>
      </c>
      <c r="AC36" s="2">
        <v>12</v>
      </c>
      <c r="AD36" s="2">
        <v>22</v>
      </c>
      <c r="AE36" s="2">
        <v>22</v>
      </c>
      <c r="AG36" s="2">
        <f t="shared" si="0"/>
        <v>19</v>
      </c>
      <c r="AH36" s="2">
        <f t="shared" si="1"/>
        <v>9</v>
      </c>
      <c r="AI36">
        <f t="shared" si="2"/>
        <v>0.6785714285714286</v>
      </c>
      <c r="AJ36">
        <f t="shared" si="3"/>
        <v>0.21811224489795916</v>
      </c>
    </row>
    <row r="37" spans="3:36" x14ac:dyDescent="0.5">
      <c r="C37" s="1">
        <v>33</v>
      </c>
      <c r="D37" s="2">
        <v>11</v>
      </c>
      <c r="E37" s="2">
        <v>11</v>
      </c>
      <c r="F37" s="2">
        <v>11</v>
      </c>
      <c r="G37" s="2">
        <v>11</v>
      </c>
      <c r="H37" s="2">
        <v>11</v>
      </c>
      <c r="I37" s="2">
        <v>11</v>
      </c>
      <c r="J37" s="2">
        <v>11</v>
      </c>
      <c r="K37" s="2">
        <v>21</v>
      </c>
      <c r="L37" s="2">
        <v>11</v>
      </c>
      <c r="M37" s="2">
        <v>11</v>
      </c>
      <c r="N37" s="2">
        <v>11</v>
      </c>
      <c r="O37" s="2">
        <v>11</v>
      </c>
      <c r="P37" s="2">
        <v>11</v>
      </c>
      <c r="Q37" s="2">
        <v>12</v>
      </c>
      <c r="R37" s="2">
        <v>11</v>
      </c>
      <c r="S37" s="2">
        <v>11</v>
      </c>
      <c r="T37" s="2">
        <v>11</v>
      </c>
      <c r="U37" s="2">
        <v>11</v>
      </c>
      <c r="V37" s="2">
        <v>11</v>
      </c>
      <c r="W37" s="2">
        <v>21</v>
      </c>
      <c r="X37" s="2">
        <v>11</v>
      </c>
      <c r="Y37" s="2">
        <v>11</v>
      </c>
      <c r="Z37" s="2">
        <v>11</v>
      </c>
      <c r="AA37" s="2">
        <v>11</v>
      </c>
      <c r="AB37" s="2">
        <v>11</v>
      </c>
      <c r="AC37" s="2">
        <v>12</v>
      </c>
      <c r="AD37" s="2">
        <v>11</v>
      </c>
      <c r="AE37" s="2">
        <v>11</v>
      </c>
      <c r="AG37" s="2">
        <f t="shared" si="0"/>
        <v>24</v>
      </c>
      <c r="AH37" s="2">
        <f t="shared" si="1"/>
        <v>4</v>
      </c>
      <c r="AI37">
        <f t="shared" si="2"/>
        <v>0.8571428571428571</v>
      </c>
      <c r="AJ37">
        <f t="shared" si="3"/>
        <v>0.12244897959183677</v>
      </c>
    </row>
    <row r="38" spans="3:36" x14ac:dyDescent="0.5">
      <c r="C38" s="1">
        <v>34</v>
      </c>
      <c r="D38" s="2">
        <v>11</v>
      </c>
      <c r="E38" s="2">
        <v>11</v>
      </c>
      <c r="F38" s="2">
        <v>11</v>
      </c>
      <c r="G38" s="2">
        <v>11</v>
      </c>
      <c r="H38" s="2">
        <v>22</v>
      </c>
      <c r="I38" s="2">
        <v>22</v>
      </c>
      <c r="J38" s="2">
        <v>11</v>
      </c>
      <c r="K38" s="2">
        <v>11</v>
      </c>
      <c r="L38" s="2">
        <v>11</v>
      </c>
      <c r="M38" s="2">
        <v>11</v>
      </c>
      <c r="N38">
        <v>11</v>
      </c>
      <c r="O38">
        <v>11</v>
      </c>
      <c r="P38">
        <v>11</v>
      </c>
      <c r="Q38">
        <v>11</v>
      </c>
      <c r="R38">
        <v>11</v>
      </c>
      <c r="S38">
        <v>11</v>
      </c>
      <c r="T38">
        <v>11</v>
      </c>
      <c r="U38">
        <v>21</v>
      </c>
      <c r="V38">
        <v>11</v>
      </c>
      <c r="W38">
        <v>11</v>
      </c>
      <c r="X38">
        <v>11</v>
      </c>
      <c r="Y38">
        <v>11</v>
      </c>
      <c r="Z38">
        <v>11</v>
      </c>
      <c r="AA38">
        <v>11</v>
      </c>
      <c r="AB38">
        <v>11</v>
      </c>
      <c r="AC38">
        <v>11</v>
      </c>
      <c r="AD38">
        <v>11</v>
      </c>
      <c r="AE38">
        <v>11</v>
      </c>
      <c r="AG38" s="2">
        <f t="shared" si="0"/>
        <v>27</v>
      </c>
      <c r="AH38" s="2">
        <f t="shared" si="1"/>
        <v>1</v>
      </c>
      <c r="AI38">
        <f t="shared" si="2"/>
        <v>0.9642857142857143</v>
      </c>
      <c r="AJ38">
        <f t="shared" si="3"/>
        <v>3.4438775510204064E-2</v>
      </c>
    </row>
    <row r="39" spans="3:36" x14ac:dyDescent="0.5">
      <c r="C39" s="1">
        <v>35</v>
      </c>
      <c r="D39" s="2">
        <v>11</v>
      </c>
      <c r="E39" s="2">
        <v>21</v>
      </c>
      <c r="F39" s="2">
        <v>12</v>
      </c>
      <c r="G39" s="2">
        <v>11</v>
      </c>
      <c r="H39" s="2">
        <v>11</v>
      </c>
      <c r="I39" s="2">
        <v>12</v>
      </c>
      <c r="J39" s="2">
        <v>11</v>
      </c>
      <c r="K39" s="2">
        <v>11</v>
      </c>
      <c r="L39" s="2">
        <v>11</v>
      </c>
      <c r="M39" s="2">
        <v>11</v>
      </c>
      <c r="N39" s="2">
        <v>11</v>
      </c>
      <c r="O39" s="2">
        <v>11</v>
      </c>
      <c r="P39" s="2">
        <v>11</v>
      </c>
      <c r="Q39" s="2">
        <v>11</v>
      </c>
      <c r="R39" s="2">
        <v>11</v>
      </c>
      <c r="S39" s="2">
        <v>21</v>
      </c>
      <c r="T39" s="2">
        <v>11</v>
      </c>
      <c r="U39" s="2">
        <v>12</v>
      </c>
      <c r="V39" s="2">
        <v>11</v>
      </c>
      <c r="W39" s="2">
        <v>11</v>
      </c>
      <c r="X39" s="2">
        <v>11</v>
      </c>
      <c r="Y39" s="2">
        <v>11</v>
      </c>
      <c r="Z39" s="2">
        <v>11</v>
      </c>
      <c r="AA39" s="2">
        <v>11</v>
      </c>
      <c r="AB39" s="2">
        <v>21</v>
      </c>
      <c r="AC39" s="2">
        <v>21</v>
      </c>
      <c r="AD39" s="2">
        <v>11</v>
      </c>
      <c r="AE39" s="2">
        <v>11</v>
      </c>
      <c r="AG39" s="2">
        <f t="shared" si="0"/>
        <v>21</v>
      </c>
      <c r="AH39" s="2">
        <f t="shared" si="1"/>
        <v>7</v>
      </c>
      <c r="AI39">
        <f t="shared" si="2"/>
        <v>0.75</v>
      </c>
      <c r="AJ39">
        <f t="shared" si="3"/>
        <v>0.1875</v>
      </c>
    </row>
    <row r="40" spans="3:36" x14ac:dyDescent="0.5">
      <c r="C40" s="1">
        <v>36</v>
      </c>
      <c r="D40" s="2">
        <v>21</v>
      </c>
      <c r="E40" s="2">
        <v>11</v>
      </c>
      <c r="F40" s="2">
        <v>11</v>
      </c>
      <c r="G40" s="2">
        <v>12</v>
      </c>
      <c r="H40" s="2">
        <v>11</v>
      </c>
      <c r="I40" s="2">
        <v>11</v>
      </c>
      <c r="J40" s="2">
        <v>11</v>
      </c>
      <c r="K40" s="2">
        <v>21</v>
      </c>
      <c r="L40" s="2">
        <v>11</v>
      </c>
      <c r="M40" s="2">
        <v>22</v>
      </c>
      <c r="N40" s="2">
        <v>12</v>
      </c>
      <c r="O40" s="2">
        <v>11</v>
      </c>
      <c r="P40" s="2">
        <v>21</v>
      </c>
      <c r="Q40" s="2">
        <v>11</v>
      </c>
      <c r="R40" s="2">
        <v>11</v>
      </c>
      <c r="S40" s="2">
        <v>11</v>
      </c>
      <c r="T40" s="2">
        <v>21</v>
      </c>
      <c r="U40" s="2">
        <v>12</v>
      </c>
      <c r="V40" s="2">
        <v>12</v>
      </c>
      <c r="W40" s="2">
        <v>11</v>
      </c>
      <c r="X40" s="2">
        <v>11</v>
      </c>
      <c r="Y40" s="2">
        <v>11</v>
      </c>
      <c r="Z40" s="2">
        <v>12</v>
      </c>
      <c r="AA40" s="2">
        <v>11</v>
      </c>
      <c r="AB40" s="2">
        <v>21</v>
      </c>
      <c r="AC40" s="2">
        <v>22</v>
      </c>
      <c r="AD40" s="2">
        <v>12</v>
      </c>
      <c r="AE40" s="2">
        <v>11</v>
      </c>
      <c r="AG40" s="2">
        <f t="shared" si="0"/>
        <v>17</v>
      </c>
      <c r="AH40" s="2">
        <f t="shared" si="1"/>
        <v>11</v>
      </c>
      <c r="AI40">
        <f t="shared" si="2"/>
        <v>0.6071428571428571</v>
      </c>
      <c r="AJ40">
        <f t="shared" si="3"/>
        <v>0.23852040816326531</v>
      </c>
    </row>
    <row r="41" spans="3:36" x14ac:dyDescent="0.5">
      <c r="C41" s="1">
        <v>37</v>
      </c>
      <c r="D41" s="2">
        <v>22</v>
      </c>
      <c r="E41" s="2">
        <v>22</v>
      </c>
      <c r="F41" s="2">
        <v>22</v>
      </c>
      <c r="G41" s="2">
        <v>22</v>
      </c>
      <c r="H41" s="2">
        <v>21</v>
      </c>
      <c r="I41" s="2">
        <v>22</v>
      </c>
      <c r="J41" s="2">
        <v>22</v>
      </c>
      <c r="K41" s="2">
        <v>22</v>
      </c>
      <c r="L41" s="2">
        <v>22</v>
      </c>
      <c r="M41" s="2">
        <v>22</v>
      </c>
      <c r="N41" s="2">
        <v>22</v>
      </c>
      <c r="O41" s="2">
        <v>12</v>
      </c>
      <c r="P41" s="2">
        <v>12</v>
      </c>
      <c r="Q41" s="2">
        <v>22</v>
      </c>
      <c r="R41" s="2">
        <v>21</v>
      </c>
      <c r="S41" s="2">
        <v>22</v>
      </c>
      <c r="T41" s="2">
        <v>11</v>
      </c>
      <c r="U41" s="2">
        <v>22</v>
      </c>
      <c r="V41" s="2">
        <v>22</v>
      </c>
      <c r="W41" s="2">
        <v>12</v>
      </c>
      <c r="X41" s="2">
        <v>21</v>
      </c>
      <c r="Y41" s="2">
        <v>12</v>
      </c>
      <c r="Z41" s="2">
        <v>12</v>
      </c>
      <c r="AA41" s="2">
        <v>11</v>
      </c>
      <c r="AB41" s="2">
        <v>12</v>
      </c>
      <c r="AC41" s="2">
        <v>12</v>
      </c>
      <c r="AD41" s="2">
        <v>11</v>
      </c>
      <c r="AE41" s="2">
        <v>11</v>
      </c>
      <c r="AG41" s="2">
        <f t="shared" si="0"/>
        <v>18</v>
      </c>
      <c r="AH41" s="2">
        <f t="shared" si="1"/>
        <v>10</v>
      </c>
      <c r="AI41">
        <f t="shared" si="2"/>
        <v>0.6428571428571429</v>
      </c>
      <c r="AJ41">
        <f t="shared" si="3"/>
        <v>0.22959183673469385</v>
      </c>
    </row>
    <row r="42" spans="3:36" x14ac:dyDescent="0.5">
      <c r="C42" s="1">
        <v>38</v>
      </c>
      <c r="D42" s="2">
        <v>11</v>
      </c>
      <c r="E42" s="2">
        <v>11</v>
      </c>
      <c r="F42" s="2">
        <v>11</v>
      </c>
      <c r="G42" s="2">
        <v>11</v>
      </c>
      <c r="H42" s="2">
        <v>11</v>
      </c>
      <c r="I42" s="2">
        <v>11</v>
      </c>
      <c r="J42" s="2">
        <v>11</v>
      </c>
      <c r="K42" s="2">
        <v>11</v>
      </c>
      <c r="L42" s="2">
        <v>11</v>
      </c>
      <c r="M42" s="2">
        <v>11</v>
      </c>
      <c r="N42" s="2">
        <v>11</v>
      </c>
      <c r="O42" s="2">
        <v>11</v>
      </c>
      <c r="P42" s="2">
        <v>11</v>
      </c>
      <c r="Q42" s="2">
        <v>11</v>
      </c>
      <c r="R42" s="2">
        <v>22</v>
      </c>
      <c r="S42" s="2">
        <v>11</v>
      </c>
      <c r="T42" s="2">
        <v>11</v>
      </c>
      <c r="U42" s="2">
        <v>12</v>
      </c>
      <c r="V42" s="2">
        <v>11</v>
      </c>
      <c r="W42" s="2">
        <v>11</v>
      </c>
      <c r="X42" s="2">
        <v>11</v>
      </c>
      <c r="Y42" s="2">
        <v>11</v>
      </c>
      <c r="Z42" s="2">
        <v>11</v>
      </c>
      <c r="AA42" s="2">
        <v>11</v>
      </c>
      <c r="AB42" s="2">
        <v>11</v>
      </c>
      <c r="AC42" s="2">
        <v>11</v>
      </c>
      <c r="AD42" s="2">
        <v>11</v>
      </c>
      <c r="AE42" s="2">
        <v>11</v>
      </c>
      <c r="AG42" s="2">
        <f t="shared" si="0"/>
        <v>27</v>
      </c>
      <c r="AH42" s="2">
        <f t="shared" si="1"/>
        <v>1</v>
      </c>
      <c r="AI42">
        <f t="shared" si="2"/>
        <v>0.9642857142857143</v>
      </c>
      <c r="AJ42">
        <f t="shared" si="3"/>
        <v>3.4438775510204064E-2</v>
      </c>
    </row>
    <row r="43" spans="3:36" x14ac:dyDescent="0.5">
      <c r="C43" s="1">
        <v>39</v>
      </c>
      <c r="D43" s="2">
        <v>22</v>
      </c>
      <c r="E43" s="2">
        <v>22</v>
      </c>
      <c r="F43" s="2">
        <v>22</v>
      </c>
      <c r="G43" s="2">
        <v>22</v>
      </c>
      <c r="H43" s="2">
        <v>12</v>
      </c>
      <c r="I43" s="2">
        <v>22</v>
      </c>
      <c r="J43" s="2">
        <v>12</v>
      </c>
      <c r="K43" s="2">
        <v>11</v>
      </c>
      <c r="L43" s="2">
        <v>22</v>
      </c>
      <c r="M43" s="2">
        <v>22</v>
      </c>
      <c r="N43" s="2">
        <v>21</v>
      </c>
      <c r="O43" s="2">
        <v>11</v>
      </c>
      <c r="P43" s="2">
        <v>22</v>
      </c>
      <c r="Q43" s="2">
        <v>12</v>
      </c>
      <c r="R43" s="2">
        <v>22</v>
      </c>
      <c r="S43" s="2">
        <v>22</v>
      </c>
      <c r="T43" s="2">
        <v>21</v>
      </c>
      <c r="U43" s="2">
        <v>22</v>
      </c>
      <c r="V43" s="2">
        <v>12</v>
      </c>
      <c r="W43" s="2">
        <v>11</v>
      </c>
      <c r="X43" s="2">
        <v>21</v>
      </c>
      <c r="Y43" s="2">
        <v>11</v>
      </c>
      <c r="Z43" s="2">
        <v>21</v>
      </c>
      <c r="AA43" s="2">
        <v>22</v>
      </c>
      <c r="AB43" s="2">
        <v>12</v>
      </c>
      <c r="AC43" s="2">
        <v>11</v>
      </c>
      <c r="AD43" s="2">
        <v>11</v>
      </c>
      <c r="AE43" s="2">
        <v>12</v>
      </c>
      <c r="AG43" s="2">
        <f t="shared" si="0"/>
        <v>18</v>
      </c>
      <c r="AH43" s="2">
        <f t="shared" si="1"/>
        <v>10</v>
      </c>
      <c r="AI43">
        <f t="shared" si="2"/>
        <v>0.6428571428571429</v>
      </c>
      <c r="AJ43">
        <f t="shared" si="3"/>
        <v>0.22959183673469385</v>
      </c>
    </row>
    <row r="44" spans="3:36" x14ac:dyDescent="0.5">
      <c r="C44" s="1">
        <v>40</v>
      </c>
      <c r="D44" s="2">
        <v>11</v>
      </c>
      <c r="E44" s="2">
        <v>11</v>
      </c>
      <c r="F44" s="2">
        <v>11</v>
      </c>
      <c r="G44" s="2">
        <v>22</v>
      </c>
      <c r="H44" s="2">
        <v>12</v>
      </c>
      <c r="I44" s="2">
        <v>12</v>
      </c>
      <c r="J44" s="2">
        <v>22</v>
      </c>
      <c r="K44" s="2">
        <v>21</v>
      </c>
      <c r="L44" s="2">
        <v>22</v>
      </c>
      <c r="M44" s="2">
        <v>12</v>
      </c>
      <c r="N44" s="2">
        <v>21</v>
      </c>
      <c r="O44" s="2">
        <v>11</v>
      </c>
      <c r="P44" s="2">
        <v>11</v>
      </c>
      <c r="Q44" s="2">
        <v>22</v>
      </c>
      <c r="R44" s="2">
        <v>21</v>
      </c>
      <c r="S44" s="2">
        <v>22</v>
      </c>
      <c r="T44" s="2">
        <v>11</v>
      </c>
      <c r="U44" s="2">
        <v>22</v>
      </c>
      <c r="V44" s="2">
        <v>12</v>
      </c>
      <c r="W44" s="2">
        <v>22</v>
      </c>
      <c r="X44" s="2">
        <v>12</v>
      </c>
      <c r="Y44" s="2">
        <v>22</v>
      </c>
      <c r="Z44" s="2">
        <v>22</v>
      </c>
      <c r="AA44" s="2">
        <v>21</v>
      </c>
      <c r="AB44" s="2">
        <v>12</v>
      </c>
      <c r="AC44" s="2">
        <v>12</v>
      </c>
      <c r="AD44" s="2">
        <v>21</v>
      </c>
      <c r="AE44" s="2">
        <v>22</v>
      </c>
      <c r="AG44" s="2">
        <f t="shared" si="0"/>
        <v>16</v>
      </c>
      <c r="AH44" s="2">
        <f t="shared" si="1"/>
        <v>12</v>
      </c>
      <c r="AI44">
        <f t="shared" si="2"/>
        <v>0.5714285714285714</v>
      </c>
      <c r="AJ44">
        <f t="shared" si="3"/>
        <v>0.24489795918367346</v>
      </c>
    </row>
    <row r="46" spans="3:36" x14ac:dyDescent="0.5">
      <c r="C46" t="s">
        <v>9</v>
      </c>
      <c r="D46" s="2">
        <f t="shared" ref="D46:AE46" si="4">COUNTIF(D5:D44,11)+COUNTIF(D5:D44,22)</f>
        <v>29</v>
      </c>
      <c r="E46" s="2">
        <f t="shared" si="4"/>
        <v>29</v>
      </c>
      <c r="F46" s="2">
        <f t="shared" si="4"/>
        <v>30</v>
      </c>
      <c r="G46" s="2">
        <f t="shared" si="4"/>
        <v>33</v>
      </c>
      <c r="H46" s="2">
        <f t="shared" si="4"/>
        <v>25</v>
      </c>
      <c r="I46" s="2">
        <f t="shared" si="4"/>
        <v>31</v>
      </c>
      <c r="J46" s="2">
        <f t="shared" si="4"/>
        <v>30</v>
      </c>
      <c r="K46" s="2">
        <f t="shared" si="4"/>
        <v>25</v>
      </c>
      <c r="L46" s="2">
        <f t="shared" si="4"/>
        <v>35</v>
      </c>
      <c r="M46" s="2">
        <f t="shared" si="4"/>
        <v>32</v>
      </c>
      <c r="N46" s="2">
        <f t="shared" si="4"/>
        <v>32</v>
      </c>
      <c r="O46" s="2">
        <f t="shared" si="4"/>
        <v>34</v>
      </c>
      <c r="P46" s="2">
        <f t="shared" si="4"/>
        <v>25</v>
      </c>
      <c r="Q46" s="2">
        <f t="shared" si="4"/>
        <v>30</v>
      </c>
      <c r="R46" s="2">
        <f t="shared" si="4"/>
        <v>20</v>
      </c>
      <c r="S46" s="2">
        <f t="shared" si="4"/>
        <v>31</v>
      </c>
      <c r="T46" s="2">
        <f t="shared" si="4"/>
        <v>27</v>
      </c>
      <c r="U46" s="2">
        <f t="shared" si="4"/>
        <v>19</v>
      </c>
      <c r="V46" s="2">
        <f t="shared" si="4"/>
        <v>19</v>
      </c>
      <c r="W46" s="2">
        <f t="shared" si="4"/>
        <v>34</v>
      </c>
      <c r="X46" s="2">
        <f t="shared" si="4"/>
        <v>30</v>
      </c>
      <c r="Y46" s="2">
        <f t="shared" si="4"/>
        <v>31</v>
      </c>
      <c r="Z46" s="2">
        <f t="shared" si="4"/>
        <v>28</v>
      </c>
      <c r="AA46" s="2">
        <f t="shared" si="4"/>
        <v>32</v>
      </c>
      <c r="AB46" s="2">
        <f t="shared" si="4"/>
        <v>29</v>
      </c>
      <c r="AC46" s="2">
        <f t="shared" si="4"/>
        <v>26</v>
      </c>
      <c r="AD46" s="2">
        <f t="shared" si="4"/>
        <v>30</v>
      </c>
      <c r="AE46" s="2">
        <f t="shared" si="4"/>
        <v>28</v>
      </c>
      <c r="AI46" t="s">
        <v>3</v>
      </c>
      <c r="AJ46">
        <f>SUM(AJ5:AJ44)</f>
        <v>7.4362244897959178</v>
      </c>
    </row>
    <row r="47" spans="3:36" x14ac:dyDescent="0.5">
      <c r="AI47" t="s">
        <v>4</v>
      </c>
      <c r="AJ47">
        <f>_xlfn.VAR.P(D46:AE46)</f>
        <v>17.418367346938776</v>
      </c>
    </row>
    <row r="48" spans="3:36" x14ac:dyDescent="0.5">
      <c r="AI48" t="s">
        <v>5</v>
      </c>
      <c r="AJ48">
        <f>AJ46/AJ47</f>
        <v>0.42691857059168126</v>
      </c>
    </row>
    <row r="49" spans="35:36" x14ac:dyDescent="0.5">
      <c r="AI49" t="s">
        <v>6</v>
      </c>
      <c r="AJ49">
        <f>1-AJ48</f>
        <v>0.57308142940831874</v>
      </c>
    </row>
    <row r="50" spans="35:36" x14ac:dyDescent="0.5">
      <c r="AI50" t="s">
        <v>23</v>
      </c>
      <c r="AJ50">
        <v>40</v>
      </c>
    </row>
    <row r="53" spans="35:36" x14ac:dyDescent="0.5">
      <c r="AI53" s="3" t="s">
        <v>60</v>
      </c>
      <c r="AJ53" s="4">
        <f>AJ49*AJ50/(AJ50-1)</f>
        <v>0.58777582503417314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DE87-187E-4B71-8D97-79FE4D1813F1}">
  <dimension ref="A1:AV54"/>
  <sheetViews>
    <sheetView workbookViewId="0">
      <selection activeCell="B27" sqref="B27"/>
    </sheetView>
  </sheetViews>
  <sheetFormatPr defaultRowHeight="14.35" x14ac:dyDescent="0.5"/>
  <cols>
    <col min="4" max="34" width="5.234375" customWidth="1"/>
  </cols>
  <sheetData>
    <row r="1" spans="1:48" x14ac:dyDescent="0.5">
      <c r="A1" s="12" t="s">
        <v>132</v>
      </c>
      <c r="B1" s="12"/>
      <c r="C1" s="12"/>
      <c r="G1" s="62" t="s">
        <v>49</v>
      </c>
      <c r="H1" s="62"/>
      <c r="I1" s="62"/>
      <c r="J1" s="62" t="s">
        <v>50</v>
      </c>
      <c r="K1" s="62"/>
      <c r="L1" s="62"/>
      <c r="M1" s="62" t="s">
        <v>51</v>
      </c>
      <c r="N1" s="62"/>
    </row>
    <row r="2" spans="1:48" x14ac:dyDescent="0.5">
      <c r="D2" t="s">
        <v>0</v>
      </c>
      <c r="AK2" t="s">
        <v>16</v>
      </c>
      <c r="AP2" t="s">
        <v>17</v>
      </c>
      <c r="AU2" t="s">
        <v>103</v>
      </c>
    </row>
    <row r="3" spans="1:48" x14ac:dyDescent="0.5">
      <c r="B3" s="58" t="s">
        <v>96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K3" t="s">
        <v>32</v>
      </c>
      <c r="AL3" s="5" t="s">
        <v>33</v>
      </c>
      <c r="AP3" t="s">
        <v>9</v>
      </c>
      <c r="AQ3" t="s">
        <v>31</v>
      </c>
    </row>
    <row r="4" spans="1:48" x14ac:dyDescent="0.5">
      <c r="C4" s="1" t="s">
        <v>30</v>
      </c>
      <c r="AJ4" s="5"/>
      <c r="AL4" s="5"/>
      <c r="AM4" s="5" t="s">
        <v>1</v>
      </c>
      <c r="AN4" s="5" t="s">
        <v>2</v>
      </c>
      <c r="AP4" t="s">
        <v>22</v>
      </c>
      <c r="AQ4" t="s">
        <v>22</v>
      </c>
      <c r="AR4" s="5" t="s">
        <v>1</v>
      </c>
      <c r="AS4" s="5" t="s">
        <v>2</v>
      </c>
      <c r="AU4" t="s">
        <v>1</v>
      </c>
      <c r="AV4" t="s">
        <v>2</v>
      </c>
    </row>
    <row r="5" spans="1:48" x14ac:dyDescent="0.5">
      <c r="A5" s="4" t="s">
        <v>8</v>
      </c>
      <c r="B5" s="4"/>
      <c r="C5" s="1">
        <v>1</v>
      </c>
      <c r="D5" s="2">
        <v>11</v>
      </c>
      <c r="E5" s="2">
        <v>33</v>
      </c>
      <c r="F5" s="2">
        <v>11</v>
      </c>
      <c r="G5" s="2">
        <v>11</v>
      </c>
      <c r="H5" s="2">
        <v>22</v>
      </c>
      <c r="I5" s="2">
        <v>21</v>
      </c>
      <c r="J5" s="2">
        <v>33</v>
      </c>
      <c r="K5" s="2">
        <v>23</v>
      </c>
      <c r="L5" s="2">
        <v>33</v>
      </c>
      <c r="M5" s="2">
        <v>22</v>
      </c>
      <c r="N5" s="2">
        <v>32</v>
      </c>
      <c r="O5" s="2">
        <v>23</v>
      </c>
      <c r="P5" s="2">
        <v>33</v>
      </c>
      <c r="Q5" s="2">
        <v>33</v>
      </c>
      <c r="R5" s="2">
        <v>33</v>
      </c>
      <c r="S5" s="2">
        <v>33</v>
      </c>
      <c r="T5" s="2">
        <v>23</v>
      </c>
      <c r="U5" s="2">
        <v>23</v>
      </c>
      <c r="V5" s="2">
        <v>32</v>
      </c>
      <c r="W5" s="2">
        <v>22</v>
      </c>
      <c r="X5" s="2">
        <v>22</v>
      </c>
      <c r="Y5" s="2">
        <v>23</v>
      </c>
      <c r="Z5" s="2">
        <v>12</v>
      </c>
      <c r="AA5" s="2">
        <v>32</v>
      </c>
      <c r="AB5" s="2">
        <v>33</v>
      </c>
      <c r="AC5" s="2">
        <v>33</v>
      </c>
      <c r="AD5" s="2">
        <v>33</v>
      </c>
      <c r="AE5" s="2">
        <v>33</v>
      </c>
      <c r="AF5" s="2">
        <v>33</v>
      </c>
      <c r="AG5" s="2">
        <v>33</v>
      </c>
      <c r="AH5" s="2">
        <v>33</v>
      </c>
      <c r="AK5" s="2">
        <f t="shared" ref="AK5:AK44" si="0">COUNTIF(D5:AH5,11)+COUNTIF(D5:AH5,22)+COUNTIF(D5:AH5,33)+COUNTIF(D5:AH5,23)+COUNTIF(D5:AH5,32)</f>
        <v>29</v>
      </c>
      <c r="AL5" s="2">
        <f t="shared" ref="AL5:AL44" si="1">COUNTIF(D5:AH5,12)+COUNTIF(D5:AH5,21)+COUNTIF(D5:AH5,13)+COUNTIF(D5:AH5,31)</f>
        <v>2</v>
      </c>
      <c r="AM5">
        <f>AK5/(AK5+AL5)</f>
        <v>0.93548387096774188</v>
      </c>
      <c r="AN5">
        <f>AM5*(1-AM5)</f>
        <v>6.0353798126951137E-2</v>
      </c>
      <c r="AP5" s="2">
        <f t="shared" ref="AP5:AP44" si="2">COUNTIF(D5:AH5,33)+COUNTIF(D5:AH5,22)+COUNTIF(D5:AH5,11)+COUNTIF(D5:AH5,12)+COUNTIF(D5:AH5,21)</f>
        <v>23</v>
      </c>
      <c r="AQ5" s="2">
        <f t="shared" ref="AQ5:AQ44" si="3">COUNTIF(D5:AH5,32)+COUNTIF(D5:AH5,31)+COUNTIF(D5:AH5,13)+COUNTIF(D5:AH5,23)</f>
        <v>8</v>
      </c>
      <c r="AR5">
        <f>AP5/(AP5+AQ5)</f>
        <v>0.74193548387096775</v>
      </c>
      <c r="AS5">
        <f>AR5*(1-AR5)</f>
        <v>0.19146722164412069</v>
      </c>
      <c r="AU5">
        <f>AVERAGE(AM5,AR5)</f>
        <v>0.83870967741935476</v>
      </c>
      <c r="AV5">
        <f>AU5*(1-AU5)</f>
        <v>0.13527575442247664</v>
      </c>
    </row>
    <row r="6" spans="1:48" x14ac:dyDescent="0.5">
      <c r="A6" s="4" t="s">
        <v>19</v>
      </c>
      <c r="B6" s="6">
        <f>AN53</f>
        <v>0.82842359434287682</v>
      </c>
      <c r="C6" s="1">
        <v>2</v>
      </c>
      <c r="D6" s="2">
        <v>22</v>
      </c>
      <c r="E6" s="2">
        <v>33</v>
      </c>
      <c r="F6" s="2">
        <v>33</v>
      </c>
      <c r="G6" s="2">
        <v>33</v>
      </c>
      <c r="H6" s="2">
        <v>22</v>
      </c>
      <c r="I6" s="2">
        <v>22</v>
      </c>
      <c r="J6" s="2">
        <v>22</v>
      </c>
      <c r="K6" s="2">
        <v>22</v>
      </c>
      <c r="L6" s="2">
        <v>21</v>
      </c>
      <c r="M6" s="2">
        <v>22</v>
      </c>
      <c r="N6" s="2">
        <v>22</v>
      </c>
      <c r="O6" s="2">
        <v>21</v>
      </c>
      <c r="P6" s="2">
        <v>33</v>
      </c>
      <c r="Q6" s="2">
        <v>33</v>
      </c>
      <c r="R6" s="2">
        <v>33</v>
      </c>
      <c r="S6" s="2">
        <v>33</v>
      </c>
      <c r="T6" s="2">
        <v>22</v>
      </c>
      <c r="U6" s="2">
        <v>31</v>
      </c>
      <c r="V6" s="2">
        <v>33</v>
      </c>
      <c r="W6" s="2">
        <v>22</v>
      </c>
      <c r="X6" s="2">
        <v>32</v>
      </c>
      <c r="Y6" s="2">
        <v>33</v>
      </c>
      <c r="Z6" s="2">
        <v>21</v>
      </c>
      <c r="AA6" s="2">
        <v>22</v>
      </c>
      <c r="AB6" s="2">
        <v>33</v>
      </c>
      <c r="AC6" s="2">
        <v>33</v>
      </c>
      <c r="AD6" s="2">
        <v>33</v>
      </c>
      <c r="AE6" s="2">
        <v>33</v>
      </c>
      <c r="AF6" s="2">
        <v>32</v>
      </c>
      <c r="AG6" s="2">
        <v>33</v>
      </c>
      <c r="AH6" s="2">
        <v>33</v>
      </c>
      <c r="AK6" s="2">
        <f t="shared" si="0"/>
        <v>27</v>
      </c>
      <c r="AL6" s="2">
        <f t="shared" si="1"/>
        <v>4</v>
      </c>
      <c r="AM6">
        <f t="shared" ref="AM6:AM44" si="4">AK6/(AK6+AL6)</f>
        <v>0.87096774193548387</v>
      </c>
      <c r="AN6">
        <f t="shared" ref="AN6:AN44" si="5">AM6*(1-AM6)</f>
        <v>0.11238293444328824</v>
      </c>
      <c r="AP6" s="2">
        <f t="shared" si="2"/>
        <v>28</v>
      </c>
      <c r="AQ6" s="2">
        <f t="shared" si="3"/>
        <v>3</v>
      </c>
      <c r="AR6">
        <f t="shared" ref="AR6:AR44" si="6">AP6/(AP6+AQ6)</f>
        <v>0.90322580645161288</v>
      </c>
      <c r="AS6">
        <f t="shared" ref="AS6:AS44" si="7">AR6*(1-AR6)</f>
        <v>8.7408949011446427E-2</v>
      </c>
      <c r="AU6">
        <f t="shared" ref="AU6:AU44" si="8">AVERAGE(AM6,AR6)</f>
        <v>0.88709677419354838</v>
      </c>
      <c r="AV6">
        <f t="shared" ref="AV6:AV44" si="9">AU6*(1-AU6)</f>
        <v>0.10015608740894902</v>
      </c>
    </row>
    <row r="7" spans="1:48" x14ac:dyDescent="0.5">
      <c r="A7" s="4"/>
      <c r="B7" s="4"/>
      <c r="C7" s="1">
        <v>3</v>
      </c>
      <c r="D7" s="2">
        <v>11</v>
      </c>
      <c r="E7" s="2">
        <v>11</v>
      </c>
      <c r="F7" s="2">
        <v>31</v>
      </c>
      <c r="G7" s="2">
        <v>22</v>
      </c>
      <c r="H7" s="2">
        <v>22</v>
      </c>
      <c r="I7" s="2">
        <v>22</v>
      </c>
      <c r="J7" s="2">
        <v>22</v>
      </c>
      <c r="K7" s="2">
        <v>21</v>
      </c>
      <c r="L7" s="2">
        <v>12</v>
      </c>
      <c r="M7" s="2">
        <v>11</v>
      </c>
      <c r="N7" s="2">
        <v>11</v>
      </c>
      <c r="O7" s="2">
        <v>11</v>
      </c>
      <c r="P7" s="2">
        <v>22</v>
      </c>
      <c r="Q7" s="2">
        <v>22</v>
      </c>
      <c r="R7" s="2">
        <v>22</v>
      </c>
      <c r="S7" s="2">
        <v>22</v>
      </c>
      <c r="T7" s="2">
        <v>32</v>
      </c>
      <c r="U7" s="2">
        <v>21</v>
      </c>
      <c r="V7" s="2">
        <v>33</v>
      </c>
      <c r="W7" s="2">
        <v>22</v>
      </c>
      <c r="X7" s="2">
        <v>22</v>
      </c>
      <c r="Y7" s="2">
        <v>22</v>
      </c>
      <c r="Z7" s="2">
        <v>22</v>
      </c>
      <c r="AA7" s="2">
        <v>22</v>
      </c>
      <c r="AB7" s="2">
        <v>22</v>
      </c>
      <c r="AC7" s="2">
        <v>22</v>
      </c>
      <c r="AD7" s="2">
        <v>33</v>
      </c>
      <c r="AE7" s="2">
        <v>22</v>
      </c>
      <c r="AF7" s="2">
        <v>21</v>
      </c>
      <c r="AG7" s="2">
        <v>22</v>
      </c>
      <c r="AH7" s="2">
        <v>22</v>
      </c>
      <c r="AK7" s="2">
        <f t="shared" si="0"/>
        <v>26</v>
      </c>
      <c r="AL7" s="2">
        <f t="shared" si="1"/>
        <v>5</v>
      </c>
      <c r="AM7">
        <f t="shared" si="4"/>
        <v>0.83870967741935487</v>
      </c>
      <c r="AN7">
        <f t="shared" si="5"/>
        <v>0.13527575442247655</v>
      </c>
      <c r="AP7" s="2">
        <f t="shared" si="2"/>
        <v>29</v>
      </c>
      <c r="AQ7" s="2">
        <f t="shared" si="3"/>
        <v>2</v>
      </c>
      <c r="AR7">
        <f t="shared" si="6"/>
        <v>0.93548387096774188</v>
      </c>
      <c r="AS7">
        <f t="shared" si="7"/>
        <v>6.0353798126951137E-2</v>
      </c>
      <c r="AU7">
        <f t="shared" si="8"/>
        <v>0.88709677419354838</v>
      </c>
      <c r="AV7">
        <f t="shared" si="9"/>
        <v>0.10015608740894902</v>
      </c>
    </row>
    <row r="8" spans="1:48" x14ac:dyDescent="0.5">
      <c r="A8" s="4" t="s">
        <v>20</v>
      </c>
      <c r="B8" s="6">
        <f>AS53</f>
        <v>0.73994897186080699</v>
      </c>
      <c r="C8" s="1">
        <v>4</v>
      </c>
      <c r="D8" s="2">
        <v>11</v>
      </c>
      <c r="E8" s="2">
        <v>11</v>
      </c>
      <c r="F8" s="2">
        <v>11</v>
      </c>
      <c r="G8" s="2">
        <v>33</v>
      </c>
      <c r="H8" s="2">
        <v>21</v>
      </c>
      <c r="I8" s="2">
        <v>22</v>
      </c>
      <c r="J8" s="2">
        <v>11</v>
      </c>
      <c r="K8" s="2">
        <v>33</v>
      </c>
      <c r="L8" s="2">
        <v>33</v>
      </c>
      <c r="M8" s="2">
        <v>32</v>
      </c>
      <c r="N8" s="2">
        <v>33</v>
      </c>
      <c r="O8" s="2">
        <v>33</v>
      </c>
      <c r="P8" s="2">
        <v>33</v>
      </c>
      <c r="Q8" s="2">
        <v>33</v>
      </c>
      <c r="R8" s="2">
        <v>33</v>
      </c>
      <c r="S8" s="2">
        <v>33</v>
      </c>
      <c r="T8" s="2">
        <v>11</v>
      </c>
      <c r="U8" s="2">
        <v>11</v>
      </c>
      <c r="V8" s="2">
        <v>33</v>
      </c>
      <c r="W8" s="2">
        <v>11</v>
      </c>
      <c r="X8" s="2">
        <v>33</v>
      </c>
      <c r="Y8" s="2">
        <v>11</v>
      </c>
      <c r="Z8" s="2">
        <v>31</v>
      </c>
      <c r="AA8" s="2">
        <v>33</v>
      </c>
      <c r="AB8" s="2">
        <v>33</v>
      </c>
      <c r="AC8" s="2">
        <v>33</v>
      </c>
      <c r="AD8" s="2">
        <v>33</v>
      </c>
      <c r="AE8" s="2">
        <v>33</v>
      </c>
      <c r="AF8" s="2">
        <v>33</v>
      </c>
      <c r="AG8" s="2">
        <v>33</v>
      </c>
      <c r="AH8" s="2">
        <v>33</v>
      </c>
      <c r="AK8" s="2">
        <f t="shared" si="0"/>
        <v>29</v>
      </c>
      <c r="AL8" s="2">
        <f t="shared" si="1"/>
        <v>2</v>
      </c>
      <c r="AM8">
        <f t="shared" si="4"/>
        <v>0.93548387096774188</v>
      </c>
      <c r="AN8">
        <f t="shared" si="5"/>
        <v>6.0353798126951137E-2</v>
      </c>
      <c r="AP8" s="2">
        <f t="shared" si="2"/>
        <v>29</v>
      </c>
      <c r="AQ8" s="2">
        <f t="shared" si="3"/>
        <v>2</v>
      </c>
      <c r="AR8">
        <f t="shared" si="6"/>
        <v>0.93548387096774188</v>
      </c>
      <c r="AS8">
        <f t="shared" si="7"/>
        <v>6.0353798126951137E-2</v>
      </c>
      <c r="AU8">
        <f t="shared" si="8"/>
        <v>0.93548387096774188</v>
      </c>
      <c r="AV8">
        <f t="shared" si="9"/>
        <v>6.0353798126951137E-2</v>
      </c>
    </row>
    <row r="9" spans="1:48" x14ac:dyDescent="0.5">
      <c r="A9" s="6"/>
      <c r="B9" s="6"/>
      <c r="C9" s="1">
        <v>5</v>
      </c>
      <c r="D9" s="2">
        <v>33</v>
      </c>
      <c r="E9" s="2">
        <v>33</v>
      </c>
      <c r="F9" s="2">
        <v>33</v>
      </c>
      <c r="G9" s="2">
        <v>33</v>
      </c>
      <c r="H9" s="2">
        <v>22</v>
      </c>
      <c r="I9" s="2">
        <v>21</v>
      </c>
      <c r="J9" s="2">
        <v>11</v>
      </c>
      <c r="K9" s="2">
        <v>33</v>
      </c>
      <c r="L9" s="2">
        <v>31</v>
      </c>
      <c r="M9" s="2">
        <v>11</v>
      </c>
      <c r="N9" s="2">
        <v>21</v>
      </c>
      <c r="O9" s="2">
        <v>13</v>
      </c>
      <c r="P9" s="2">
        <v>33</v>
      </c>
      <c r="Q9" s="2">
        <v>33</v>
      </c>
      <c r="R9" s="2">
        <v>33</v>
      </c>
      <c r="S9" s="2">
        <v>33</v>
      </c>
      <c r="T9" s="2">
        <v>33</v>
      </c>
      <c r="U9" s="2">
        <v>31</v>
      </c>
      <c r="V9" s="2">
        <v>11</v>
      </c>
      <c r="W9" s="2">
        <v>11</v>
      </c>
      <c r="X9" s="2">
        <v>21</v>
      </c>
      <c r="Y9" s="2">
        <v>11</v>
      </c>
      <c r="Z9" s="2">
        <v>33</v>
      </c>
      <c r="AA9" s="2">
        <v>11</v>
      </c>
      <c r="AB9" s="2">
        <v>33</v>
      </c>
      <c r="AC9" s="2">
        <v>33</v>
      </c>
      <c r="AD9" s="2">
        <v>11</v>
      </c>
      <c r="AE9" s="2">
        <v>33</v>
      </c>
      <c r="AF9" s="2">
        <v>33</v>
      </c>
      <c r="AG9" s="2">
        <v>33</v>
      </c>
      <c r="AH9" s="2">
        <v>33</v>
      </c>
      <c r="AK9" s="2">
        <f t="shared" si="0"/>
        <v>25</v>
      </c>
      <c r="AL9" s="2">
        <f t="shared" si="1"/>
        <v>6</v>
      </c>
      <c r="AM9">
        <f t="shared" si="4"/>
        <v>0.80645161290322576</v>
      </c>
      <c r="AN9">
        <f t="shared" si="5"/>
        <v>0.15608740894901146</v>
      </c>
      <c r="AP9" s="2">
        <f t="shared" si="2"/>
        <v>28</v>
      </c>
      <c r="AQ9" s="2">
        <f t="shared" si="3"/>
        <v>3</v>
      </c>
      <c r="AR9">
        <f t="shared" si="6"/>
        <v>0.90322580645161288</v>
      </c>
      <c r="AS9">
        <f t="shared" si="7"/>
        <v>8.7408949011446427E-2</v>
      </c>
      <c r="AU9">
        <f t="shared" si="8"/>
        <v>0.85483870967741926</v>
      </c>
      <c r="AV9">
        <f t="shared" si="9"/>
        <v>0.12408949011446417</v>
      </c>
    </row>
    <row r="10" spans="1:48" x14ac:dyDescent="0.5">
      <c r="A10" s="6" t="s">
        <v>101</v>
      </c>
      <c r="B10" s="6">
        <f>AV53</f>
        <v>0.76152124609845739</v>
      </c>
      <c r="C10" s="1">
        <v>6</v>
      </c>
      <c r="D10" s="2">
        <v>22</v>
      </c>
      <c r="E10" s="2">
        <v>31</v>
      </c>
      <c r="F10" s="2">
        <v>21</v>
      </c>
      <c r="G10" s="2">
        <v>22</v>
      </c>
      <c r="H10" s="2">
        <v>22</v>
      </c>
      <c r="I10" s="2">
        <v>22</v>
      </c>
      <c r="J10" s="2">
        <v>22</v>
      </c>
      <c r="K10" s="2">
        <v>22</v>
      </c>
      <c r="L10" s="2">
        <v>22</v>
      </c>
      <c r="M10" s="2">
        <v>32</v>
      </c>
      <c r="N10" s="2">
        <v>12</v>
      </c>
      <c r="O10" s="2">
        <v>12</v>
      </c>
      <c r="P10" s="2">
        <v>22</v>
      </c>
      <c r="Q10" s="2">
        <v>22</v>
      </c>
      <c r="R10" s="2">
        <v>22</v>
      </c>
      <c r="S10" s="2">
        <v>22</v>
      </c>
      <c r="T10" s="2">
        <v>21</v>
      </c>
      <c r="U10" s="2">
        <v>32</v>
      </c>
      <c r="V10" s="2">
        <v>21</v>
      </c>
      <c r="W10" s="2">
        <v>22</v>
      </c>
      <c r="X10" s="2">
        <v>22</v>
      </c>
      <c r="Y10" s="2">
        <v>22</v>
      </c>
      <c r="Z10" s="2">
        <v>21</v>
      </c>
      <c r="AA10" s="2">
        <v>11</v>
      </c>
      <c r="AB10" s="2">
        <v>11</v>
      </c>
      <c r="AC10" s="2">
        <v>22</v>
      </c>
      <c r="AD10" s="2">
        <v>33</v>
      </c>
      <c r="AE10" s="2">
        <v>22</v>
      </c>
      <c r="AF10" s="2">
        <v>22</v>
      </c>
      <c r="AG10" s="2">
        <v>22</v>
      </c>
      <c r="AH10" s="2">
        <v>22</v>
      </c>
      <c r="AK10" s="2">
        <f t="shared" si="0"/>
        <v>24</v>
      </c>
      <c r="AL10" s="2">
        <f t="shared" si="1"/>
        <v>7</v>
      </c>
      <c r="AM10">
        <f t="shared" si="4"/>
        <v>0.77419354838709675</v>
      </c>
      <c r="AN10">
        <f t="shared" si="5"/>
        <v>0.17481789802289283</v>
      </c>
      <c r="AP10" s="2">
        <f t="shared" si="2"/>
        <v>28</v>
      </c>
      <c r="AQ10" s="2">
        <f t="shared" si="3"/>
        <v>3</v>
      </c>
      <c r="AR10">
        <f t="shared" si="6"/>
        <v>0.90322580645161288</v>
      </c>
      <c r="AS10">
        <f t="shared" si="7"/>
        <v>8.7408949011446427E-2</v>
      </c>
      <c r="AU10">
        <f t="shared" si="8"/>
        <v>0.83870967741935476</v>
      </c>
      <c r="AV10">
        <f t="shared" si="9"/>
        <v>0.13527575442247664</v>
      </c>
    </row>
    <row r="11" spans="1:48" x14ac:dyDescent="0.5">
      <c r="A11" s="6"/>
      <c r="B11" s="6"/>
      <c r="C11" s="1">
        <v>7</v>
      </c>
      <c r="D11" s="2">
        <v>21</v>
      </c>
      <c r="E11" s="2">
        <v>11</v>
      </c>
      <c r="F11" s="2">
        <v>22</v>
      </c>
      <c r="G11" s="2">
        <v>22</v>
      </c>
      <c r="H11" s="2">
        <v>22</v>
      </c>
      <c r="I11" s="2">
        <v>22</v>
      </c>
      <c r="J11" s="2">
        <v>22</v>
      </c>
      <c r="K11" s="2">
        <v>22</v>
      </c>
      <c r="L11" s="2">
        <v>22</v>
      </c>
      <c r="M11" s="2">
        <v>21</v>
      </c>
      <c r="N11" s="2">
        <v>21</v>
      </c>
      <c r="O11" s="2">
        <v>21</v>
      </c>
      <c r="P11" s="2">
        <v>33</v>
      </c>
      <c r="Q11" s="2">
        <v>22</v>
      </c>
      <c r="R11" s="2">
        <v>22</v>
      </c>
      <c r="S11" s="2">
        <v>22</v>
      </c>
      <c r="T11" s="2">
        <v>22</v>
      </c>
      <c r="U11" s="2">
        <v>21</v>
      </c>
      <c r="V11" s="2">
        <v>22</v>
      </c>
      <c r="W11" s="2">
        <v>22</v>
      </c>
      <c r="X11" s="2">
        <v>21</v>
      </c>
      <c r="Y11" s="2">
        <v>22</v>
      </c>
      <c r="Z11" s="2">
        <v>22</v>
      </c>
      <c r="AA11" s="2">
        <v>23</v>
      </c>
      <c r="AB11" s="2">
        <v>33</v>
      </c>
      <c r="AC11" s="2">
        <v>22</v>
      </c>
      <c r="AD11" s="2">
        <v>33</v>
      </c>
      <c r="AE11" s="2">
        <v>22</v>
      </c>
      <c r="AF11" s="2">
        <v>22</v>
      </c>
      <c r="AG11" s="2">
        <v>22</v>
      </c>
      <c r="AH11" s="2">
        <v>22</v>
      </c>
      <c r="AK11" s="2">
        <f t="shared" si="0"/>
        <v>25</v>
      </c>
      <c r="AL11" s="2">
        <f t="shared" si="1"/>
        <v>6</v>
      </c>
      <c r="AM11">
        <f t="shared" si="4"/>
        <v>0.80645161290322576</v>
      </c>
      <c r="AN11">
        <f t="shared" si="5"/>
        <v>0.15608740894901146</v>
      </c>
      <c r="AP11" s="2">
        <f t="shared" si="2"/>
        <v>30</v>
      </c>
      <c r="AQ11" s="2">
        <f t="shared" si="3"/>
        <v>1</v>
      </c>
      <c r="AR11">
        <f t="shared" si="6"/>
        <v>0.967741935483871</v>
      </c>
      <c r="AS11">
        <f t="shared" si="7"/>
        <v>3.1217481789802264E-2</v>
      </c>
      <c r="AU11">
        <f t="shared" si="8"/>
        <v>0.88709677419354838</v>
      </c>
      <c r="AV11">
        <f t="shared" si="9"/>
        <v>0.10015608740894902</v>
      </c>
    </row>
    <row r="12" spans="1:48" x14ac:dyDescent="0.5">
      <c r="A12" s="6"/>
      <c r="B12" s="6"/>
      <c r="C12" s="1">
        <v>8</v>
      </c>
      <c r="D12" s="2">
        <v>23</v>
      </c>
      <c r="E12" s="2">
        <v>33</v>
      </c>
      <c r="F12" s="2">
        <v>33</v>
      </c>
      <c r="G12" s="2">
        <v>33</v>
      </c>
      <c r="H12" s="2">
        <v>33</v>
      </c>
      <c r="I12" s="2">
        <v>33</v>
      </c>
      <c r="J12" s="2">
        <v>33</v>
      </c>
      <c r="K12" s="2">
        <v>33</v>
      </c>
      <c r="L12" s="2">
        <v>11</v>
      </c>
      <c r="M12" s="2">
        <v>33</v>
      </c>
      <c r="N12" s="2">
        <v>33</v>
      </c>
      <c r="O12" s="2">
        <v>13</v>
      </c>
      <c r="P12" s="2">
        <v>33</v>
      </c>
      <c r="Q12" s="2">
        <v>33</v>
      </c>
      <c r="R12" s="2">
        <v>33</v>
      </c>
      <c r="S12" s="2">
        <v>33</v>
      </c>
      <c r="T12" s="2">
        <v>11</v>
      </c>
      <c r="U12" s="2">
        <v>11</v>
      </c>
      <c r="V12" s="2">
        <v>33</v>
      </c>
      <c r="W12" s="2">
        <v>22</v>
      </c>
      <c r="X12" s="2">
        <v>33</v>
      </c>
      <c r="Y12" s="2">
        <v>33</v>
      </c>
      <c r="Z12" s="2">
        <v>33</v>
      </c>
      <c r="AA12" s="2">
        <v>33</v>
      </c>
      <c r="AB12" s="2">
        <v>33</v>
      </c>
      <c r="AC12" s="2">
        <v>33</v>
      </c>
      <c r="AD12" s="2">
        <v>33</v>
      </c>
      <c r="AE12" s="2">
        <v>33</v>
      </c>
      <c r="AF12" s="2">
        <v>33</v>
      </c>
      <c r="AG12" s="2">
        <v>33</v>
      </c>
      <c r="AH12" s="2">
        <v>33</v>
      </c>
      <c r="AK12" s="2">
        <f t="shared" si="0"/>
        <v>30</v>
      </c>
      <c r="AL12" s="2">
        <f t="shared" si="1"/>
        <v>1</v>
      </c>
      <c r="AM12">
        <f t="shared" si="4"/>
        <v>0.967741935483871</v>
      </c>
      <c r="AN12">
        <f t="shared" si="5"/>
        <v>3.1217481789802264E-2</v>
      </c>
      <c r="AP12" s="2">
        <f t="shared" si="2"/>
        <v>29</v>
      </c>
      <c r="AQ12" s="2">
        <f t="shared" si="3"/>
        <v>2</v>
      </c>
      <c r="AR12">
        <f t="shared" si="6"/>
        <v>0.93548387096774188</v>
      </c>
      <c r="AS12">
        <f t="shared" si="7"/>
        <v>6.0353798126951137E-2</v>
      </c>
      <c r="AU12">
        <f t="shared" si="8"/>
        <v>0.95161290322580649</v>
      </c>
      <c r="AV12">
        <f t="shared" si="9"/>
        <v>4.6045785639958335E-2</v>
      </c>
    </row>
    <row r="13" spans="1:48" x14ac:dyDescent="0.5">
      <c r="C13" s="1">
        <v>9</v>
      </c>
      <c r="D13" s="2">
        <v>22</v>
      </c>
      <c r="E13" s="2">
        <v>11</v>
      </c>
      <c r="F13" s="2">
        <v>11</v>
      </c>
      <c r="G13" s="2">
        <v>33</v>
      </c>
      <c r="H13" s="2">
        <v>33</v>
      </c>
      <c r="I13" s="2">
        <v>22</v>
      </c>
      <c r="J13" s="2">
        <v>22</v>
      </c>
      <c r="K13" s="2">
        <v>22</v>
      </c>
      <c r="L13" s="2">
        <v>21</v>
      </c>
      <c r="M13" s="2">
        <v>11</v>
      </c>
      <c r="N13" s="2">
        <v>21</v>
      </c>
      <c r="O13" s="2">
        <v>11</v>
      </c>
      <c r="P13" s="2">
        <v>22</v>
      </c>
      <c r="Q13" s="2">
        <v>33</v>
      </c>
      <c r="R13" s="2">
        <v>33</v>
      </c>
      <c r="S13" s="2">
        <v>22</v>
      </c>
      <c r="T13" s="2">
        <v>33</v>
      </c>
      <c r="U13" s="2">
        <v>33</v>
      </c>
      <c r="V13" s="2">
        <v>33</v>
      </c>
      <c r="W13" s="2">
        <v>22</v>
      </c>
      <c r="X13" s="2">
        <v>33</v>
      </c>
      <c r="Y13" s="2">
        <v>12</v>
      </c>
      <c r="Z13" s="2">
        <v>32</v>
      </c>
      <c r="AA13" s="2">
        <v>32</v>
      </c>
      <c r="AB13" s="2">
        <v>33</v>
      </c>
      <c r="AC13" s="2">
        <v>32</v>
      </c>
      <c r="AD13" s="2">
        <v>33</v>
      </c>
      <c r="AE13" s="2">
        <v>22</v>
      </c>
      <c r="AF13" s="2">
        <v>32</v>
      </c>
      <c r="AG13" s="2">
        <v>22</v>
      </c>
      <c r="AH13" s="2">
        <v>32</v>
      </c>
      <c r="AK13" s="2">
        <f t="shared" si="0"/>
        <v>28</v>
      </c>
      <c r="AL13" s="2">
        <f t="shared" si="1"/>
        <v>3</v>
      </c>
      <c r="AM13">
        <f t="shared" si="4"/>
        <v>0.90322580645161288</v>
      </c>
      <c r="AN13">
        <f t="shared" si="5"/>
        <v>8.7408949011446427E-2</v>
      </c>
      <c r="AP13" s="2">
        <f t="shared" si="2"/>
        <v>26</v>
      </c>
      <c r="AQ13" s="2">
        <f t="shared" si="3"/>
        <v>5</v>
      </c>
      <c r="AR13">
        <f t="shared" si="6"/>
        <v>0.83870967741935487</v>
      </c>
      <c r="AS13">
        <f t="shared" si="7"/>
        <v>0.13527575442247655</v>
      </c>
      <c r="AU13">
        <f t="shared" si="8"/>
        <v>0.87096774193548387</v>
      </c>
      <c r="AV13">
        <f t="shared" si="9"/>
        <v>0.11238293444328824</v>
      </c>
    </row>
    <row r="14" spans="1:48" x14ac:dyDescent="0.5">
      <c r="A14" s="37" t="s">
        <v>146</v>
      </c>
      <c r="B14" s="37"/>
      <c r="C14" s="1">
        <v>10</v>
      </c>
      <c r="D14" s="2">
        <v>33</v>
      </c>
      <c r="E14" s="2">
        <v>33</v>
      </c>
      <c r="F14" s="2">
        <v>33</v>
      </c>
      <c r="G14" s="2">
        <v>33</v>
      </c>
      <c r="H14" s="2">
        <v>33</v>
      </c>
      <c r="I14" s="2">
        <v>22</v>
      </c>
      <c r="J14" s="2">
        <v>33</v>
      </c>
      <c r="K14" s="2">
        <v>22</v>
      </c>
      <c r="L14" s="2">
        <v>33</v>
      </c>
      <c r="M14" s="2">
        <v>33</v>
      </c>
      <c r="N14" s="2">
        <v>33</v>
      </c>
      <c r="O14" s="2">
        <v>33</v>
      </c>
      <c r="P14" s="2">
        <v>33</v>
      </c>
      <c r="Q14" s="2">
        <v>33</v>
      </c>
      <c r="R14" s="2">
        <v>33</v>
      </c>
      <c r="S14" s="2">
        <v>33</v>
      </c>
      <c r="T14" s="2">
        <v>33</v>
      </c>
      <c r="U14" s="2">
        <v>33</v>
      </c>
      <c r="V14" s="2">
        <v>33</v>
      </c>
      <c r="W14" s="2">
        <v>22</v>
      </c>
      <c r="X14" s="2">
        <v>32</v>
      </c>
      <c r="Y14" s="2">
        <v>33</v>
      </c>
      <c r="Z14" s="2">
        <v>23</v>
      </c>
      <c r="AA14" s="2">
        <v>33</v>
      </c>
      <c r="AB14" s="2">
        <v>23</v>
      </c>
      <c r="AC14" s="2">
        <v>33</v>
      </c>
      <c r="AD14" s="2">
        <v>33</v>
      </c>
      <c r="AE14" s="2">
        <v>33</v>
      </c>
      <c r="AF14" s="2">
        <v>33</v>
      </c>
      <c r="AG14" s="2">
        <v>33</v>
      </c>
      <c r="AH14" s="2">
        <v>33</v>
      </c>
      <c r="AK14" s="2">
        <f t="shared" si="0"/>
        <v>31</v>
      </c>
      <c r="AL14" s="2">
        <f t="shared" si="1"/>
        <v>0</v>
      </c>
      <c r="AM14">
        <f t="shared" si="4"/>
        <v>1</v>
      </c>
      <c r="AN14">
        <f t="shared" si="5"/>
        <v>0</v>
      </c>
      <c r="AP14" s="2">
        <f t="shared" si="2"/>
        <v>28</v>
      </c>
      <c r="AQ14" s="2">
        <f t="shared" si="3"/>
        <v>3</v>
      </c>
      <c r="AR14">
        <f t="shared" si="6"/>
        <v>0.90322580645161288</v>
      </c>
      <c r="AS14">
        <f t="shared" si="7"/>
        <v>8.7408949011446427E-2</v>
      </c>
      <c r="AU14">
        <f t="shared" si="8"/>
        <v>0.95161290322580649</v>
      </c>
      <c r="AV14">
        <f t="shared" si="9"/>
        <v>4.6045785639958335E-2</v>
      </c>
    </row>
    <row r="15" spans="1:48" x14ac:dyDescent="0.5">
      <c r="A15" s="37" t="s">
        <v>143</v>
      </c>
      <c r="B15" s="65">
        <f>AVERAGE(D46:AH46)/40</f>
        <v>0.86532258064516121</v>
      </c>
      <c r="C15" s="1">
        <v>11</v>
      </c>
      <c r="D15" s="2">
        <v>31</v>
      </c>
      <c r="E15" s="2">
        <v>11</v>
      </c>
      <c r="F15" s="2">
        <v>33</v>
      </c>
      <c r="G15" s="2">
        <v>33</v>
      </c>
      <c r="H15" s="2">
        <v>22</v>
      </c>
      <c r="I15" s="2">
        <v>11</v>
      </c>
      <c r="J15" s="2">
        <v>11</v>
      </c>
      <c r="K15" s="2">
        <v>33</v>
      </c>
      <c r="L15" s="2">
        <v>21</v>
      </c>
      <c r="M15" s="2">
        <v>21</v>
      </c>
      <c r="N15" s="2">
        <v>21</v>
      </c>
      <c r="O15" s="2">
        <v>21</v>
      </c>
      <c r="P15" s="2">
        <v>22</v>
      </c>
      <c r="Q15" s="2">
        <v>33</v>
      </c>
      <c r="R15" s="2">
        <v>33</v>
      </c>
      <c r="S15" s="2">
        <v>22</v>
      </c>
      <c r="T15" s="2">
        <v>32</v>
      </c>
      <c r="U15" s="2">
        <v>11</v>
      </c>
      <c r="V15" s="2">
        <v>11</v>
      </c>
      <c r="W15" s="2">
        <v>11</v>
      </c>
      <c r="X15" s="2">
        <v>21</v>
      </c>
      <c r="Y15" s="2">
        <v>12</v>
      </c>
      <c r="Z15" s="2">
        <v>11</v>
      </c>
      <c r="AA15" s="2">
        <v>22</v>
      </c>
      <c r="AB15" s="2">
        <v>33</v>
      </c>
      <c r="AC15" s="2">
        <v>32</v>
      </c>
      <c r="AD15" s="2">
        <v>33</v>
      </c>
      <c r="AE15" s="2">
        <v>33</v>
      </c>
      <c r="AF15" s="2">
        <v>32</v>
      </c>
      <c r="AG15" s="2">
        <v>22</v>
      </c>
      <c r="AH15" s="2">
        <v>23</v>
      </c>
      <c r="AK15" s="2">
        <f t="shared" si="0"/>
        <v>24</v>
      </c>
      <c r="AL15" s="2">
        <f t="shared" si="1"/>
        <v>7</v>
      </c>
      <c r="AM15">
        <f t="shared" si="4"/>
        <v>0.77419354838709675</v>
      </c>
      <c r="AN15">
        <f t="shared" si="5"/>
        <v>0.17481789802289283</v>
      </c>
      <c r="AP15" s="2">
        <f t="shared" si="2"/>
        <v>26</v>
      </c>
      <c r="AQ15" s="2">
        <f t="shared" si="3"/>
        <v>5</v>
      </c>
      <c r="AR15">
        <f t="shared" si="6"/>
        <v>0.83870967741935487</v>
      </c>
      <c r="AS15">
        <f t="shared" si="7"/>
        <v>0.13527575442247655</v>
      </c>
      <c r="AU15">
        <f t="shared" si="8"/>
        <v>0.80645161290322576</v>
      </c>
      <c r="AV15">
        <f t="shared" si="9"/>
        <v>0.15608740894901146</v>
      </c>
    </row>
    <row r="16" spans="1:48" x14ac:dyDescent="0.5">
      <c r="A16" s="37" t="s">
        <v>144</v>
      </c>
      <c r="B16" s="65">
        <f t="shared" ref="B16:B17" si="10">AVERAGE(D47:AH47)/40</f>
        <v>0.8935483870967742</v>
      </c>
      <c r="C16" s="1">
        <v>12</v>
      </c>
      <c r="D16" s="2">
        <v>22</v>
      </c>
      <c r="E16" s="2">
        <v>12</v>
      </c>
      <c r="F16" s="2">
        <v>21</v>
      </c>
      <c r="G16" s="2">
        <v>32</v>
      </c>
      <c r="H16" s="2">
        <v>22</v>
      </c>
      <c r="I16" s="2">
        <v>22</v>
      </c>
      <c r="J16" s="2">
        <v>22</v>
      </c>
      <c r="K16" s="2">
        <v>21</v>
      </c>
      <c r="L16" s="2">
        <v>22</v>
      </c>
      <c r="M16" s="2">
        <v>11</v>
      </c>
      <c r="N16" s="2">
        <v>22</v>
      </c>
      <c r="O16" s="2">
        <v>22</v>
      </c>
      <c r="P16" s="2">
        <v>22</v>
      </c>
      <c r="Q16" s="2">
        <v>32</v>
      </c>
      <c r="R16" s="2">
        <v>22</v>
      </c>
      <c r="S16" s="2">
        <v>22</v>
      </c>
      <c r="T16" s="2">
        <v>22</v>
      </c>
      <c r="U16" s="2">
        <v>11</v>
      </c>
      <c r="V16" s="2">
        <v>33</v>
      </c>
      <c r="W16" s="2">
        <v>11</v>
      </c>
      <c r="X16" s="2">
        <v>32</v>
      </c>
      <c r="Y16" s="2">
        <v>22</v>
      </c>
      <c r="Z16" s="2">
        <v>31</v>
      </c>
      <c r="AA16" s="2">
        <v>22</v>
      </c>
      <c r="AB16" s="2">
        <v>13</v>
      </c>
      <c r="AC16" s="2">
        <v>22</v>
      </c>
      <c r="AD16" s="2">
        <v>33</v>
      </c>
      <c r="AE16" s="2">
        <v>22</v>
      </c>
      <c r="AF16" s="2">
        <v>12</v>
      </c>
      <c r="AG16" s="2">
        <v>22</v>
      </c>
      <c r="AH16" s="2">
        <v>22</v>
      </c>
      <c r="AK16" s="2">
        <f t="shared" si="0"/>
        <v>25</v>
      </c>
      <c r="AL16" s="2">
        <f t="shared" si="1"/>
        <v>6</v>
      </c>
      <c r="AM16">
        <f t="shared" si="4"/>
        <v>0.80645161290322576</v>
      </c>
      <c r="AN16">
        <f t="shared" si="5"/>
        <v>0.15608740894901146</v>
      </c>
      <c r="AP16" s="2">
        <f t="shared" si="2"/>
        <v>26</v>
      </c>
      <c r="AQ16" s="2">
        <f t="shared" si="3"/>
        <v>5</v>
      </c>
      <c r="AR16">
        <f t="shared" si="6"/>
        <v>0.83870967741935487</v>
      </c>
      <c r="AS16">
        <f t="shared" si="7"/>
        <v>0.13527575442247655</v>
      </c>
      <c r="AU16">
        <f t="shared" si="8"/>
        <v>0.82258064516129026</v>
      </c>
      <c r="AV16">
        <f t="shared" si="9"/>
        <v>0.14594172736732575</v>
      </c>
    </row>
    <row r="17" spans="1:48" x14ac:dyDescent="0.5">
      <c r="A17" s="37" t="s">
        <v>103</v>
      </c>
      <c r="B17" s="65">
        <f t="shared" si="10"/>
        <v>0.87943548387096782</v>
      </c>
      <c r="C17" s="1">
        <v>13</v>
      </c>
      <c r="D17" s="2">
        <v>11</v>
      </c>
      <c r="E17" s="2">
        <v>31</v>
      </c>
      <c r="F17" s="2">
        <v>11</v>
      </c>
      <c r="G17" s="2">
        <v>33</v>
      </c>
      <c r="H17" s="2">
        <v>22</v>
      </c>
      <c r="I17" s="2">
        <v>12</v>
      </c>
      <c r="J17" s="2">
        <v>11</v>
      </c>
      <c r="K17" s="2">
        <v>22</v>
      </c>
      <c r="L17" s="2">
        <v>31</v>
      </c>
      <c r="M17" s="2">
        <v>31</v>
      </c>
      <c r="N17" s="2">
        <v>31</v>
      </c>
      <c r="O17" s="2">
        <v>31</v>
      </c>
      <c r="P17" s="2">
        <v>33</v>
      </c>
      <c r="Q17" s="2">
        <v>33</v>
      </c>
      <c r="R17" s="2">
        <v>33</v>
      </c>
      <c r="S17" s="2">
        <v>33</v>
      </c>
      <c r="T17" s="2">
        <v>11</v>
      </c>
      <c r="U17" s="2">
        <v>32</v>
      </c>
      <c r="V17" s="2">
        <v>33</v>
      </c>
      <c r="W17" s="2">
        <v>22</v>
      </c>
      <c r="X17" s="2">
        <v>11</v>
      </c>
      <c r="Y17" s="2">
        <v>22</v>
      </c>
      <c r="Z17" s="2">
        <v>32</v>
      </c>
      <c r="AA17" s="2">
        <v>33</v>
      </c>
      <c r="AB17" s="2">
        <v>11</v>
      </c>
      <c r="AC17" s="2">
        <v>33</v>
      </c>
      <c r="AD17" s="2">
        <v>33</v>
      </c>
      <c r="AE17" s="2">
        <v>33</v>
      </c>
      <c r="AF17" s="2">
        <v>13</v>
      </c>
      <c r="AG17" s="2">
        <v>33</v>
      </c>
      <c r="AH17" s="2">
        <v>33</v>
      </c>
      <c r="AK17" s="2">
        <f t="shared" si="0"/>
        <v>24</v>
      </c>
      <c r="AL17" s="2">
        <f t="shared" si="1"/>
        <v>7</v>
      </c>
      <c r="AM17">
        <f t="shared" si="4"/>
        <v>0.77419354838709675</v>
      </c>
      <c r="AN17">
        <f t="shared" si="5"/>
        <v>0.17481789802289283</v>
      </c>
      <c r="AP17" s="2">
        <f t="shared" si="2"/>
        <v>23</v>
      </c>
      <c r="AQ17" s="2">
        <f t="shared" si="3"/>
        <v>8</v>
      </c>
      <c r="AR17">
        <f t="shared" si="6"/>
        <v>0.74193548387096775</v>
      </c>
      <c r="AS17">
        <f t="shared" si="7"/>
        <v>0.19146722164412069</v>
      </c>
      <c r="AU17">
        <f t="shared" si="8"/>
        <v>0.75806451612903225</v>
      </c>
      <c r="AV17">
        <f t="shared" si="9"/>
        <v>0.18340270551508844</v>
      </c>
    </row>
    <row r="18" spans="1:48" x14ac:dyDescent="0.5">
      <c r="B18" s="56"/>
      <c r="C18" s="1">
        <v>14</v>
      </c>
      <c r="D18" s="2">
        <v>33</v>
      </c>
      <c r="E18" s="2">
        <v>11</v>
      </c>
      <c r="F18" s="2">
        <v>13</v>
      </c>
      <c r="G18" s="2">
        <v>33</v>
      </c>
      <c r="H18" s="2">
        <v>33</v>
      </c>
      <c r="I18" s="2">
        <v>33</v>
      </c>
      <c r="J18" s="2">
        <v>11</v>
      </c>
      <c r="K18" s="2">
        <v>22</v>
      </c>
      <c r="L18" s="2">
        <v>11</v>
      </c>
      <c r="M18" s="2">
        <v>33</v>
      </c>
      <c r="N18" s="2">
        <v>31</v>
      </c>
      <c r="O18" s="2">
        <v>31</v>
      </c>
      <c r="P18" s="2">
        <v>33</v>
      </c>
      <c r="Q18" s="2">
        <v>33</v>
      </c>
      <c r="R18" s="2">
        <v>33</v>
      </c>
      <c r="S18" s="2">
        <v>33</v>
      </c>
      <c r="T18" s="2">
        <v>11</v>
      </c>
      <c r="U18" s="2">
        <v>11</v>
      </c>
      <c r="V18" s="2">
        <v>11</v>
      </c>
      <c r="W18" s="2">
        <v>11</v>
      </c>
      <c r="X18" s="2">
        <v>33</v>
      </c>
      <c r="Y18" s="2">
        <v>22</v>
      </c>
      <c r="Z18" s="2">
        <v>21</v>
      </c>
      <c r="AA18" s="2">
        <v>21</v>
      </c>
      <c r="AB18" s="2">
        <v>11</v>
      </c>
      <c r="AC18" s="2">
        <v>33</v>
      </c>
      <c r="AD18" s="2">
        <v>33</v>
      </c>
      <c r="AE18" s="2">
        <v>33</v>
      </c>
      <c r="AF18" s="2">
        <v>13</v>
      </c>
      <c r="AG18" s="2">
        <v>33</v>
      </c>
      <c r="AH18" s="2">
        <v>33</v>
      </c>
      <c r="AK18" s="2">
        <f t="shared" si="0"/>
        <v>25</v>
      </c>
      <c r="AL18" s="2">
        <f t="shared" si="1"/>
        <v>6</v>
      </c>
      <c r="AM18">
        <f t="shared" si="4"/>
        <v>0.80645161290322576</v>
      </c>
      <c r="AN18">
        <f t="shared" si="5"/>
        <v>0.15608740894901146</v>
      </c>
      <c r="AP18" s="2">
        <f t="shared" si="2"/>
        <v>27</v>
      </c>
      <c r="AQ18" s="2">
        <f t="shared" si="3"/>
        <v>4</v>
      </c>
      <c r="AR18">
        <f t="shared" si="6"/>
        <v>0.87096774193548387</v>
      </c>
      <c r="AS18">
        <f t="shared" si="7"/>
        <v>0.11238293444328824</v>
      </c>
      <c r="AU18">
        <f t="shared" si="8"/>
        <v>0.83870967741935476</v>
      </c>
      <c r="AV18">
        <f t="shared" si="9"/>
        <v>0.13527575442247664</v>
      </c>
    </row>
    <row r="19" spans="1:48" x14ac:dyDescent="0.5">
      <c r="C19" s="1">
        <v>15</v>
      </c>
      <c r="D19" s="2">
        <v>33</v>
      </c>
      <c r="E19" s="2">
        <v>33</v>
      </c>
      <c r="F19" s="2">
        <v>33</v>
      </c>
      <c r="G19" s="2">
        <v>33</v>
      </c>
      <c r="H19" s="2">
        <v>33</v>
      </c>
      <c r="I19" s="2">
        <v>22</v>
      </c>
      <c r="J19" s="2">
        <v>33</v>
      </c>
      <c r="K19" s="2">
        <v>33</v>
      </c>
      <c r="L19" s="2">
        <v>33</v>
      </c>
      <c r="M19" s="2">
        <v>33</v>
      </c>
      <c r="N19" s="2">
        <v>33</v>
      </c>
      <c r="O19" s="2">
        <v>23</v>
      </c>
      <c r="P19" s="2">
        <v>33</v>
      </c>
      <c r="Q19" s="2">
        <v>33</v>
      </c>
      <c r="R19" s="2">
        <v>33</v>
      </c>
      <c r="S19" s="2">
        <v>33</v>
      </c>
      <c r="T19" s="2">
        <v>33</v>
      </c>
      <c r="U19" s="2">
        <v>33</v>
      </c>
      <c r="V19" s="2">
        <v>33</v>
      </c>
      <c r="W19" s="2">
        <v>33</v>
      </c>
      <c r="X19" s="2">
        <v>33</v>
      </c>
      <c r="Y19" s="2">
        <v>33</v>
      </c>
      <c r="Z19" s="2">
        <v>31</v>
      </c>
      <c r="AA19" s="2">
        <v>33</v>
      </c>
      <c r="AB19" s="2">
        <v>33</v>
      </c>
      <c r="AC19" s="2">
        <v>33</v>
      </c>
      <c r="AD19" s="2">
        <v>33</v>
      </c>
      <c r="AE19" s="2">
        <v>33</v>
      </c>
      <c r="AF19" s="2">
        <v>32</v>
      </c>
      <c r="AG19" s="2">
        <v>33</v>
      </c>
      <c r="AH19" s="2">
        <v>33</v>
      </c>
      <c r="AK19" s="2">
        <f t="shared" si="0"/>
        <v>30</v>
      </c>
      <c r="AL19" s="2">
        <f t="shared" si="1"/>
        <v>1</v>
      </c>
      <c r="AM19">
        <f t="shared" si="4"/>
        <v>0.967741935483871</v>
      </c>
      <c r="AN19">
        <f t="shared" si="5"/>
        <v>3.1217481789802264E-2</v>
      </c>
      <c r="AP19" s="2">
        <f t="shared" si="2"/>
        <v>28</v>
      </c>
      <c r="AQ19" s="2">
        <f t="shared" si="3"/>
        <v>3</v>
      </c>
      <c r="AR19">
        <f t="shared" si="6"/>
        <v>0.90322580645161288</v>
      </c>
      <c r="AS19">
        <f t="shared" si="7"/>
        <v>8.7408949011446427E-2</v>
      </c>
      <c r="AU19">
        <f t="shared" si="8"/>
        <v>0.93548387096774199</v>
      </c>
      <c r="AV19">
        <f t="shared" si="9"/>
        <v>6.035379812695104E-2</v>
      </c>
    </row>
    <row r="20" spans="1:48" x14ac:dyDescent="0.5">
      <c r="C20" s="1">
        <v>16</v>
      </c>
      <c r="D20" s="2">
        <v>22</v>
      </c>
      <c r="E20" s="2">
        <v>13</v>
      </c>
      <c r="F20" s="2">
        <v>11</v>
      </c>
      <c r="G20" s="2">
        <v>11</v>
      </c>
      <c r="H20" s="2">
        <v>22</v>
      </c>
      <c r="I20" s="2">
        <v>22</v>
      </c>
      <c r="J20" s="2">
        <v>11</v>
      </c>
      <c r="K20" s="2">
        <v>31</v>
      </c>
      <c r="L20" s="2">
        <v>11</v>
      </c>
      <c r="M20" s="2">
        <v>33</v>
      </c>
      <c r="N20" s="2">
        <v>31</v>
      </c>
      <c r="O20" s="2">
        <v>11</v>
      </c>
      <c r="P20" s="2">
        <v>33</v>
      </c>
      <c r="Q20" s="2">
        <v>33</v>
      </c>
      <c r="R20" s="2">
        <v>33</v>
      </c>
      <c r="S20" s="2">
        <v>33</v>
      </c>
      <c r="T20" s="2">
        <v>11</v>
      </c>
      <c r="U20" s="2">
        <v>23</v>
      </c>
      <c r="V20" s="2">
        <v>33</v>
      </c>
      <c r="W20" s="2">
        <v>22</v>
      </c>
      <c r="X20" s="2">
        <v>33</v>
      </c>
      <c r="Y20" s="2">
        <v>33</v>
      </c>
      <c r="Z20" s="2">
        <v>21</v>
      </c>
      <c r="AA20" s="2">
        <v>33</v>
      </c>
      <c r="AB20" s="2">
        <v>11</v>
      </c>
      <c r="AC20" s="2">
        <v>33</v>
      </c>
      <c r="AD20" s="2">
        <v>33</v>
      </c>
      <c r="AE20" s="2">
        <v>33</v>
      </c>
      <c r="AF20" s="2">
        <v>33</v>
      </c>
      <c r="AG20" s="2">
        <v>33</v>
      </c>
      <c r="AH20" s="2">
        <v>33</v>
      </c>
      <c r="AK20" s="2">
        <f t="shared" si="0"/>
        <v>27</v>
      </c>
      <c r="AL20" s="2">
        <f t="shared" si="1"/>
        <v>4</v>
      </c>
      <c r="AM20">
        <f t="shared" si="4"/>
        <v>0.87096774193548387</v>
      </c>
      <c r="AN20">
        <f t="shared" si="5"/>
        <v>0.11238293444328824</v>
      </c>
      <c r="AP20" s="2">
        <f t="shared" si="2"/>
        <v>27</v>
      </c>
      <c r="AQ20" s="2">
        <f t="shared" si="3"/>
        <v>4</v>
      </c>
      <c r="AR20">
        <f t="shared" si="6"/>
        <v>0.87096774193548387</v>
      </c>
      <c r="AS20">
        <f t="shared" si="7"/>
        <v>0.11238293444328824</v>
      </c>
      <c r="AU20">
        <f t="shared" si="8"/>
        <v>0.87096774193548387</v>
      </c>
      <c r="AV20">
        <f t="shared" si="9"/>
        <v>0.11238293444328824</v>
      </c>
    </row>
    <row r="21" spans="1:48" x14ac:dyDescent="0.5">
      <c r="C21" s="1">
        <v>17</v>
      </c>
      <c r="D21">
        <v>22</v>
      </c>
      <c r="E21">
        <v>11</v>
      </c>
      <c r="F21">
        <v>22</v>
      </c>
      <c r="G21">
        <v>32</v>
      </c>
      <c r="H21">
        <v>22</v>
      </c>
      <c r="I21">
        <v>22</v>
      </c>
      <c r="J21">
        <v>22</v>
      </c>
      <c r="K21">
        <v>22</v>
      </c>
      <c r="L21">
        <v>12</v>
      </c>
      <c r="M21">
        <v>33</v>
      </c>
      <c r="N21">
        <v>32</v>
      </c>
      <c r="O21">
        <v>12</v>
      </c>
      <c r="P21">
        <v>33</v>
      </c>
      <c r="Q21">
        <v>32</v>
      </c>
      <c r="R21">
        <v>33</v>
      </c>
      <c r="S21">
        <v>22</v>
      </c>
      <c r="T21">
        <v>22</v>
      </c>
      <c r="U21">
        <v>33</v>
      </c>
      <c r="V21">
        <v>23</v>
      </c>
      <c r="W21">
        <v>22</v>
      </c>
      <c r="X21">
        <v>33</v>
      </c>
      <c r="Y21">
        <v>12</v>
      </c>
      <c r="Z21">
        <v>11</v>
      </c>
      <c r="AA21">
        <v>22</v>
      </c>
      <c r="AB21">
        <v>12</v>
      </c>
      <c r="AC21">
        <v>32</v>
      </c>
      <c r="AD21">
        <v>22</v>
      </c>
      <c r="AE21">
        <v>33</v>
      </c>
      <c r="AF21">
        <v>21</v>
      </c>
      <c r="AG21">
        <v>33</v>
      </c>
      <c r="AH21">
        <v>23</v>
      </c>
      <c r="AK21" s="2">
        <f t="shared" si="0"/>
        <v>26</v>
      </c>
      <c r="AL21" s="2">
        <f t="shared" si="1"/>
        <v>5</v>
      </c>
      <c r="AM21">
        <f t="shared" si="4"/>
        <v>0.83870967741935487</v>
      </c>
      <c r="AN21">
        <f t="shared" si="5"/>
        <v>0.13527575442247655</v>
      </c>
      <c r="AP21" s="2">
        <f t="shared" si="2"/>
        <v>25</v>
      </c>
      <c r="AQ21" s="2">
        <f t="shared" si="3"/>
        <v>6</v>
      </c>
      <c r="AR21">
        <f t="shared" si="6"/>
        <v>0.80645161290322576</v>
      </c>
      <c r="AS21">
        <f t="shared" si="7"/>
        <v>0.15608740894901146</v>
      </c>
      <c r="AU21">
        <f t="shared" si="8"/>
        <v>0.82258064516129026</v>
      </c>
      <c r="AV21">
        <f t="shared" si="9"/>
        <v>0.14594172736732575</v>
      </c>
    </row>
    <row r="22" spans="1:48" x14ac:dyDescent="0.5">
      <c r="C22" s="1">
        <v>18</v>
      </c>
      <c r="D22" s="2">
        <v>11</v>
      </c>
      <c r="E22" s="2">
        <v>11</v>
      </c>
      <c r="F22" s="2">
        <v>11</v>
      </c>
      <c r="G22" s="2">
        <v>11</v>
      </c>
      <c r="H22" s="2">
        <v>33</v>
      </c>
      <c r="I22" s="2">
        <v>22</v>
      </c>
      <c r="J22" s="2">
        <v>22</v>
      </c>
      <c r="K22" s="2">
        <v>22</v>
      </c>
      <c r="L22" s="2">
        <v>22</v>
      </c>
      <c r="M22" s="2">
        <v>11</v>
      </c>
      <c r="N22" s="2">
        <v>22</v>
      </c>
      <c r="O22" s="2">
        <v>12</v>
      </c>
      <c r="P22" s="2">
        <v>33</v>
      </c>
      <c r="Q22" s="2">
        <v>11</v>
      </c>
      <c r="R22" s="2">
        <v>22</v>
      </c>
      <c r="S22" s="2">
        <v>22</v>
      </c>
      <c r="T22" s="2">
        <v>22</v>
      </c>
      <c r="U22" s="2">
        <v>21</v>
      </c>
      <c r="V22" s="2">
        <v>22</v>
      </c>
      <c r="W22" s="2">
        <v>22</v>
      </c>
      <c r="X22" s="2">
        <v>32</v>
      </c>
      <c r="Y22" s="2">
        <v>22</v>
      </c>
      <c r="Z22" s="2">
        <v>23</v>
      </c>
      <c r="AA22" s="2">
        <v>22</v>
      </c>
      <c r="AB22" s="2">
        <v>23</v>
      </c>
      <c r="AC22" s="2">
        <v>22</v>
      </c>
      <c r="AD22" s="2">
        <v>33</v>
      </c>
      <c r="AE22" s="2">
        <v>22</v>
      </c>
      <c r="AF22" s="2">
        <v>21</v>
      </c>
      <c r="AG22" s="2">
        <v>22</v>
      </c>
      <c r="AH22" s="2">
        <v>22</v>
      </c>
      <c r="AK22" s="2">
        <f t="shared" si="0"/>
        <v>28</v>
      </c>
      <c r="AL22" s="2">
        <f t="shared" si="1"/>
        <v>3</v>
      </c>
      <c r="AM22">
        <f t="shared" si="4"/>
        <v>0.90322580645161288</v>
      </c>
      <c r="AN22">
        <f t="shared" si="5"/>
        <v>8.7408949011446427E-2</v>
      </c>
      <c r="AP22" s="2">
        <f t="shared" si="2"/>
        <v>28</v>
      </c>
      <c r="AQ22" s="2">
        <f t="shared" si="3"/>
        <v>3</v>
      </c>
      <c r="AR22">
        <f t="shared" si="6"/>
        <v>0.90322580645161288</v>
      </c>
      <c r="AS22">
        <f t="shared" si="7"/>
        <v>8.7408949011446427E-2</v>
      </c>
      <c r="AU22">
        <f t="shared" si="8"/>
        <v>0.90322580645161288</v>
      </c>
      <c r="AV22">
        <f t="shared" si="9"/>
        <v>8.7408949011446427E-2</v>
      </c>
    </row>
    <row r="23" spans="1:48" x14ac:dyDescent="0.5">
      <c r="C23" s="1">
        <v>19</v>
      </c>
      <c r="D23" s="2">
        <v>11</v>
      </c>
      <c r="E23" s="2">
        <v>11</v>
      </c>
      <c r="F23" s="2">
        <v>11</v>
      </c>
      <c r="G23" s="2">
        <v>11</v>
      </c>
      <c r="H23" s="2">
        <v>11</v>
      </c>
      <c r="I23" s="2">
        <v>11</v>
      </c>
      <c r="J23" s="2">
        <v>11</v>
      </c>
      <c r="K23" s="2">
        <v>22</v>
      </c>
      <c r="L23" s="2">
        <v>22</v>
      </c>
      <c r="M23" s="2">
        <v>11</v>
      </c>
      <c r="N23" s="2">
        <v>21</v>
      </c>
      <c r="O23" s="2">
        <v>22</v>
      </c>
      <c r="P23" s="2">
        <v>22</v>
      </c>
      <c r="Q23" s="2">
        <v>11</v>
      </c>
      <c r="R23" s="2">
        <v>22</v>
      </c>
      <c r="S23" s="2">
        <v>22</v>
      </c>
      <c r="T23" s="2">
        <v>11</v>
      </c>
      <c r="U23" s="2">
        <v>12</v>
      </c>
      <c r="V23" s="2">
        <v>11</v>
      </c>
      <c r="W23" s="2">
        <v>21</v>
      </c>
      <c r="X23" s="2">
        <v>11</v>
      </c>
      <c r="Y23" s="2">
        <v>11</v>
      </c>
      <c r="Z23" s="2">
        <v>11</v>
      </c>
      <c r="AA23" s="2">
        <v>11</v>
      </c>
      <c r="AB23" s="2">
        <v>13</v>
      </c>
      <c r="AC23" s="2">
        <v>22</v>
      </c>
      <c r="AD23" s="2">
        <v>33</v>
      </c>
      <c r="AE23" s="2">
        <v>22</v>
      </c>
      <c r="AF23" s="2">
        <v>22</v>
      </c>
      <c r="AG23" s="2">
        <v>22</v>
      </c>
      <c r="AH23" s="2">
        <v>22</v>
      </c>
      <c r="AK23" s="2">
        <f t="shared" si="0"/>
        <v>27</v>
      </c>
      <c r="AL23" s="2">
        <f t="shared" si="1"/>
        <v>4</v>
      </c>
      <c r="AM23">
        <f t="shared" si="4"/>
        <v>0.87096774193548387</v>
      </c>
      <c r="AN23">
        <f t="shared" si="5"/>
        <v>0.11238293444328824</v>
      </c>
      <c r="AP23" s="2">
        <f t="shared" si="2"/>
        <v>30</v>
      </c>
      <c r="AQ23" s="2">
        <f t="shared" si="3"/>
        <v>1</v>
      </c>
      <c r="AR23">
        <f t="shared" si="6"/>
        <v>0.967741935483871</v>
      </c>
      <c r="AS23">
        <f t="shared" si="7"/>
        <v>3.1217481789802264E-2</v>
      </c>
      <c r="AU23">
        <f t="shared" si="8"/>
        <v>0.91935483870967749</v>
      </c>
      <c r="AV23">
        <f t="shared" si="9"/>
        <v>7.4141519250780372E-2</v>
      </c>
    </row>
    <row r="24" spans="1:48" x14ac:dyDescent="0.5">
      <c r="C24" s="1">
        <v>20</v>
      </c>
      <c r="D24" s="2">
        <v>12</v>
      </c>
      <c r="E24" s="2">
        <v>11</v>
      </c>
      <c r="F24" s="2">
        <v>11</v>
      </c>
      <c r="G24" s="2">
        <v>32</v>
      </c>
      <c r="H24" s="2">
        <v>22</v>
      </c>
      <c r="I24" s="2">
        <v>22</v>
      </c>
      <c r="J24" s="2">
        <v>22</v>
      </c>
      <c r="K24" s="2">
        <v>22</v>
      </c>
      <c r="L24" s="2">
        <v>21</v>
      </c>
      <c r="M24" s="2">
        <v>33</v>
      </c>
      <c r="N24" s="2">
        <v>33</v>
      </c>
      <c r="O24" s="2">
        <v>23</v>
      </c>
      <c r="P24" s="2">
        <v>22</v>
      </c>
      <c r="Q24" s="2">
        <v>32</v>
      </c>
      <c r="R24" s="2">
        <v>22</v>
      </c>
      <c r="S24" s="2">
        <v>22</v>
      </c>
      <c r="T24" s="2">
        <v>11</v>
      </c>
      <c r="U24" s="2">
        <v>31</v>
      </c>
      <c r="V24" s="2">
        <v>23</v>
      </c>
      <c r="W24" s="2">
        <v>22</v>
      </c>
      <c r="X24" s="2">
        <v>21</v>
      </c>
      <c r="Y24" s="2">
        <v>11</v>
      </c>
      <c r="Z24" s="2">
        <v>12</v>
      </c>
      <c r="AA24" s="2">
        <v>22</v>
      </c>
      <c r="AB24" s="2">
        <v>33</v>
      </c>
      <c r="AC24" s="2">
        <v>22</v>
      </c>
      <c r="AD24" s="2">
        <v>33</v>
      </c>
      <c r="AE24" s="2">
        <v>22</v>
      </c>
      <c r="AF24" s="2">
        <v>13</v>
      </c>
      <c r="AG24" s="2">
        <v>23</v>
      </c>
      <c r="AH24" s="2">
        <v>23</v>
      </c>
      <c r="AK24" s="2">
        <f t="shared" si="0"/>
        <v>25</v>
      </c>
      <c r="AL24" s="2">
        <f t="shared" si="1"/>
        <v>6</v>
      </c>
      <c r="AM24">
        <f t="shared" si="4"/>
        <v>0.80645161290322576</v>
      </c>
      <c r="AN24">
        <f t="shared" si="5"/>
        <v>0.15608740894901146</v>
      </c>
      <c r="AP24" s="2">
        <f t="shared" si="2"/>
        <v>23</v>
      </c>
      <c r="AQ24" s="2">
        <f t="shared" si="3"/>
        <v>8</v>
      </c>
      <c r="AR24">
        <f t="shared" si="6"/>
        <v>0.74193548387096775</v>
      </c>
      <c r="AS24">
        <f t="shared" si="7"/>
        <v>0.19146722164412069</v>
      </c>
      <c r="AU24">
        <f t="shared" si="8"/>
        <v>0.77419354838709675</v>
      </c>
      <c r="AV24">
        <f t="shared" si="9"/>
        <v>0.17481789802289283</v>
      </c>
    </row>
    <row r="25" spans="1:48" x14ac:dyDescent="0.5">
      <c r="C25" s="1">
        <v>21</v>
      </c>
      <c r="D25" s="2">
        <v>11</v>
      </c>
      <c r="E25" s="2">
        <v>11</v>
      </c>
      <c r="F25" s="2">
        <v>11</v>
      </c>
      <c r="G25" s="2">
        <v>11</v>
      </c>
      <c r="H25" s="2">
        <v>11</v>
      </c>
      <c r="I25" s="2">
        <v>11</v>
      </c>
      <c r="J25" s="2">
        <v>11</v>
      </c>
      <c r="K25" s="2">
        <v>32</v>
      </c>
      <c r="L25" s="2">
        <v>22</v>
      </c>
      <c r="M25" s="2">
        <v>11</v>
      </c>
      <c r="N25" s="2">
        <v>12</v>
      </c>
      <c r="O25" s="2">
        <v>22</v>
      </c>
      <c r="P25" s="2">
        <v>11</v>
      </c>
      <c r="Q25" s="2">
        <v>11</v>
      </c>
      <c r="R25" s="2">
        <v>11</v>
      </c>
      <c r="S25" s="2">
        <v>11</v>
      </c>
      <c r="T25" s="2">
        <v>12</v>
      </c>
      <c r="U25" s="2">
        <v>11</v>
      </c>
      <c r="V25" s="2">
        <v>11</v>
      </c>
      <c r="W25" s="2">
        <v>11</v>
      </c>
      <c r="X25" s="2">
        <v>11</v>
      </c>
      <c r="Y25" s="2">
        <v>11</v>
      </c>
      <c r="Z25" s="2">
        <v>13</v>
      </c>
      <c r="AA25" s="2">
        <v>12</v>
      </c>
      <c r="AB25" s="2">
        <v>31</v>
      </c>
      <c r="AC25" s="2">
        <v>11</v>
      </c>
      <c r="AD25" s="2">
        <v>22</v>
      </c>
      <c r="AE25" s="2">
        <v>11</v>
      </c>
      <c r="AF25" s="2">
        <v>21</v>
      </c>
      <c r="AG25" s="2">
        <v>11</v>
      </c>
      <c r="AH25" s="2">
        <v>11</v>
      </c>
      <c r="AK25" s="2">
        <f t="shared" si="0"/>
        <v>25</v>
      </c>
      <c r="AL25" s="2">
        <f t="shared" si="1"/>
        <v>6</v>
      </c>
      <c r="AM25">
        <f t="shared" si="4"/>
        <v>0.80645161290322576</v>
      </c>
      <c r="AN25">
        <f t="shared" si="5"/>
        <v>0.15608740894901146</v>
      </c>
      <c r="AP25" s="2">
        <f t="shared" si="2"/>
        <v>28</v>
      </c>
      <c r="AQ25" s="2">
        <f t="shared" si="3"/>
        <v>3</v>
      </c>
      <c r="AR25">
        <f t="shared" si="6"/>
        <v>0.90322580645161288</v>
      </c>
      <c r="AS25">
        <f t="shared" si="7"/>
        <v>8.7408949011446427E-2</v>
      </c>
      <c r="AU25">
        <f t="shared" si="8"/>
        <v>0.85483870967741926</v>
      </c>
      <c r="AV25">
        <f t="shared" si="9"/>
        <v>0.12408949011446417</v>
      </c>
    </row>
    <row r="26" spans="1:48" x14ac:dyDescent="0.5">
      <c r="C26" s="1">
        <v>22</v>
      </c>
      <c r="D26" s="2">
        <v>11</v>
      </c>
      <c r="E26" s="2">
        <v>11</v>
      </c>
      <c r="F26" s="2">
        <v>11</v>
      </c>
      <c r="G26" s="2">
        <v>11</v>
      </c>
      <c r="H26" s="2">
        <v>11</v>
      </c>
      <c r="I26" s="2">
        <v>11</v>
      </c>
      <c r="J26" s="2">
        <v>11</v>
      </c>
      <c r="K26" s="2">
        <v>11</v>
      </c>
      <c r="L26" s="2">
        <v>11</v>
      </c>
      <c r="M26" s="2">
        <v>12</v>
      </c>
      <c r="N26" s="2">
        <v>11</v>
      </c>
      <c r="O26" s="2">
        <v>12</v>
      </c>
      <c r="P26" s="2">
        <v>11</v>
      </c>
      <c r="Q26" s="2">
        <v>11</v>
      </c>
      <c r="R26" s="2">
        <v>11</v>
      </c>
      <c r="S26" s="2">
        <v>11</v>
      </c>
      <c r="T26" s="2">
        <v>12</v>
      </c>
      <c r="U26" s="2">
        <v>11</v>
      </c>
      <c r="V26" s="2">
        <v>11</v>
      </c>
      <c r="W26" s="2">
        <v>11</v>
      </c>
      <c r="X26" s="2">
        <v>11</v>
      </c>
      <c r="Y26" s="2">
        <v>11</v>
      </c>
      <c r="Z26" s="2">
        <v>11</v>
      </c>
      <c r="AA26" s="2">
        <v>23</v>
      </c>
      <c r="AB26" s="2">
        <v>11</v>
      </c>
      <c r="AC26" s="2">
        <v>11</v>
      </c>
      <c r="AD26" s="2">
        <v>11</v>
      </c>
      <c r="AE26" s="2">
        <v>11</v>
      </c>
      <c r="AF26" s="2">
        <v>11</v>
      </c>
      <c r="AG26" s="2">
        <v>11</v>
      </c>
      <c r="AH26" s="2">
        <v>11</v>
      </c>
      <c r="AK26" s="2">
        <f t="shared" si="0"/>
        <v>28</v>
      </c>
      <c r="AL26" s="2">
        <f t="shared" si="1"/>
        <v>3</v>
      </c>
      <c r="AM26">
        <f t="shared" si="4"/>
        <v>0.90322580645161288</v>
      </c>
      <c r="AN26">
        <f t="shared" si="5"/>
        <v>8.7408949011446427E-2</v>
      </c>
      <c r="AP26" s="2">
        <f t="shared" si="2"/>
        <v>30</v>
      </c>
      <c r="AQ26" s="2">
        <f t="shared" si="3"/>
        <v>1</v>
      </c>
      <c r="AR26">
        <f t="shared" si="6"/>
        <v>0.967741935483871</v>
      </c>
      <c r="AS26">
        <f t="shared" si="7"/>
        <v>3.1217481789802264E-2</v>
      </c>
      <c r="AU26">
        <f t="shared" si="8"/>
        <v>0.93548387096774199</v>
      </c>
      <c r="AV26">
        <f t="shared" si="9"/>
        <v>6.035379812695104E-2</v>
      </c>
    </row>
    <row r="27" spans="1:48" x14ac:dyDescent="0.5">
      <c r="C27" s="1">
        <v>23</v>
      </c>
      <c r="D27" s="2">
        <v>22</v>
      </c>
      <c r="E27" s="2">
        <v>11</v>
      </c>
      <c r="F27" s="2">
        <v>11</v>
      </c>
      <c r="G27" s="2">
        <v>22</v>
      </c>
      <c r="H27" s="2">
        <v>22</v>
      </c>
      <c r="I27" s="2">
        <v>22</v>
      </c>
      <c r="J27" s="2">
        <v>22</v>
      </c>
      <c r="K27" s="2">
        <v>22</v>
      </c>
      <c r="L27" s="2">
        <v>22</v>
      </c>
      <c r="M27" s="2">
        <v>22</v>
      </c>
      <c r="N27" s="2">
        <v>22</v>
      </c>
      <c r="O27" s="2">
        <v>22</v>
      </c>
      <c r="P27" s="2">
        <v>11</v>
      </c>
      <c r="Q27" s="2">
        <v>22</v>
      </c>
      <c r="R27" s="2">
        <v>11</v>
      </c>
      <c r="S27" s="2">
        <v>22</v>
      </c>
      <c r="T27" s="2">
        <v>22</v>
      </c>
      <c r="U27" s="2">
        <v>13</v>
      </c>
      <c r="V27" s="2">
        <v>33</v>
      </c>
      <c r="W27" s="2">
        <v>21</v>
      </c>
      <c r="X27" s="2">
        <v>31</v>
      </c>
      <c r="Y27" s="2">
        <v>22</v>
      </c>
      <c r="Z27" s="2">
        <v>12</v>
      </c>
      <c r="AA27" s="2">
        <v>21</v>
      </c>
      <c r="AB27" s="2">
        <v>22</v>
      </c>
      <c r="AC27" s="2">
        <v>22</v>
      </c>
      <c r="AD27" s="2">
        <v>11</v>
      </c>
      <c r="AE27" s="2">
        <v>22</v>
      </c>
      <c r="AF27" s="2">
        <v>22</v>
      </c>
      <c r="AG27" s="2">
        <v>12</v>
      </c>
      <c r="AH27" s="2">
        <v>22</v>
      </c>
      <c r="AK27" s="2">
        <f t="shared" si="0"/>
        <v>25</v>
      </c>
      <c r="AL27" s="2">
        <f t="shared" si="1"/>
        <v>6</v>
      </c>
      <c r="AM27">
        <f t="shared" si="4"/>
        <v>0.80645161290322576</v>
      </c>
      <c r="AN27">
        <f t="shared" si="5"/>
        <v>0.15608740894901146</v>
      </c>
      <c r="AP27" s="2">
        <f t="shared" si="2"/>
        <v>29</v>
      </c>
      <c r="AQ27" s="2">
        <f t="shared" si="3"/>
        <v>2</v>
      </c>
      <c r="AR27">
        <f t="shared" si="6"/>
        <v>0.93548387096774188</v>
      </c>
      <c r="AS27">
        <f t="shared" si="7"/>
        <v>6.0353798126951137E-2</v>
      </c>
      <c r="AU27">
        <f t="shared" si="8"/>
        <v>0.87096774193548376</v>
      </c>
      <c r="AV27">
        <f t="shared" si="9"/>
        <v>0.11238293444328833</v>
      </c>
    </row>
    <row r="28" spans="1:48" x14ac:dyDescent="0.5">
      <c r="C28" s="1">
        <v>24</v>
      </c>
      <c r="D28" s="2">
        <v>32</v>
      </c>
      <c r="E28" s="2">
        <v>11</v>
      </c>
      <c r="F28" s="2">
        <v>32</v>
      </c>
      <c r="G28" s="2">
        <v>11</v>
      </c>
      <c r="H28" s="2">
        <v>22</v>
      </c>
      <c r="I28" s="2">
        <v>11</v>
      </c>
      <c r="J28" s="2">
        <v>21</v>
      </c>
      <c r="K28" s="2">
        <v>23</v>
      </c>
      <c r="L28" s="2">
        <v>33</v>
      </c>
      <c r="M28" s="2">
        <v>21</v>
      </c>
      <c r="N28" s="2">
        <v>21</v>
      </c>
      <c r="O28" s="2">
        <v>21</v>
      </c>
      <c r="P28" s="2">
        <v>11</v>
      </c>
      <c r="Q28" s="2">
        <v>11</v>
      </c>
      <c r="R28" s="2">
        <v>11</v>
      </c>
      <c r="S28" s="2">
        <v>11</v>
      </c>
      <c r="T28" s="2">
        <v>22</v>
      </c>
      <c r="U28" s="2">
        <v>23</v>
      </c>
      <c r="V28" s="2">
        <v>11</v>
      </c>
      <c r="W28" s="2">
        <v>11</v>
      </c>
      <c r="X28" s="2">
        <v>11</v>
      </c>
      <c r="Y28" s="2">
        <v>11</v>
      </c>
      <c r="Z28" s="2">
        <v>22</v>
      </c>
      <c r="AA28" s="2">
        <v>32</v>
      </c>
      <c r="AB28" s="2">
        <v>11</v>
      </c>
      <c r="AC28" s="2">
        <v>11</v>
      </c>
      <c r="AD28" s="2">
        <v>11</v>
      </c>
      <c r="AE28" s="2">
        <v>11</v>
      </c>
      <c r="AF28" s="2">
        <v>11</v>
      </c>
      <c r="AG28" s="2">
        <v>11</v>
      </c>
      <c r="AH28" s="2">
        <v>11</v>
      </c>
      <c r="AK28" s="2">
        <f t="shared" si="0"/>
        <v>27</v>
      </c>
      <c r="AL28" s="2">
        <f t="shared" si="1"/>
        <v>4</v>
      </c>
      <c r="AM28">
        <f t="shared" si="4"/>
        <v>0.87096774193548387</v>
      </c>
      <c r="AN28">
        <f t="shared" si="5"/>
        <v>0.11238293444328824</v>
      </c>
      <c r="AP28" s="2">
        <f t="shared" si="2"/>
        <v>26</v>
      </c>
      <c r="AQ28" s="2">
        <f t="shared" si="3"/>
        <v>5</v>
      </c>
      <c r="AR28">
        <f t="shared" si="6"/>
        <v>0.83870967741935487</v>
      </c>
      <c r="AS28">
        <f t="shared" si="7"/>
        <v>0.13527575442247655</v>
      </c>
      <c r="AU28">
        <f t="shared" si="8"/>
        <v>0.85483870967741937</v>
      </c>
      <c r="AV28">
        <f t="shared" si="9"/>
        <v>0.12408949011446409</v>
      </c>
    </row>
    <row r="29" spans="1:48" x14ac:dyDescent="0.5">
      <c r="C29" s="1">
        <v>25</v>
      </c>
      <c r="D29" s="2">
        <v>22</v>
      </c>
      <c r="E29" s="2">
        <v>11</v>
      </c>
      <c r="F29" s="2">
        <v>11</v>
      </c>
      <c r="G29" s="2">
        <v>21</v>
      </c>
      <c r="H29" s="2">
        <v>11</v>
      </c>
      <c r="I29" s="2">
        <v>22</v>
      </c>
      <c r="J29" s="2">
        <v>11</v>
      </c>
      <c r="K29" s="2">
        <v>11</v>
      </c>
      <c r="L29" s="2">
        <v>23</v>
      </c>
      <c r="M29" s="2">
        <v>21</v>
      </c>
      <c r="N29" s="2">
        <v>22</v>
      </c>
      <c r="O29" s="2">
        <v>22</v>
      </c>
      <c r="P29" s="2">
        <v>11</v>
      </c>
      <c r="Q29" s="2">
        <v>31</v>
      </c>
      <c r="R29" s="2">
        <v>11</v>
      </c>
      <c r="S29" s="2">
        <v>11</v>
      </c>
      <c r="T29" s="2">
        <v>22</v>
      </c>
      <c r="U29" s="2">
        <v>11</v>
      </c>
      <c r="V29" s="2">
        <v>23</v>
      </c>
      <c r="W29" s="2">
        <v>22</v>
      </c>
      <c r="X29" s="2">
        <v>11</v>
      </c>
      <c r="Y29" s="2">
        <v>11</v>
      </c>
      <c r="Z29" s="2">
        <v>12</v>
      </c>
      <c r="AA29" s="2">
        <v>22</v>
      </c>
      <c r="AB29" s="2">
        <v>11</v>
      </c>
      <c r="AC29" s="2">
        <v>11</v>
      </c>
      <c r="AD29" s="2">
        <v>22</v>
      </c>
      <c r="AE29" s="2">
        <v>11</v>
      </c>
      <c r="AF29" s="2">
        <v>12</v>
      </c>
      <c r="AG29" s="2">
        <v>11</v>
      </c>
      <c r="AH29" s="2">
        <v>12</v>
      </c>
      <c r="AK29" s="2">
        <f t="shared" si="0"/>
        <v>25</v>
      </c>
      <c r="AL29" s="2">
        <f t="shared" si="1"/>
        <v>6</v>
      </c>
      <c r="AM29">
        <f t="shared" si="4"/>
        <v>0.80645161290322576</v>
      </c>
      <c r="AN29">
        <f t="shared" si="5"/>
        <v>0.15608740894901146</v>
      </c>
      <c r="AP29" s="2">
        <f t="shared" si="2"/>
        <v>28</v>
      </c>
      <c r="AQ29" s="2">
        <f t="shared" si="3"/>
        <v>3</v>
      </c>
      <c r="AR29">
        <f t="shared" si="6"/>
        <v>0.90322580645161288</v>
      </c>
      <c r="AS29">
        <f t="shared" si="7"/>
        <v>8.7408949011446427E-2</v>
      </c>
      <c r="AU29">
        <f t="shared" si="8"/>
        <v>0.85483870967741926</v>
      </c>
      <c r="AV29">
        <f t="shared" si="9"/>
        <v>0.12408949011446417</v>
      </c>
    </row>
    <row r="30" spans="1:48" x14ac:dyDescent="0.5">
      <c r="C30" s="1">
        <v>26</v>
      </c>
      <c r="D30" s="2">
        <v>22</v>
      </c>
      <c r="E30" s="2">
        <v>31</v>
      </c>
      <c r="F30" s="2">
        <v>11</v>
      </c>
      <c r="G30" s="2">
        <v>22</v>
      </c>
      <c r="H30" s="2">
        <v>22</v>
      </c>
      <c r="I30" s="2">
        <v>21</v>
      </c>
      <c r="J30" s="2">
        <v>22</v>
      </c>
      <c r="K30" s="2">
        <v>32</v>
      </c>
      <c r="L30" s="2">
        <v>22</v>
      </c>
      <c r="M30" s="2">
        <v>22</v>
      </c>
      <c r="N30" s="2">
        <v>22</v>
      </c>
      <c r="O30" s="2">
        <v>22</v>
      </c>
      <c r="P30" s="2">
        <v>11</v>
      </c>
      <c r="Q30" s="2">
        <v>22</v>
      </c>
      <c r="R30" s="2">
        <v>11</v>
      </c>
      <c r="S30" s="2">
        <v>11</v>
      </c>
      <c r="T30" s="2">
        <v>21</v>
      </c>
      <c r="U30" s="2">
        <v>21</v>
      </c>
      <c r="V30" s="2">
        <v>22</v>
      </c>
      <c r="W30" s="2">
        <v>22</v>
      </c>
      <c r="X30" s="2">
        <v>21</v>
      </c>
      <c r="Y30" s="2">
        <v>22</v>
      </c>
      <c r="Z30" s="2">
        <v>12</v>
      </c>
      <c r="AA30" s="2">
        <v>22</v>
      </c>
      <c r="AB30" s="2">
        <v>33</v>
      </c>
      <c r="AC30" s="2">
        <v>11</v>
      </c>
      <c r="AD30" s="2">
        <v>22</v>
      </c>
      <c r="AE30" s="2">
        <v>11</v>
      </c>
      <c r="AF30" s="2">
        <v>12</v>
      </c>
      <c r="AG30" s="2">
        <v>11</v>
      </c>
      <c r="AH30" s="2">
        <v>12</v>
      </c>
      <c r="AK30" s="2">
        <f t="shared" si="0"/>
        <v>23</v>
      </c>
      <c r="AL30" s="2">
        <f t="shared" si="1"/>
        <v>8</v>
      </c>
      <c r="AM30">
        <f t="shared" si="4"/>
        <v>0.74193548387096775</v>
      </c>
      <c r="AN30">
        <f t="shared" si="5"/>
        <v>0.19146722164412069</v>
      </c>
      <c r="AP30" s="2">
        <f t="shared" si="2"/>
        <v>29</v>
      </c>
      <c r="AQ30" s="2">
        <f t="shared" si="3"/>
        <v>2</v>
      </c>
      <c r="AR30">
        <f t="shared" si="6"/>
        <v>0.93548387096774188</v>
      </c>
      <c r="AS30">
        <f t="shared" si="7"/>
        <v>6.0353798126951137E-2</v>
      </c>
      <c r="AU30">
        <f t="shared" si="8"/>
        <v>0.83870967741935476</v>
      </c>
      <c r="AV30">
        <f t="shared" si="9"/>
        <v>0.13527575442247664</v>
      </c>
    </row>
    <row r="31" spans="1:48" x14ac:dyDescent="0.5">
      <c r="C31" s="1">
        <v>27</v>
      </c>
      <c r="D31" s="2">
        <v>23</v>
      </c>
      <c r="E31" s="2">
        <v>13</v>
      </c>
      <c r="F31" s="2">
        <v>23</v>
      </c>
      <c r="G31" s="2">
        <v>11</v>
      </c>
      <c r="H31" s="2">
        <v>22</v>
      </c>
      <c r="I31" s="2">
        <v>12</v>
      </c>
      <c r="J31" s="2">
        <v>22</v>
      </c>
      <c r="K31" s="2">
        <v>22</v>
      </c>
      <c r="L31" s="2">
        <v>22</v>
      </c>
      <c r="M31" s="2">
        <v>22</v>
      </c>
      <c r="N31" s="2">
        <v>22</v>
      </c>
      <c r="O31" s="2">
        <v>22</v>
      </c>
      <c r="P31" s="2">
        <v>11</v>
      </c>
      <c r="Q31" s="2">
        <v>11</v>
      </c>
      <c r="R31" s="2">
        <v>11</v>
      </c>
      <c r="S31" s="2">
        <v>11</v>
      </c>
      <c r="T31" s="2">
        <v>22</v>
      </c>
      <c r="U31" s="2">
        <v>11</v>
      </c>
      <c r="V31" s="2">
        <v>22</v>
      </c>
      <c r="W31" s="2">
        <v>22</v>
      </c>
      <c r="X31" s="2">
        <v>22</v>
      </c>
      <c r="Y31" s="2">
        <v>11</v>
      </c>
      <c r="Z31" s="2">
        <v>32</v>
      </c>
      <c r="AA31" s="2">
        <v>22</v>
      </c>
      <c r="AB31" s="2">
        <v>22</v>
      </c>
      <c r="AC31" s="2">
        <v>11</v>
      </c>
      <c r="AD31" s="2">
        <v>11</v>
      </c>
      <c r="AE31" s="2">
        <v>11</v>
      </c>
      <c r="AF31" s="2">
        <v>12</v>
      </c>
      <c r="AG31" s="2">
        <v>11</v>
      </c>
      <c r="AH31" s="2">
        <v>11</v>
      </c>
      <c r="AK31" s="2">
        <f t="shared" si="0"/>
        <v>28</v>
      </c>
      <c r="AL31" s="2">
        <f t="shared" si="1"/>
        <v>3</v>
      </c>
      <c r="AM31">
        <f t="shared" si="4"/>
        <v>0.90322580645161288</v>
      </c>
      <c r="AN31">
        <f t="shared" si="5"/>
        <v>8.7408949011446427E-2</v>
      </c>
      <c r="AP31" s="2">
        <f t="shared" si="2"/>
        <v>27</v>
      </c>
      <c r="AQ31" s="2">
        <f t="shared" si="3"/>
        <v>4</v>
      </c>
      <c r="AR31">
        <f t="shared" si="6"/>
        <v>0.87096774193548387</v>
      </c>
      <c r="AS31">
        <f t="shared" si="7"/>
        <v>0.11238293444328824</v>
      </c>
      <c r="AU31">
        <f t="shared" si="8"/>
        <v>0.88709677419354838</v>
      </c>
      <c r="AV31">
        <f t="shared" si="9"/>
        <v>0.10015608740894902</v>
      </c>
    </row>
    <row r="32" spans="1:48" x14ac:dyDescent="0.5">
      <c r="C32" s="1">
        <v>28</v>
      </c>
      <c r="D32" s="2">
        <v>22</v>
      </c>
      <c r="E32" s="2">
        <v>11</v>
      </c>
      <c r="F32" s="2">
        <v>22</v>
      </c>
      <c r="G32" s="2">
        <v>22</v>
      </c>
      <c r="H32" s="2">
        <v>22</v>
      </c>
      <c r="I32" s="2">
        <v>22</v>
      </c>
      <c r="J32" s="2">
        <v>22</v>
      </c>
      <c r="K32" s="2">
        <v>22</v>
      </c>
      <c r="L32" s="2">
        <v>23</v>
      </c>
      <c r="M32" s="2">
        <v>22</v>
      </c>
      <c r="N32" s="2">
        <v>22</v>
      </c>
      <c r="O32" s="2">
        <v>22</v>
      </c>
      <c r="P32" s="2">
        <v>11</v>
      </c>
      <c r="Q32" s="2">
        <v>22</v>
      </c>
      <c r="R32" s="2">
        <v>11</v>
      </c>
      <c r="S32" s="2">
        <v>11</v>
      </c>
      <c r="T32" s="2">
        <v>22</v>
      </c>
      <c r="U32" s="2">
        <v>23</v>
      </c>
      <c r="V32" s="2">
        <v>22</v>
      </c>
      <c r="W32" s="2">
        <v>22</v>
      </c>
      <c r="X32" s="2">
        <v>22</v>
      </c>
      <c r="Y32" s="2">
        <v>22</v>
      </c>
      <c r="Z32" s="2">
        <v>21</v>
      </c>
      <c r="AA32" s="2">
        <v>22</v>
      </c>
      <c r="AB32" s="2">
        <v>22</v>
      </c>
      <c r="AC32" s="2">
        <v>11</v>
      </c>
      <c r="AD32" s="2">
        <v>22</v>
      </c>
      <c r="AE32" s="2">
        <v>11</v>
      </c>
      <c r="AF32" s="2">
        <v>12</v>
      </c>
      <c r="AG32" s="2">
        <v>11</v>
      </c>
      <c r="AH32" s="2">
        <v>11</v>
      </c>
      <c r="AK32" s="2">
        <f t="shared" si="0"/>
        <v>29</v>
      </c>
      <c r="AL32" s="2">
        <f t="shared" si="1"/>
        <v>2</v>
      </c>
      <c r="AM32">
        <f t="shared" si="4"/>
        <v>0.93548387096774188</v>
      </c>
      <c r="AN32">
        <f t="shared" si="5"/>
        <v>6.0353798126951137E-2</v>
      </c>
      <c r="AP32" s="2">
        <f t="shared" si="2"/>
        <v>29</v>
      </c>
      <c r="AQ32" s="2">
        <f t="shared" si="3"/>
        <v>2</v>
      </c>
      <c r="AR32">
        <f t="shared" si="6"/>
        <v>0.93548387096774188</v>
      </c>
      <c r="AS32">
        <f t="shared" si="7"/>
        <v>6.0353798126951137E-2</v>
      </c>
      <c r="AU32">
        <f t="shared" si="8"/>
        <v>0.93548387096774188</v>
      </c>
      <c r="AV32">
        <f t="shared" si="9"/>
        <v>6.0353798126951137E-2</v>
      </c>
    </row>
    <row r="33" spans="2:48" x14ac:dyDescent="0.5">
      <c r="C33" s="1">
        <v>29</v>
      </c>
      <c r="D33" s="2">
        <v>22</v>
      </c>
      <c r="E33" s="2">
        <v>11</v>
      </c>
      <c r="F33" s="2">
        <v>11</v>
      </c>
      <c r="G33" s="2">
        <v>11</v>
      </c>
      <c r="H33" s="2">
        <v>11</v>
      </c>
      <c r="I33" s="2">
        <v>21</v>
      </c>
      <c r="J33" s="2">
        <v>32</v>
      </c>
      <c r="K33" s="2">
        <v>11</v>
      </c>
      <c r="L33" s="2">
        <v>22</v>
      </c>
      <c r="M33" s="2">
        <v>11</v>
      </c>
      <c r="N33" s="2">
        <v>21</v>
      </c>
      <c r="O33" s="2">
        <v>21</v>
      </c>
      <c r="P33" s="2">
        <v>11</v>
      </c>
      <c r="Q33" s="2">
        <v>11</v>
      </c>
      <c r="R33" s="2">
        <v>11</v>
      </c>
      <c r="S33" s="2">
        <v>11</v>
      </c>
      <c r="T33" s="2">
        <v>11</v>
      </c>
      <c r="U33" s="2">
        <v>11</v>
      </c>
      <c r="V33" s="2">
        <v>22</v>
      </c>
      <c r="W33" s="2">
        <v>22</v>
      </c>
      <c r="X33" s="2">
        <v>11</v>
      </c>
      <c r="Y33" s="2">
        <v>11</v>
      </c>
      <c r="Z33" s="2">
        <v>12</v>
      </c>
      <c r="AA33" s="2">
        <v>11</v>
      </c>
      <c r="AB33" s="2">
        <v>22</v>
      </c>
      <c r="AC33" s="2">
        <v>11</v>
      </c>
      <c r="AD33" s="2">
        <v>11</v>
      </c>
      <c r="AE33" s="2">
        <v>11</v>
      </c>
      <c r="AF33" s="2">
        <v>11</v>
      </c>
      <c r="AG33" s="2">
        <v>11</v>
      </c>
      <c r="AH33" s="2">
        <v>11</v>
      </c>
      <c r="AK33" s="2">
        <f t="shared" si="0"/>
        <v>27</v>
      </c>
      <c r="AL33" s="2">
        <f t="shared" si="1"/>
        <v>4</v>
      </c>
      <c r="AM33">
        <f t="shared" si="4"/>
        <v>0.87096774193548387</v>
      </c>
      <c r="AN33">
        <f t="shared" si="5"/>
        <v>0.11238293444328824</v>
      </c>
      <c r="AP33" s="2">
        <f t="shared" si="2"/>
        <v>30</v>
      </c>
      <c r="AQ33" s="2">
        <f t="shared" si="3"/>
        <v>1</v>
      </c>
      <c r="AR33">
        <f t="shared" si="6"/>
        <v>0.967741935483871</v>
      </c>
      <c r="AS33">
        <f t="shared" si="7"/>
        <v>3.1217481789802264E-2</v>
      </c>
      <c r="AU33">
        <f t="shared" si="8"/>
        <v>0.91935483870967749</v>
      </c>
      <c r="AV33">
        <f t="shared" si="9"/>
        <v>7.4141519250780372E-2</v>
      </c>
    </row>
    <row r="34" spans="2:48" x14ac:dyDescent="0.5">
      <c r="C34" s="1">
        <v>30</v>
      </c>
      <c r="D34" s="2">
        <v>11</v>
      </c>
      <c r="E34" s="2">
        <v>11</v>
      </c>
      <c r="F34" s="2">
        <v>11</v>
      </c>
      <c r="G34" s="2">
        <v>11</v>
      </c>
      <c r="H34" s="2">
        <v>22</v>
      </c>
      <c r="I34" s="2">
        <v>22</v>
      </c>
      <c r="J34" s="2">
        <v>11</v>
      </c>
      <c r="K34" s="2">
        <v>21</v>
      </c>
      <c r="L34" s="2">
        <v>12</v>
      </c>
      <c r="M34" s="2">
        <v>11</v>
      </c>
      <c r="N34" s="2">
        <v>11</v>
      </c>
      <c r="O34" s="2">
        <v>11</v>
      </c>
      <c r="P34" s="2">
        <v>11</v>
      </c>
      <c r="Q34" s="2">
        <v>11</v>
      </c>
      <c r="R34" s="2">
        <v>11</v>
      </c>
      <c r="S34" s="2">
        <v>11</v>
      </c>
      <c r="T34" s="2">
        <v>12</v>
      </c>
      <c r="U34" s="2">
        <v>11</v>
      </c>
      <c r="V34" s="2">
        <v>21</v>
      </c>
      <c r="W34" s="2">
        <v>22</v>
      </c>
      <c r="X34" s="2">
        <v>21</v>
      </c>
      <c r="Y34" s="2">
        <v>22</v>
      </c>
      <c r="Z34" s="2">
        <v>11</v>
      </c>
      <c r="AA34" s="2">
        <v>21</v>
      </c>
      <c r="AB34" s="2">
        <v>13</v>
      </c>
      <c r="AC34" s="2">
        <v>21</v>
      </c>
      <c r="AD34" s="2">
        <v>11</v>
      </c>
      <c r="AE34" s="2">
        <v>11</v>
      </c>
      <c r="AF34" s="2">
        <v>11</v>
      </c>
      <c r="AG34" s="2">
        <v>11</v>
      </c>
      <c r="AH34" s="2">
        <v>11</v>
      </c>
      <c r="AK34" s="2">
        <f t="shared" si="0"/>
        <v>23</v>
      </c>
      <c r="AL34" s="2">
        <f t="shared" si="1"/>
        <v>8</v>
      </c>
      <c r="AM34">
        <f t="shared" si="4"/>
        <v>0.74193548387096775</v>
      </c>
      <c r="AN34">
        <f t="shared" si="5"/>
        <v>0.19146722164412069</v>
      </c>
      <c r="AP34" s="2">
        <f t="shared" si="2"/>
        <v>30</v>
      </c>
      <c r="AQ34" s="2">
        <f t="shared" si="3"/>
        <v>1</v>
      </c>
      <c r="AR34">
        <f t="shared" si="6"/>
        <v>0.967741935483871</v>
      </c>
      <c r="AS34">
        <f t="shared" si="7"/>
        <v>3.1217481789802264E-2</v>
      </c>
      <c r="AU34">
        <f t="shared" si="8"/>
        <v>0.85483870967741937</v>
      </c>
      <c r="AV34">
        <f t="shared" si="9"/>
        <v>0.12408949011446409</v>
      </c>
    </row>
    <row r="35" spans="2:48" x14ac:dyDescent="0.5">
      <c r="C35" s="1">
        <v>31</v>
      </c>
      <c r="D35" s="2">
        <v>11</v>
      </c>
      <c r="E35" s="2">
        <v>11</v>
      </c>
      <c r="F35" s="2">
        <v>32</v>
      </c>
      <c r="G35" s="2">
        <v>11</v>
      </c>
      <c r="H35" s="2">
        <v>22</v>
      </c>
      <c r="I35" s="2">
        <v>22</v>
      </c>
      <c r="J35" s="2">
        <v>11</v>
      </c>
      <c r="K35" s="2">
        <v>22</v>
      </c>
      <c r="L35" s="2">
        <v>22</v>
      </c>
      <c r="M35" s="2">
        <v>11</v>
      </c>
      <c r="N35" s="2">
        <v>11</v>
      </c>
      <c r="O35" s="2">
        <v>11</v>
      </c>
      <c r="P35" s="2">
        <v>22</v>
      </c>
      <c r="Q35" s="2">
        <v>11</v>
      </c>
      <c r="R35" s="2">
        <v>11</v>
      </c>
      <c r="S35" s="2">
        <v>22</v>
      </c>
      <c r="T35" s="2">
        <v>32</v>
      </c>
      <c r="U35" s="2">
        <v>11</v>
      </c>
      <c r="V35" s="2">
        <v>11</v>
      </c>
      <c r="W35" s="2">
        <v>22</v>
      </c>
      <c r="X35" s="2">
        <v>11</v>
      </c>
      <c r="Y35" s="2">
        <v>22</v>
      </c>
      <c r="Z35" s="2">
        <v>33</v>
      </c>
      <c r="AA35" s="2">
        <v>21</v>
      </c>
      <c r="AB35" s="2">
        <v>21</v>
      </c>
      <c r="AC35" s="2">
        <v>11</v>
      </c>
      <c r="AD35" s="2">
        <v>22</v>
      </c>
      <c r="AE35" s="2">
        <v>11</v>
      </c>
      <c r="AF35" s="2">
        <v>11</v>
      </c>
      <c r="AG35" s="2">
        <v>22</v>
      </c>
      <c r="AH35" s="2">
        <v>21</v>
      </c>
      <c r="AK35" s="2">
        <f t="shared" si="0"/>
        <v>28</v>
      </c>
      <c r="AL35" s="2">
        <f t="shared" si="1"/>
        <v>3</v>
      </c>
      <c r="AM35">
        <f t="shared" si="4"/>
        <v>0.90322580645161288</v>
      </c>
      <c r="AN35">
        <f t="shared" si="5"/>
        <v>8.7408949011446427E-2</v>
      </c>
      <c r="AP35" s="2">
        <f t="shared" si="2"/>
        <v>29</v>
      </c>
      <c r="AQ35" s="2">
        <f t="shared" si="3"/>
        <v>2</v>
      </c>
      <c r="AR35">
        <f t="shared" si="6"/>
        <v>0.93548387096774188</v>
      </c>
      <c r="AS35">
        <f t="shared" si="7"/>
        <v>6.0353798126951137E-2</v>
      </c>
      <c r="AU35">
        <f t="shared" si="8"/>
        <v>0.91935483870967738</v>
      </c>
      <c r="AV35">
        <f t="shared" si="9"/>
        <v>7.4141519250780469E-2</v>
      </c>
    </row>
    <row r="36" spans="2:48" x14ac:dyDescent="0.5">
      <c r="C36" s="1">
        <v>32</v>
      </c>
      <c r="D36" s="2">
        <v>32</v>
      </c>
      <c r="E36" s="2">
        <v>13</v>
      </c>
      <c r="F36" s="2">
        <v>31</v>
      </c>
      <c r="G36" s="2">
        <v>11</v>
      </c>
      <c r="H36" s="2">
        <v>22</v>
      </c>
      <c r="I36" s="2">
        <v>22</v>
      </c>
      <c r="J36" s="2">
        <v>22</v>
      </c>
      <c r="K36" s="2">
        <v>32</v>
      </c>
      <c r="L36" s="2">
        <v>12</v>
      </c>
      <c r="M36" s="2">
        <v>32</v>
      </c>
      <c r="N36" s="2">
        <v>32</v>
      </c>
      <c r="O36" s="2">
        <v>22</v>
      </c>
      <c r="P36" s="2">
        <v>11</v>
      </c>
      <c r="Q36" s="2">
        <v>11</v>
      </c>
      <c r="R36" s="2">
        <v>11</v>
      </c>
      <c r="S36" s="2">
        <v>22</v>
      </c>
      <c r="T36" s="2">
        <v>33</v>
      </c>
      <c r="U36" s="2">
        <v>11</v>
      </c>
      <c r="V36" s="2">
        <v>33</v>
      </c>
      <c r="W36" s="2">
        <v>22</v>
      </c>
      <c r="X36" s="2">
        <v>33</v>
      </c>
      <c r="Y36" s="2">
        <v>22</v>
      </c>
      <c r="Z36" s="2">
        <v>22</v>
      </c>
      <c r="AA36" s="2">
        <v>32</v>
      </c>
      <c r="AB36" s="2">
        <v>22</v>
      </c>
      <c r="AC36" s="2">
        <v>22</v>
      </c>
      <c r="AD36" s="2">
        <v>22</v>
      </c>
      <c r="AE36" s="2">
        <v>11</v>
      </c>
      <c r="AF36" s="2">
        <v>22</v>
      </c>
      <c r="AG36" s="2">
        <v>22</v>
      </c>
      <c r="AH36" s="2">
        <v>12</v>
      </c>
      <c r="AK36" s="2">
        <f t="shared" si="0"/>
        <v>27</v>
      </c>
      <c r="AL36" s="2">
        <f t="shared" si="1"/>
        <v>4</v>
      </c>
      <c r="AM36">
        <f t="shared" si="4"/>
        <v>0.87096774193548387</v>
      </c>
      <c r="AN36">
        <f t="shared" si="5"/>
        <v>0.11238293444328824</v>
      </c>
      <c r="AP36" s="2">
        <f t="shared" si="2"/>
        <v>24</v>
      </c>
      <c r="AQ36" s="2">
        <f t="shared" si="3"/>
        <v>7</v>
      </c>
      <c r="AR36">
        <f t="shared" si="6"/>
        <v>0.77419354838709675</v>
      </c>
      <c r="AS36">
        <f t="shared" si="7"/>
        <v>0.17481789802289283</v>
      </c>
      <c r="AU36">
        <f t="shared" si="8"/>
        <v>0.82258064516129026</v>
      </c>
      <c r="AV36">
        <f t="shared" si="9"/>
        <v>0.14594172736732575</v>
      </c>
    </row>
    <row r="37" spans="2:48" x14ac:dyDescent="0.5">
      <c r="C37" s="1">
        <v>33</v>
      </c>
      <c r="D37" s="2">
        <v>11</v>
      </c>
      <c r="E37" s="2">
        <v>11</v>
      </c>
      <c r="F37" s="2">
        <v>32</v>
      </c>
      <c r="G37" s="2">
        <v>11</v>
      </c>
      <c r="H37" s="2">
        <v>11</v>
      </c>
      <c r="I37" s="2">
        <v>11</v>
      </c>
      <c r="J37" s="2">
        <v>11</v>
      </c>
      <c r="K37" s="2">
        <v>11</v>
      </c>
      <c r="L37" s="2">
        <v>22</v>
      </c>
      <c r="M37" s="2">
        <v>33</v>
      </c>
      <c r="N37" s="2">
        <v>32</v>
      </c>
      <c r="O37" s="2">
        <v>32</v>
      </c>
      <c r="P37" s="2">
        <v>11</v>
      </c>
      <c r="Q37" s="2">
        <v>11</v>
      </c>
      <c r="R37" s="2">
        <v>11</v>
      </c>
      <c r="S37" s="2">
        <v>11</v>
      </c>
      <c r="T37" s="2">
        <v>11</v>
      </c>
      <c r="U37" s="2">
        <v>11</v>
      </c>
      <c r="V37" s="2">
        <v>11</v>
      </c>
      <c r="W37" s="2">
        <v>11</v>
      </c>
      <c r="X37" s="2">
        <v>11</v>
      </c>
      <c r="Y37" s="2">
        <v>11</v>
      </c>
      <c r="Z37" s="2">
        <v>12</v>
      </c>
      <c r="AA37" s="2">
        <v>11</v>
      </c>
      <c r="AB37" s="2">
        <v>33</v>
      </c>
      <c r="AC37" s="2">
        <v>11</v>
      </c>
      <c r="AD37" s="2">
        <v>11</v>
      </c>
      <c r="AE37" s="2">
        <v>11</v>
      </c>
      <c r="AF37" s="2">
        <v>13</v>
      </c>
      <c r="AG37" s="2">
        <v>11</v>
      </c>
      <c r="AH37" s="2">
        <v>11</v>
      </c>
      <c r="AK37" s="2">
        <f t="shared" si="0"/>
        <v>29</v>
      </c>
      <c r="AL37" s="2">
        <f t="shared" si="1"/>
        <v>2</v>
      </c>
      <c r="AM37">
        <f t="shared" si="4"/>
        <v>0.93548387096774188</v>
      </c>
      <c r="AN37">
        <f t="shared" si="5"/>
        <v>6.0353798126951137E-2</v>
      </c>
      <c r="AP37" s="2">
        <f t="shared" si="2"/>
        <v>27</v>
      </c>
      <c r="AQ37" s="2">
        <f t="shared" si="3"/>
        <v>4</v>
      </c>
      <c r="AR37">
        <f t="shared" si="6"/>
        <v>0.87096774193548387</v>
      </c>
      <c r="AS37">
        <f t="shared" si="7"/>
        <v>0.11238293444328824</v>
      </c>
      <c r="AU37">
        <f t="shared" si="8"/>
        <v>0.90322580645161288</v>
      </c>
      <c r="AV37">
        <f t="shared" si="9"/>
        <v>8.7408949011446427E-2</v>
      </c>
    </row>
    <row r="38" spans="2:48" x14ac:dyDescent="0.5">
      <c r="C38" s="1">
        <v>34</v>
      </c>
      <c r="D38" s="2">
        <v>11</v>
      </c>
      <c r="E38" s="2">
        <v>11</v>
      </c>
      <c r="F38" s="2">
        <v>31</v>
      </c>
      <c r="G38" s="2">
        <v>11</v>
      </c>
      <c r="H38" s="2">
        <v>21</v>
      </c>
      <c r="I38" s="2">
        <v>11</v>
      </c>
      <c r="J38" s="2">
        <v>11</v>
      </c>
      <c r="K38" s="2">
        <v>11</v>
      </c>
      <c r="L38" s="2">
        <v>11</v>
      </c>
      <c r="M38" s="2">
        <v>11</v>
      </c>
      <c r="N38">
        <v>11</v>
      </c>
      <c r="O38">
        <v>11</v>
      </c>
      <c r="P38">
        <v>11</v>
      </c>
      <c r="Q38">
        <v>11</v>
      </c>
      <c r="R38">
        <v>11</v>
      </c>
      <c r="S38">
        <v>11</v>
      </c>
      <c r="T38">
        <v>21</v>
      </c>
      <c r="U38">
        <v>11</v>
      </c>
      <c r="V38">
        <v>11</v>
      </c>
      <c r="W38">
        <v>21</v>
      </c>
      <c r="X38">
        <v>11</v>
      </c>
      <c r="Y38">
        <v>11</v>
      </c>
      <c r="Z38">
        <v>11</v>
      </c>
      <c r="AA38">
        <v>11</v>
      </c>
      <c r="AB38">
        <v>33</v>
      </c>
      <c r="AC38">
        <v>11</v>
      </c>
      <c r="AD38">
        <v>11</v>
      </c>
      <c r="AE38">
        <v>11</v>
      </c>
      <c r="AF38">
        <v>11</v>
      </c>
      <c r="AG38">
        <v>11</v>
      </c>
      <c r="AH38">
        <v>11</v>
      </c>
      <c r="AK38" s="2">
        <f t="shared" si="0"/>
        <v>27</v>
      </c>
      <c r="AL38" s="2">
        <f t="shared" si="1"/>
        <v>4</v>
      </c>
      <c r="AM38">
        <f t="shared" si="4"/>
        <v>0.87096774193548387</v>
      </c>
      <c r="AN38">
        <f t="shared" si="5"/>
        <v>0.11238293444328824</v>
      </c>
      <c r="AP38" s="2">
        <f t="shared" si="2"/>
        <v>30</v>
      </c>
      <c r="AQ38" s="2">
        <f t="shared" si="3"/>
        <v>1</v>
      </c>
      <c r="AR38">
        <f t="shared" si="6"/>
        <v>0.967741935483871</v>
      </c>
      <c r="AS38">
        <f t="shared" si="7"/>
        <v>3.1217481789802264E-2</v>
      </c>
      <c r="AU38">
        <f t="shared" si="8"/>
        <v>0.91935483870967749</v>
      </c>
      <c r="AV38">
        <f t="shared" si="9"/>
        <v>7.4141519250780372E-2</v>
      </c>
    </row>
    <row r="39" spans="2:48" x14ac:dyDescent="0.5">
      <c r="C39" s="1">
        <v>35</v>
      </c>
      <c r="D39" s="2">
        <v>11</v>
      </c>
      <c r="E39" s="2">
        <v>33</v>
      </c>
      <c r="F39" s="2">
        <v>11</v>
      </c>
      <c r="G39" s="2">
        <v>11</v>
      </c>
      <c r="H39" s="2">
        <v>12</v>
      </c>
      <c r="I39" s="2">
        <v>11</v>
      </c>
      <c r="J39" s="2">
        <v>11</v>
      </c>
      <c r="K39" s="2">
        <v>11</v>
      </c>
      <c r="L39" s="2">
        <v>11</v>
      </c>
      <c r="M39" s="2">
        <v>11</v>
      </c>
      <c r="N39" s="2">
        <v>11</v>
      </c>
      <c r="O39" s="2">
        <v>11</v>
      </c>
      <c r="P39" s="2">
        <v>11</v>
      </c>
      <c r="Q39" s="2">
        <v>11</v>
      </c>
      <c r="R39" s="2">
        <v>11</v>
      </c>
      <c r="S39" s="2">
        <v>11</v>
      </c>
      <c r="T39" s="2">
        <v>11</v>
      </c>
      <c r="U39" s="2">
        <v>33</v>
      </c>
      <c r="V39" s="2">
        <v>11</v>
      </c>
      <c r="W39" s="2">
        <v>11</v>
      </c>
      <c r="X39" s="2">
        <v>11</v>
      </c>
      <c r="Y39" s="2">
        <v>11</v>
      </c>
      <c r="Z39" s="2">
        <v>11</v>
      </c>
      <c r="AA39" s="2">
        <v>11</v>
      </c>
      <c r="AB39" s="2">
        <v>11</v>
      </c>
      <c r="AC39" s="2">
        <v>11</v>
      </c>
      <c r="AD39" s="2">
        <v>11</v>
      </c>
      <c r="AE39" s="2">
        <v>11</v>
      </c>
      <c r="AF39" s="2">
        <v>11</v>
      </c>
      <c r="AG39" s="2">
        <v>11</v>
      </c>
      <c r="AH39" s="2">
        <v>11</v>
      </c>
      <c r="AK39" s="2">
        <f t="shared" si="0"/>
        <v>30</v>
      </c>
      <c r="AL39" s="2">
        <f t="shared" si="1"/>
        <v>1</v>
      </c>
      <c r="AM39">
        <f t="shared" si="4"/>
        <v>0.967741935483871</v>
      </c>
      <c r="AN39">
        <f t="shared" si="5"/>
        <v>3.1217481789802264E-2</v>
      </c>
      <c r="AP39" s="2">
        <f t="shared" si="2"/>
        <v>31</v>
      </c>
      <c r="AQ39" s="2">
        <f t="shared" si="3"/>
        <v>0</v>
      </c>
      <c r="AR39">
        <f t="shared" si="6"/>
        <v>1</v>
      </c>
      <c r="AS39">
        <f t="shared" si="7"/>
        <v>0</v>
      </c>
      <c r="AU39">
        <f t="shared" si="8"/>
        <v>0.9838709677419355</v>
      </c>
      <c r="AV39">
        <f t="shared" si="9"/>
        <v>1.5868886576482815E-2</v>
      </c>
    </row>
    <row r="40" spans="2:48" x14ac:dyDescent="0.5">
      <c r="C40" s="1">
        <v>36</v>
      </c>
      <c r="D40" s="2">
        <v>11</v>
      </c>
      <c r="E40" s="2">
        <v>11</v>
      </c>
      <c r="F40" s="2">
        <v>11</v>
      </c>
      <c r="G40" s="2">
        <v>11</v>
      </c>
      <c r="H40" s="2">
        <v>32</v>
      </c>
      <c r="I40" s="2">
        <v>22</v>
      </c>
      <c r="J40" s="2">
        <v>22</v>
      </c>
      <c r="K40" s="2">
        <v>21</v>
      </c>
      <c r="L40" s="2">
        <v>11</v>
      </c>
      <c r="M40" s="2">
        <v>21</v>
      </c>
      <c r="N40" s="2">
        <v>11</v>
      </c>
      <c r="O40" s="2">
        <v>11</v>
      </c>
      <c r="P40" s="2">
        <v>11</v>
      </c>
      <c r="Q40" s="2">
        <v>11</v>
      </c>
      <c r="R40" s="2">
        <v>11</v>
      </c>
      <c r="S40" s="2">
        <v>11</v>
      </c>
      <c r="T40" s="2">
        <v>13</v>
      </c>
      <c r="U40" s="2">
        <v>12</v>
      </c>
      <c r="V40" s="2">
        <v>11</v>
      </c>
      <c r="W40" s="2">
        <v>21</v>
      </c>
      <c r="X40" s="2">
        <v>31</v>
      </c>
      <c r="Y40" s="2">
        <v>11</v>
      </c>
      <c r="Z40" s="2">
        <v>13</v>
      </c>
      <c r="AA40" s="2">
        <v>33</v>
      </c>
      <c r="AB40" s="2">
        <v>11</v>
      </c>
      <c r="AC40" s="2">
        <v>11</v>
      </c>
      <c r="AD40" s="2">
        <v>11</v>
      </c>
      <c r="AE40" s="2">
        <v>11</v>
      </c>
      <c r="AF40" s="2">
        <v>11</v>
      </c>
      <c r="AG40" s="2">
        <v>11</v>
      </c>
      <c r="AH40" s="2">
        <v>11</v>
      </c>
      <c r="AK40" s="2">
        <f t="shared" si="0"/>
        <v>24</v>
      </c>
      <c r="AL40" s="2">
        <f t="shared" si="1"/>
        <v>7</v>
      </c>
      <c r="AM40">
        <f t="shared" si="4"/>
        <v>0.77419354838709675</v>
      </c>
      <c r="AN40">
        <f t="shared" si="5"/>
        <v>0.17481789802289283</v>
      </c>
      <c r="AP40" s="2">
        <f t="shared" si="2"/>
        <v>27</v>
      </c>
      <c r="AQ40" s="2">
        <f t="shared" si="3"/>
        <v>4</v>
      </c>
      <c r="AR40">
        <f t="shared" si="6"/>
        <v>0.87096774193548387</v>
      </c>
      <c r="AS40">
        <f t="shared" si="7"/>
        <v>0.11238293444328824</v>
      </c>
      <c r="AU40">
        <f t="shared" si="8"/>
        <v>0.82258064516129026</v>
      </c>
      <c r="AV40">
        <f t="shared" si="9"/>
        <v>0.14594172736732575</v>
      </c>
    </row>
    <row r="41" spans="2:48" x14ac:dyDescent="0.5">
      <c r="C41" s="1">
        <v>37</v>
      </c>
      <c r="D41" s="2">
        <v>22</v>
      </c>
      <c r="E41" s="2">
        <v>31</v>
      </c>
      <c r="F41" s="2">
        <v>21</v>
      </c>
      <c r="G41" s="2">
        <v>22</v>
      </c>
      <c r="H41" s="2">
        <v>22</v>
      </c>
      <c r="I41" s="2">
        <v>22</v>
      </c>
      <c r="J41" s="2">
        <v>22</v>
      </c>
      <c r="K41" s="2">
        <v>22</v>
      </c>
      <c r="L41" s="2">
        <v>12</v>
      </c>
      <c r="M41" s="2">
        <v>22</v>
      </c>
      <c r="N41" s="2">
        <v>22</v>
      </c>
      <c r="O41" s="2">
        <v>22</v>
      </c>
      <c r="P41" s="2">
        <v>11</v>
      </c>
      <c r="Q41" s="2">
        <v>22</v>
      </c>
      <c r="R41" s="2">
        <v>22</v>
      </c>
      <c r="S41" s="2">
        <v>22</v>
      </c>
      <c r="T41" s="2">
        <v>22</v>
      </c>
      <c r="U41" s="2">
        <v>13</v>
      </c>
      <c r="V41" s="2">
        <v>22</v>
      </c>
      <c r="W41" s="2">
        <v>22</v>
      </c>
      <c r="X41" s="2">
        <v>22</v>
      </c>
      <c r="Y41" s="2">
        <v>22</v>
      </c>
      <c r="Z41" s="2">
        <v>22</v>
      </c>
      <c r="AA41" s="2">
        <v>32</v>
      </c>
      <c r="AB41" s="2">
        <v>22</v>
      </c>
      <c r="AC41" s="2">
        <v>22</v>
      </c>
      <c r="AD41" s="2">
        <v>11</v>
      </c>
      <c r="AE41" s="2">
        <v>22</v>
      </c>
      <c r="AF41" s="2">
        <v>32</v>
      </c>
      <c r="AG41" s="2">
        <v>12</v>
      </c>
      <c r="AH41" s="2">
        <v>22</v>
      </c>
      <c r="AK41" s="2">
        <f t="shared" si="0"/>
        <v>26</v>
      </c>
      <c r="AL41" s="2">
        <f t="shared" si="1"/>
        <v>5</v>
      </c>
      <c r="AM41">
        <f t="shared" si="4"/>
        <v>0.83870967741935487</v>
      </c>
      <c r="AN41">
        <f t="shared" si="5"/>
        <v>0.13527575442247655</v>
      </c>
      <c r="AP41" s="2">
        <f t="shared" si="2"/>
        <v>27</v>
      </c>
      <c r="AQ41" s="2">
        <f t="shared" si="3"/>
        <v>4</v>
      </c>
      <c r="AR41">
        <f t="shared" si="6"/>
        <v>0.87096774193548387</v>
      </c>
      <c r="AS41">
        <f t="shared" si="7"/>
        <v>0.11238293444328824</v>
      </c>
      <c r="AU41">
        <f t="shared" si="8"/>
        <v>0.85483870967741937</v>
      </c>
      <c r="AV41">
        <f t="shared" si="9"/>
        <v>0.12408949011446409</v>
      </c>
    </row>
    <row r="42" spans="2:48" x14ac:dyDescent="0.5">
      <c r="C42" s="1">
        <v>38</v>
      </c>
      <c r="D42" s="2">
        <v>11</v>
      </c>
      <c r="E42" s="2">
        <v>11</v>
      </c>
      <c r="F42" s="2">
        <v>11</v>
      </c>
      <c r="G42" s="2">
        <v>11</v>
      </c>
      <c r="H42" s="2">
        <v>11</v>
      </c>
      <c r="I42" s="2">
        <v>11</v>
      </c>
      <c r="J42" s="2">
        <v>11</v>
      </c>
      <c r="K42" s="2">
        <v>11</v>
      </c>
      <c r="L42" s="2">
        <v>11</v>
      </c>
      <c r="M42" s="2">
        <v>11</v>
      </c>
      <c r="N42" s="2">
        <v>11</v>
      </c>
      <c r="O42" s="2">
        <v>11</v>
      </c>
      <c r="P42" s="2">
        <v>11</v>
      </c>
      <c r="Q42" s="2">
        <v>11</v>
      </c>
      <c r="R42" s="2">
        <v>11</v>
      </c>
      <c r="S42" s="2">
        <v>11</v>
      </c>
      <c r="T42" s="2">
        <v>11</v>
      </c>
      <c r="U42" s="2">
        <v>22</v>
      </c>
      <c r="V42" s="2">
        <v>11</v>
      </c>
      <c r="W42" s="2">
        <v>11</v>
      </c>
      <c r="X42" s="2">
        <v>11</v>
      </c>
      <c r="Y42" s="2">
        <v>11</v>
      </c>
      <c r="Z42" s="2">
        <v>12</v>
      </c>
      <c r="AA42" s="2">
        <v>11</v>
      </c>
      <c r="AB42" s="2">
        <v>11</v>
      </c>
      <c r="AC42" s="2">
        <v>11</v>
      </c>
      <c r="AD42" s="2">
        <v>11</v>
      </c>
      <c r="AE42" s="2">
        <v>11</v>
      </c>
      <c r="AF42" s="2">
        <v>11</v>
      </c>
      <c r="AG42" s="2">
        <v>11</v>
      </c>
      <c r="AH42" s="2">
        <v>11</v>
      </c>
      <c r="AK42" s="2">
        <f t="shared" si="0"/>
        <v>30</v>
      </c>
      <c r="AL42" s="2">
        <f t="shared" si="1"/>
        <v>1</v>
      </c>
      <c r="AM42">
        <f t="shared" si="4"/>
        <v>0.967741935483871</v>
      </c>
      <c r="AN42">
        <f t="shared" si="5"/>
        <v>3.1217481789802264E-2</v>
      </c>
      <c r="AP42" s="2">
        <f t="shared" si="2"/>
        <v>31</v>
      </c>
      <c r="AQ42" s="2">
        <f t="shared" si="3"/>
        <v>0</v>
      </c>
      <c r="AR42">
        <f t="shared" si="6"/>
        <v>1</v>
      </c>
      <c r="AS42">
        <f t="shared" si="7"/>
        <v>0</v>
      </c>
      <c r="AU42">
        <f t="shared" si="8"/>
        <v>0.9838709677419355</v>
      </c>
      <c r="AV42">
        <f t="shared" si="9"/>
        <v>1.5868886576482815E-2</v>
      </c>
    </row>
    <row r="43" spans="2:48" x14ac:dyDescent="0.5">
      <c r="C43" s="1">
        <v>39</v>
      </c>
      <c r="D43" s="2">
        <v>22</v>
      </c>
      <c r="E43" s="2">
        <v>11</v>
      </c>
      <c r="F43" s="2">
        <v>22</v>
      </c>
      <c r="G43" s="2">
        <v>22</v>
      </c>
      <c r="H43" s="2">
        <v>22</v>
      </c>
      <c r="I43" s="2">
        <v>22</v>
      </c>
      <c r="J43" s="2">
        <v>22</v>
      </c>
      <c r="K43" s="2">
        <v>21</v>
      </c>
      <c r="L43" s="2">
        <v>22</v>
      </c>
      <c r="M43" s="2">
        <v>11</v>
      </c>
      <c r="N43" s="2">
        <v>12</v>
      </c>
      <c r="O43" s="2">
        <v>12</v>
      </c>
      <c r="P43" s="2">
        <v>22</v>
      </c>
      <c r="Q43" s="2">
        <v>22</v>
      </c>
      <c r="R43" s="2">
        <v>11</v>
      </c>
      <c r="S43" s="2">
        <v>22</v>
      </c>
      <c r="T43" s="2">
        <v>22</v>
      </c>
      <c r="U43" s="2">
        <v>32</v>
      </c>
      <c r="V43" s="2">
        <v>23</v>
      </c>
      <c r="W43" s="2">
        <v>22</v>
      </c>
      <c r="X43" s="2">
        <v>11</v>
      </c>
      <c r="Y43" s="2">
        <v>22</v>
      </c>
      <c r="Z43" s="2">
        <v>23</v>
      </c>
      <c r="AA43" s="2">
        <v>22</v>
      </c>
      <c r="AB43" s="2">
        <v>21</v>
      </c>
      <c r="AC43" s="2">
        <v>22</v>
      </c>
      <c r="AD43" s="2">
        <v>11</v>
      </c>
      <c r="AE43" s="2">
        <v>22</v>
      </c>
      <c r="AF43" s="2">
        <v>21</v>
      </c>
      <c r="AG43" s="2">
        <v>22</v>
      </c>
      <c r="AH43" s="2">
        <v>22</v>
      </c>
      <c r="AK43" s="2">
        <f t="shared" si="0"/>
        <v>26</v>
      </c>
      <c r="AL43" s="2">
        <f t="shared" si="1"/>
        <v>5</v>
      </c>
      <c r="AM43">
        <f t="shared" si="4"/>
        <v>0.83870967741935487</v>
      </c>
      <c r="AN43">
        <f t="shared" si="5"/>
        <v>0.13527575442247655</v>
      </c>
      <c r="AP43" s="2">
        <f t="shared" si="2"/>
        <v>28</v>
      </c>
      <c r="AQ43" s="2">
        <f t="shared" si="3"/>
        <v>3</v>
      </c>
      <c r="AR43">
        <f t="shared" si="6"/>
        <v>0.90322580645161288</v>
      </c>
      <c r="AS43">
        <f t="shared" si="7"/>
        <v>8.7408949011446427E-2</v>
      </c>
      <c r="AU43">
        <f t="shared" si="8"/>
        <v>0.87096774193548387</v>
      </c>
      <c r="AV43">
        <f t="shared" si="9"/>
        <v>0.11238293444328824</v>
      </c>
    </row>
    <row r="44" spans="2:48" x14ac:dyDescent="0.5">
      <c r="C44" s="1">
        <v>40</v>
      </c>
      <c r="D44" s="2">
        <v>22</v>
      </c>
      <c r="E44" s="2">
        <v>11</v>
      </c>
      <c r="F44" s="2">
        <v>11</v>
      </c>
      <c r="G44" s="2">
        <v>22</v>
      </c>
      <c r="H44" s="2">
        <v>22</v>
      </c>
      <c r="I44" s="2">
        <v>22</v>
      </c>
      <c r="J44" s="2">
        <v>22</v>
      </c>
      <c r="K44" s="2">
        <v>22</v>
      </c>
      <c r="L44" s="2">
        <v>22</v>
      </c>
      <c r="M44" s="2">
        <v>22</v>
      </c>
      <c r="N44" s="2">
        <v>22</v>
      </c>
      <c r="O44" s="2">
        <v>32</v>
      </c>
      <c r="P44" s="2">
        <v>22</v>
      </c>
      <c r="Q44" s="2">
        <v>22</v>
      </c>
      <c r="R44" s="2">
        <v>22</v>
      </c>
      <c r="S44" s="2">
        <v>22</v>
      </c>
      <c r="T44" s="2">
        <v>22</v>
      </c>
      <c r="U44" s="2">
        <v>32</v>
      </c>
      <c r="V44" s="2">
        <v>32</v>
      </c>
      <c r="W44" s="2">
        <v>22</v>
      </c>
      <c r="X44" s="2">
        <v>22</v>
      </c>
      <c r="Y44" s="2">
        <v>22</v>
      </c>
      <c r="Z44" s="2">
        <v>32</v>
      </c>
      <c r="AA44" s="2">
        <v>22</v>
      </c>
      <c r="AB44" s="2">
        <v>33</v>
      </c>
      <c r="AC44" s="2">
        <v>22</v>
      </c>
      <c r="AD44" s="2">
        <v>11</v>
      </c>
      <c r="AE44" s="2">
        <v>22</v>
      </c>
      <c r="AF44" s="2">
        <v>22</v>
      </c>
      <c r="AG44" s="2">
        <v>22</v>
      </c>
      <c r="AH44" s="2">
        <v>22</v>
      </c>
      <c r="AK44" s="2">
        <f t="shared" si="0"/>
        <v>31</v>
      </c>
      <c r="AL44" s="2">
        <f t="shared" si="1"/>
        <v>0</v>
      </c>
      <c r="AM44">
        <f t="shared" si="4"/>
        <v>1</v>
      </c>
      <c r="AN44">
        <f t="shared" si="5"/>
        <v>0</v>
      </c>
      <c r="AP44" s="2">
        <f t="shared" si="2"/>
        <v>27</v>
      </c>
      <c r="AQ44" s="2">
        <f t="shared" si="3"/>
        <v>4</v>
      </c>
      <c r="AR44">
        <f t="shared" si="6"/>
        <v>0.87096774193548387</v>
      </c>
      <c r="AS44">
        <f t="shared" si="7"/>
        <v>0.11238293444328824</v>
      </c>
      <c r="AU44">
        <f t="shared" si="8"/>
        <v>0.93548387096774199</v>
      </c>
      <c r="AV44">
        <f t="shared" si="9"/>
        <v>6.035379812695104E-2</v>
      </c>
    </row>
    <row r="45" spans="2:48" x14ac:dyDescent="0.5">
      <c r="AK45" s="2"/>
      <c r="AL45" s="2"/>
    </row>
    <row r="46" spans="2:48" x14ac:dyDescent="0.5">
      <c r="B46" t="s">
        <v>157</v>
      </c>
      <c r="C46" t="s">
        <v>9</v>
      </c>
      <c r="D46" s="2">
        <f t="shared" ref="D46:AB46" si="11">COUNTIF(D5:D44,33)+COUNTIF(D5:D44,22)+COUNTIF(D5:D44,11)+COUNTIF(D5:D44,32)+COUNTIF(D5:D44,23)</f>
        <v>37</v>
      </c>
      <c r="E46" s="2">
        <f t="shared" si="11"/>
        <v>32</v>
      </c>
      <c r="F46" s="2">
        <f t="shared" si="11"/>
        <v>33</v>
      </c>
      <c r="G46" s="2">
        <f t="shared" si="11"/>
        <v>39</v>
      </c>
      <c r="H46" s="2">
        <f t="shared" si="11"/>
        <v>37</v>
      </c>
      <c r="I46" s="2">
        <f t="shared" si="11"/>
        <v>34</v>
      </c>
      <c r="J46" s="2">
        <f t="shared" si="11"/>
        <v>39</v>
      </c>
      <c r="K46" s="2">
        <f t="shared" si="11"/>
        <v>34</v>
      </c>
      <c r="L46" s="2">
        <f t="shared" si="11"/>
        <v>29</v>
      </c>
      <c r="M46" s="2">
        <f t="shared" si="11"/>
        <v>33</v>
      </c>
      <c r="N46" s="2">
        <f t="shared" si="11"/>
        <v>27</v>
      </c>
      <c r="O46" s="2">
        <f t="shared" si="11"/>
        <v>26</v>
      </c>
      <c r="P46" s="2">
        <f t="shared" si="11"/>
        <v>40</v>
      </c>
      <c r="Q46" s="2">
        <f t="shared" si="11"/>
        <v>39</v>
      </c>
      <c r="R46" s="2">
        <f t="shared" si="11"/>
        <v>40</v>
      </c>
      <c r="S46" s="2">
        <f t="shared" si="11"/>
        <v>40</v>
      </c>
      <c r="T46" s="2">
        <f t="shared" si="11"/>
        <v>33</v>
      </c>
      <c r="U46" s="2">
        <f t="shared" si="11"/>
        <v>29</v>
      </c>
      <c r="V46" s="2">
        <f t="shared" si="11"/>
        <v>38</v>
      </c>
      <c r="W46" s="2">
        <f t="shared" si="11"/>
        <v>36</v>
      </c>
      <c r="X46" s="2">
        <f t="shared" si="11"/>
        <v>32</v>
      </c>
      <c r="Y46" s="2">
        <f t="shared" si="11"/>
        <v>37</v>
      </c>
      <c r="Z46" s="2">
        <f t="shared" si="11"/>
        <v>22</v>
      </c>
      <c r="AA46" s="2">
        <f t="shared" si="11"/>
        <v>35</v>
      </c>
      <c r="AB46" s="2">
        <f t="shared" si="11"/>
        <v>33</v>
      </c>
      <c r="AC46" s="2">
        <f t="shared" ref="AC46:AE46" si="12">COUNTIF(AC5:AC44,33)+COUNTIF(AC5:AC44,22)+COUNTIF(AC5:AC44,11)+COUNTIF(AC5:AC44,32)+COUNTIF(AC5:AC44,23)</f>
        <v>39</v>
      </c>
      <c r="AD46" s="2">
        <f t="shared" si="12"/>
        <v>40</v>
      </c>
      <c r="AE46" s="2">
        <f t="shared" si="12"/>
        <v>40</v>
      </c>
      <c r="AF46" s="2">
        <f>COUNTIF(AF5:AF44,33)+COUNTIF(AF5:AF44,22)+COUNTIF(AF5:AF44,11)+COUNTIF(AF5:AF44,32)+COUNTIF(AF5:AF44,23)</f>
        <v>26</v>
      </c>
      <c r="AG46" s="2">
        <f>COUNTIF(AG5:AG44,33)+COUNTIF(AG5:AG44,22)+COUNTIF(AG5:AG44,11)+COUNTIF(AG5:AG44,32)+COUNTIF(AG5:AG44,23)</f>
        <v>38</v>
      </c>
      <c r="AH46" s="2">
        <f>COUNTIF(AH5:AH44,33)+COUNTIF(AH5:AH44,22)+COUNTIF(AH5:AH44,11)+COUNTIF(AH5:AH44,32)+COUNTIF(AH5:AH44,23)</f>
        <v>36</v>
      </c>
      <c r="AM46" t="s">
        <v>3</v>
      </c>
      <c r="AN46">
        <f>SUM(AN5:AN44)</f>
        <v>4.4620187304890742</v>
      </c>
      <c r="AR46" t="s">
        <v>3</v>
      </c>
      <c r="AS46">
        <f>SUM(AS5:AS44)</f>
        <v>3.6295525494276797</v>
      </c>
      <c r="AU46" t="s">
        <v>3</v>
      </c>
      <c r="AV46">
        <f>SUM(AV5:AV44)</f>
        <v>4.1308532778355884</v>
      </c>
    </row>
    <row r="47" spans="2:48" x14ac:dyDescent="0.5">
      <c r="B47" t="s">
        <v>144</v>
      </c>
      <c r="C47" t="s">
        <v>9</v>
      </c>
      <c r="D47" s="2">
        <f t="shared" ref="D47:AB47" si="13">COUNTIF(D5:D44,33)+COUNTIF(D5:D44,22)+COUNTIF(D5:D44,11)+COUNTIF(D5:D44,12)+COUNTIF(D5:D44,21)</f>
        <v>35</v>
      </c>
      <c r="E47" s="2">
        <f t="shared" si="13"/>
        <v>33</v>
      </c>
      <c r="F47" s="2">
        <f t="shared" si="13"/>
        <v>32</v>
      </c>
      <c r="G47" s="2">
        <f t="shared" si="13"/>
        <v>37</v>
      </c>
      <c r="H47" s="2">
        <f t="shared" si="13"/>
        <v>39</v>
      </c>
      <c r="I47" s="2">
        <f t="shared" si="13"/>
        <v>40</v>
      </c>
      <c r="J47" s="2">
        <f t="shared" si="13"/>
        <v>39</v>
      </c>
      <c r="K47" s="2">
        <f t="shared" si="13"/>
        <v>34</v>
      </c>
      <c r="L47" s="2">
        <f t="shared" si="13"/>
        <v>36</v>
      </c>
      <c r="M47" s="2">
        <f t="shared" si="13"/>
        <v>36</v>
      </c>
      <c r="N47" s="2">
        <f t="shared" si="13"/>
        <v>33</v>
      </c>
      <c r="O47" s="2">
        <f t="shared" si="13"/>
        <v>31</v>
      </c>
      <c r="P47" s="2">
        <f t="shared" si="13"/>
        <v>40</v>
      </c>
      <c r="Q47" s="2">
        <f t="shared" si="13"/>
        <v>36</v>
      </c>
      <c r="R47" s="2">
        <f t="shared" si="13"/>
        <v>40</v>
      </c>
      <c r="S47" s="2">
        <f t="shared" si="13"/>
        <v>40</v>
      </c>
      <c r="T47" s="2">
        <f t="shared" si="13"/>
        <v>35</v>
      </c>
      <c r="U47" s="2">
        <f t="shared" si="13"/>
        <v>27</v>
      </c>
      <c r="V47" s="2">
        <f t="shared" si="13"/>
        <v>34</v>
      </c>
      <c r="W47" s="2">
        <f t="shared" si="13"/>
        <v>40</v>
      </c>
      <c r="X47" s="2">
        <f t="shared" si="13"/>
        <v>34</v>
      </c>
      <c r="Y47" s="2">
        <f t="shared" si="13"/>
        <v>39</v>
      </c>
      <c r="Z47" s="2">
        <f t="shared" si="13"/>
        <v>28</v>
      </c>
      <c r="AA47" s="2">
        <f t="shared" si="13"/>
        <v>33</v>
      </c>
      <c r="AB47" s="2">
        <f t="shared" si="13"/>
        <v>34</v>
      </c>
      <c r="AC47" s="2">
        <f t="shared" ref="AC47:AE47" si="14">COUNTIF(AC5:AC44,33)+COUNTIF(AC5:AC44,22)+COUNTIF(AC5:AC44,11)+COUNTIF(AC5:AC44,12)+COUNTIF(AC5:AC44,21)</f>
        <v>37</v>
      </c>
      <c r="AD47" s="2">
        <f t="shared" si="14"/>
        <v>40</v>
      </c>
      <c r="AE47" s="2">
        <f t="shared" si="14"/>
        <v>40</v>
      </c>
      <c r="AF47" s="2">
        <f>COUNTIF(AF5:AF44,33)+COUNTIF(AF5:AF44,22)+COUNTIF(AF5:AF44,11)+COUNTIF(AF5:AF44,12)+COUNTIF(AF5:AF44,21)</f>
        <v>31</v>
      </c>
      <c r="AG47" s="2">
        <f>COUNTIF(AG5:AG44,33)+COUNTIF(AG5:AG44,22)+COUNTIF(AG5:AG44,11)+COUNTIF(AG5:AG44,12)+COUNTIF(AG5:AG44,21)</f>
        <v>39</v>
      </c>
      <c r="AH47" s="2">
        <f>COUNTIF(AH5:AH44,33)+COUNTIF(AH5:AH44,22)+COUNTIF(AH5:AH44,11)+COUNTIF(AH5:AH44,12)+COUNTIF(AH5:AH44,21)</f>
        <v>36</v>
      </c>
      <c r="AM47" t="s">
        <v>4</v>
      </c>
      <c r="AN47">
        <f>_xlfn.VAR.P(D46:AH46)</f>
        <v>23.204994797086368</v>
      </c>
      <c r="AR47" t="s">
        <v>4</v>
      </c>
      <c r="AS47">
        <f>_xlfn.VAR.P(D47:AH47)</f>
        <v>13.030176899063475</v>
      </c>
      <c r="AU47" t="s">
        <v>4</v>
      </c>
      <c r="AV47">
        <f>_xlfn.VAR.P(D48:AH48)</f>
        <v>16.041103017689906</v>
      </c>
    </row>
    <row r="48" spans="2:48" x14ac:dyDescent="0.5">
      <c r="B48" t="s">
        <v>94</v>
      </c>
      <c r="C48" t="s">
        <v>102</v>
      </c>
      <c r="D48" s="2">
        <f>AVERAGE(D46:D47)</f>
        <v>36</v>
      </c>
      <c r="E48" s="2">
        <f t="shared" ref="E48:AH48" si="15">AVERAGE(E46:E47)</f>
        <v>32.5</v>
      </c>
      <c r="F48" s="2">
        <f t="shared" si="15"/>
        <v>32.5</v>
      </c>
      <c r="G48" s="2">
        <f t="shared" si="15"/>
        <v>38</v>
      </c>
      <c r="H48" s="2">
        <f t="shared" si="15"/>
        <v>38</v>
      </c>
      <c r="I48" s="2">
        <f t="shared" si="15"/>
        <v>37</v>
      </c>
      <c r="J48" s="2">
        <f t="shared" si="15"/>
        <v>39</v>
      </c>
      <c r="K48" s="2">
        <f t="shared" si="15"/>
        <v>34</v>
      </c>
      <c r="L48" s="2">
        <f t="shared" si="15"/>
        <v>32.5</v>
      </c>
      <c r="M48" s="2">
        <f t="shared" si="15"/>
        <v>34.5</v>
      </c>
      <c r="N48" s="2">
        <f t="shared" si="15"/>
        <v>30</v>
      </c>
      <c r="O48" s="2">
        <f t="shared" si="15"/>
        <v>28.5</v>
      </c>
      <c r="P48" s="2">
        <f t="shared" si="15"/>
        <v>40</v>
      </c>
      <c r="Q48" s="2">
        <f t="shared" si="15"/>
        <v>37.5</v>
      </c>
      <c r="R48" s="2">
        <f t="shared" si="15"/>
        <v>40</v>
      </c>
      <c r="S48" s="2">
        <f t="shared" si="15"/>
        <v>40</v>
      </c>
      <c r="T48" s="2">
        <f t="shared" si="15"/>
        <v>34</v>
      </c>
      <c r="U48" s="2">
        <f t="shared" si="15"/>
        <v>28</v>
      </c>
      <c r="V48" s="2">
        <f t="shared" si="15"/>
        <v>36</v>
      </c>
      <c r="W48" s="2">
        <f t="shared" si="15"/>
        <v>38</v>
      </c>
      <c r="X48" s="2">
        <f t="shared" si="15"/>
        <v>33</v>
      </c>
      <c r="Y48" s="2">
        <f t="shared" si="15"/>
        <v>38</v>
      </c>
      <c r="Z48" s="2">
        <f t="shared" si="15"/>
        <v>25</v>
      </c>
      <c r="AA48" s="2">
        <f t="shared" si="15"/>
        <v>34</v>
      </c>
      <c r="AB48" s="2">
        <f t="shared" si="15"/>
        <v>33.5</v>
      </c>
      <c r="AC48" s="2">
        <f t="shared" si="15"/>
        <v>38</v>
      </c>
      <c r="AD48" s="2">
        <f t="shared" si="15"/>
        <v>40</v>
      </c>
      <c r="AE48" s="2">
        <f t="shared" si="15"/>
        <v>40</v>
      </c>
      <c r="AF48" s="2">
        <f t="shared" si="15"/>
        <v>28.5</v>
      </c>
      <c r="AG48" s="2">
        <f t="shared" si="15"/>
        <v>38.5</v>
      </c>
      <c r="AH48" s="2">
        <f t="shared" si="15"/>
        <v>36</v>
      </c>
      <c r="AM48" t="s">
        <v>5</v>
      </c>
      <c r="AN48">
        <f>AN46/AN47</f>
        <v>0.19228699551569509</v>
      </c>
      <c r="AR48" t="s">
        <v>5</v>
      </c>
      <c r="AS48">
        <f>AS46/AS47</f>
        <v>0.27854975243571317</v>
      </c>
      <c r="AU48" t="s">
        <v>5</v>
      </c>
      <c r="AV48">
        <f>AV46/AV47</f>
        <v>0.2575167850540041</v>
      </c>
    </row>
    <row r="49" spans="4:48" x14ac:dyDescent="0.5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M49" t="s">
        <v>6</v>
      </c>
      <c r="AN49">
        <f>1-AN48</f>
        <v>0.80771300448430494</v>
      </c>
      <c r="AR49" t="s">
        <v>6</v>
      </c>
      <c r="AS49">
        <f>1-AS48</f>
        <v>0.72145024756428677</v>
      </c>
      <c r="AU49" t="s">
        <v>6</v>
      </c>
      <c r="AV49">
        <f>1-AV48</f>
        <v>0.7424832149459959</v>
      </c>
    </row>
    <row r="50" spans="4:48" x14ac:dyDescent="0.5">
      <c r="AN50">
        <v>40</v>
      </c>
      <c r="AR50" t="s">
        <v>23</v>
      </c>
      <c r="AS50">
        <v>40</v>
      </c>
      <c r="AU50" t="s">
        <v>23</v>
      </c>
      <c r="AV50">
        <v>40</v>
      </c>
    </row>
    <row r="53" spans="4:48" x14ac:dyDescent="0.5">
      <c r="AN53" s="4">
        <f>AN49*AN50/(AN50-1)</f>
        <v>0.82842359434287682</v>
      </c>
      <c r="AR53" s="3"/>
      <c r="AS53" s="4">
        <f>AS49*AS50/(AS50-1)</f>
        <v>0.73994897186080699</v>
      </c>
      <c r="AV53" s="4">
        <f>AV49*AV50/(AV50-1)</f>
        <v>0.76152124609845739</v>
      </c>
    </row>
    <row r="54" spans="4:48" x14ac:dyDescent="0.5">
      <c r="AM5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Key</vt:lpstr>
      <vt:lpstr>KR-20 Summary</vt:lpstr>
      <vt:lpstr>Consistency Summary</vt:lpstr>
      <vt:lpstr>Study1 - 2 options</vt:lpstr>
      <vt:lpstr>Study1 - 3 options</vt:lpstr>
      <vt:lpstr>Study 2- 2 opt Categ</vt:lpstr>
      <vt:lpstr>Study 2 - 3 opt Categ</vt:lpstr>
      <vt:lpstr>Study 2-  2 opt GenKnow</vt:lpstr>
      <vt:lpstr>Study 2 - 3 opt GenKnow</vt:lpstr>
      <vt:lpstr>Study 3 - 2 options</vt:lpstr>
      <vt:lpstr>Study 3 - 3 options</vt:lpstr>
      <vt:lpstr>Study 4 - 4 options Cat</vt:lpstr>
      <vt:lpstr>Study 4 - 4 options GK</vt:lpstr>
      <vt:lpstr>Study 4 - 4 options hedonic</vt:lpstr>
      <vt:lpstr>Study 5 - 2options</vt:lpstr>
      <vt:lpstr>Study 5 - 3 options</vt:lpstr>
      <vt:lpstr>Study 6 - 2 options</vt:lpstr>
      <vt:lpstr>Study 6 - 3 options</vt:lpstr>
      <vt:lpstr>Study 7 - 2 options</vt:lpstr>
      <vt:lpstr>Study 7 -3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Hampton, James</dc:creator>
  <cp:lastModifiedBy>Hampton, James</cp:lastModifiedBy>
  <dcterms:created xsi:type="dcterms:W3CDTF">2024-02-14T10:52:11Z</dcterms:created>
  <dcterms:modified xsi:type="dcterms:W3CDTF">2026-05-26T14:20:00Z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c24981-b6df-48f8-949b-0896357b9b03_Enabled">
    <vt:lpwstr>true</vt:lpwstr>
  </property>
  <property fmtid="{D5CDD505-2E9C-101B-9397-08002B2CF9AE}" pid="3" name="MSIP_Label_06c24981-b6df-48f8-949b-0896357b9b03_SetDate">
    <vt:lpwstr>2025-02-06T11:02:43Z</vt:lpwstr>
  </property>
  <property fmtid="{D5CDD505-2E9C-101B-9397-08002B2CF9AE}" pid="4" name="MSIP_Label_06c24981-b6df-48f8-949b-0896357b9b03_Method">
    <vt:lpwstr>Standard</vt:lpwstr>
  </property>
  <property fmtid="{D5CDD505-2E9C-101B-9397-08002B2CF9AE}" pid="5" name="MSIP_Label_06c24981-b6df-48f8-949b-0896357b9b03_Name">
    <vt:lpwstr>Official</vt:lpwstr>
  </property>
  <property fmtid="{D5CDD505-2E9C-101B-9397-08002B2CF9AE}" pid="6" name="MSIP_Label_06c24981-b6df-48f8-949b-0896357b9b03_SiteId">
    <vt:lpwstr>dd615949-5bd0-4da0-ac52-28ef8d336373</vt:lpwstr>
  </property>
  <property fmtid="{D5CDD505-2E9C-101B-9397-08002B2CF9AE}" pid="7" name="MSIP_Label_06c24981-b6df-48f8-949b-0896357b9b03_ActionId">
    <vt:lpwstr>79132f06-9a13-4aec-b090-70d7c7980f1f</vt:lpwstr>
  </property>
  <property fmtid="{D5CDD505-2E9C-101B-9397-08002B2CF9AE}" pid="8" name="MSIP_Label_06c24981-b6df-48f8-949b-0896357b9b03_ContentBits">
    <vt:lpwstr>0</vt:lpwstr>
  </property>
</Properties>
</file>