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suario\Desktop\Fran\"/>
    </mc:Choice>
  </mc:AlternateContent>
  <xr:revisionPtr revIDLastSave="0" documentId="8_{4BBCA3B5-C31F-4CC6-9DFD-9F27DAE09A6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Datos_completos_Vss" sheetId="3" r:id="rId2"/>
    <sheet name="Datos_completos_Vz" sheetId="2" r:id="rId3"/>
  </sheets>
  <definedNames>
    <definedName name="_xlnm._FilterDatabase" localSheetId="0" hidden="1">Sheet1!$A$2:$M$542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1" l="1"/>
  <c r="L4" i="1" s="1"/>
  <c r="K5" i="1"/>
  <c r="L5" i="1" s="1"/>
  <c r="K6" i="1"/>
  <c r="L6" i="1" s="1"/>
  <c r="K7" i="1"/>
  <c r="L7" i="1" s="1"/>
  <c r="K8" i="1"/>
  <c r="K9" i="1"/>
  <c r="L9" i="1" s="1"/>
  <c r="K10" i="1"/>
  <c r="K11" i="1"/>
  <c r="M11" i="1" s="1"/>
  <c r="K12" i="1"/>
  <c r="K13" i="1"/>
  <c r="M13" i="1" s="1"/>
  <c r="K14" i="1"/>
  <c r="M14" i="1" s="1"/>
  <c r="K15" i="1"/>
  <c r="L15" i="1" s="1"/>
  <c r="M15" i="1"/>
  <c r="K16" i="1"/>
  <c r="L16" i="1" s="1"/>
  <c r="K17" i="1"/>
  <c r="L17" i="1" s="1"/>
  <c r="M17" i="1"/>
  <c r="K18" i="1"/>
  <c r="M18" i="1" s="1"/>
  <c r="L18" i="1"/>
  <c r="K19" i="1"/>
  <c r="K20" i="1"/>
  <c r="L20" i="1" s="1"/>
  <c r="M20" i="1"/>
  <c r="K21" i="1"/>
  <c r="M21" i="1" s="1"/>
  <c r="L21" i="1"/>
  <c r="K22" i="1"/>
  <c r="L22" i="1" s="1"/>
  <c r="K23" i="1"/>
  <c r="K24" i="1"/>
  <c r="L24" i="1" s="1"/>
  <c r="M24" i="1"/>
  <c r="K25" i="1"/>
  <c r="M25" i="1" s="1"/>
  <c r="K26" i="1"/>
  <c r="L26" i="1" s="1"/>
  <c r="M26" i="1"/>
  <c r="K27" i="1"/>
  <c r="M27" i="1" s="1"/>
  <c r="K28" i="1"/>
  <c r="L28" i="1" s="1"/>
  <c r="K29" i="1"/>
  <c r="L29" i="1" s="1"/>
  <c r="M29" i="1"/>
  <c r="K30" i="1"/>
  <c r="L30" i="1" s="1"/>
  <c r="K31" i="1"/>
  <c r="L31" i="1"/>
  <c r="M31" i="1"/>
  <c r="K32" i="1"/>
  <c r="K33" i="1"/>
  <c r="M33" i="1" s="1"/>
  <c r="L33" i="1"/>
  <c r="K34" i="1"/>
  <c r="K35" i="1"/>
  <c r="L35" i="1" s="1"/>
  <c r="K36" i="1"/>
  <c r="K37" i="1"/>
  <c r="L37" i="1" s="1"/>
  <c r="M37" i="1"/>
  <c r="K38" i="1"/>
  <c r="L38" i="1" s="1"/>
  <c r="K39" i="1"/>
  <c r="L39" i="1"/>
  <c r="M39" i="1"/>
  <c r="K40" i="1"/>
  <c r="L40" i="1" s="1"/>
  <c r="K41" i="1"/>
  <c r="L41" i="1" s="1"/>
  <c r="K42" i="1"/>
  <c r="L42" i="1"/>
  <c r="M42" i="1"/>
  <c r="K43" i="1"/>
  <c r="L43" i="1" s="1"/>
  <c r="K44" i="1"/>
  <c r="L44" i="1" s="1"/>
  <c r="K45" i="1"/>
  <c r="K46" i="1"/>
  <c r="L46" i="1" s="1"/>
  <c r="M46" i="1"/>
  <c r="K47" i="1"/>
  <c r="M47" i="1" s="1"/>
  <c r="L47" i="1"/>
  <c r="K48" i="1"/>
  <c r="K49" i="1"/>
  <c r="M49" i="1" s="1"/>
  <c r="L49" i="1"/>
  <c r="K50" i="1"/>
  <c r="M50" i="1" s="1"/>
  <c r="L50" i="1"/>
  <c r="K51" i="1"/>
  <c r="L51" i="1" s="1"/>
  <c r="K52" i="1"/>
  <c r="L52" i="1" s="1"/>
  <c r="M52" i="1"/>
  <c r="K53" i="1"/>
  <c r="L53" i="1"/>
  <c r="M53" i="1"/>
  <c r="K54" i="1"/>
  <c r="L54" i="1"/>
  <c r="M54" i="1"/>
  <c r="K55" i="1"/>
  <c r="K56" i="1"/>
  <c r="K57" i="1"/>
  <c r="L57" i="1" s="1"/>
  <c r="K58" i="1"/>
  <c r="K59" i="1"/>
  <c r="L59" i="1"/>
  <c r="M59" i="1"/>
  <c r="K60" i="1"/>
  <c r="L60" i="1" s="1"/>
  <c r="K61" i="1"/>
  <c r="K62" i="1"/>
  <c r="K63" i="1"/>
  <c r="K64" i="1"/>
  <c r="L64" i="1" s="1"/>
  <c r="K65" i="1"/>
  <c r="K66" i="1"/>
  <c r="L66" i="1" s="1"/>
  <c r="K67" i="1"/>
  <c r="L67" i="1"/>
  <c r="M67" i="1"/>
  <c r="K68" i="1"/>
  <c r="L68" i="1" s="1"/>
  <c r="M68" i="1"/>
  <c r="K69" i="1"/>
  <c r="M69" i="1" s="1"/>
  <c r="L69" i="1"/>
  <c r="K70" i="1"/>
  <c r="L70" i="1" s="1"/>
  <c r="K71" i="1"/>
  <c r="K72" i="1"/>
  <c r="L72" i="1" s="1"/>
  <c r="K73" i="1"/>
  <c r="K74" i="1"/>
  <c r="L74" i="1" s="1"/>
  <c r="K75" i="1"/>
  <c r="M75" i="1" s="1"/>
  <c r="L75" i="1"/>
  <c r="K76" i="1"/>
  <c r="L76" i="1" s="1"/>
  <c r="K77" i="1"/>
  <c r="L77" i="1" s="1"/>
  <c r="K78" i="1"/>
  <c r="L78" i="1" s="1"/>
  <c r="K79" i="1"/>
  <c r="K80" i="1"/>
  <c r="L80" i="1" s="1"/>
  <c r="M80" i="1"/>
  <c r="K81" i="1"/>
  <c r="K82" i="1"/>
  <c r="M82" i="1" s="1"/>
  <c r="L82" i="1"/>
  <c r="K83" i="1"/>
  <c r="L83" i="1" s="1"/>
  <c r="M83" i="1"/>
  <c r="K84" i="1"/>
  <c r="K85" i="1"/>
  <c r="L85" i="1"/>
  <c r="M85" i="1"/>
  <c r="K86" i="1"/>
  <c r="K87" i="1"/>
  <c r="L87" i="1"/>
  <c r="M87" i="1"/>
  <c r="K88" i="1"/>
  <c r="L88" i="1" s="1"/>
  <c r="M88" i="1"/>
  <c r="K89" i="1"/>
  <c r="M89" i="1" s="1"/>
  <c r="L89" i="1"/>
  <c r="K90" i="1"/>
  <c r="K91" i="1"/>
  <c r="K92" i="1"/>
  <c r="K93" i="1"/>
  <c r="K94" i="1"/>
  <c r="L94" i="1"/>
  <c r="M94" i="1"/>
  <c r="K95" i="1"/>
  <c r="M95" i="1" s="1"/>
  <c r="L95" i="1"/>
  <c r="K96" i="1"/>
  <c r="K97" i="1"/>
  <c r="M97" i="1" s="1"/>
  <c r="K98" i="1"/>
  <c r="K99" i="1"/>
  <c r="L99" i="1" s="1"/>
  <c r="M99" i="1"/>
  <c r="K100" i="1"/>
  <c r="L100" i="1" s="1"/>
  <c r="M100" i="1"/>
  <c r="K101" i="1"/>
  <c r="L101" i="1"/>
  <c r="M101" i="1"/>
  <c r="K102" i="1"/>
  <c r="L102" i="1"/>
  <c r="M102" i="1"/>
  <c r="K103" i="1"/>
  <c r="L103" i="1" s="1"/>
  <c r="M103" i="1"/>
  <c r="K104" i="1"/>
  <c r="K105" i="1"/>
  <c r="L105" i="1" s="1"/>
  <c r="M105" i="1"/>
  <c r="K106" i="1"/>
  <c r="L106" i="1" s="1"/>
  <c r="M106" i="1"/>
  <c r="K107" i="1"/>
  <c r="L107" i="1"/>
  <c r="M107" i="1"/>
  <c r="K108" i="1"/>
  <c r="L108" i="1" s="1"/>
  <c r="M108" i="1"/>
  <c r="K109" i="1"/>
  <c r="M109" i="1" s="1"/>
  <c r="L109" i="1"/>
  <c r="K110" i="1"/>
  <c r="M110" i="1" s="1"/>
  <c r="K111" i="1"/>
  <c r="K112" i="1"/>
  <c r="K113" i="1"/>
  <c r="K114" i="1"/>
  <c r="L114" i="1"/>
  <c r="M114" i="1"/>
  <c r="K115" i="1"/>
  <c r="K116" i="1"/>
  <c r="L116" i="1" s="1"/>
  <c r="M116" i="1"/>
  <c r="K117" i="1"/>
  <c r="M117" i="1" s="1"/>
  <c r="L117" i="1"/>
  <c r="K118" i="1"/>
  <c r="L118" i="1" s="1"/>
  <c r="K119" i="1"/>
  <c r="K120" i="1"/>
  <c r="K121" i="1"/>
  <c r="L121" i="1"/>
  <c r="M121" i="1"/>
  <c r="K122" i="1"/>
  <c r="K123" i="1"/>
  <c r="M123" i="1" s="1"/>
  <c r="L123" i="1"/>
  <c r="K124" i="1"/>
  <c r="L124" i="1" s="1"/>
  <c r="M124" i="1"/>
  <c r="K125" i="1"/>
  <c r="L125" i="1" s="1"/>
  <c r="M125" i="1"/>
  <c r="K126" i="1"/>
  <c r="L126" i="1" s="1"/>
  <c r="M126" i="1"/>
  <c r="K127" i="1"/>
  <c r="L127" i="1"/>
  <c r="M127" i="1"/>
  <c r="K128" i="1"/>
  <c r="L128" i="1" s="1"/>
  <c r="M128" i="1"/>
  <c r="K129" i="1"/>
  <c r="M129" i="1" s="1"/>
  <c r="L129" i="1"/>
  <c r="K130" i="1"/>
  <c r="M130" i="1" s="1"/>
  <c r="K131" i="1"/>
  <c r="K132" i="1"/>
  <c r="K133" i="1"/>
  <c r="K134" i="1"/>
  <c r="K135" i="1"/>
  <c r="L135" i="1"/>
  <c r="M135" i="1"/>
  <c r="K136" i="1"/>
  <c r="L136" i="1" s="1"/>
  <c r="K137" i="1"/>
  <c r="M137" i="1" s="1"/>
  <c r="L137" i="1"/>
  <c r="K138" i="1"/>
  <c r="K139" i="1"/>
  <c r="K140" i="1"/>
  <c r="K141" i="1"/>
  <c r="L141" i="1" s="1"/>
  <c r="M141" i="1"/>
  <c r="K142" i="1"/>
  <c r="M142" i="1" s="1"/>
  <c r="L142" i="1"/>
  <c r="K143" i="1"/>
  <c r="M143" i="1" s="1"/>
  <c r="K144" i="1"/>
  <c r="K145" i="1"/>
  <c r="M145" i="1" s="1"/>
  <c r="L145" i="1"/>
  <c r="K146" i="1"/>
  <c r="L146" i="1" s="1"/>
  <c r="M146" i="1"/>
  <c r="K147" i="1"/>
  <c r="M147" i="1" s="1"/>
  <c r="L147" i="1"/>
  <c r="K148" i="1"/>
  <c r="L148" i="1" s="1"/>
  <c r="M148" i="1"/>
  <c r="K149" i="1"/>
  <c r="M149" i="1" s="1"/>
  <c r="K150" i="1"/>
  <c r="L150" i="1" s="1"/>
  <c r="M150" i="1"/>
  <c r="K151" i="1"/>
  <c r="L151" i="1"/>
  <c r="M151" i="1"/>
  <c r="K152" i="1"/>
  <c r="K153" i="1"/>
  <c r="L153" i="1" s="1"/>
  <c r="K154" i="1"/>
  <c r="M154" i="1" s="1"/>
  <c r="L154" i="1"/>
  <c r="K155" i="1"/>
  <c r="L155" i="1"/>
  <c r="M155" i="1"/>
  <c r="K156" i="1"/>
  <c r="K157" i="1"/>
  <c r="L157" i="1" s="1"/>
  <c r="M157" i="1"/>
  <c r="K158" i="1"/>
  <c r="L158" i="1"/>
  <c r="M158" i="1"/>
  <c r="K159" i="1"/>
  <c r="L159" i="1"/>
  <c r="M159" i="1"/>
  <c r="K160" i="1"/>
  <c r="K161" i="1"/>
  <c r="L161" i="1" s="1"/>
  <c r="M161" i="1"/>
  <c r="K162" i="1"/>
  <c r="L162" i="1" s="1"/>
  <c r="K163" i="1"/>
  <c r="K164" i="1"/>
  <c r="L164" i="1" s="1"/>
  <c r="M164" i="1"/>
  <c r="K165" i="1"/>
  <c r="M165" i="1" s="1"/>
  <c r="L165" i="1"/>
  <c r="K166" i="1"/>
  <c r="L166" i="1" s="1"/>
  <c r="M166" i="1"/>
  <c r="K167" i="1"/>
  <c r="M167" i="1" s="1"/>
  <c r="L167" i="1"/>
  <c r="K168" i="1"/>
  <c r="L168" i="1" s="1"/>
  <c r="K169" i="1"/>
  <c r="M169" i="1" s="1"/>
  <c r="K170" i="1"/>
  <c r="L170" i="1" s="1"/>
  <c r="M170" i="1"/>
  <c r="K171" i="1"/>
  <c r="L171" i="1" s="1"/>
  <c r="K172" i="1"/>
  <c r="K173" i="1"/>
  <c r="L173" i="1"/>
  <c r="M173" i="1"/>
  <c r="K174" i="1"/>
  <c r="K175" i="1"/>
  <c r="L175" i="1" s="1"/>
  <c r="M175" i="1"/>
  <c r="K176" i="1"/>
  <c r="K177" i="1"/>
  <c r="L177" i="1" s="1"/>
  <c r="M177" i="1"/>
  <c r="K178" i="1"/>
  <c r="M178" i="1" s="1"/>
  <c r="L178" i="1"/>
  <c r="K179" i="1"/>
  <c r="L179" i="1" s="1"/>
  <c r="M179" i="1"/>
  <c r="K180" i="1"/>
  <c r="L180" i="1" s="1"/>
  <c r="M180" i="1"/>
  <c r="K181" i="1"/>
  <c r="L181" i="1"/>
  <c r="M181" i="1"/>
  <c r="K182" i="1"/>
  <c r="M182" i="1" s="1"/>
  <c r="K183" i="1"/>
  <c r="L183" i="1" s="1"/>
  <c r="M183" i="1"/>
  <c r="K184" i="1"/>
  <c r="L184" i="1" s="1"/>
  <c r="M184" i="1"/>
  <c r="K185" i="1"/>
  <c r="L185" i="1" s="1"/>
  <c r="K186" i="1"/>
  <c r="L186" i="1"/>
  <c r="M186" i="1"/>
  <c r="K187" i="1"/>
  <c r="K188" i="1"/>
  <c r="L188" i="1" s="1"/>
  <c r="K189" i="1"/>
  <c r="M189" i="1" s="1"/>
  <c r="L189" i="1"/>
  <c r="K190" i="1"/>
  <c r="L190" i="1" s="1"/>
  <c r="M190" i="1"/>
  <c r="K191" i="1"/>
  <c r="M191" i="1" s="1"/>
  <c r="L191" i="1"/>
  <c r="K192" i="1"/>
  <c r="L192" i="1" s="1"/>
  <c r="K193" i="1"/>
  <c r="L193" i="1" s="1"/>
  <c r="K194" i="1"/>
  <c r="M194" i="1" s="1"/>
  <c r="L194" i="1"/>
  <c r="K195" i="1"/>
  <c r="L195" i="1"/>
  <c r="M195" i="1"/>
  <c r="K196" i="1"/>
  <c r="L196" i="1" s="1"/>
  <c r="M196" i="1"/>
  <c r="K197" i="1"/>
  <c r="L197" i="1"/>
  <c r="M197" i="1"/>
  <c r="K198" i="1"/>
  <c r="K199" i="1"/>
  <c r="L199" i="1" s="1"/>
  <c r="K200" i="1"/>
  <c r="K201" i="1"/>
  <c r="L201" i="1" s="1"/>
  <c r="M201" i="1"/>
  <c r="K202" i="1"/>
  <c r="K203" i="1"/>
  <c r="M203" i="1" s="1"/>
  <c r="L203" i="1"/>
  <c r="K204" i="1"/>
  <c r="L204" i="1" s="1"/>
  <c r="M204" i="1"/>
  <c r="K205" i="1"/>
  <c r="L205" i="1" s="1"/>
  <c r="M205" i="1"/>
  <c r="K206" i="1"/>
  <c r="M206" i="1" s="1"/>
  <c r="L206" i="1"/>
  <c r="K207" i="1"/>
  <c r="L207" i="1" s="1"/>
  <c r="M207" i="1"/>
  <c r="K208" i="1"/>
  <c r="K209" i="1"/>
  <c r="L209" i="1" s="1"/>
  <c r="K210" i="1"/>
  <c r="L210" i="1"/>
  <c r="M210" i="1"/>
  <c r="K211" i="1"/>
  <c r="L211" i="1" s="1"/>
  <c r="M211" i="1"/>
  <c r="K212" i="1"/>
  <c r="L212" i="1" s="1"/>
  <c r="M212" i="1"/>
  <c r="K213" i="1"/>
  <c r="M213" i="1" s="1"/>
  <c r="L213" i="1"/>
  <c r="K214" i="1"/>
  <c r="L214" i="1"/>
  <c r="M214" i="1"/>
  <c r="K215" i="1"/>
  <c r="M215" i="1" s="1"/>
  <c r="L215" i="1"/>
  <c r="K216" i="1"/>
  <c r="L216" i="1" s="1"/>
  <c r="M216" i="1"/>
  <c r="K217" i="1"/>
  <c r="K218" i="1"/>
  <c r="L218" i="1"/>
  <c r="M218" i="1"/>
  <c r="K219" i="1"/>
  <c r="K220" i="1"/>
  <c r="L220" i="1" s="1"/>
  <c r="M220" i="1"/>
  <c r="K221" i="1"/>
  <c r="K222" i="1"/>
  <c r="L222" i="1" s="1"/>
  <c r="M222" i="1"/>
  <c r="K223" i="1"/>
  <c r="L223" i="1"/>
  <c r="M223" i="1"/>
  <c r="K224" i="1"/>
  <c r="L224" i="1" s="1"/>
  <c r="M224" i="1"/>
  <c r="K225" i="1"/>
  <c r="M225" i="1" s="1"/>
  <c r="L225" i="1"/>
  <c r="K226" i="1"/>
  <c r="M226" i="1" s="1"/>
  <c r="K227" i="1"/>
  <c r="M227" i="1" s="1"/>
  <c r="L227" i="1"/>
  <c r="K228" i="1"/>
  <c r="L228" i="1" s="1"/>
  <c r="K229" i="1"/>
  <c r="L229" i="1"/>
  <c r="M229" i="1"/>
  <c r="K230" i="1"/>
  <c r="L230" i="1" s="1"/>
  <c r="M230" i="1"/>
  <c r="K231" i="1"/>
  <c r="M231" i="1" s="1"/>
  <c r="L231" i="1"/>
  <c r="K232" i="1"/>
  <c r="L232" i="1" s="1"/>
  <c r="K233" i="1"/>
  <c r="M233" i="1" s="1"/>
  <c r="L233" i="1"/>
  <c r="K234" i="1"/>
  <c r="L234" i="1" s="1"/>
  <c r="K235" i="1"/>
  <c r="L235" i="1" s="1"/>
  <c r="M235" i="1"/>
  <c r="K236" i="1"/>
  <c r="L236" i="1" s="1"/>
  <c r="K237" i="1"/>
  <c r="L237" i="1" s="1"/>
  <c r="M237" i="1"/>
  <c r="K238" i="1"/>
  <c r="L238" i="1"/>
  <c r="M238" i="1"/>
  <c r="K239" i="1"/>
  <c r="M239" i="1" s="1"/>
  <c r="L239" i="1"/>
  <c r="K240" i="1"/>
  <c r="L240" i="1" s="1"/>
  <c r="M240" i="1"/>
  <c r="K241" i="1"/>
  <c r="L241" i="1"/>
  <c r="M241" i="1"/>
  <c r="K242" i="1"/>
  <c r="L242" i="1" s="1"/>
  <c r="K243" i="1"/>
  <c r="L243" i="1" s="1"/>
  <c r="M243" i="1"/>
  <c r="K244" i="1"/>
  <c r="L244" i="1" s="1"/>
  <c r="M244" i="1"/>
  <c r="K245" i="1"/>
  <c r="L245" i="1" s="1"/>
  <c r="K246" i="1"/>
  <c r="L246" i="1" s="1"/>
  <c r="M246" i="1"/>
  <c r="K247" i="1"/>
  <c r="K248" i="1"/>
  <c r="K249" i="1"/>
  <c r="L249" i="1"/>
  <c r="M249" i="1"/>
  <c r="K250" i="1"/>
  <c r="L250" i="1" s="1"/>
  <c r="M250" i="1"/>
  <c r="K251" i="1"/>
  <c r="M251" i="1" s="1"/>
  <c r="L251" i="1"/>
  <c r="K252" i="1"/>
  <c r="L252" i="1" s="1"/>
  <c r="K253" i="1"/>
  <c r="M253" i="1" s="1"/>
  <c r="K254" i="1"/>
  <c r="L254" i="1" s="1"/>
  <c r="K255" i="1"/>
  <c r="L255" i="1" s="1"/>
  <c r="K256" i="1"/>
  <c r="K257" i="1"/>
  <c r="L257" i="1" s="1"/>
  <c r="M257" i="1"/>
  <c r="K258" i="1"/>
  <c r="M258" i="1" s="1"/>
  <c r="L258" i="1"/>
  <c r="K259" i="1"/>
  <c r="L259" i="1" s="1"/>
  <c r="M259" i="1"/>
  <c r="K260" i="1"/>
  <c r="K261" i="1"/>
  <c r="M261" i="1" s="1"/>
  <c r="K262" i="1"/>
  <c r="L262" i="1"/>
  <c r="M262" i="1"/>
  <c r="K263" i="1"/>
  <c r="M263" i="1" s="1"/>
  <c r="K264" i="1"/>
  <c r="K265" i="1"/>
  <c r="K266" i="1"/>
  <c r="L266" i="1"/>
  <c r="M266" i="1"/>
  <c r="K267" i="1"/>
  <c r="L267" i="1"/>
  <c r="M267" i="1"/>
  <c r="K268" i="1"/>
  <c r="L268" i="1" s="1"/>
  <c r="K269" i="1"/>
  <c r="K270" i="1"/>
  <c r="K271" i="1"/>
  <c r="K272" i="1"/>
  <c r="L272" i="1" s="1"/>
  <c r="M272" i="1"/>
  <c r="K273" i="1"/>
  <c r="K274" i="1"/>
  <c r="M274" i="1" s="1"/>
  <c r="L274" i="1"/>
  <c r="K275" i="1"/>
  <c r="L275" i="1"/>
  <c r="M275" i="1"/>
  <c r="K276" i="1"/>
  <c r="L276" i="1" s="1"/>
  <c r="M276" i="1"/>
  <c r="K277" i="1"/>
  <c r="M277" i="1" s="1"/>
  <c r="L277" i="1"/>
  <c r="K278" i="1"/>
  <c r="L278" i="1"/>
  <c r="M278" i="1"/>
  <c r="K279" i="1"/>
  <c r="M279" i="1" s="1"/>
  <c r="L279" i="1"/>
  <c r="K280" i="1"/>
  <c r="L280" i="1" s="1"/>
  <c r="K281" i="1"/>
  <c r="L281" i="1" s="1"/>
  <c r="M281" i="1"/>
  <c r="K282" i="1"/>
  <c r="L282" i="1" s="1"/>
  <c r="M282" i="1"/>
  <c r="K283" i="1"/>
  <c r="L283" i="1" s="1"/>
  <c r="M283" i="1"/>
  <c r="K284" i="1"/>
  <c r="L284" i="1" s="1"/>
  <c r="M284" i="1"/>
  <c r="K285" i="1"/>
  <c r="L285" i="1"/>
  <c r="M285" i="1"/>
  <c r="K286" i="1"/>
  <c r="M286" i="1" s="1"/>
  <c r="L286" i="1"/>
  <c r="K287" i="1"/>
  <c r="M287" i="1" s="1"/>
  <c r="L287" i="1"/>
  <c r="K288" i="1"/>
  <c r="L288" i="1" s="1"/>
  <c r="M288" i="1"/>
  <c r="K289" i="1"/>
  <c r="L289" i="1" s="1"/>
  <c r="M289" i="1"/>
  <c r="K290" i="1"/>
  <c r="M290" i="1" s="1"/>
  <c r="L290" i="1"/>
  <c r="K291" i="1"/>
  <c r="L291" i="1" s="1"/>
  <c r="K292" i="1"/>
  <c r="L292" i="1" s="1"/>
  <c r="M292" i="1"/>
  <c r="K293" i="1"/>
  <c r="K294" i="1"/>
  <c r="M294" i="1" s="1"/>
  <c r="L294" i="1"/>
  <c r="K295" i="1"/>
  <c r="K296" i="1"/>
  <c r="K297" i="1"/>
  <c r="L297" i="1" s="1"/>
  <c r="M297" i="1"/>
  <c r="K298" i="1"/>
  <c r="L298" i="1"/>
  <c r="M298" i="1"/>
  <c r="K299" i="1"/>
  <c r="M299" i="1" s="1"/>
  <c r="L299" i="1"/>
  <c r="K300" i="1"/>
  <c r="L300" i="1" s="1"/>
  <c r="K301" i="1"/>
  <c r="M301" i="1" s="1"/>
  <c r="L301" i="1"/>
  <c r="K302" i="1"/>
  <c r="K303" i="1"/>
  <c r="L303" i="1" s="1"/>
  <c r="M303" i="1"/>
  <c r="K304" i="1"/>
  <c r="L304" i="1" s="1"/>
  <c r="M304" i="1"/>
  <c r="K305" i="1"/>
  <c r="L305" i="1" s="1"/>
  <c r="M305" i="1"/>
  <c r="K306" i="1"/>
  <c r="K307" i="1"/>
  <c r="M307" i="1" s="1"/>
  <c r="L307" i="1"/>
  <c r="K308" i="1"/>
  <c r="K309" i="1"/>
  <c r="M309" i="1" s="1"/>
  <c r="L309" i="1"/>
  <c r="K310" i="1"/>
  <c r="M310" i="1" s="1"/>
  <c r="L310" i="1"/>
  <c r="K311" i="1"/>
  <c r="L311" i="1"/>
  <c r="M311" i="1"/>
  <c r="K312" i="1"/>
  <c r="K313" i="1"/>
  <c r="L313" i="1" s="1"/>
  <c r="M313" i="1"/>
  <c r="K314" i="1"/>
  <c r="L314" i="1"/>
  <c r="M314" i="1"/>
  <c r="K315" i="1"/>
  <c r="L315" i="1"/>
  <c r="M315" i="1"/>
  <c r="K316" i="1"/>
  <c r="K317" i="1"/>
  <c r="L317" i="1"/>
  <c r="M317" i="1"/>
  <c r="K318" i="1"/>
  <c r="K319" i="1"/>
  <c r="L319" i="1" s="1"/>
  <c r="M319" i="1"/>
  <c r="K320" i="1"/>
  <c r="L320" i="1" s="1"/>
  <c r="M320" i="1"/>
  <c r="K321" i="1"/>
  <c r="L321" i="1" s="1"/>
  <c r="M321" i="1"/>
  <c r="K322" i="1"/>
  <c r="M322" i="1" s="1"/>
  <c r="L322" i="1"/>
  <c r="K323" i="1"/>
  <c r="M323" i="1" s="1"/>
  <c r="L323" i="1"/>
  <c r="K324" i="1"/>
  <c r="L324" i="1" s="1"/>
  <c r="M324" i="1"/>
  <c r="K325" i="1"/>
  <c r="K326" i="1"/>
  <c r="M326" i="1" s="1"/>
  <c r="L326" i="1"/>
  <c r="K327" i="1"/>
  <c r="K328" i="1"/>
  <c r="K329" i="1"/>
  <c r="K330" i="1"/>
  <c r="L330" i="1"/>
  <c r="M330" i="1"/>
  <c r="K331" i="1"/>
  <c r="L331" i="1" s="1"/>
  <c r="M331" i="1"/>
  <c r="K332" i="1"/>
  <c r="L332" i="1" s="1"/>
  <c r="M332" i="1"/>
  <c r="K333" i="1"/>
  <c r="L333" i="1"/>
  <c r="M333" i="1"/>
  <c r="K334" i="1"/>
  <c r="L334" i="1"/>
  <c r="M334" i="1"/>
  <c r="K335" i="1"/>
  <c r="K336" i="1"/>
  <c r="L336" i="1" s="1"/>
  <c r="M336" i="1"/>
  <c r="K337" i="1"/>
  <c r="M337" i="1" s="1"/>
  <c r="K338" i="1"/>
  <c r="L338" i="1"/>
  <c r="M338" i="1"/>
  <c r="K339" i="1"/>
  <c r="L339" i="1" s="1"/>
  <c r="M339" i="1"/>
  <c r="K340" i="1"/>
  <c r="L340" i="1" s="1"/>
  <c r="K341" i="1"/>
  <c r="L341" i="1" s="1"/>
  <c r="K342" i="1"/>
  <c r="L342" i="1"/>
  <c r="M342" i="1"/>
  <c r="K343" i="1"/>
  <c r="M343" i="1" s="1"/>
  <c r="K344" i="1"/>
  <c r="L344" i="1" s="1"/>
  <c r="K345" i="1"/>
  <c r="L345" i="1" s="1"/>
  <c r="M345" i="1"/>
  <c r="K346" i="1"/>
  <c r="L346" i="1" s="1"/>
  <c r="K347" i="1"/>
  <c r="L347" i="1"/>
  <c r="M347" i="1"/>
  <c r="K348" i="1"/>
  <c r="K349" i="1"/>
  <c r="L349" i="1"/>
  <c r="M349" i="1"/>
  <c r="K350" i="1"/>
  <c r="K351" i="1"/>
  <c r="L351" i="1" s="1"/>
  <c r="M351" i="1"/>
  <c r="K352" i="1"/>
  <c r="L352" i="1" s="1"/>
  <c r="M352" i="1"/>
  <c r="K353" i="1"/>
  <c r="L353" i="1" s="1"/>
  <c r="M353" i="1"/>
  <c r="K354" i="1"/>
  <c r="M354" i="1" s="1"/>
  <c r="L354" i="1"/>
  <c r="K355" i="1"/>
  <c r="L355" i="1"/>
  <c r="M355" i="1"/>
  <c r="K356" i="1"/>
  <c r="K357" i="1"/>
  <c r="L357" i="1" s="1"/>
  <c r="M357" i="1"/>
  <c r="K358" i="1"/>
  <c r="L358" i="1"/>
  <c r="M358" i="1"/>
  <c r="K359" i="1"/>
  <c r="L359" i="1" s="1"/>
  <c r="K360" i="1"/>
  <c r="K361" i="1"/>
  <c r="K362" i="1"/>
  <c r="L362" i="1"/>
  <c r="M362" i="1"/>
  <c r="K363" i="1"/>
  <c r="M363" i="1" s="1"/>
  <c r="K364" i="1"/>
  <c r="L364" i="1" s="1"/>
  <c r="M364" i="1"/>
  <c r="K365" i="1"/>
  <c r="L365" i="1"/>
  <c r="M365" i="1"/>
  <c r="K366" i="1"/>
  <c r="L366" i="1"/>
  <c r="M366" i="1"/>
  <c r="K367" i="1"/>
  <c r="K368" i="1"/>
  <c r="L368" i="1" s="1"/>
  <c r="M368" i="1"/>
  <c r="K369" i="1"/>
  <c r="K370" i="1"/>
  <c r="M370" i="1" s="1"/>
  <c r="L370" i="1"/>
  <c r="K371" i="1"/>
  <c r="K372" i="1"/>
  <c r="L372" i="1" s="1"/>
  <c r="K373" i="1"/>
  <c r="M373" i="1" s="1"/>
  <c r="L373" i="1"/>
  <c r="K374" i="1"/>
  <c r="L374" i="1"/>
  <c r="M374" i="1"/>
  <c r="K375" i="1"/>
  <c r="K376" i="1"/>
  <c r="L376" i="1" s="1"/>
  <c r="K377" i="1"/>
  <c r="L377" i="1" s="1"/>
  <c r="M377" i="1"/>
  <c r="K378" i="1"/>
  <c r="L378" i="1" s="1"/>
  <c r="M378" i="1"/>
  <c r="K379" i="1"/>
  <c r="M379" i="1" s="1"/>
  <c r="L379" i="1"/>
  <c r="K380" i="1"/>
  <c r="L380" i="1" s="1"/>
  <c r="M380" i="1"/>
  <c r="K381" i="1"/>
  <c r="L381" i="1" s="1"/>
  <c r="K382" i="1"/>
  <c r="K383" i="1"/>
  <c r="M383" i="1" s="1"/>
  <c r="L383" i="1"/>
  <c r="K384" i="1"/>
  <c r="K385" i="1"/>
  <c r="M385" i="1" s="1"/>
  <c r="L385" i="1"/>
  <c r="K386" i="1"/>
  <c r="M386" i="1" s="1"/>
  <c r="L386" i="1"/>
  <c r="K387" i="1"/>
  <c r="L387" i="1"/>
  <c r="M387" i="1"/>
  <c r="K388" i="1"/>
  <c r="K389" i="1"/>
  <c r="L389" i="1" s="1"/>
  <c r="M389" i="1"/>
  <c r="K390" i="1"/>
  <c r="L390" i="1"/>
  <c r="M390" i="1"/>
  <c r="K391" i="1"/>
  <c r="L391" i="1"/>
  <c r="M391" i="1"/>
  <c r="K392" i="1"/>
  <c r="K393" i="1"/>
  <c r="L393" i="1"/>
  <c r="M393" i="1"/>
  <c r="K394" i="1"/>
  <c r="L394" i="1" s="1"/>
  <c r="K395" i="1"/>
  <c r="L395" i="1" s="1"/>
  <c r="K396" i="1"/>
  <c r="L396" i="1" s="1"/>
  <c r="K397" i="1"/>
  <c r="K398" i="1"/>
  <c r="K399" i="1"/>
  <c r="K400" i="1"/>
  <c r="L400" i="1" s="1"/>
  <c r="M400" i="1"/>
  <c r="K401" i="1"/>
  <c r="K402" i="1"/>
  <c r="M402" i="1" s="1"/>
  <c r="L402" i="1"/>
  <c r="K403" i="1"/>
  <c r="K404" i="1"/>
  <c r="K405" i="1"/>
  <c r="K406" i="1"/>
  <c r="L406" i="1"/>
  <c r="M406" i="1"/>
  <c r="K407" i="1"/>
  <c r="L407" i="1" s="1"/>
  <c r="K408" i="1"/>
  <c r="L408" i="1" s="1"/>
  <c r="K409" i="1"/>
  <c r="L409" i="1" s="1"/>
  <c r="M409" i="1"/>
  <c r="K410" i="1"/>
  <c r="L410" i="1" s="1"/>
  <c r="M410" i="1"/>
  <c r="K411" i="1"/>
  <c r="M411" i="1" s="1"/>
  <c r="L411" i="1"/>
  <c r="K412" i="1"/>
  <c r="L412" i="1" s="1"/>
  <c r="M412" i="1"/>
  <c r="K413" i="1"/>
  <c r="L413" i="1"/>
  <c r="M413" i="1"/>
  <c r="K414" i="1"/>
  <c r="L414" i="1" s="1"/>
  <c r="K415" i="1"/>
  <c r="L415" i="1" s="1"/>
  <c r="M415" i="1"/>
  <c r="K416" i="1"/>
  <c r="L416" i="1" s="1"/>
  <c r="K417" i="1"/>
  <c r="L417" i="1" s="1"/>
  <c r="K418" i="1"/>
  <c r="L418" i="1"/>
  <c r="M418" i="1"/>
  <c r="K419" i="1"/>
  <c r="M419" i="1" s="1"/>
  <c r="L419" i="1"/>
  <c r="K420" i="1"/>
  <c r="L420" i="1" s="1"/>
  <c r="K421" i="1"/>
  <c r="M421" i="1" s="1"/>
  <c r="L421" i="1"/>
  <c r="K422" i="1"/>
  <c r="K423" i="1"/>
  <c r="L423" i="1" s="1"/>
  <c r="K424" i="1"/>
  <c r="L424" i="1" s="1"/>
  <c r="M424" i="1"/>
  <c r="K425" i="1"/>
  <c r="L425" i="1"/>
  <c r="M425" i="1"/>
  <c r="K426" i="1"/>
  <c r="L426" i="1" s="1"/>
  <c r="K427" i="1"/>
  <c r="L427" i="1" s="1"/>
  <c r="M427" i="1"/>
  <c r="K428" i="1"/>
  <c r="L428" i="1" s="1"/>
  <c r="K429" i="1"/>
  <c r="L429" i="1" s="1"/>
  <c r="K430" i="1"/>
  <c r="M430" i="1" s="1"/>
  <c r="L430" i="1"/>
  <c r="K431" i="1"/>
  <c r="L431" i="1"/>
  <c r="M431" i="1"/>
  <c r="K432" i="1"/>
  <c r="K433" i="1"/>
  <c r="M433" i="1" s="1"/>
  <c r="K434" i="1"/>
  <c r="L434" i="1" s="1"/>
  <c r="M434" i="1"/>
  <c r="K435" i="1"/>
  <c r="L435" i="1" s="1"/>
  <c r="M435" i="1"/>
  <c r="K436" i="1"/>
  <c r="L436" i="1" s="1"/>
  <c r="M436" i="1"/>
  <c r="K437" i="1"/>
  <c r="L437" i="1"/>
  <c r="M437" i="1"/>
  <c r="K438" i="1"/>
  <c r="M438" i="1" s="1"/>
  <c r="L438" i="1"/>
  <c r="K439" i="1"/>
  <c r="L439" i="1" s="1"/>
  <c r="M439" i="1"/>
  <c r="K440" i="1"/>
  <c r="L440" i="1" s="1"/>
  <c r="M440" i="1"/>
  <c r="K441" i="1"/>
  <c r="L441" i="1" s="1"/>
  <c r="M441" i="1"/>
  <c r="K442" i="1"/>
  <c r="L442" i="1" s="1"/>
  <c r="K443" i="1"/>
  <c r="K444" i="1"/>
  <c r="L444" i="1" s="1"/>
  <c r="M444" i="1"/>
  <c r="K445" i="1"/>
  <c r="K446" i="1"/>
  <c r="M446" i="1" s="1"/>
  <c r="K447" i="1"/>
  <c r="L447" i="1" s="1"/>
  <c r="M447" i="1"/>
  <c r="K448" i="1"/>
  <c r="L448" i="1" s="1"/>
  <c r="K449" i="1"/>
  <c r="L449" i="1" s="1"/>
  <c r="K450" i="1"/>
  <c r="L450" i="1"/>
  <c r="M450" i="1"/>
  <c r="K451" i="1"/>
  <c r="M451" i="1" s="1"/>
  <c r="K452" i="1"/>
  <c r="L452" i="1" s="1"/>
  <c r="K453" i="1"/>
  <c r="L453" i="1" s="1"/>
  <c r="M453" i="1"/>
  <c r="K454" i="1"/>
  <c r="L454" i="1" s="1"/>
  <c r="M454" i="1"/>
  <c r="K455" i="1"/>
  <c r="L455" i="1" s="1"/>
  <c r="K456" i="1"/>
  <c r="K457" i="1"/>
  <c r="L457" i="1"/>
  <c r="M457" i="1"/>
  <c r="K458" i="1"/>
  <c r="K459" i="1"/>
  <c r="M459" i="1" s="1"/>
  <c r="L459" i="1"/>
  <c r="K460" i="1"/>
  <c r="L460" i="1" s="1"/>
  <c r="M460" i="1"/>
  <c r="K461" i="1"/>
  <c r="L461" i="1" s="1"/>
  <c r="M461" i="1"/>
  <c r="K462" i="1"/>
  <c r="M462" i="1" s="1"/>
  <c r="L462" i="1"/>
  <c r="K463" i="1"/>
  <c r="L463" i="1"/>
  <c r="M463" i="1"/>
  <c r="K464" i="1"/>
  <c r="K465" i="1"/>
  <c r="L465" i="1" s="1"/>
  <c r="M465" i="1"/>
  <c r="K466" i="1"/>
  <c r="L466" i="1"/>
  <c r="M466" i="1"/>
  <c r="K467" i="1"/>
  <c r="L467" i="1"/>
  <c r="M467" i="1"/>
  <c r="K468" i="1"/>
  <c r="L468" i="1" s="1"/>
  <c r="K469" i="1"/>
  <c r="L469" i="1"/>
  <c r="M469" i="1"/>
  <c r="K470" i="1"/>
  <c r="M470" i="1" s="1"/>
  <c r="L470" i="1"/>
  <c r="K471" i="1"/>
  <c r="L471" i="1" s="1"/>
  <c r="M471" i="1"/>
  <c r="K472" i="1"/>
  <c r="L472" i="1" s="1"/>
  <c r="M472" i="1"/>
  <c r="K473" i="1"/>
  <c r="L473" i="1" s="1"/>
  <c r="M473" i="1"/>
  <c r="K474" i="1"/>
  <c r="M474" i="1" s="1"/>
  <c r="L474" i="1"/>
  <c r="K475" i="1"/>
  <c r="L475" i="1"/>
  <c r="M475" i="1"/>
  <c r="K476" i="1"/>
  <c r="K477" i="1"/>
  <c r="L477" i="1" s="1"/>
  <c r="K478" i="1"/>
  <c r="M478" i="1" s="1"/>
  <c r="L478" i="1"/>
  <c r="K479" i="1"/>
  <c r="K480" i="1"/>
  <c r="K481" i="1"/>
  <c r="K482" i="1"/>
  <c r="L482" i="1"/>
  <c r="M482" i="1"/>
  <c r="K483" i="1"/>
  <c r="K484" i="1"/>
  <c r="L484" i="1" s="1"/>
  <c r="M484" i="1"/>
  <c r="K485" i="1"/>
  <c r="L485" i="1"/>
  <c r="M485" i="1"/>
  <c r="K486" i="1"/>
  <c r="L486" i="1"/>
  <c r="M486" i="1"/>
  <c r="K487" i="1"/>
  <c r="K488" i="1"/>
  <c r="L488" i="1"/>
  <c r="M488" i="1"/>
  <c r="K489" i="1"/>
  <c r="L489" i="1" s="1"/>
  <c r="K490" i="1"/>
  <c r="L490" i="1" s="1"/>
  <c r="M490" i="1"/>
  <c r="K491" i="1"/>
  <c r="L491" i="1" s="1"/>
  <c r="M491" i="1"/>
  <c r="K492" i="1"/>
  <c r="M492" i="1" s="1"/>
  <c r="L492" i="1"/>
  <c r="K493" i="1"/>
  <c r="L493" i="1"/>
  <c r="M493" i="1"/>
  <c r="K494" i="1"/>
  <c r="K495" i="1"/>
  <c r="M495" i="1" s="1"/>
  <c r="L495" i="1"/>
  <c r="K496" i="1"/>
  <c r="K497" i="1"/>
  <c r="L497" i="1" s="1"/>
  <c r="M497" i="1"/>
  <c r="K498" i="1"/>
  <c r="L498" i="1"/>
  <c r="M498" i="1"/>
  <c r="K499" i="1"/>
  <c r="M499" i="1" s="1"/>
  <c r="K500" i="1"/>
  <c r="L500" i="1" s="1"/>
  <c r="M500" i="1"/>
  <c r="K501" i="1"/>
  <c r="L501" i="1"/>
  <c r="M501" i="1"/>
  <c r="K502" i="1"/>
  <c r="L502" i="1"/>
  <c r="M502" i="1"/>
  <c r="K503" i="1"/>
  <c r="K504" i="1"/>
  <c r="L504" i="1"/>
  <c r="M504" i="1"/>
  <c r="K505" i="1"/>
  <c r="L505" i="1" s="1"/>
  <c r="K506" i="1"/>
  <c r="L506" i="1" s="1"/>
  <c r="M506" i="1"/>
  <c r="K507" i="1"/>
  <c r="L507" i="1" s="1"/>
  <c r="M507" i="1"/>
  <c r="K508" i="1"/>
  <c r="M508" i="1" s="1"/>
  <c r="L508" i="1"/>
  <c r="K509" i="1"/>
  <c r="L509" i="1"/>
  <c r="M509" i="1"/>
  <c r="K510" i="1"/>
  <c r="K511" i="1"/>
  <c r="M511" i="1" s="1"/>
  <c r="L511" i="1"/>
  <c r="K512" i="1"/>
  <c r="K513" i="1"/>
  <c r="L513" i="1" s="1"/>
  <c r="K514" i="1"/>
  <c r="L514" i="1"/>
  <c r="M514" i="1"/>
  <c r="K515" i="1"/>
  <c r="M515" i="1" s="1"/>
  <c r="K516" i="1"/>
  <c r="L516" i="1" s="1"/>
  <c r="M516" i="1"/>
  <c r="K517" i="1"/>
  <c r="L517" i="1"/>
  <c r="M517" i="1"/>
  <c r="K518" i="1"/>
  <c r="L518" i="1"/>
  <c r="M518" i="1"/>
  <c r="K519" i="1"/>
  <c r="K520" i="1"/>
  <c r="L520" i="1"/>
  <c r="M520" i="1"/>
  <c r="K521" i="1"/>
  <c r="L521" i="1" s="1"/>
  <c r="K522" i="1"/>
  <c r="L522" i="1" s="1"/>
  <c r="M522" i="1"/>
  <c r="K523" i="1"/>
  <c r="L523" i="1" s="1"/>
  <c r="M523" i="1"/>
  <c r="K524" i="1"/>
  <c r="M524" i="1" s="1"/>
  <c r="L524" i="1"/>
  <c r="K525" i="1"/>
  <c r="L525" i="1"/>
  <c r="M525" i="1"/>
  <c r="K526" i="1"/>
  <c r="K527" i="1"/>
  <c r="M527" i="1" s="1"/>
  <c r="L527" i="1"/>
  <c r="K528" i="1"/>
  <c r="K529" i="1"/>
  <c r="L529" i="1" s="1"/>
  <c r="M529" i="1"/>
  <c r="K530" i="1"/>
  <c r="L530" i="1"/>
  <c r="M530" i="1"/>
  <c r="K531" i="1"/>
  <c r="M531" i="1" s="1"/>
  <c r="K532" i="1"/>
  <c r="L532" i="1" s="1"/>
  <c r="M532" i="1"/>
  <c r="K533" i="1"/>
  <c r="L533" i="1"/>
  <c r="M533" i="1"/>
  <c r="K534" i="1"/>
  <c r="L534" i="1"/>
  <c r="M534" i="1"/>
  <c r="K535" i="1"/>
  <c r="K536" i="1"/>
  <c r="L536" i="1"/>
  <c r="M536" i="1"/>
  <c r="K537" i="1"/>
  <c r="L537" i="1" s="1"/>
  <c r="K538" i="1"/>
  <c r="L538" i="1" s="1"/>
  <c r="M538" i="1"/>
  <c r="K539" i="1"/>
  <c r="L539" i="1" s="1"/>
  <c r="M539" i="1"/>
  <c r="K540" i="1"/>
  <c r="M540" i="1" s="1"/>
  <c r="L540" i="1"/>
  <c r="K541" i="1"/>
  <c r="L541" i="1"/>
  <c r="M541" i="1"/>
  <c r="K542" i="1"/>
  <c r="K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G6" i="1"/>
  <c r="H6" i="1"/>
  <c r="G7" i="1"/>
  <c r="H7" i="1"/>
  <c r="G8" i="1"/>
  <c r="G13" i="1"/>
  <c r="H13" i="1"/>
  <c r="H14" i="1"/>
  <c r="H15" i="1"/>
  <c r="G16" i="1"/>
  <c r="G22" i="1"/>
  <c r="G23" i="1"/>
  <c r="H23" i="1"/>
  <c r="G24" i="1"/>
  <c r="G25" i="1"/>
  <c r="H25" i="1"/>
  <c r="G29" i="1"/>
  <c r="H30" i="1"/>
  <c r="H31" i="1"/>
  <c r="G32" i="1"/>
  <c r="H33" i="1"/>
  <c r="G34" i="1"/>
  <c r="G39" i="1"/>
  <c r="G40" i="1"/>
  <c r="G41" i="1"/>
  <c r="H41" i="1"/>
  <c r="G42" i="1"/>
  <c r="H42" i="1"/>
  <c r="G45" i="1"/>
  <c r="H45" i="1"/>
  <c r="G46" i="1"/>
  <c r="G50" i="1"/>
  <c r="H50" i="1"/>
  <c r="G51" i="1"/>
  <c r="G54" i="1"/>
  <c r="H54" i="1"/>
  <c r="G56" i="1"/>
  <c r="H57" i="1"/>
  <c r="H58" i="1"/>
  <c r="G59" i="1"/>
  <c r="H59" i="1"/>
  <c r="H62" i="1"/>
  <c r="G66" i="1"/>
  <c r="H67" i="1"/>
  <c r="G71" i="1"/>
  <c r="H71" i="1"/>
  <c r="H74" i="1"/>
  <c r="H75" i="1"/>
  <c r="G76" i="1"/>
  <c r="H76" i="1"/>
  <c r="G80" i="1"/>
  <c r="G83" i="1"/>
  <c r="G88" i="1"/>
  <c r="H91" i="1"/>
  <c r="H92" i="1"/>
  <c r="G93" i="1"/>
  <c r="H93" i="1"/>
  <c r="H101" i="1"/>
  <c r="G102" i="1"/>
  <c r="H108" i="1"/>
  <c r="G109" i="1"/>
  <c r="H109" i="1"/>
  <c r="G110" i="1"/>
  <c r="H110" i="1"/>
  <c r="G118" i="1"/>
  <c r="H118" i="1"/>
  <c r="G119" i="1"/>
  <c r="H125" i="1"/>
  <c r="H126" i="1"/>
  <c r="G127" i="1"/>
  <c r="H127" i="1"/>
  <c r="G134" i="1"/>
  <c r="G135" i="1"/>
  <c r="H135" i="1"/>
  <c r="G136" i="1"/>
  <c r="H142" i="1"/>
  <c r="H143" i="1"/>
  <c r="G144" i="1"/>
  <c r="G151" i="1"/>
  <c r="G152" i="1"/>
  <c r="G153" i="1"/>
  <c r="H153" i="1"/>
  <c r="H159" i="1"/>
  <c r="H161" i="1"/>
  <c r="G162" i="1"/>
  <c r="G168" i="1"/>
  <c r="H169" i="1"/>
  <c r="G170" i="1"/>
  <c r="H170" i="1"/>
  <c r="G178" i="1"/>
  <c r="H178" i="1"/>
  <c r="H185" i="1"/>
  <c r="H186" i="1"/>
  <c r="G187" i="1"/>
  <c r="H187" i="1"/>
  <c r="G194" i="1"/>
  <c r="H195" i="1"/>
  <c r="H202" i="1"/>
  <c r="G204" i="1"/>
  <c r="H204" i="1"/>
  <c r="H219" i="1"/>
  <c r="G221" i="1"/>
  <c r="H221" i="1"/>
  <c r="H229" i="1"/>
  <c r="G230" i="1"/>
  <c r="H236" i="1"/>
  <c r="H237" i="1"/>
  <c r="G238" i="1"/>
  <c r="H238" i="1"/>
  <c r="H246" i="1"/>
  <c r="H253" i="1"/>
  <c r="G255" i="1"/>
  <c r="H263" i="1"/>
  <c r="G264" i="1"/>
  <c r="G270" i="1"/>
  <c r="H271" i="1"/>
  <c r="H279" i="1"/>
  <c r="G280" i="1"/>
  <c r="G286" i="1"/>
  <c r="H287" i="1"/>
  <c r="H295" i="1"/>
  <c r="G296" i="1"/>
  <c r="G302" i="1"/>
  <c r="H303" i="1"/>
  <c r="H311" i="1"/>
  <c r="G312" i="1"/>
  <c r="G318" i="1"/>
  <c r="H319" i="1"/>
  <c r="H327" i="1"/>
  <c r="G328" i="1"/>
  <c r="G334" i="1"/>
  <c r="H335" i="1"/>
  <c r="H343" i="1"/>
  <c r="G344" i="1"/>
  <c r="G350" i="1"/>
  <c r="H351" i="1"/>
  <c r="H359" i="1"/>
  <c r="G360" i="1"/>
  <c r="G366" i="1"/>
  <c r="H367" i="1"/>
  <c r="H375" i="1"/>
  <c r="G376" i="1"/>
  <c r="G382" i="1"/>
  <c r="H383" i="1"/>
  <c r="H391" i="1"/>
  <c r="G392" i="1"/>
  <c r="G398" i="1"/>
  <c r="H399" i="1"/>
  <c r="H407" i="1"/>
  <c r="G408" i="1"/>
  <c r="G414" i="1"/>
  <c r="H415" i="1"/>
  <c r="H423" i="1"/>
  <c r="G424" i="1"/>
  <c r="G430" i="1"/>
  <c r="H431" i="1"/>
  <c r="H439" i="1"/>
  <c r="G440" i="1"/>
  <c r="G446" i="1"/>
  <c r="H447" i="1"/>
  <c r="H455" i="1"/>
  <c r="G456" i="1"/>
  <c r="G462" i="1"/>
  <c r="H463" i="1"/>
  <c r="H471" i="1"/>
  <c r="G472" i="1"/>
  <c r="G478" i="1"/>
  <c r="H479" i="1"/>
  <c r="H487" i="1"/>
  <c r="G488" i="1"/>
  <c r="G494" i="1"/>
  <c r="H495" i="1"/>
  <c r="H503" i="1"/>
  <c r="G504" i="1"/>
  <c r="G510" i="1"/>
  <c r="H511" i="1"/>
  <c r="H519" i="1"/>
  <c r="G520" i="1"/>
  <c r="G526" i="1"/>
  <c r="H527" i="1"/>
  <c r="H535" i="1"/>
  <c r="G536" i="1"/>
  <c r="G542" i="1"/>
  <c r="F4" i="1"/>
  <c r="G4" i="1" s="1"/>
  <c r="F5" i="1"/>
  <c r="G5" i="1" s="1"/>
  <c r="F6" i="1"/>
  <c r="F7" i="1"/>
  <c r="F8" i="1"/>
  <c r="H8" i="1" s="1"/>
  <c r="F9" i="1"/>
  <c r="G9" i="1" s="1"/>
  <c r="F10" i="1"/>
  <c r="G10" i="1" s="1"/>
  <c r="F11" i="1"/>
  <c r="G11" i="1" s="1"/>
  <c r="F12" i="1"/>
  <c r="G12" i="1" s="1"/>
  <c r="F13" i="1"/>
  <c r="F14" i="1"/>
  <c r="G14" i="1" s="1"/>
  <c r="F15" i="1"/>
  <c r="G15" i="1" s="1"/>
  <c r="F16" i="1"/>
  <c r="H16" i="1" s="1"/>
  <c r="F17" i="1"/>
  <c r="H17" i="1" s="1"/>
  <c r="F18" i="1"/>
  <c r="G18" i="1" s="1"/>
  <c r="F19" i="1"/>
  <c r="G19" i="1" s="1"/>
  <c r="F20" i="1"/>
  <c r="G20" i="1" s="1"/>
  <c r="F21" i="1"/>
  <c r="G21" i="1" s="1"/>
  <c r="F22" i="1"/>
  <c r="H22" i="1" s="1"/>
  <c r="F23" i="1"/>
  <c r="F24" i="1"/>
  <c r="H24" i="1" s="1"/>
  <c r="F25" i="1"/>
  <c r="F26" i="1"/>
  <c r="G26" i="1" s="1"/>
  <c r="F27" i="1"/>
  <c r="G27" i="1" s="1"/>
  <c r="F28" i="1"/>
  <c r="G28" i="1" s="1"/>
  <c r="F29" i="1"/>
  <c r="H29" i="1" s="1"/>
  <c r="F30" i="1"/>
  <c r="G30" i="1" s="1"/>
  <c r="F31" i="1"/>
  <c r="G31" i="1" s="1"/>
  <c r="F32" i="1"/>
  <c r="H32" i="1" s="1"/>
  <c r="F33" i="1"/>
  <c r="G33" i="1" s="1"/>
  <c r="F34" i="1"/>
  <c r="H34" i="1" s="1"/>
  <c r="F35" i="1"/>
  <c r="G35" i="1" s="1"/>
  <c r="F36" i="1"/>
  <c r="G36" i="1" s="1"/>
  <c r="F37" i="1"/>
  <c r="G37" i="1" s="1"/>
  <c r="F38" i="1"/>
  <c r="G38" i="1" s="1"/>
  <c r="F39" i="1"/>
  <c r="H39" i="1" s="1"/>
  <c r="F40" i="1"/>
  <c r="H40" i="1" s="1"/>
  <c r="F41" i="1"/>
  <c r="F42" i="1"/>
  <c r="F43" i="1"/>
  <c r="G43" i="1" s="1"/>
  <c r="F44" i="1"/>
  <c r="G44" i="1" s="1"/>
  <c r="F45" i="1"/>
  <c r="F46" i="1"/>
  <c r="H46" i="1" s="1"/>
  <c r="F47" i="1"/>
  <c r="G47" i="1" s="1"/>
  <c r="F48" i="1"/>
  <c r="H48" i="1" s="1"/>
  <c r="F49" i="1"/>
  <c r="G49" i="1" s="1"/>
  <c r="F50" i="1"/>
  <c r="F51" i="1"/>
  <c r="H51" i="1" s="1"/>
  <c r="F52" i="1"/>
  <c r="G52" i="1" s="1"/>
  <c r="F53" i="1"/>
  <c r="G53" i="1" s="1"/>
  <c r="F54" i="1"/>
  <c r="F55" i="1"/>
  <c r="G55" i="1" s="1"/>
  <c r="F56" i="1"/>
  <c r="H56" i="1" s="1"/>
  <c r="F57" i="1"/>
  <c r="G57" i="1" s="1"/>
  <c r="F58" i="1"/>
  <c r="G58" i="1" s="1"/>
  <c r="F59" i="1"/>
  <c r="F60" i="1"/>
  <c r="G60" i="1" s="1"/>
  <c r="F61" i="1"/>
  <c r="G61" i="1" s="1"/>
  <c r="F62" i="1"/>
  <c r="G62" i="1" s="1"/>
  <c r="F63" i="1"/>
  <c r="G63" i="1" s="1"/>
  <c r="F64" i="1"/>
  <c r="H64" i="1" s="1"/>
  <c r="F65" i="1"/>
  <c r="G65" i="1" s="1"/>
  <c r="F66" i="1"/>
  <c r="H66" i="1" s="1"/>
  <c r="F67" i="1"/>
  <c r="G67" i="1" s="1"/>
  <c r="F68" i="1"/>
  <c r="H68" i="1" s="1"/>
  <c r="F69" i="1"/>
  <c r="G69" i="1" s="1"/>
  <c r="F70" i="1"/>
  <c r="G70" i="1" s="1"/>
  <c r="F71" i="1"/>
  <c r="F72" i="1"/>
  <c r="H72" i="1" s="1"/>
  <c r="F73" i="1"/>
  <c r="G73" i="1" s="1"/>
  <c r="F74" i="1"/>
  <c r="G74" i="1" s="1"/>
  <c r="F75" i="1"/>
  <c r="G75" i="1" s="1"/>
  <c r="F76" i="1"/>
  <c r="F77" i="1"/>
  <c r="G77" i="1" s="1"/>
  <c r="F78" i="1"/>
  <c r="G78" i="1" s="1"/>
  <c r="F79" i="1"/>
  <c r="G79" i="1" s="1"/>
  <c r="F80" i="1"/>
  <c r="H80" i="1" s="1"/>
  <c r="F81" i="1"/>
  <c r="G81" i="1" s="1"/>
  <c r="F82" i="1"/>
  <c r="G82" i="1" s="1"/>
  <c r="F83" i="1"/>
  <c r="H83" i="1" s="1"/>
  <c r="F84" i="1"/>
  <c r="H84" i="1" s="1"/>
  <c r="F85" i="1"/>
  <c r="H85" i="1" s="1"/>
  <c r="F86" i="1"/>
  <c r="G86" i="1" s="1"/>
  <c r="F87" i="1"/>
  <c r="G87" i="1" s="1"/>
  <c r="F88" i="1"/>
  <c r="H88" i="1" s="1"/>
  <c r="F89" i="1"/>
  <c r="G89" i="1" s="1"/>
  <c r="F90" i="1"/>
  <c r="G90" i="1" s="1"/>
  <c r="F91" i="1"/>
  <c r="G91" i="1" s="1"/>
  <c r="F92" i="1"/>
  <c r="G92" i="1" s="1"/>
  <c r="F93" i="1"/>
  <c r="F94" i="1"/>
  <c r="G94" i="1" s="1"/>
  <c r="F95" i="1"/>
  <c r="G95" i="1" s="1"/>
  <c r="F96" i="1"/>
  <c r="H96" i="1" s="1"/>
  <c r="F97" i="1"/>
  <c r="G97" i="1" s="1"/>
  <c r="F98" i="1"/>
  <c r="G98" i="1" s="1"/>
  <c r="F99" i="1"/>
  <c r="G99" i="1" s="1"/>
  <c r="F100" i="1"/>
  <c r="G100" i="1" s="1"/>
  <c r="F101" i="1"/>
  <c r="G101" i="1" s="1"/>
  <c r="F102" i="1"/>
  <c r="H102" i="1" s="1"/>
  <c r="F103" i="1"/>
  <c r="G103" i="1" s="1"/>
  <c r="F104" i="1"/>
  <c r="H104" i="1" s="1"/>
  <c r="F105" i="1"/>
  <c r="G105" i="1" s="1"/>
  <c r="F106" i="1"/>
  <c r="G106" i="1" s="1"/>
  <c r="F107" i="1"/>
  <c r="G107" i="1" s="1"/>
  <c r="F108" i="1"/>
  <c r="G108" i="1" s="1"/>
  <c r="F109" i="1"/>
  <c r="F110" i="1"/>
  <c r="F111" i="1"/>
  <c r="G111" i="1" s="1"/>
  <c r="F112" i="1"/>
  <c r="H112" i="1" s="1"/>
  <c r="F113" i="1"/>
  <c r="G113" i="1" s="1"/>
  <c r="F114" i="1"/>
  <c r="G114" i="1" s="1"/>
  <c r="F115" i="1"/>
  <c r="G115" i="1" s="1"/>
  <c r="F116" i="1"/>
  <c r="G116" i="1" s="1"/>
  <c r="F117" i="1"/>
  <c r="G117" i="1" s="1"/>
  <c r="F118" i="1"/>
  <c r="F119" i="1"/>
  <c r="H119" i="1" s="1"/>
  <c r="F120" i="1"/>
  <c r="H120" i="1" s="1"/>
  <c r="F121" i="1"/>
  <c r="G121" i="1" s="1"/>
  <c r="F122" i="1"/>
  <c r="G122" i="1" s="1"/>
  <c r="F123" i="1"/>
  <c r="G123" i="1" s="1"/>
  <c r="F124" i="1"/>
  <c r="G124" i="1" s="1"/>
  <c r="F125" i="1"/>
  <c r="G125" i="1" s="1"/>
  <c r="F126" i="1"/>
  <c r="G126" i="1" s="1"/>
  <c r="F127" i="1"/>
  <c r="F128" i="1"/>
  <c r="H128" i="1" s="1"/>
  <c r="F129" i="1"/>
  <c r="G129" i="1" s="1"/>
  <c r="F130" i="1"/>
  <c r="G130" i="1" s="1"/>
  <c r="F131" i="1"/>
  <c r="G131" i="1" s="1"/>
  <c r="F132" i="1"/>
  <c r="G132" i="1" s="1"/>
  <c r="F133" i="1"/>
  <c r="G133" i="1" s="1"/>
  <c r="F134" i="1"/>
  <c r="H134" i="1" s="1"/>
  <c r="F135" i="1"/>
  <c r="F136" i="1"/>
  <c r="H136" i="1" s="1"/>
  <c r="F137" i="1"/>
  <c r="G137" i="1" s="1"/>
  <c r="F138" i="1"/>
  <c r="G138" i="1" s="1"/>
  <c r="F139" i="1"/>
  <c r="G139" i="1" s="1"/>
  <c r="F140" i="1"/>
  <c r="G140" i="1" s="1"/>
  <c r="F141" i="1"/>
  <c r="G141" i="1" s="1"/>
  <c r="F142" i="1"/>
  <c r="G142" i="1" s="1"/>
  <c r="F143" i="1"/>
  <c r="G143" i="1" s="1"/>
  <c r="F144" i="1"/>
  <c r="H144" i="1" s="1"/>
  <c r="F145" i="1"/>
  <c r="H145" i="1" s="1"/>
  <c r="F146" i="1"/>
  <c r="G146" i="1" s="1"/>
  <c r="F147" i="1"/>
  <c r="G147" i="1" s="1"/>
  <c r="F148" i="1"/>
  <c r="G148" i="1" s="1"/>
  <c r="F149" i="1"/>
  <c r="G149" i="1" s="1"/>
  <c r="F150" i="1"/>
  <c r="G150" i="1" s="1"/>
  <c r="F151" i="1"/>
  <c r="H151" i="1" s="1"/>
  <c r="F152" i="1"/>
  <c r="H152" i="1" s="1"/>
  <c r="F153" i="1"/>
  <c r="F154" i="1"/>
  <c r="G154" i="1" s="1"/>
  <c r="F155" i="1"/>
  <c r="G155" i="1" s="1"/>
  <c r="F156" i="1"/>
  <c r="G156" i="1" s="1"/>
  <c r="F157" i="1"/>
  <c r="G157" i="1" s="1"/>
  <c r="F158" i="1"/>
  <c r="G158" i="1" s="1"/>
  <c r="F159" i="1"/>
  <c r="G159" i="1" s="1"/>
  <c r="F160" i="1"/>
  <c r="H160" i="1" s="1"/>
  <c r="F161" i="1"/>
  <c r="G161" i="1" s="1"/>
  <c r="F162" i="1"/>
  <c r="H162" i="1" s="1"/>
  <c r="F163" i="1"/>
  <c r="G163" i="1" s="1"/>
  <c r="F164" i="1"/>
  <c r="G164" i="1" s="1"/>
  <c r="F165" i="1"/>
  <c r="G165" i="1" s="1"/>
  <c r="F166" i="1"/>
  <c r="G166" i="1" s="1"/>
  <c r="F167" i="1"/>
  <c r="G167" i="1" s="1"/>
  <c r="F168" i="1"/>
  <c r="H168" i="1" s="1"/>
  <c r="F169" i="1"/>
  <c r="G169" i="1" s="1"/>
  <c r="F170" i="1"/>
  <c r="F171" i="1"/>
  <c r="G171" i="1" s="1"/>
  <c r="F172" i="1"/>
  <c r="G172" i="1" s="1"/>
  <c r="F173" i="1"/>
  <c r="G173" i="1" s="1"/>
  <c r="F174" i="1"/>
  <c r="G174" i="1" s="1"/>
  <c r="F175" i="1"/>
  <c r="G175" i="1" s="1"/>
  <c r="F176" i="1"/>
  <c r="H176" i="1" s="1"/>
  <c r="F177" i="1"/>
  <c r="G177" i="1" s="1"/>
  <c r="F178" i="1"/>
  <c r="F179" i="1"/>
  <c r="H179" i="1" s="1"/>
  <c r="F180" i="1"/>
  <c r="G180" i="1" s="1"/>
  <c r="F181" i="1"/>
  <c r="G181" i="1" s="1"/>
  <c r="F182" i="1"/>
  <c r="G182" i="1" s="1"/>
  <c r="F183" i="1"/>
  <c r="G183" i="1" s="1"/>
  <c r="F184" i="1"/>
  <c r="H184" i="1" s="1"/>
  <c r="F185" i="1"/>
  <c r="G185" i="1" s="1"/>
  <c r="F186" i="1"/>
  <c r="G186" i="1" s="1"/>
  <c r="F187" i="1"/>
  <c r="F188" i="1"/>
  <c r="G188" i="1" s="1"/>
  <c r="F189" i="1"/>
  <c r="G189" i="1" s="1"/>
  <c r="F190" i="1"/>
  <c r="G190" i="1" s="1"/>
  <c r="F191" i="1"/>
  <c r="G191" i="1" s="1"/>
  <c r="F192" i="1"/>
  <c r="H192" i="1" s="1"/>
  <c r="F193" i="1"/>
  <c r="G193" i="1" s="1"/>
  <c r="F194" i="1"/>
  <c r="H194" i="1" s="1"/>
  <c r="F195" i="1"/>
  <c r="G195" i="1" s="1"/>
  <c r="F196" i="1"/>
  <c r="H196" i="1" s="1"/>
  <c r="F197" i="1"/>
  <c r="G197" i="1" s="1"/>
  <c r="F198" i="1"/>
  <c r="G198" i="1" s="1"/>
  <c r="F199" i="1"/>
  <c r="G199" i="1" s="1"/>
  <c r="F200" i="1"/>
  <c r="H200" i="1" s="1"/>
  <c r="F201" i="1"/>
  <c r="G201" i="1" s="1"/>
  <c r="F202" i="1"/>
  <c r="G202" i="1" s="1"/>
  <c r="F203" i="1"/>
  <c r="G203" i="1" s="1"/>
  <c r="F204" i="1"/>
  <c r="F205" i="1"/>
  <c r="G205" i="1" s="1"/>
  <c r="F206" i="1"/>
  <c r="G206" i="1" s="1"/>
  <c r="F207" i="1"/>
  <c r="G207" i="1" s="1"/>
  <c r="F208" i="1"/>
  <c r="H208" i="1" s="1"/>
  <c r="F209" i="1"/>
  <c r="G209" i="1" s="1"/>
  <c r="F210" i="1"/>
  <c r="G210" i="1" s="1"/>
  <c r="F211" i="1"/>
  <c r="G211" i="1" s="1"/>
  <c r="F212" i="1"/>
  <c r="H212" i="1" s="1"/>
  <c r="F213" i="1"/>
  <c r="H213" i="1" s="1"/>
  <c r="F214" i="1"/>
  <c r="G214" i="1" s="1"/>
  <c r="F215" i="1"/>
  <c r="G215" i="1" s="1"/>
  <c r="F216" i="1"/>
  <c r="H216" i="1" s="1"/>
  <c r="F217" i="1"/>
  <c r="G217" i="1" s="1"/>
  <c r="F218" i="1"/>
  <c r="G218" i="1" s="1"/>
  <c r="F219" i="1"/>
  <c r="G219" i="1" s="1"/>
  <c r="F220" i="1"/>
  <c r="G220" i="1" s="1"/>
  <c r="F221" i="1"/>
  <c r="F222" i="1"/>
  <c r="G222" i="1" s="1"/>
  <c r="F223" i="1"/>
  <c r="G223" i="1" s="1"/>
  <c r="F224" i="1"/>
  <c r="H224" i="1" s="1"/>
  <c r="F225" i="1"/>
  <c r="G225" i="1" s="1"/>
  <c r="F226" i="1"/>
  <c r="G226" i="1" s="1"/>
  <c r="F227" i="1"/>
  <c r="G227" i="1" s="1"/>
  <c r="F228" i="1"/>
  <c r="G228" i="1" s="1"/>
  <c r="F229" i="1"/>
  <c r="G229" i="1" s="1"/>
  <c r="F230" i="1"/>
  <c r="H230" i="1" s="1"/>
  <c r="F231" i="1"/>
  <c r="G231" i="1" s="1"/>
  <c r="F232" i="1"/>
  <c r="H232" i="1" s="1"/>
  <c r="F233" i="1"/>
  <c r="G233" i="1" s="1"/>
  <c r="F234" i="1"/>
  <c r="G234" i="1" s="1"/>
  <c r="F235" i="1"/>
  <c r="G235" i="1" s="1"/>
  <c r="F236" i="1"/>
  <c r="G236" i="1" s="1"/>
  <c r="F237" i="1"/>
  <c r="G237" i="1" s="1"/>
  <c r="F238" i="1"/>
  <c r="F239" i="1"/>
  <c r="G239" i="1" s="1"/>
  <c r="F240" i="1"/>
  <c r="H240" i="1" s="1"/>
  <c r="F241" i="1"/>
  <c r="G241" i="1" s="1"/>
  <c r="F242" i="1"/>
  <c r="G242" i="1" s="1"/>
  <c r="F243" i="1"/>
  <c r="G243" i="1" s="1"/>
  <c r="F244" i="1"/>
  <c r="G244" i="1" s="1"/>
  <c r="F245" i="1"/>
  <c r="G245" i="1" s="1"/>
  <c r="F246" i="1"/>
  <c r="G246" i="1" s="1"/>
  <c r="F247" i="1"/>
  <c r="H247" i="1" s="1"/>
  <c r="F248" i="1"/>
  <c r="H248" i="1" s="1"/>
  <c r="F249" i="1"/>
  <c r="G249" i="1" s="1"/>
  <c r="F250" i="1"/>
  <c r="G250" i="1" s="1"/>
  <c r="F251" i="1"/>
  <c r="G251" i="1" s="1"/>
  <c r="F252" i="1"/>
  <c r="G252" i="1" s="1"/>
  <c r="F253" i="1"/>
  <c r="G253" i="1" s="1"/>
  <c r="F254" i="1"/>
  <c r="G254" i="1" s="1"/>
  <c r="F255" i="1"/>
  <c r="H255" i="1" s="1"/>
  <c r="F256" i="1"/>
  <c r="H256" i="1" s="1"/>
  <c r="F257" i="1"/>
  <c r="G257" i="1" s="1"/>
  <c r="F258" i="1"/>
  <c r="G258" i="1" s="1"/>
  <c r="F259" i="1"/>
  <c r="G259" i="1" s="1"/>
  <c r="F260" i="1"/>
  <c r="G260" i="1" s="1"/>
  <c r="F261" i="1"/>
  <c r="G261" i="1" s="1"/>
  <c r="F262" i="1"/>
  <c r="G262" i="1" s="1"/>
  <c r="F263" i="1"/>
  <c r="G263" i="1" s="1"/>
  <c r="F264" i="1"/>
  <c r="H264" i="1" s="1"/>
  <c r="F265" i="1"/>
  <c r="G265" i="1" s="1"/>
  <c r="F266" i="1"/>
  <c r="G266" i="1" s="1"/>
  <c r="F267" i="1"/>
  <c r="G267" i="1" s="1"/>
  <c r="F268" i="1"/>
  <c r="G268" i="1" s="1"/>
  <c r="F269" i="1"/>
  <c r="G269" i="1" s="1"/>
  <c r="F270" i="1"/>
  <c r="H270" i="1" s="1"/>
  <c r="F271" i="1"/>
  <c r="G271" i="1" s="1"/>
  <c r="F272" i="1"/>
  <c r="H272" i="1" s="1"/>
  <c r="F273" i="1"/>
  <c r="G273" i="1" s="1"/>
  <c r="F274" i="1"/>
  <c r="G274" i="1" s="1"/>
  <c r="F275" i="1"/>
  <c r="G275" i="1" s="1"/>
  <c r="F276" i="1"/>
  <c r="G276" i="1" s="1"/>
  <c r="F277" i="1"/>
  <c r="G277" i="1" s="1"/>
  <c r="F278" i="1"/>
  <c r="G278" i="1" s="1"/>
  <c r="F279" i="1"/>
  <c r="G279" i="1" s="1"/>
  <c r="F280" i="1"/>
  <c r="H280" i="1" s="1"/>
  <c r="F281" i="1"/>
  <c r="G281" i="1" s="1"/>
  <c r="F282" i="1"/>
  <c r="G282" i="1" s="1"/>
  <c r="F283" i="1"/>
  <c r="G283" i="1" s="1"/>
  <c r="F284" i="1"/>
  <c r="G284" i="1" s="1"/>
  <c r="F285" i="1"/>
  <c r="G285" i="1" s="1"/>
  <c r="F286" i="1"/>
  <c r="H286" i="1" s="1"/>
  <c r="F287" i="1"/>
  <c r="G287" i="1" s="1"/>
  <c r="F288" i="1"/>
  <c r="H288" i="1" s="1"/>
  <c r="F289" i="1"/>
  <c r="G289" i="1" s="1"/>
  <c r="F290" i="1"/>
  <c r="G290" i="1" s="1"/>
  <c r="F291" i="1"/>
  <c r="G291" i="1" s="1"/>
  <c r="F292" i="1"/>
  <c r="G292" i="1" s="1"/>
  <c r="F293" i="1"/>
  <c r="G293" i="1" s="1"/>
  <c r="F294" i="1"/>
  <c r="G294" i="1" s="1"/>
  <c r="F295" i="1"/>
  <c r="G295" i="1" s="1"/>
  <c r="F296" i="1"/>
  <c r="H296" i="1" s="1"/>
  <c r="F297" i="1"/>
  <c r="G297" i="1" s="1"/>
  <c r="F298" i="1"/>
  <c r="G298" i="1" s="1"/>
  <c r="F299" i="1"/>
  <c r="G299" i="1" s="1"/>
  <c r="F300" i="1"/>
  <c r="G300" i="1" s="1"/>
  <c r="F301" i="1"/>
  <c r="G301" i="1" s="1"/>
  <c r="F302" i="1"/>
  <c r="H302" i="1" s="1"/>
  <c r="F303" i="1"/>
  <c r="G303" i="1" s="1"/>
  <c r="F304" i="1"/>
  <c r="H304" i="1" s="1"/>
  <c r="F305" i="1"/>
  <c r="G305" i="1" s="1"/>
  <c r="F306" i="1"/>
  <c r="G306" i="1" s="1"/>
  <c r="F307" i="1"/>
  <c r="G307" i="1" s="1"/>
  <c r="F308" i="1"/>
  <c r="G308" i="1" s="1"/>
  <c r="F309" i="1"/>
  <c r="G309" i="1" s="1"/>
  <c r="F310" i="1"/>
  <c r="G310" i="1" s="1"/>
  <c r="F311" i="1"/>
  <c r="G311" i="1" s="1"/>
  <c r="F312" i="1"/>
  <c r="H312" i="1" s="1"/>
  <c r="F313" i="1"/>
  <c r="G313" i="1" s="1"/>
  <c r="F314" i="1"/>
  <c r="G314" i="1" s="1"/>
  <c r="F315" i="1"/>
  <c r="G315" i="1" s="1"/>
  <c r="F316" i="1"/>
  <c r="G316" i="1" s="1"/>
  <c r="F317" i="1"/>
  <c r="G317" i="1" s="1"/>
  <c r="F318" i="1"/>
  <c r="H318" i="1" s="1"/>
  <c r="F319" i="1"/>
  <c r="G319" i="1" s="1"/>
  <c r="F320" i="1"/>
  <c r="H320" i="1" s="1"/>
  <c r="F321" i="1"/>
  <c r="G321" i="1" s="1"/>
  <c r="F322" i="1"/>
  <c r="G322" i="1" s="1"/>
  <c r="F323" i="1"/>
  <c r="G323" i="1" s="1"/>
  <c r="F324" i="1"/>
  <c r="G324" i="1" s="1"/>
  <c r="F325" i="1"/>
  <c r="G325" i="1" s="1"/>
  <c r="F326" i="1"/>
  <c r="G326" i="1" s="1"/>
  <c r="F327" i="1"/>
  <c r="G327" i="1" s="1"/>
  <c r="F328" i="1"/>
  <c r="H328" i="1" s="1"/>
  <c r="F329" i="1"/>
  <c r="G329" i="1" s="1"/>
  <c r="F330" i="1"/>
  <c r="G330" i="1" s="1"/>
  <c r="F331" i="1"/>
  <c r="G331" i="1" s="1"/>
  <c r="F332" i="1"/>
  <c r="G332" i="1" s="1"/>
  <c r="F333" i="1"/>
  <c r="G333" i="1" s="1"/>
  <c r="F334" i="1"/>
  <c r="H334" i="1" s="1"/>
  <c r="F335" i="1"/>
  <c r="G335" i="1" s="1"/>
  <c r="F336" i="1"/>
  <c r="H336" i="1" s="1"/>
  <c r="F337" i="1"/>
  <c r="G337" i="1" s="1"/>
  <c r="F338" i="1"/>
  <c r="G338" i="1" s="1"/>
  <c r="F339" i="1"/>
  <c r="G339" i="1" s="1"/>
  <c r="F340" i="1"/>
  <c r="G340" i="1" s="1"/>
  <c r="F341" i="1"/>
  <c r="G341" i="1" s="1"/>
  <c r="F342" i="1"/>
  <c r="G342" i="1" s="1"/>
  <c r="F343" i="1"/>
  <c r="G343" i="1" s="1"/>
  <c r="F344" i="1"/>
  <c r="H344" i="1" s="1"/>
  <c r="F345" i="1"/>
  <c r="G345" i="1" s="1"/>
  <c r="F346" i="1"/>
  <c r="G346" i="1" s="1"/>
  <c r="F347" i="1"/>
  <c r="G347" i="1" s="1"/>
  <c r="F348" i="1"/>
  <c r="G348" i="1" s="1"/>
  <c r="F349" i="1"/>
  <c r="G349" i="1" s="1"/>
  <c r="F350" i="1"/>
  <c r="H350" i="1" s="1"/>
  <c r="F351" i="1"/>
  <c r="G351" i="1" s="1"/>
  <c r="F352" i="1"/>
  <c r="H352" i="1" s="1"/>
  <c r="F353" i="1"/>
  <c r="G353" i="1" s="1"/>
  <c r="F354" i="1"/>
  <c r="G354" i="1" s="1"/>
  <c r="F355" i="1"/>
  <c r="G355" i="1" s="1"/>
  <c r="F356" i="1"/>
  <c r="G356" i="1" s="1"/>
  <c r="F357" i="1"/>
  <c r="G357" i="1" s="1"/>
  <c r="F358" i="1"/>
  <c r="G358" i="1" s="1"/>
  <c r="F359" i="1"/>
  <c r="G359" i="1" s="1"/>
  <c r="F360" i="1"/>
  <c r="H360" i="1" s="1"/>
  <c r="F361" i="1"/>
  <c r="G361" i="1" s="1"/>
  <c r="F362" i="1"/>
  <c r="G362" i="1" s="1"/>
  <c r="F363" i="1"/>
  <c r="G363" i="1" s="1"/>
  <c r="F364" i="1"/>
  <c r="G364" i="1" s="1"/>
  <c r="F365" i="1"/>
  <c r="G365" i="1" s="1"/>
  <c r="F366" i="1"/>
  <c r="H366" i="1" s="1"/>
  <c r="F367" i="1"/>
  <c r="G367" i="1" s="1"/>
  <c r="F368" i="1"/>
  <c r="H368" i="1" s="1"/>
  <c r="F369" i="1"/>
  <c r="G369" i="1" s="1"/>
  <c r="F370" i="1"/>
  <c r="G370" i="1" s="1"/>
  <c r="F371" i="1"/>
  <c r="G371" i="1" s="1"/>
  <c r="F372" i="1"/>
  <c r="G372" i="1" s="1"/>
  <c r="F373" i="1"/>
  <c r="G373" i="1" s="1"/>
  <c r="F374" i="1"/>
  <c r="G374" i="1" s="1"/>
  <c r="F375" i="1"/>
  <c r="G375" i="1" s="1"/>
  <c r="F376" i="1"/>
  <c r="H376" i="1" s="1"/>
  <c r="F377" i="1"/>
  <c r="G377" i="1" s="1"/>
  <c r="F378" i="1"/>
  <c r="G378" i="1" s="1"/>
  <c r="F379" i="1"/>
  <c r="G379" i="1" s="1"/>
  <c r="F380" i="1"/>
  <c r="G380" i="1" s="1"/>
  <c r="F381" i="1"/>
  <c r="G381" i="1" s="1"/>
  <c r="F382" i="1"/>
  <c r="H382" i="1" s="1"/>
  <c r="F383" i="1"/>
  <c r="G383" i="1" s="1"/>
  <c r="F384" i="1"/>
  <c r="H384" i="1" s="1"/>
  <c r="F385" i="1"/>
  <c r="G385" i="1" s="1"/>
  <c r="F386" i="1"/>
  <c r="G386" i="1" s="1"/>
  <c r="F387" i="1"/>
  <c r="G387" i="1" s="1"/>
  <c r="F388" i="1"/>
  <c r="G388" i="1" s="1"/>
  <c r="F389" i="1"/>
  <c r="G389" i="1" s="1"/>
  <c r="F390" i="1"/>
  <c r="G390" i="1" s="1"/>
  <c r="F391" i="1"/>
  <c r="G391" i="1" s="1"/>
  <c r="F392" i="1"/>
  <c r="H392" i="1" s="1"/>
  <c r="F393" i="1"/>
  <c r="G393" i="1" s="1"/>
  <c r="F394" i="1"/>
  <c r="G394" i="1" s="1"/>
  <c r="F395" i="1"/>
  <c r="G395" i="1" s="1"/>
  <c r="F396" i="1"/>
  <c r="G396" i="1" s="1"/>
  <c r="F397" i="1"/>
  <c r="G397" i="1" s="1"/>
  <c r="F398" i="1"/>
  <c r="H398" i="1" s="1"/>
  <c r="F399" i="1"/>
  <c r="G399" i="1" s="1"/>
  <c r="F400" i="1"/>
  <c r="H400" i="1" s="1"/>
  <c r="F401" i="1"/>
  <c r="G401" i="1" s="1"/>
  <c r="F402" i="1"/>
  <c r="G402" i="1" s="1"/>
  <c r="F403" i="1"/>
  <c r="G403" i="1" s="1"/>
  <c r="F404" i="1"/>
  <c r="G404" i="1" s="1"/>
  <c r="F405" i="1"/>
  <c r="G405" i="1" s="1"/>
  <c r="F406" i="1"/>
  <c r="G406" i="1" s="1"/>
  <c r="F407" i="1"/>
  <c r="G407" i="1" s="1"/>
  <c r="F408" i="1"/>
  <c r="H408" i="1" s="1"/>
  <c r="F409" i="1"/>
  <c r="G409" i="1" s="1"/>
  <c r="F410" i="1"/>
  <c r="G410" i="1" s="1"/>
  <c r="F411" i="1"/>
  <c r="G411" i="1" s="1"/>
  <c r="F412" i="1"/>
  <c r="G412" i="1" s="1"/>
  <c r="F413" i="1"/>
  <c r="G413" i="1" s="1"/>
  <c r="F414" i="1"/>
  <c r="H414" i="1" s="1"/>
  <c r="F415" i="1"/>
  <c r="G415" i="1" s="1"/>
  <c r="F416" i="1"/>
  <c r="H416" i="1" s="1"/>
  <c r="F417" i="1"/>
  <c r="G417" i="1" s="1"/>
  <c r="F418" i="1"/>
  <c r="G418" i="1" s="1"/>
  <c r="F419" i="1"/>
  <c r="G419" i="1" s="1"/>
  <c r="F420" i="1"/>
  <c r="G420" i="1" s="1"/>
  <c r="F421" i="1"/>
  <c r="G421" i="1" s="1"/>
  <c r="F422" i="1"/>
  <c r="G422" i="1" s="1"/>
  <c r="F423" i="1"/>
  <c r="G423" i="1" s="1"/>
  <c r="F424" i="1"/>
  <c r="H424" i="1" s="1"/>
  <c r="F425" i="1"/>
  <c r="G425" i="1" s="1"/>
  <c r="F426" i="1"/>
  <c r="G426" i="1" s="1"/>
  <c r="F427" i="1"/>
  <c r="G427" i="1" s="1"/>
  <c r="F428" i="1"/>
  <c r="G428" i="1" s="1"/>
  <c r="F429" i="1"/>
  <c r="G429" i="1" s="1"/>
  <c r="F430" i="1"/>
  <c r="H430" i="1" s="1"/>
  <c r="F431" i="1"/>
  <c r="G431" i="1" s="1"/>
  <c r="F432" i="1"/>
  <c r="H432" i="1" s="1"/>
  <c r="F433" i="1"/>
  <c r="G433" i="1" s="1"/>
  <c r="F434" i="1"/>
  <c r="G434" i="1" s="1"/>
  <c r="F435" i="1"/>
  <c r="G435" i="1" s="1"/>
  <c r="F436" i="1"/>
  <c r="G436" i="1" s="1"/>
  <c r="F437" i="1"/>
  <c r="G437" i="1" s="1"/>
  <c r="F438" i="1"/>
  <c r="G438" i="1" s="1"/>
  <c r="F439" i="1"/>
  <c r="G439" i="1" s="1"/>
  <c r="F440" i="1"/>
  <c r="H440" i="1" s="1"/>
  <c r="F441" i="1"/>
  <c r="G441" i="1" s="1"/>
  <c r="F442" i="1"/>
  <c r="G442" i="1" s="1"/>
  <c r="F443" i="1"/>
  <c r="G443" i="1" s="1"/>
  <c r="F444" i="1"/>
  <c r="G444" i="1" s="1"/>
  <c r="F445" i="1"/>
  <c r="G445" i="1" s="1"/>
  <c r="F446" i="1"/>
  <c r="H446" i="1" s="1"/>
  <c r="F447" i="1"/>
  <c r="G447" i="1" s="1"/>
  <c r="F448" i="1"/>
  <c r="H448" i="1" s="1"/>
  <c r="F449" i="1"/>
  <c r="G449" i="1" s="1"/>
  <c r="F450" i="1"/>
  <c r="G450" i="1" s="1"/>
  <c r="F451" i="1"/>
  <c r="G451" i="1" s="1"/>
  <c r="F452" i="1"/>
  <c r="G452" i="1" s="1"/>
  <c r="F453" i="1"/>
  <c r="G453" i="1" s="1"/>
  <c r="F454" i="1"/>
  <c r="G454" i="1" s="1"/>
  <c r="F455" i="1"/>
  <c r="G455" i="1" s="1"/>
  <c r="F456" i="1"/>
  <c r="H456" i="1" s="1"/>
  <c r="F457" i="1"/>
  <c r="G457" i="1" s="1"/>
  <c r="F458" i="1"/>
  <c r="G458" i="1" s="1"/>
  <c r="F459" i="1"/>
  <c r="G459" i="1" s="1"/>
  <c r="F460" i="1"/>
  <c r="G460" i="1" s="1"/>
  <c r="F461" i="1"/>
  <c r="G461" i="1" s="1"/>
  <c r="F462" i="1"/>
  <c r="H462" i="1" s="1"/>
  <c r="F463" i="1"/>
  <c r="G463" i="1" s="1"/>
  <c r="F464" i="1"/>
  <c r="H464" i="1" s="1"/>
  <c r="F465" i="1"/>
  <c r="G465" i="1" s="1"/>
  <c r="F466" i="1"/>
  <c r="G466" i="1" s="1"/>
  <c r="F467" i="1"/>
  <c r="G467" i="1" s="1"/>
  <c r="F468" i="1"/>
  <c r="G468" i="1" s="1"/>
  <c r="F469" i="1"/>
  <c r="G469" i="1" s="1"/>
  <c r="F470" i="1"/>
  <c r="G470" i="1" s="1"/>
  <c r="F471" i="1"/>
  <c r="G471" i="1" s="1"/>
  <c r="F472" i="1"/>
  <c r="H472" i="1" s="1"/>
  <c r="F473" i="1"/>
  <c r="G473" i="1" s="1"/>
  <c r="F474" i="1"/>
  <c r="G474" i="1" s="1"/>
  <c r="F475" i="1"/>
  <c r="G475" i="1" s="1"/>
  <c r="F476" i="1"/>
  <c r="G476" i="1" s="1"/>
  <c r="F477" i="1"/>
  <c r="G477" i="1" s="1"/>
  <c r="F478" i="1"/>
  <c r="H478" i="1" s="1"/>
  <c r="F479" i="1"/>
  <c r="G479" i="1" s="1"/>
  <c r="F480" i="1"/>
  <c r="H480" i="1" s="1"/>
  <c r="F481" i="1"/>
  <c r="G481" i="1" s="1"/>
  <c r="F482" i="1"/>
  <c r="G482" i="1" s="1"/>
  <c r="F483" i="1"/>
  <c r="G483" i="1" s="1"/>
  <c r="F484" i="1"/>
  <c r="G484" i="1" s="1"/>
  <c r="F485" i="1"/>
  <c r="G485" i="1" s="1"/>
  <c r="F486" i="1"/>
  <c r="G486" i="1" s="1"/>
  <c r="F487" i="1"/>
  <c r="G487" i="1" s="1"/>
  <c r="F488" i="1"/>
  <c r="H488" i="1" s="1"/>
  <c r="F489" i="1"/>
  <c r="G489" i="1" s="1"/>
  <c r="F490" i="1"/>
  <c r="G490" i="1" s="1"/>
  <c r="F491" i="1"/>
  <c r="G491" i="1" s="1"/>
  <c r="F492" i="1"/>
  <c r="G492" i="1" s="1"/>
  <c r="F493" i="1"/>
  <c r="G493" i="1" s="1"/>
  <c r="F494" i="1"/>
  <c r="H494" i="1" s="1"/>
  <c r="F495" i="1"/>
  <c r="G495" i="1" s="1"/>
  <c r="F496" i="1"/>
  <c r="H496" i="1" s="1"/>
  <c r="F497" i="1"/>
  <c r="G497" i="1" s="1"/>
  <c r="F498" i="1"/>
  <c r="G498" i="1" s="1"/>
  <c r="F499" i="1"/>
  <c r="G499" i="1" s="1"/>
  <c r="F500" i="1"/>
  <c r="G500" i="1" s="1"/>
  <c r="F501" i="1"/>
  <c r="G501" i="1" s="1"/>
  <c r="F502" i="1"/>
  <c r="G502" i="1" s="1"/>
  <c r="F503" i="1"/>
  <c r="G503" i="1" s="1"/>
  <c r="F504" i="1"/>
  <c r="H504" i="1" s="1"/>
  <c r="F505" i="1"/>
  <c r="G505" i="1" s="1"/>
  <c r="F506" i="1"/>
  <c r="G506" i="1" s="1"/>
  <c r="F507" i="1"/>
  <c r="G507" i="1" s="1"/>
  <c r="F508" i="1"/>
  <c r="G508" i="1" s="1"/>
  <c r="F509" i="1"/>
  <c r="G509" i="1" s="1"/>
  <c r="F510" i="1"/>
  <c r="H510" i="1" s="1"/>
  <c r="F511" i="1"/>
  <c r="G511" i="1" s="1"/>
  <c r="F512" i="1"/>
  <c r="H512" i="1" s="1"/>
  <c r="F513" i="1"/>
  <c r="G513" i="1" s="1"/>
  <c r="F514" i="1"/>
  <c r="G514" i="1" s="1"/>
  <c r="F515" i="1"/>
  <c r="G515" i="1" s="1"/>
  <c r="F516" i="1"/>
  <c r="G516" i="1" s="1"/>
  <c r="F517" i="1"/>
  <c r="G517" i="1" s="1"/>
  <c r="F518" i="1"/>
  <c r="G518" i="1" s="1"/>
  <c r="F519" i="1"/>
  <c r="G519" i="1" s="1"/>
  <c r="F520" i="1"/>
  <c r="H520" i="1" s="1"/>
  <c r="F521" i="1"/>
  <c r="G521" i="1" s="1"/>
  <c r="F522" i="1"/>
  <c r="G522" i="1" s="1"/>
  <c r="F523" i="1"/>
  <c r="G523" i="1" s="1"/>
  <c r="F524" i="1"/>
  <c r="G524" i="1" s="1"/>
  <c r="F525" i="1"/>
  <c r="G525" i="1" s="1"/>
  <c r="F526" i="1"/>
  <c r="H526" i="1" s="1"/>
  <c r="F527" i="1"/>
  <c r="G527" i="1" s="1"/>
  <c r="F528" i="1"/>
  <c r="H528" i="1" s="1"/>
  <c r="F529" i="1"/>
  <c r="G529" i="1" s="1"/>
  <c r="F530" i="1"/>
  <c r="G530" i="1" s="1"/>
  <c r="F531" i="1"/>
  <c r="G531" i="1" s="1"/>
  <c r="F532" i="1"/>
  <c r="G532" i="1" s="1"/>
  <c r="F533" i="1"/>
  <c r="G533" i="1" s="1"/>
  <c r="F534" i="1"/>
  <c r="G534" i="1" s="1"/>
  <c r="F535" i="1"/>
  <c r="G535" i="1" s="1"/>
  <c r="F536" i="1"/>
  <c r="H536" i="1" s="1"/>
  <c r="F537" i="1"/>
  <c r="G537" i="1" s="1"/>
  <c r="F538" i="1"/>
  <c r="G538" i="1" s="1"/>
  <c r="F539" i="1"/>
  <c r="G539" i="1" s="1"/>
  <c r="F540" i="1"/>
  <c r="G540" i="1" s="1"/>
  <c r="F541" i="1"/>
  <c r="G541" i="1" s="1"/>
  <c r="F542" i="1"/>
  <c r="H542" i="1" s="1"/>
  <c r="F3" i="1"/>
  <c r="G3" i="1" s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G528" i="1" l="1"/>
  <c r="G512" i="1"/>
  <c r="G496" i="1"/>
  <c r="G480" i="1"/>
  <c r="G464" i="1"/>
  <c r="G448" i="1"/>
  <c r="G432" i="1"/>
  <c r="G416" i="1"/>
  <c r="G400" i="1"/>
  <c r="G384" i="1"/>
  <c r="G368" i="1"/>
  <c r="G352" i="1"/>
  <c r="G336" i="1"/>
  <c r="G320" i="1"/>
  <c r="G304" i="1"/>
  <c r="G288" i="1"/>
  <c r="G272" i="1"/>
  <c r="G247" i="1"/>
  <c r="G213" i="1"/>
  <c r="G196" i="1"/>
  <c r="G179" i="1"/>
  <c r="G145" i="1"/>
  <c r="G85" i="1"/>
  <c r="G68" i="1"/>
  <c r="G17" i="1"/>
  <c r="L483" i="1"/>
  <c r="M483" i="1"/>
  <c r="L458" i="1"/>
  <c r="M458" i="1"/>
  <c r="M449" i="1"/>
  <c r="L403" i="1"/>
  <c r="M403" i="1"/>
  <c r="L384" i="1"/>
  <c r="M384" i="1"/>
  <c r="L356" i="1"/>
  <c r="M356" i="1"/>
  <c r="L348" i="1"/>
  <c r="M348" i="1"/>
  <c r="M199" i="1"/>
  <c r="L182" i="1"/>
  <c r="L174" i="1"/>
  <c r="M174" i="1"/>
  <c r="L156" i="1"/>
  <c r="M156" i="1"/>
  <c r="L90" i="1"/>
  <c r="M90" i="1"/>
  <c r="L81" i="1"/>
  <c r="M81" i="1"/>
  <c r="H3" i="1"/>
  <c r="H254" i="1"/>
  <c r="H220" i="1"/>
  <c r="G212" i="1"/>
  <c r="H203" i="1"/>
  <c r="G84" i="1"/>
  <c r="L271" i="1"/>
  <c r="M271" i="1"/>
  <c r="L198" i="1"/>
  <c r="M198" i="1"/>
  <c r="H534" i="1"/>
  <c r="H518" i="1"/>
  <c r="H502" i="1"/>
  <c r="H486" i="1"/>
  <c r="H470" i="1"/>
  <c r="H454" i="1"/>
  <c r="H438" i="1"/>
  <c r="H422" i="1"/>
  <c r="H406" i="1"/>
  <c r="H390" i="1"/>
  <c r="H374" i="1"/>
  <c r="H358" i="1"/>
  <c r="H342" i="1"/>
  <c r="H326" i="1"/>
  <c r="H310" i="1"/>
  <c r="H294" i="1"/>
  <c r="H278" i="1"/>
  <c r="H262" i="1"/>
  <c r="H245" i="1"/>
  <c r="H228" i="1"/>
  <c r="H211" i="1"/>
  <c r="H177" i="1"/>
  <c r="G160" i="1"/>
  <c r="H117" i="1"/>
  <c r="H100" i="1"/>
  <c r="H49" i="1"/>
  <c r="M513" i="1"/>
  <c r="L401" i="1"/>
  <c r="M401" i="1"/>
  <c r="L382" i="1"/>
  <c r="M382" i="1"/>
  <c r="L270" i="1"/>
  <c r="M270" i="1"/>
  <c r="L260" i="1"/>
  <c r="M260" i="1"/>
  <c r="L163" i="1"/>
  <c r="M163" i="1"/>
  <c r="M55" i="1"/>
  <c r="L55" i="1"/>
  <c r="L306" i="1"/>
  <c r="M306" i="1"/>
  <c r="L535" i="1"/>
  <c r="M535" i="1"/>
  <c r="L528" i="1"/>
  <c r="M528" i="1"/>
  <c r="M481" i="1"/>
  <c r="L481" i="1"/>
  <c r="L464" i="1"/>
  <c r="M464" i="1"/>
  <c r="L456" i="1"/>
  <c r="M456" i="1"/>
  <c r="M295" i="1"/>
  <c r="L295" i="1"/>
  <c r="L269" i="1"/>
  <c r="M269" i="1"/>
  <c r="L172" i="1"/>
  <c r="M172" i="1"/>
  <c r="L79" i="1"/>
  <c r="M79" i="1"/>
  <c r="L208" i="1"/>
  <c r="M208" i="1"/>
  <c r="H541" i="1"/>
  <c r="H533" i="1"/>
  <c r="H525" i="1"/>
  <c r="H517" i="1"/>
  <c r="H509" i="1"/>
  <c r="H501" i="1"/>
  <c r="H493" i="1"/>
  <c r="H485" i="1"/>
  <c r="H477" i="1"/>
  <c r="H469" i="1"/>
  <c r="H461" i="1"/>
  <c r="H453" i="1"/>
  <c r="H445" i="1"/>
  <c r="H437" i="1"/>
  <c r="H429" i="1"/>
  <c r="H421" i="1"/>
  <c r="H413" i="1"/>
  <c r="H405" i="1"/>
  <c r="H397" i="1"/>
  <c r="H389" i="1"/>
  <c r="H381" i="1"/>
  <c r="H373" i="1"/>
  <c r="H365" i="1"/>
  <c r="H357" i="1"/>
  <c r="H349" i="1"/>
  <c r="H341" i="1"/>
  <c r="H333" i="1"/>
  <c r="H325" i="1"/>
  <c r="H317" i="1"/>
  <c r="H309" i="1"/>
  <c r="H301" i="1"/>
  <c r="H293" i="1"/>
  <c r="H285" i="1"/>
  <c r="H277" i="1"/>
  <c r="H269" i="1"/>
  <c r="H261" i="1"/>
  <c r="H244" i="1"/>
  <c r="H227" i="1"/>
  <c r="H210" i="1"/>
  <c r="H193" i="1"/>
  <c r="G176" i="1"/>
  <c r="H167" i="1"/>
  <c r="H150" i="1"/>
  <c r="H133" i="1"/>
  <c r="H116" i="1"/>
  <c r="H99" i="1"/>
  <c r="H82" i="1"/>
  <c r="H65" i="1"/>
  <c r="G48" i="1"/>
  <c r="H5" i="1"/>
  <c r="M3" i="1"/>
  <c r="L3" i="1"/>
  <c r="L519" i="1"/>
  <c r="M519" i="1"/>
  <c r="L512" i="1"/>
  <c r="M512" i="1"/>
  <c r="L480" i="1"/>
  <c r="M480" i="1"/>
  <c r="L371" i="1"/>
  <c r="M371" i="1"/>
  <c r="L337" i="1"/>
  <c r="L115" i="1"/>
  <c r="M115" i="1"/>
  <c r="L98" i="1"/>
  <c r="M98" i="1"/>
  <c r="H252" i="1"/>
  <c r="H235" i="1"/>
  <c r="H218" i="1"/>
  <c r="H201" i="1"/>
  <c r="G184" i="1"/>
  <c r="H175" i="1"/>
  <c r="H158" i="1"/>
  <c r="H141" i="1"/>
  <c r="H124" i="1"/>
  <c r="H107" i="1"/>
  <c r="H90" i="1"/>
  <c r="H73" i="1"/>
  <c r="H47" i="1"/>
  <c r="L542" i="1"/>
  <c r="M542" i="1"/>
  <c r="L503" i="1"/>
  <c r="M503" i="1"/>
  <c r="L496" i="1"/>
  <c r="M496" i="1"/>
  <c r="L479" i="1"/>
  <c r="M479" i="1"/>
  <c r="L445" i="1"/>
  <c r="M445" i="1"/>
  <c r="L399" i="1"/>
  <c r="M399" i="1"/>
  <c r="L312" i="1"/>
  <c r="M312" i="1"/>
  <c r="L134" i="1"/>
  <c r="M134" i="1"/>
  <c r="M34" i="1"/>
  <c r="L34" i="1"/>
  <c r="H540" i="1"/>
  <c r="H532" i="1"/>
  <c r="H524" i="1"/>
  <c r="H516" i="1"/>
  <c r="H508" i="1"/>
  <c r="H500" i="1"/>
  <c r="H492" i="1"/>
  <c r="H484" i="1"/>
  <c r="H476" i="1"/>
  <c r="H468" i="1"/>
  <c r="H460" i="1"/>
  <c r="H452" i="1"/>
  <c r="H444" i="1"/>
  <c r="H436" i="1"/>
  <c r="H428" i="1"/>
  <c r="H420" i="1"/>
  <c r="H412" i="1"/>
  <c r="H404" i="1"/>
  <c r="H396" i="1"/>
  <c r="H388" i="1"/>
  <c r="H380" i="1"/>
  <c r="H372" i="1"/>
  <c r="H364" i="1"/>
  <c r="H356" i="1"/>
  <c r="H348" i="1"/>
  <c r="H340" i="1"/>
  <c r="H332" i="1"/>
  <c r="H324" i="1"/>
  <c r="H316" i="1"/>
  <c r="H308" i="1"/>
  <c r="H300" i="1"/>
  <c r="H292" i="1"/>
  <c r="H284" i="1"/>
  <c r="H276" i="1"/>
  <c r="H268" i="1"/>
  <c r="H260" i="1"/>
  <c r="H243" i="1"/>
  <c r="H226" i="1"/>
  <c r="H209" i="1"/>
  <c r="G192" i="1"/>
  <c r="H183" i="1"/>
  <c r="H166" i="1"/>
  <c r="H149" i="1"/>
  <c r="H132" i="1"/>
  <c r="H115" i="1"/>
  <c r="H98" i="1"/>
  <c r="H81" i="1"/>
  <c r="G64" i="1"/>
  <c r="H55" i="1"/>
  <c r="H38" i="1"/>
  <c r="H21" i="1"/>
  <c r="H4" i="1"/>
  <c r="L526" i="1"/>
  <c r="M526" i="1"/>
  <c r="L487" i="1"/>
  <c r="M487" i="1"/>
  <c r="M398" i="1"/>
  <c r="L398" i="1"/>
  <c r="L329" i="1"/>
  <c r="M329" i="1"/>
  <c r="L293" i="1"/>
  <c r="M293" i="1"/>
  <c r="L187" i="1"/>
  <c r="M187" i="1"/>
  <c r="L160" i="1"/>
  <c r="M160" i="1"/>
  <c r="M133" i="1"/>
  <c r="L133" i="1"/>
  <c r="L65" i="1"/>
  <c r="M65" i="1"/>
  <c r="L12" i="1"/>
  <c r="M12" i="1"/>
  <c r="H251" i="1"/>
  <c r="H234" i="1"/>
  <c r="H217" i="1"/>
  <c r="G200" i="1"/>
  <c r="H191" i="1"/>
  <c r="H174" i="1"/>
  <c r="H157" i="1"/>
  <c r="H140" i="1"/>
  <c r="H123" i="1"/>
  <c r="H106" i="1"/>
  <c r="H89" i="1"/>
  <c r="G72" i="1"/>
  <c r="H63" i="1"/>
  <c r="H12" i="1"/>
  <c r="L510" i="1"/>
  <c r="M510" i="1"/>
  <c r="M417" i="1"/>
  <c r="L397" i="1"/>
  <c r="M397" i="1"/>
  <c r="L388" i="1"/>
  <c r="M388" i="1"/>
  <c r="L369" i="1"/>
  <c r="M369" i="1"/>
  <c r="L361" i="1"/>
  <c r="M361" i="1"/>
  <c r="L343" i="1"/>
  <c r="L328" i="1"/>
  <c r="M328" i="1"/>
  <c r="L302" i="1"/>
  <c r="M302" i="1"/>
  <c r="L247" i="1"/>
  <c r="M247" i="1"/>
  <c r="L221" i="1"/>
  <c r="M221" i="1"/>
  <c r="L169" i="1"/>
  <c r="L86" i="1"/>
  <c r="M86" i="1"/>
  <c r="H539" i="1"/>
  <c r="H531" i="1"/>
  <c r="H523" i="1"/>
  <c r="H515" i="1"/>
  <c r="H507" i="1"/>
  <c r="H499" i="1"/>
  <c r="H491" i="1"/>
  <c r="H483" i="1"/>
  <c r="H475" i="1"/>
  <c r="H467" i="1"/>
  <c r="H459" i="1"/>
  <c r="H451" i="1"/>
  <c r="H443" i="1"/>
  <c r="H435" i="1"/>
  <c r="H427" i="1"/>
  <c r="H419" i="1"/>
  <c r="H411" i="1"/>
  <c r="H403" i="1"/>
  <c r="H395" i="1"/>
  <c r="H387" i="1"/>
  <c r="H379" i="1"/>
  <c r="H371" i="1"/>
  <c r="H363" i="1"/>
  <c r="H355" i="1"/>
  <c r="H347" i="1"/>
  <c r="H339" i="1"/>
  <c r="H331" i="1"/>
  <c r="H323" i="1"/>
  <c r="H315" i="1"/>
  <c r="H307" i="1"/>
  <c r="H299" i="1"/>
  <c r="H291" i="1"/>
  <c r="H283" i="1"/>
  <c r="H275" i="1"/>
  <c r="H267" i="1"/>
  <c r="H259" i="1"/>
  <c r="H242" i="1"/>
  <c r="H225" i="1"/>
  <c r="G208" i="1"/>
  <c r="H199" i="1"/>
  <c r="H182" i="1"/>
  <c r="H165" i="1"/>
  <c r="H148" i="1"/>
  <c r="H131" i="1"/>
  <c r="H114" i="1"/>
  <c r="H97" i="1"/>
  <c r="H37" i="1"/>
  <c r="H20" i="1"/>
  <c r="L494" i="1"/>
  <c r="M494" i="1"/>
  <c r="L443" i="1"/>
  <c r="M443" i="1"/>
  <c r="L360" i="1"/>
  <c r="M360" i="1"/>
  <c r="M335" i="1"/>
  <c r="L335" i="1"/>
  <c r="L327" i="1"/>
  <c r="M327" i="1"/>
  <c r="L318" i="1"/>
  <c r="M318" i="1"/>
  <c r="L131" i="1"/>
  <c r="M131" i="1"/>
  <c r="L113" i="1"/>
  <c r="M113" i="1"/>
  <c r="L63" i="1"/>
  <c r="M63" i="1"/>
  <c r="L32" i="1"/>
  <c r="M32" i="1"/>
  <c r="H250" i="1"/>
  <c r="H233" i="1"/>
  <c r="G216" i="1"/>
  <c r="H207" i="1"/>
  <c r="H190" i="1"/>
  <c r="H173" i="1"/>
  <c r="H156" i="1"/>
  <c r="H139" i="1"/>
  <c r="H122" i="1"/>
  <c r="H105" i="1"/>
  <c r="H79" i="1"/>
  <c r="H28" i="1"/>
  <c r="H11" i="1"/>
  <c r="L476" i="1"/>
  <c r="M476" i="1"/>
  <c r="L256" i="1"/>
  <c r="M256" i="1"/>
  <c r="L122" i="1"/>
  <c r="M122" i="1"/>
  <c r="L112" i="1"/>
  <c r="M112" i="1"/>
  <c r="M62" i="1"/>
  <c r="L62" i="1"/>
  <c r="H538" i="1"/>
  <c r="H530" i="1"/>
  <c r="H522" i="1"/>
  <c r="H514" i="1"/>
  <c r="H506" i="1"/>
  <c r="H498" i="1"/>
  <c r="H490" i="1"/>
  <c r="H482" i="1"/>
  <c r="H474" i="1"/>
  <c r="H466" i="1"/>
  <c r="H458" i="1"/>
  <c r="H450" i="1"/>
  <c r="H442" i="1"/>
  <c r="H434" i="1"/>
  <c r="H426" i="1"/>
  <c r="H418" i="1"/>
  <c r="H410" i="1"/>
  <c r="H402" i="1"/>
  <c r="H394" i="1"/>
  <c r="H386" i="1"/>
  <c r="H378" i="1"/>
  <c r="H370" i="1"/>
  <c r="H362" i="1"/>
  <c r="H354" i="1"/>
  <c r="H346" i="1"/>
  <c r="H338" i="1"/>
  <c r="H330" i="1"/>
  <c r="H322" i="1"/>
  <c r="H314" i="1"/>
  <c r="H306" i="1"/>
  <c r="H298" i="1"/>
  <c r="H290" i="1"/>
  <c r="H282" i="1"/>
  <c r="H274" i="1"/>
  <c r="H266" i="1"/>
  <c r="H258" i="1"/>
  <c r="H241" i="1"/>
  <c r="G224" i="1"/>
  <c r="H215" i="1"/>
  <c r="H198" i="1"/>
  <c r="H181" i="1"/>
  <c r="H164" i="1"/>
  <c r="H147" i="1"/>
  <c r="H130" i="1"/>
  <c r="H113" i="1"/>
  <c r="G96" i="1"/>
  <c r="H87" i="1"/>
  <c r="H70" i="1"/>
  <c r="H53" i="1"/>
  <c r="H36" i="1"/>
  <c r="H19" i="1"/>
  <c r="L451" i="1"/>
  <c r="L367" i="1"/>
  <c r="M367" i="1"/>
  <c r="L219" i="1"/>
  <c r="M219" i="1"/>
  <c r="L111" i="1"/>
  <c r="M111" i="1"/>
  <c r="L73" i="1"/>
  <c r="M73" i="1"/>
  <c r="L61" i="1"/>
  <c r="M61" i="1"/>
  <c r="H249" i="1"/>
  <c r="G232" i="1"/>
  <c r="H223" i="1"/>
  <c r="H206" i="1"/>
  <c r="H189" i="1"/>
  <c r="H172" i="1"/>
  <c r="H155" i="1"/>
  <c r="H138" i="1"/>
  <c r="H121" i="1"/>
  <c r="G104" i="1"/>
  <c r="H95" i="1"/>
  <c r="H78" i="1"/>
  <c r="H61" i="1"/>
  <c r="H44" i="1"/>
  <c r="H27" i="1"/>
  <c r="H10" i="1"/>
  <c r="M350" i="1"/>
  <c r="L350" i="1"/>
  <c r="L325" i="1"/>
  <c r="M325" i="1"/>
  <c r="L265" i="1"/>
  <c r="M265" i="1"/>
  <c r="L202" i="1"/>
  <c r="M202" i="1"/>
  <c r="H537" i="1"/>
  <c r="H529" i="1"/>
  <c r="H521" i="1"/>
  <c r="H513" i="1"/>
  <c r="H505" i="1"/>
  <c r="H497" i="1"/>
  <c r="H489" i="1"/>
  <c r="H481" i="1"/>
  <c r="H473" i="1"/>
  <c r="H465" i="1"/>
  <c r="H457" i="1"/>
  <c r="H449" i="1"/>
  <c r="H441" i="1"/>
  <c r="H433" i="1"/>
  <c r="H425" i="1"/>
  <c r="H417" i="1"/>
  <c r="H409" i="1"/>
  <c r="H401" i="1"/>
  <c r="H393" i="1"/>
  <c r="H385" i="1"/>
  <c r="H377" i="1"/>
  <c r="H369" i="1"/>
  <c r="H361" i="1"/>
  <c r="H353" i="1"/>
  <c r="H345" i="1"/>
  <c r="H337" i="1"/>
  <c r="H329" i="1"/>
  <c r="H321" i="1"/>
  <c r="H313" i="1"/>
  <c r="H305" i="1"/>
  <c r="H297" i="1"/>
  <c r="H289" i="1"/>
  <c r="H281" i="1"/>
  <c r="H273" i="1"/>
  <c r="H265" i="1"/>
  <c r="H257" i="1"/>
  <c r="G240" i="1"/>
  <c r="H231" i="1"/>
  <c r="H214" i="1"/>
  <c r="H197" i="1"/>
  <c r="H180" i="1"/>
  <c r="H163" i="1"/>
  <c r="H146" i="1"/>
  <c r="H129" i="1"/>
  <c r="G112" i="1"/>
  <c r="H103" i="1"/>
  <c r="H86" i="1"/>
  <c r="H69" i="1"/>
  <c r="H52" i="1"/>
  <c r="H35" i="1"/>
  <c r="H18" i="1"/>
  <c r="L531" i="1"/>
  <c r="L432" i="1"/>
  <c r="M432" i="1"/>
  <c r="M423" i="1"/>
  <c r="M341" i="1"/>
  <c r="L316" i="1"/>
  <c r="M316" i="1"/>
  <c r="L264" i="1"/>
  <c r="M264" i="1"/>
  <c r="L253" i="1"/>
  <c r="M193" i="1"/>
  <c r="L176" i="1"/>
  <c r="M176" i="1"/>
  <c r="L149" i="1"/>
  <c r="L140" i="1"/>
  <c r="M140" i="1"/>
  <c r="L19" i="1"/>
  <c r="M19" i="1"/>
  <c r="G248" i="1"/>
  <c r="H239" i="1"/>
  <c r="H222" i="1"/>
  <c r="H205" i="1"/>
  <c r="H188" i="1"/>
  <c r="H171" i="1"/>
  <c r="H154" i="1"/>
  <c r="H137" i="1"/>
  <c r="G120" i="1"/>
  <c r="H111" i="1"/>
  <c r="H94" i="1"/>
  <c r="H77" i="1"/>
  <c r="H60" i="1"/>
  <c r="H43" i="1"/>
  <c r="H26" i="1"/>
  <c r="H9" i="1"/>
  <c r="L515" i="1"/>
  <c r="L405" i="1"/>
  <c r="M405" i="1"/>
  <c r="L375" i="1"/>
  <c r="M375" i="1"/>
  <c r="L308" i="1"/>
  <c r="M308" i="1"/>
  <c r="L139" i="1"/>
  <c r="M139" i="1"/>
  <c r="L120" i="1"/>
  <c r="M120" i="1"/>
  <c r="L92" i="1"/>
  <c r="M92" i="1"/>
  <c r="G256" i="1"/>
  <c r="G128" i="1"/>
  <c r="L499" i="1"/>
  <c r="L422" i="1"/>
  <c r="M422" i="1"/>
  <c r="L404" i="1"/>
  <c r="M404" i="1"/>
  <c r="L392" i="1"/>
  <c r="M392" i="1"/>
  <c r="L273" i="1"/>
  <c r="M273" i="1"/>
  <c r="M217" i="1"/>
  <c r="L217" i="1"/>
  <c r="L138" i="1"/>
  <c r="M138" i="1"/>
  <c r="L119" i="1"/>
  <c r="M119" i="1"/>
  <c r="L91" i="1"/>
  <c r="M91" i="1"/>
  <c r="M64" i="1"/>
  <c r="M57" i="1"/>
  <c r="L11" i="1"/>
  <c r="M252" i="1"/>
  <c r="M232" i="1"/>
  <c r="L226" i="1"/>
  <c r="M188" i="1"/>
  <c r="M168" i="1"/>
  <c r="M41" i="1"/>
  <c r="M70" i="1"/>
  <c r="L25" i="1"/>
  <c r="M16" i="1"/>
  <c r="M7" i="1"/>
  <c r="M448" i="1"/>
  <c r="M428" i="1"/>
  <c r="M416" i="1"/>
  <c r="M340" i="1"/>
  <c r="L263" i="1"/>
  <c r="M236" i="1"/>
  <c r="M192" i="1"/>
  <c r="M118" i="1"/>
  <c r="M76" i="1"/>
  <c r="M22" i="1"/>
  <c r="M6" i="1"/>
  <c r="M396" i="1"/>
  <c r="M268" i="1"/>
  <c r="M255" i="1"/>
  <c r="L130" i="1"/>
  <c r="L110" i="1"/>
  <c r="L97" i="1"/>
  <c r="M60" i="1"/>
  <c r="M44" i="1"/>
  <c r="L14" i="1"/>
  <c r="M234" i="1"/>
  <c r="M74" i="1"/>
  <c r="M66" i="1"/>
  <c r="M5" i="1"/>
  <c r="M537" i="1"/>
  <c r="M521" i="1"/>
  <c r="M505" i="1"/>
  <c r="M489" i="1"/>
  <c r="M452" i="1"/>
  <c r="L446" i="1"/>
  <c r="L433" i="1"/>
  <c r="M426" i="1"/>
  <c r="M414" i="1"/>
  <c r="M408" i="1"/>
  <c r="M395" i="1"/>
  <c r="M344" i="1"/>
  <c r="M280" i="1"/>
  <c r="L261" i="1"/>
  <c r="M228" i="1"/>
  <c r="M209" i="1"/>
  <c r="L143" i="1"/>
  <c r="M43" i="1"/>
  <c r="M28" i="1"/>
  <c r="L13" i="1"/>
  <c r="L363" i="1"/>
  <c r="M136" i="1"/>
  <c r="M4" i="1"/>
  <c r="L27" i="1"/>
  <c r="M376" i="1"/>
  <c r="L10" i="1"/>
  <c r="M10" i="1"/>
  <c r="L45" i="1"/>
  <c r="M45" i="1"/>
  <c r="L71" i="1"/>
  <c r="M71" i="1"/>
  <c r="L248" i="1"/>
  <c r="M248" i="1"/>
  <c r="M38" i="1"/>
  <c r="M77" i="1"/>
  <c r="L56" i="1"/>
  <c r="M56" i="1"/>
  <c r="M51" i="1"/>
  <c r="L36" i="1"/>
  <c r="M36" i="1"/>
  <c r="M9" i="1"/>
  <c r="L8" i="1"/>
  <c r="M8" i="1"/>
  <c r="L152" i="1"/>
  <c r="M152" i="1"/>
  <c r="L132" i="1"/>
  <c r="M132" i="1"/>
  <c r="L96" i="1"/>
  <c r="M96" i="1"/>
  <c r="L23" i="1"/>
  <c r="M23" i="1"/>
  <c r="M242" i="1"/>
  <c r="L48" i="1"/>
  <c r="M48" i="1"/>
  <c r="L104" i="1"/>
  <c r="M104" i="1"/>
  <c r="L84" i="1"/>
  <c r="M84" i="1"/>
  <c r="L58" i="1"/>
  <c r="M58" i="1"/>
  <c r="L200" i="1"/>
  <c r="M200" i="1"/>
  <c r="M78" i="1"/>
  <c r="L144" i="1"/>
  <c r="M144" i="1"/>
  <c r="L93" i="1"/>
  <c r="M93" i="1"/>
  <c r="M477" i="1"/>
  <c r="M455" i="1"/>
  <c r="M442" i="1"/>
  <c r="M429" i="1"/>
  <c r="M407" i="1"/>
  <c r="M394" i="1"/>
  <c r="M381" i="1"/>
  <c r="M359" i="1"/>
  <c r="M346" i="1"/>
  <c r="L296" i="1"/>
  <c r="M296" i="1"/>
  <c r="M291" i="1"/>
  <c r="M254" i="1"/>
  <c r="M245" i="1"/>
  <c r="M185" i="1"/>
  <c r="M171" i="1"/>
  <c r="M162" i="1"/>
  <c r="M153" i="1"/>
  <c r="M468" i="1"/>
  <c r="M420" i="1"/>
  <c r="M372" i="1"/>
  <c r="M300" i="1"/>
  <c r="M72" i="1"/>
  <c r="M40" i="1"/>
  <c r="M35" i="1"/>
  <c r="M30" i="1"/>
</calcChain>
</file>

<file path=xl/sharedStrings.xml><?xml version="1.0" encoding="utf-8"?>
<sst xmlns="http://schemas.openxmlformats.org/spreadsheetml/2006/main" count="7167" uniqueCount="625">
  <si>
    <t>ID</t>
  </si>
  <si>
    <t>Vss_PKNCA_IV_direct</t>
  </si>
  <si>
    <t>Vz_PKNCA_standard_EV_direct</t>
  </si>
  <si>
    <t>C=Nominal|S=0|T=low|Ka=0.025</t>
  </si>
  <si>
    <t>C=Nominal|S=0|T=low|Ka=0.1</t>
  </si>
  <si>
    <t>C=Nominal|S=0|T=low|Ka=0.175</t>
  </si>
  <si>
    <t>C=Nominal|S=0|T=mid|Ka=0.025</t>
  </si>
  <si>
    <t>C=Nominal|S=0|T=mid|Ka=0.1</t>
  </si>
  <si>
    <t>C=Nominal|S=0|T=mid|Ka=0.175</t>
  </si>
  <si>
    <t>C=Nominal|S=0|T=high|Ka=0.025</t>
  </si>
  <si>
    <t>C=Nominal|S=0|T=high|Ka=0.1</t>
  </si>
  <si>
    <t>C=Nominal|S=0|T=high|Ka=0.175</t>
  </si>
  <si>
    <t>C=Nominal|S=1|T=low|Ka=0.025</t>
  </si>
  <si>
    <t>C=Nominal|S=1|T=low|Ka=0.1</t>
  </si>
  <si>
    <t>C=Nominal|S=1|T=low|Ka=0.175</t>
  </si>
  <si>
    <t>C=Nominal|S=1|T=mid|Ka=0.025</t>
  </si>
  <si>
    <t>C=Nominal|S=1|T=mid|Ka=0.1</t>
  </si>
  <si>
    <t>C=Nominal|S=1|T=mid|Ka=0.175</t>
  </si>
  <si>
    <t>C=Nominal|S=1|T=high|Ka=0.025</t>
  </si>
  <si>
    <t>C=Nominal|S=1|T=high|Ka=0.1</t>
  </si>
  <si>
    <t>C=Nominal|S=1|T=high|Ka=0.175</t>
  </si>
  <si>
    <t>C=Nominal|S=2|T=low|Ka=0.025</t>
  </si>
  <si>
    <t>C=Nominal|S=2|T=low|Ka=0.1</t>
  </si>
  <si>
    <t>C=Nominal|S=2|T=low|Ka=0.175</t>
  </si>
  <si>
    <t>C=Nominal|S=2|T=mid|Ka=0.025</t>
  </si>
  <si>
    <t>C=Nominal|S=2|T=mid|Ka=0.1</t>
  </si>
  <si>
    <t>C=Nominal|S=2|T=mid|Ka=0.175</t>
  </si>
  <si>
    <t>C=Nominal|S=2|T=high|Ka=0.025</t>
  </si>
  <si>
    <t>C=Nominal|S=2|T=high|Ka=0.1</t>
  </si>
  <si>
    <t>C=Nominal|S=2|T=high|Ka=0.175</t>
  </si>
  <si>
    <t>C=Nominal|S=3|T=low|Ka=0.025</t>
  </si>
  <si>
    <t>C=Nominal|S=3|T=low|Ka=0.1</t>
  </si>
  <si>
    <t>C=Nominal|S=3|T=low|Ka=0.175</t>
  </si>
  <si>
    <t>C=Nominal|S=3|T=mid|Ka=0.025</t>
  </si>
  <si>
    <t>C=Nominal|S=3|T=mid|Ka=0.1</t>
  </si>
  <si>
    <t>C=Nominal|S=3|T=mid|Ka=0.175</t>
  </si>
  <si>
    <t>C=Nominal|S=3|T=high|Ka=0.025</t>
  </si>
  <si>
    <t>C=Nominal|S=3|T=high|Ka=0.1</t>
  </si>
  <si>
    <t>C=Nominal|S=3|T=high|Ka=0.175</t>
  </si>
  <si>
    <t>C=Nominal|S=4|T=low|Ka=0.025</t>
  </si>
  <si>
    <t>C=Nominal|S=4|T=low|Ka=0.1</t>
  </si>
  <si>
    <t>C=Nominal|S=4|T=low|Ka=0.175</t>
  </si>
  <si>
    <t>C=Nominal|S=4|T=mid|Ka=0.025</t>
  </si>
  <si>
    <t>C=Nominal|S=4|T=mid|Ka=0.1</t>
  </si>
  <si>
    <t>C=Nominal|S=4|T=mid|Ka=0.175</t>
  </si>
  <si>
    <t>C=Nominal|S=4|T=high|Ka=0.025</t>
  </si>
  <si>
    <t>C=Nominal|S=4|T=high|Ka=0.1</t>
  </si>
  <si>
    <t>C=Nominal|S=4|T=high|Ka=0.175</t>
  </si>
  <si>
    <t>C=Nominal|S=5|T=low|Ka=0.025</t>
  </si>
  <si>
    <t>C=Nominal|S=5|T=low|Ka=0.1</t>
  </si>
  <si>
    <t>C=Nominal|S=5|T=low|Ka=0.175</t>
  </si>
  <si>
    <t>C=Nominal|S=5|T=mid|Ka=0.025</t>
  </si>
  <si>
    <t>C=Nominal|S=5|T=mid|Ka=0.1</t>
  </si>
  <si>
    <t>C=Nominal|S=5|T=mid|Ka=0.175</t>
  </si>
  <si>
    <t>C=Nominal|S=5|T=high|Ka=0.025</t>
  </si>
  <si>
    <t>C=Nominal|S=5|T=high|Ka=0.1</t>
  </si>
  <si>
    <t>C=Nominal|S=5|T=high|Ka=0.175</t>
  </si>
  <si>
    <t>C=Nominal|S=6|T=low|Ka=0.025</t>
  </si>
  <si>
    <t>C=Nominal|S=6|T=low|Ka=0.1</t>
  </si>
  <si>
    <t>C=Nominal|S=6|T=low|Ka=0.175</t>
  </si>
  <si>
    <t>C=Nominal|S=6|T=mid|Ka=0.025</t>
  </si>
  <si>
    <t>C=Nominal|S=6|T=mid|Ka=0.1</t>
  </si>
  <si>
    <t>C=Nominal|S=6|T=mid|Ka=0.175</t>
  </si>
  <si>
    <t>C=Nominal|S=6|T=high|Ka=0.025</t>
  </si>
  <si>
    <t>C=Nominal|S=6|T=high|Ka=0.1</t>
  </si>
  <si>
    <t>C=Nominal|S=6|T=high|Ka=0.175</t>
  </si>
  <si>
    <t>C=Nominal|S=7|T=low|Ka=0.025</t>
  </si>
  <si>
    <t>C=Nominal|S=7|T=low|Ka=0.1</t>
  </si>
  <si>
    <t>C=Nominal|S=7|T=low|Ka=0.175</t>
  </si>
  <si>
    <t>C=Nominal|S=7|T=mid|Ka=0.025</t>
  </si>
  <si>
    <t>C=Nominal|S=7|T=mid|Ka=0.1</t>
  </si>
  <si>
    <t>C=Nominal|S=7|T=mid|Ka=0.175</t>
  </si>
  <si>
    <t>C=Nominal|S=7|T=high|Ka=0.025</t>
  </si>
  <si>
    <t>C=Nominal|S=7|T=high|Ka=0.1</t>
  </si>
  <si>
    <t>C=Nominal|S=7|T=high|Ka=0.175</t>
  </si>
  <si>
    <t>C=Nominal|S=8|T=low|Ka=0.025</t>
  </si>
  <si>
    <t>C=Nominal|S=8|T=low|Ka=0.1</t>
  </si>
  <si>
    <t>C=Nominal|S=8|T=low|Ka=0.175</t>
  </si>
  <si>
    <t>C=Nominal|S=8|T=mid|Ka=0.025</t>
  </si>
  <si>
    <t>C=Nominal|S=8|T=mid|Ka=0.1</t>
  </si>
  <si>
    <t>C=Nominal|S=8|T=mid|Ka=0.175</t>
  </si>
  <si>
    <t>C=Nominal|S=8|T=high|Ka=0.025</t>
  </si>
  <si>
    <t>C=Nominal|S=8|T=high|Ka=0.1</t>
  </si>
  <si>
    <t>C=Nominal|S=8|T=high|Ka=0.175</t>
  </si>
  <si>
    <t>C=Nominal|S=9|T=low|Ka=0.025</t>
  </si>
  <si>
    <t>C=Nominal|S=9|T=low|Ka=0.1</t>
  </si>
  <si>
    <t>C=Nominal|S=9|T=low|Ka=0.175</t>
  </si>
  <si>
    <t>C=Nominal|S=9|T=mid|Ka=0.025</t>
  </si>
  <si>
    <t>C=Nominal|S=9|T=mid|Ka=0.1</t>
  </si>
  <si>
    <t>C=Nominal|S=9|T=mid|Ka=0.175</t>
  </si>
  <si>
    <t>C=Nominal|S=9|T=high|Ka=0.025</t>
  </si>
  <si>
    <t>C=Nominal|S=9|T=high|Ka=0.1</t>
  </si>
  <si>
    <t>C=Nominal|S=9|T=high|Ka=0.175</t>
  </si>
  <si>
    <t>C=Nominal|S=10|T=low|Ka=0.025</t>
  </si>
  <si>
    <t>C=Nominal|S=10|T=low|Ka=0.1</t>
  </si>
  <si>
    <t>C=Nominal|S=10|T=low|Ka=0.175</t>
  </si>
  <si>
    <t>C=Nominal|S=10|T=mid|Ka=0.025</t>
  </si>
  <si>
    <t>C=Nominal|S=10|T=mid|Ka=0.1</t>
  </si>
  <si>
    <t>C=Nominal|S=10|T=mid|Ka=0.175</t>
  </si>
  <si>
    <t>C=Nominal|S=10|T=high|Ka=0.025</t>
  </si>
  <si>
    <t>C=Nominal|S=10|T=high|Ka=0.1</t>
  </si>
  <si>
    <t>C=Nominal|S=10|T=high|Ka=0.175</t>
  </si>
  <si>
    <t>C=Nominal|S=11|T=low|Ka=0.025</t>
  </si>
  <si>
    <t>C=Nominal|S=11|T=low|Ka=0.1</t>
  </si>
  <si>
    <t>C=Nominal|S=11|T=low|Ka=0.175</t>
  </si>
  <si>
    <t>C=Nominal|S=11|T=mid|Ka=0.025</t>
  </si>
  <si>
    <t>C=Nominal|S=11|T=mid|Ka=0.1</t>
  </si>
  <si>
    <t>C=Nominal|S=11|T=mid|Ka=0.175</t>
  </si>
  <si>
    <t>C=Nominal|S=11|T=high|Ka=0.025</t>
  </si>
  <si>
    <t>C=Nominal|S=11|T=high|Ka=0.1</t>
  </si>
  <si>
    <t>C=Nominal|S=11|T=high|Ka=0.175</t>
  </si>
  <si>
    <t>C=Nominal|S=12|T=low|Ka=0.025</t>
  </si>
  <si>
    <t>C=Nominal|S=12|T=low|Ka=0.1</t>
  </si>
  <si>
    <t>C=Nominal|S=12|T=low|Ka=0.175</t>
  </si>
  <si>
    <t>C=Nominal|S=12|T=mid|Ka=0.025</t>
  </si>
  <si>
    <t>C=Nominal|S=12|T=mid|Ka=0.1</t>
  </si>
  <si>
    <t>C=Nominal|S=12|T=mid|Ka=0.175</t>
  </si>
  <si>
    <t>C=Nominal|S=12|T=high|Ka=0.025</t>
  </si>
  <si>
    <t>C=Nominal|S=12|T=high|Ka=0.1</t>
  </si>
  <si>
    <t>C=Nominal|S=12|T=high|Ka=0.175</t>
  </si>
  <si>
    <t>C=Nominal|S=13|T=low|Ka=0.025</t>
  </si>
  <si>
    <t>C=Nominal|S=13|T=low|Ka=0.1</t>
  </si>
  <si>
    <t>C=Nominal|S=13|T=low|Ka=0.175</t>
  </si>
  <si>
    <t>C=Nominal|S=13|T=mid|Ka=0.025</t>
  </si>
  <si>
    <t>C=Nominal|S=13|T=mid|Ka=0.1</t>
  </si>
  <si>
    <t>C=Nominal|S=13|T=mid|Ka=0.175</t>
  </si>
  <si>
    <t>C=Nominal|S=13|T=high|Ka=0.025</t>
  </si>
  <si>
    <t>C=Nominal|S=13|T=high|Ka=0.1</t>
  </si>
  <si>
    <t>C=Nominal|S=13|T=high|Ka=0.175</t>
  </si>
  <si>
    <t>C=Nominal|S=14|T=low|Ka=0.025</t>
  </si>
  <si>
    <t>C=Nominal|S=14|T=low|Ka=0.1</t>
  </si>
  <si>
    <t>C=Nominal|S=14|T=low|Ka=0.175</t>
  </si>
  <si>
    <t>C=Nominal|S=14|T=mid|Ka=0.025</t>
  </si>
  <si>
    <t>C=Nominal|S=14|T=mid|Ka=0.1</t>
  </si>
  <si>
    <t>C=Nominal|S=14|T=mid|Ka=0.175</t>
  </si>
  <si>
    <t>C=Nominal|S=14|T=high|Ka=0.025</t>
  </si>
  <si>
    <t>C=Nominal|S=14|T=high|Ka=0.1</t>
  </si>
  <si>
    <t>C=Nominal|S=14|T=high|Ka=0.175</t>
  </si>
  <si>
    <t>C=Nominal|S=15|T=low|Ka=0.025</t>
  </si>
  <si>
    <t>C=Nominal|S=15|T=low|Ka=0.1</t>
  </si>
  <si>
    <t>C=Nominal|S=15|T=low|Ka=0.175</t>
  </si>
  <si>
    <t>C=Nominal|S=15|T=mid|Ka=0.025</t>
  </si>
  <si>
    <t>C=Nominal|S=15|T=mid|Ka=0.1</t>
  </si>
  <si>
    <t>C=Nominal|S=15|T=mid|Ka=0.175</t>
  </si>
  <si>
    <t>C=Nominal|S=15|T=high|Ka=0.025</t>
  </si>
  <si>
    <t>C=Nominal|S=15|T=high|Ka=0.1</t>
  </si>
  <si>
    <t>C=Nominal|S=15|T=high|Ka=0.175</t>
  </si>
  <si>
    <t>C=Nominal|S=16|T=low|Ka=0.025</t>
  </si>
  <si>
    <t>C=Nominal|S=16|T=low|Ka=0.1</t>
  </si>
  <si>
    <t>C=Nominal|S=16|T=low|Ka=0.175</t>
  </si>
  <si>
    <t>C=Nominal|S=16|T=mid|Ka=0.025</t>
  </si>
  <si>
    <t>C=Nominal|S=16|T=mid|Ka=0.1</t>
  </si>
  <si>
    <t>C=Nominal|S=16|T=mid|Ka=0.175</t>
  </si>
  <si>
    <t>C=Nominal|S=16|T=high|Ka=0.025</t>
  </si>
  <si>
    <t>C=Nominal|S=16|T=high|Ka=0.1</t>
  </si>
  <si>
    <t>C=Nominal|S=16|T=high|Ka=0.175</t>
  </si>
  <si>
    <t>C=Nominal|S=17|T=low|Ka=0.025</t>
  </si>
  <si>
    <t>C=Nominal|S=17|T=low|Ka=0.1</t>
  </si>
  <si>
    <t>C=Nominal|S=17|T=low|Ka=0.175</t>
  </si>
  <si>
    <t>C=Nominal|S=17|T=mid|Ka=0.025</t>
  </si>
  <si>
    <t>C=Nominal|S=17|T=mid|Ka=0.1</t>
  </si>
  <si>
    <t>C=Nominal|S=17|T=mid|Ka=0.175</t>
  </si>
  <si>
    <t>C=Nominal|S=17|T=high|Ka=0.025</t>
  </si>
  <si>
    <t>C=Nominal|S=17|T=high|Ka=0.1</t>
  </si>
  <si>
    <t>C=Nominal|S=17|T=high|Ka=0.175</t>
  </si>
  <si>
    <t>C=Nominal|S=18|T=low|Ka=0.025</t>
  </si>
  <si>
    <t>C=Nominal|S=18|T=low|Ka=0.1</t>
  </si>
  <si>
    <t>C=Nominal|S=18|T=low|Ka=0.175</t>
  </si>
  <si>
    <t>C=Nominal|S=18|T=mid|Ka=0.025</t>
  </si>
  <si>
    <t>C=Nominal|S=18|T=mid|Ka=0.1</t>
  </si>
  <si>
    <t>C=Nominal|S=18|T=mid|Ka=0.175</t>
  </si>
  <si>
    <t>C=Nominal|S=18|T=high|Ka=0.025</t>
  </si>
  <si>
    <t>C=Nominal|S=18|T=high|Ka=0.1</t>
  </si>
  <si>
    <t>C=Nominal|S=18|T=high|Ka=0.175</t>
  </si>
  <si>
    <t>C=Nominal|S=19|T=low|Ka=0.025</t>
  </si>
  <si>
    <t>C=Nominal|S=19|T=low|Ka=0.1</t>
  </si>
  <si>
    <t>C=Nominal|S=19|T=low|Ka=0.175</t>
  </si>
  <si>
    <t>C=Nominal|S=19|T=mid|Ka=0.025</t>
  </si>
  <si>
    <t>C=Nominal|S=19|T=mid|Ka=0.1</t>
  </si>
  <si>
    <t>C=Nominal|S=19|T=mid|Ka=0.175</t>
  </si>
  <si>
    <t>C=Nominal|S=19|T=high|Ka=0.025</t>
  </si>
  <si>
    <t>C=Nominal|S=19|T=high|Ka=0.1</t>
  </si>
  <si>
    <t>C=Nominal|S=19|T=high|Ka=0.175</t>
  </si>
  <si>
    <t>C=Nominal-LymphCrit|S=0|T=low|Ka=0.025</t>
  </si>
  <si>
    <t>C=Nominal-LymphCrit|S=0|T=low|Ka=0.1</t>
  </si>
  <si>
    <t>C=Nominal-LymphCrit|S=0|T=low|Ka=0.175</t>
  </si>
  <si>
    <t>C=Nominal-LymphCrit|S=0|T=mid|Ka=0.025</t>
  </si>
  <si>
    <t>C=Nominal-LymphCrit|S=0|T=mid|Ka=0.1</t>
  </si>
  <si>
    <t>C=Nominal-LymphCrit|S=0|T=mid|Ka=0.175</t>
  </si>
  <si>
    <t>C=Nominal-LymphCrit|S=0|T=high|Ka=0.025</t>
  </si>
  <si>
    <t>C=Nominal-LymphCrit|S=0|T=high|Ka=0.1</t>
  </si>
  <si>
    <t>C=Nominal-LymphCrit|S=0|T=high|Ka=0.175</t>
  </si>
  <si>
    <t>C=Nominal-LymphCrit|S=1|T=low|Ka=0.025</t>
  </si>
  <si>
    <t>C=Nominal-LymphCrit|S=1|T=low|Ka=0.1</t>
  </si>
  <si>
    <t>C=Nominal-LymphCrit|S=1|T=low|Ka=0.175</t>
  </si>
  <si>
    <t>C=Nominal-LymphCrit|S=1|T=mid|Ka=0.025</t>
  </si>
  <si>
    <t>C=Nominal-LymphCrit|S=1|T=mid|Ka=0.1</t>
  </si>
  <si>
    <t>C=Nominal-LymphCrit|S=1|T=mid|Ka=0.175</t>
  </si>
  <si>
    <t>C=Nominal-LymphCrit|S=1|T=high|Ka=0.025</t>
  </si>
  <si>
    <t>C=Nominal-LymphCrit|S=1|T=high|Ka=0.1</t>
  </si>
  <si>
    <t>C=Nominal-LymphCrit|S=1|T=high|Ka=0.175</t>
  </si>
  <si>
    <t>C=Nominal-LymphCrit|S=2|T=low|Ka=0.025</t>
  </si>
  <si>
    <t>C=Nominal-LymphCrit|S=2|T=low|Ka=0.1</t>
  </si>
  <si>
    <t>C=Nominal-LymphCrit|S=2|T=low|Ka=0.175</t>
  </si>
  <si>
    <t>C=Nominal-LymphCrit|S=2|T=mid|Ka=0.025</t>
  </si>
  <si>
    <t>C=Nominal-LymphCrit|S=2|T=mid|Ka=0.1</t>
  </si>
  <si>
    <t>C=Nominal-LymphCrit|S=2|T=mid|Ka=0.175</t>
  </si>
  <si>
    <t>C=Nominal-LymphCrit|S=2|T=high|Ka=0.025</t>
  </si>
  <si>
    <t>C=Nominal-LymphCrit|S=2|T=high|Ka=0.1</t>
  </si>
  <si>
    <t>C=Nominal-LymphCrit|S=2|T=high|Ka=0.175</t>
  </si>
  <si>
    <t>C=Nominal-LymphCrit|S=3|T=low|Ka=0.025</t>
  </si>
  <si>
    <t>C=Nominal-LymphCrit|S=3|T=low|Ka=0.1</t>
  </si>
  <si>
    <t>C=Nominal-LymphCrit|S=3|T=low|Ka=0.175</t>
  </si>
  <si>
    <t>C=Nominal-LymphCrit|S=3|T=mid|Ka=0.025</t>
  </si>
  <si>
    <t>C=Nominal-LymphCrit|S=3|T=mid|Ka=0.1</t>
  </si>
  <si>
    <t>C=Nominal-LymphCrit|S=3|T=mid|Ka=0.175</t>
  </si>
  <si>
    <t>C=Nominal-LymphCrit|S=3|T=high|Ka=0.025</t>
  </si>
  <si>
    <t>C=Nominal-LymphCrit|S=3|T=high|Ka=0.1</t>
  </si>
  <si>
    <t>C=Nominal-LymphCrit|S=3|T=high|Ka=0.175</t>
  </si>
  <si>
    <t>C=Nominal-LymphCrit|S=4|T=low|Ka=0.025</t>
  </si>
  <si>
    <t>C=Nominal-LymphCrit|S=4|T=low|Ka=0.1</t>
  </si>
  <si>
    <t>C=Nominal-LymphCrit|S=4|T=low|Ka=0.175</t>
  </si>
  <si>
    <t>C=Nominal-LymphCrit|S=4|T=mid|Ka=0.025</t>
  </si>
  <si>
    <t>C=Nominal-LymphCrit|S=4|T=mid|Ka=0.1</t>
  </si>
  <si>
    <t>C=Nominal-LymphCrit|S=4|T=mid|Ka=0.175</t>
  </si>
  <si>
    <t>C=Nominal-LymphCrit|S=4|T=high|Ka=0.025</t>
  </si>
  <si>
    <t>C=Nominal-LymphCrit|S=4|T=high|Ka=0.1</t>
  </si>
  <si>
    <t>C=Nominal-LymphCrit|S=4|T=high|Ka=0.175</t>
  </si>
  <si>
    <t>C=Nominal-LymphCrit|S=5|T=low|Ka=0.025</t>
  </si>
  <si>
    <t>C=Nominal-LymphCrit|S=5|T=low|Ka=0.1</t>
  </si>
  <si>
    <t>C=Nominal-LymphCrit|S=5|T=low|Ka=0.175</t>
  </si>
  <si>
    <t>C=Nominal-LymphCrit|S=5|T=mid|Ka=0.025</t>
  </si>
  <si>
    <t>C=Nominal-LymphCrit|S=5|T=mid|Ka=0.1</t>
  </si>
  <si>
    <t>C=Nominal-LymphCrit|S=5|T=mid|Ka=0.175</t>
  </si>
  <si>
    <t>C=Nominal-LymphCrit|S=5|T=high|Ka=0.025</t>
  </si>
  <si>
    <t>C=Nominal-LymphCrit|S=5|T=high|Ka=0.1</t>
  </si>
  <si>
    <t>C=Nominal-LymphCrit|S=5|T=high|Ka=0.175</t>
  </si>
  <si>
    <t>C=Nominal-LymphCrit|S=6|T=low|Ka=0.025</t>
  </si>
  <si>
    <t>C=Nominal-LymphCrit|S=6|T=low|Ka=0.1</t>
  </si>
  <si>
    <t>C=Nominal-LymphCrit|S=6|T=low|Ka=0.175</t>
  </si>
  <si>
    <t>C=Nominal-LymphCrit|S=6|T=mid|Ka=0.025</t>
  </si>
  <si>
    <t>C=Nominal-LymphCrit|S=6|T=mid|Ka=0.1</t>
  </si>
  <si>
    <t>C=Nominal-LymphCrit|S=6|T=mid|Ka=0.175</t>
  </si>
  <si>
    <t>C=Nominal-LymphCrit|S=6|T=high|Ka=0.025</t>
  </si>
  <si>
    <t>C=Nominal-LymphCrit|S=6|T=high|Ka=0.1</t>
  </si>
  <si>
    <t>C=Nominal-LymphCrit|S=6|T=high|Ka=0.175</t>
  </si>
  <si>
    <t>C=Nominal-LymphCrit|S=7|T=low|Ka=0.025</t>
  </si>
  <si>
    <t>C=Nominal-LymphCrit|S=7|T=low|Ka=0.1</t>
  </si>
  <si>
    <t>C=Nominal-LymphCrit|S=7|T=low|Ka=0.175</t>
  </si>
  <si>
    <t>C=Nominal-LymphCrit|S=7|T=mid|Ka=0.025</t>
  </si>
  <si>
    <t>C=Nominal-LymphCrit|S=7|T=mid|Ka=0.1</t>
  </si>
  <si>
    <t>C=Nominal-LymphCrit|S=7|T=mid|Ka=0.175</t>
  </si>
  <si>
    <t>C=Nominal-LymphCrit|S=7|T=high|Ka=0.025</t>
  </si>
  <si>
    <t>C=Nominal-LymphCrit|S=7|T=high|Ka=0.1</t>
  </si>
  <si>
    <t>C=Nominal-LymphCrit|S=7|T=high|Ka=0.175</t>
  </si>
  <si>
    <t>C=Nominal-LymphCrit|S=8|T=low|Ka=0.025</t>
  </si>
  <si>
    <t>C=Nominal-LymphCrit|S=8|T=low|Ka=0.1</t>
  </si>
  <si>
    <t>C=Nominal-LymphCrit|S=8|T=low|Ka=0.175</t>
  </si>
  <si>
    <t>C=Nominal-LymphCrit|S=8|T=mid|Ka=0.025</t>
  </si>
  <si>
    <t>C=Nominal-LymphCrit|S=8|T=mid|Ka=0.1</t>
  </si>
  <si>
    <t>C=Nominal-LymphCrit|S=8|T=mid|Ka=0.175</t>
  </si>
  <si>
    <t>C=Nominal-LymphCrit|S=8|T=high|Ka=0.025</t>
  </si>
  <si>
    <t>C=Nominal-LymphCrit|S=8|T=high|Ka=0.1</t>
  </si>
  <si>
    <t>C=Nominal-LymphCrit|S=8|T=high|Ka=0.175</t>
  </si>
  <si>
    <t>C=Nominal-LymphCrit|S=9|T=low|Ka=0.025</t>
  </si>
  <si>
    <t>C=Nominal-LymphCrit|S=9|T=low|Ka=0.1</t>
  </si>
  <si>
    <t>C=Nominal-LymphCrit|S=9|T=low|Ka=0.175</t>
  </si>
  <si>
    <t>C=Nominal-LymphCrit|S=9|T=mid|Ka=0.025</t>
  </si>
  <si>
    <t>C=Nominal-LymphCrit|S=9|T=mid|Ka=0.1</t>
  </si>
  <si>
    <t>C=Nominal-LymphCrit|S=9|T=mid|Ka=0.175</t>
  </si>
  <si>
    <t>C=Nominal-LymphCrit|S=9|T=high|Ka=0.025</t>
  </si>
  <si>
    <t>C=Nominal-LymphCrit|S=9|T=high|Ka=0.1</t>
  </si>
  <si>
    <t>C=Nominal-LymphCrit|S=9|T=high|Ka=0.175</t>
  </si>
  <si>
    <t>C=Nominal-LymphCrit|S=10|T=low|Ka=0.025</t>
  </si>
  <si>
    <t>C=Nominal-LymphCrit|S=10|T=low|Ka=0.1</t>
  </si>
  <si>
    <t>C=Nominal-LymphCrit|S=10|T=low|Ka=0.175</t>
  </si>
  <si>
    <t>C=Nominal-LymphCrit|S=10|T=mid|Ka=0.025</t>
  </si>
  <si>
    <t>C=Nominal-LymphCrit|S=10|T=mid|Ka=0.1</t>
  </si>
  <si>
    <t>C=Nominal-LymphCrit|S=10|T=mid|Ka=0.175</t>
  </si>
  <si>
    <t>C=Nominal-LymphCrit|S=10|T=high|Ka=0.025</t>
  </si>
  <si>
    <t>C=Nominal-LymphCrit|S=10|T=high|Ka=0.1</t>
  </si>
  <si>
    <t>C=Nominal-LymphCrit|S=10|T=high|Ka=0.175</t>
  </si>
  <si>
    <t>C=Nominal-LymphCrit|S=11|T=low|Ka=0.025</t>
  </si>
  <si>
    <t>C=Nominal-LymphCrit|S=11|T=low|Ka=0.1</t>
  </si>
  <si>
    <t>C=Nominal-LymphCrit|S=11|T=low|Ka=0.175</t>
  </si>
  <si>
    <t>C=Nominal-LymphCrit|S=11|T=mid|Ka=0.025</t>
  </si>
  <si>
    <t>C=Nominal-LymphCrit|S=11|T=mid|Ka=0.1</t>
  </si>
  <si>
    <t>C=Nominal-LymphCrit|S=11|T=mid|Ka=0.175</t>
  </si>
  <si>
    <t>C=Nominal-LymphCrit|S=11|T=high|Ka=0.025</t>
  </si>
  <si>
    <t>C=Nominal-LymphCrit|S=11|T=high|Ka=0.1</t>
  </si>
  <si>
    <t>C=Nominal-LymphCrit|S=11|T=high|Ka=0.175</t>
  </si>
  <si>
    <t>C=Nominal-LymphCrit|S=12|T=low|Ka=0.025</t>
  </si>
  <si>
    <t>C=Nominal-LymphCrit|S=12|T=low|Ka=0.1</t>
  </si>
  <si>
    <t>C=Nominal-LymphCrit|S=12|T=low|Ka=0.175</t>
  </si>
  <si>
    <t>C=Nominal-LymphCrit|S=12|T=mid|Ka=0.025</t>
  </si>
  <si>
    <t>C=Nominal-LymphCrit|S=12|T=mid|Ka=0.1</t>
  </si>
  <si>
    <t>C=Nominal-LymphCrit|S=12|T=mid|Ka=0.175</t>
  </si>
  <si>
    <t>C=Nominal-LymphCrit|S=12|T=high|Ka=0.025</t>
  </si>
  <si>
    <t>C=Nominal-LymphCrit|S=12|T=high|Ka=0.1</t>
  </si>
  <si>
    <t>C=Nominal-LymphCrit|S=12|T=high|Ka=0.175</t>
  </si>
  <si>
    <t>C=Nominal-LymphCrit|S=13|T=low|Ka=0.025</t>
  </si>
  <si>
    <t>C=Nominal-LymphCrit|S=13|T=low|Ka=0.1</t>
  </si>
  <si>
    <t>C=Nominal-LymphCrit|S=13|T=low|Ka=0.175</t>
  </si>
  <si>
    <t>C=Nominal-LymphCrit|S=13|T=mid|Ka=0.025</t>
  </si>
  <si>
    <t>C=Nominal-LymphCrit|S=13|T=mid|Ka=0.1</t>
  </si>
  <si>
    <t>C=Nominal-LymphCrit|S=13|T=mid|Ka=0.175</t>
  </si>
  <si>
    <t>C=Nominal-LymphCrit|S=13|T=high|Ka=0.025</t>
  </si>
  <si>
    <t>C=Nominal-LymphCrit|S=13|T=high|Ka=0.1</t>
  </si>
  <si>
    <t>C=Nominal-LymphCrit|S=13|T=high|Ka=0.175</t>
  </si>
  <si>
    <t>C=Nominal-LymphCrit|S=14|T=low|Ka=0.025</t>
  </si>
  <si>
    <t>C=Nominal-LymphCrit|S=14|T=low|Ka=0.1</t>
  </si>
  <si>
    <t>C=Nominal-LymphCrit|S=14|T=low|Ka=0.175</t>
  </si>
  <si>
    <t>C=Nominal-LymphCrit|S=14|T=mid|Ka=0.025</t>
  </si>
  <si>
    <t>C=Nominal-LymphCrit|S=14|T=mid|Ka=0.1</t>
  </si>
  <si>
    <t>C=Nominal-LymphCrit|S=14|T=mid|Ka=0.175</t>
  </si>
  <si>
    <t>C=Nominal-LymphCrit|S=14|T=high|Ka=0.025</t>
  </si>
  <si>
    <t>C=Nominal-LymphCrit|S=14|T=high|Ka=0.1</t>
  </si>
  <si>
    <t>C=Nominal-LymphCrit|S=14|T=high|Ka=0.175</t>
  </si>
  <si>
    <t>C=Nominal-LymphCrit|S=15|T=low|Ka=0.025</t>
  </si>
  <si>
    <t>C=Nominal-LymphCrit|S=15|T=low|Ka=0.1</t>
  </si>
  <si>
    <t>C=Nominal-LymphCrit|S=15|T=low|Ka=0.175</t>
  </si>
  <si>
    <t>C=Nominal-LymphCrit|S=15|T=mid|Ka=0.025</t>
  </si>
  <si>
    <t>C=Nominal-LymphCrit|S=15|T=mid|Ka=0.1</t>
  </si>
  <si>
    <t>C=Nominal-LymphCrit|S=15|T=mid|Ka=0.175</t>
  </si>
  <si>
    <t>C=Nominal-LymphCrit|S=15|T=high|Ka=0.025</t>
  </si>
  <si>
    <t>C=Nominal-LymphCrit|S=15|T=high|Ka=0.1</t>
  </si>
  <si>
    <t>C=Nominal-LymphCrit|S=15|T=high|Ka=0.175</t>
  </si>
  <si>
    <t>C=Nominal-LymphCrit|S=16|T=low|Ka=0.025</t>
  </si>
  <si>
    <t>C=Nominal-LymphCrit|S=16|T=low|Ka=0.1</t>
  </si>
  <si>
    <t>C=Nominal-LymphCrit|S=16|T=low|Ka=0.175</t>
  </si>
  <si>
    <t>C=Nominal-LymphCrit|S=16|T=mid|Ka=0.025</t>
  </si>
  <si>
    <t>C=Nominal-LymphCrit|S=16|T=mid|Ka=0.1</t>
  </si>
  <si>
    <t>C=Nominal-LymphCrit|S=16|T=mid|Ka=0.175</t>
  </si>
  <si>
    <t>C=Nominal-LymphCrit|S=16|T=high|Ka=0.025</t>
  </si>
  <si>
    <t>C=Nominal-LymphCrit|S=16|T=high|Ka=0.1</t>
  </si>
  <si>
    <t>C=Nominal-LymphCrit|S=16|T=high|Ka=0.175</t>
  </si>
  <si>
    <t>C=Nominal-LymphCrit|S=17|T=low|Ka=0.025</t>
  </si>
  <si>
    <t>C=Nominal-LymphCrit|S=17|T=low|Ka=0.1</t>
  </si>
  <si>
    <t>C=Nominal-LymphCrit|S=17|T=low|Ka=0.175</t>
  </si>
  <si>
    <t>C=Nominal-LymphCrit|S=17|T=mid|Ka=0.025</t>
  </si>
  <si>
    <t>C=Nominal-LymphCrit|S=17|T=mid|Ka=0.1</t>
  </si>
  <si>
    <t>C=Nominal-LymphCrit|S=17|T=mid|Ka=0.175</t>
  </si>
  <si>
    <t>C=Nominal-LymphCrit|S=17|T=high|Ka=0.025</t>
  </si>
  <si>
    <t>C=Nominal-LymphCrit|S=17|T=high|Ka=0.1</t>
  </si>
  <si>
    <t>C=Nominal-LymphCrit|S=17|T=high|Ka=0.175</t>
  </si>
  <si>
    <t>C=Nominal-LymphCrit|S=18|T=low|Ka=0.025</t>
  </si>
  <si>
    <t>C=Nominal-LymphCrit|S=18|T=low|Ka=0.1</t>
  </si>
  <si>
    <t>C=Nominal-LymphCrit|S=18|T=low|Ka=0.175</t>
  </si>
  <si>
    <t>C=Nominal-LymphCrit|S=18|T=mid|Ka=0.025</t>
  </si>
  <si>
    <t>C=Nominal-LymphCrit|S=18|T=mid|Ka=0.1</t>
  </si>
  <si>
    <t>C=Nominal-LymphCrit|S=18|T=mid|Ka=0.175</t>
  </si>
  <si>
    <t>C=Nominal-LymphCrit|S=18|T=high|Ka=0.025</t>
  </si>
  <si>
    <t>C=Nominal-LymphCrit|S=18|T=high|Ka=0.1</t>
  </si>
  <si>
    <t>C=Nominal-LymphCrit|S=18|T=high|Ka=0.175</t>
  </si>
  <si>
    <t>C=Nominal-LymphCrit|S=19|T=low|Ka=0.025</t>
  </si>
  <si>
    <t>C=Nominal-LymphCrit|S=19|T=low|Ka=0.1</t>
  </si>
  <si>
    <t>C=Nominal-LymphCrit|S=19|T=low|Ka=0.175</t>
  </si>
  <si>
    <t>C=Nominal-LymphCrit|S=19|T=mid|Ka=0.025</t>
  </si>
  <si>
    <t>C=Nominal-LymphCrit|S=19|T=mid|Ka=0.1</t>
  </si>
  <si>
    <t>C=Nominal-LymphCrit|S=19|T=mid|Ka=0.175</t>
  </si>
  <si>
    <t>C=Nominal-LymphCrit|S=19|T=high|Ka=0.025</t>
  </si>
  <si>
    <t>C=Nominal-LymphCrit|S=19|T=high|Ka=0.1</t>
  </si>
  <si>
    <t>C=Nominal-LymphCrit|S=19|T=high|Ka=0.175</t>
  </si>
  <si>
    <t>C=Nominal-LymphSlow|S=0|T=low|Ka=0.025</t>
  </si>
  <si>
    <t>C=Nominal-LymphSlow|S=0|T=low|Ka=0.1</t>
  </si>
  <si>
    <t>C=Nominal-LymphSlow|S=0|T=low|Ka=0.175</t>
  </si>
  <si>
    <t>C=Nominal-LymphSlow|S=0|T=mid|Ka=0.025</t>
  </si>
  <si>
    <t>C=Nominal-LymphSlow|S=0|T=mid|Ka=0.1</t>
  </si>
  <si>
    <t>C=Nominal-LymphSlow|S=0|T=mid|Ka=0.175</t>
  </si>
  <si>
    <t>C=Nominal-LymphSlow|S=0|T=high|Ka=0.025</t>
  </si>
  <si>
    <t>C=Nominal-LymphSlow|S=0|T=high|Ka=0.1</t>
  </si>
  <si>
    <t>C=Nominal-LymphSlow|S=0|T=high|Ka=0.175</t>
  </si>
  <si>
    <t>C=Nominal-LymphSlow|S=1|T=low|Ka=0.025</t>
  </si>
  <si>
    <t>C=Nominal-LymphSlow|S=1|T=low|Ka=0.1</t>
  </si>
  <si>
    <t>C=Nominal-LymphSlow|S=1|T=low|Ka=0.175</t>
  </si>
  <si>
    <t>C=Nominal-LymphSlow|S=1|T=mid|Ka=0.025</t>
  </si>
  <si>
    <t>C=Nominal-LymphSlow|S=1|T=mid|Ka=0.1</t>
  </si>
  <si>
    <t>C=Nominal-LymphSlow|S=1|T=mid|Ka=0.175</t>
  </si>
  <si>
    <t>C=Nominal-LymphSlow|S=1|T=high|Ka=0.025</t>
  </si>
  <si>
    <t>C=Nominal-LymphSlow|S=1|T=high|Ka=0.1</t>
  </si>
  <si>
    <t>C=Nominal-LymphSlow|S=1|T=high|Ka=0.175</t>
  </si>
  <si>
    <t>C=Nominal-LymphSlow|S=2|T=low|Ka=0.025</t>
  </si>
  <si>
    <t>C=Nominal-LymphSlow|S=2|T=low|Ka=0.1</t>
  </si>
  <si>
    <t>C=Nominal-LymphSlow|S=2|T=low|Ka=0.175</t>
  </si>
  <si>
    <t>C=Nominal-LymphSlow|S=2|T=mid|Ka=0.025</t>
  </si>
  <si>
    <t>C=Nominal-LymphSlow|S=2|T=mid|Ka=0.1</t>
  </si>
  <si>
    <t>C=Nominal-LymphSlow|S=2|T=mid|Ka=0.175</t>
  </si>
  <si>
    <t>C=Nominal-LymphSlow|S=2|T=high|Ka=0.025</t>
  </si>
  <si>
    <t>C=Nominal-LymphSlow|S=2|T=high|Ka=0.1</t>
  </si>
  <si>
    <t>C=Nominal-LymphSlow|S=2|T=high|Ka=0.175</t>
  </si>
  <si>
    <t>C=Nominal-LymphSlow|S=3|T=low|Ka=0.025</t>
  </si>
  <si>
    <t>C=Nominal-LymphSlow|S=3|T=low|Ka=0.1</t>
  </si>
  <si>
    <t>C=Nominal-LymphSlow|S=3|T=low|Ka=0.175</t>
  </si>
  <si>
    <t>C=Nominal-LymphSlow|S=3|T=mid|Ka=0.025</t>
  </si>
  <si>
    <t>C=Nominal-LymphSlow|S=3|T=mid|Ka=0.1</t>
  </si>
  <si>
    <t>C=Nominal-LymphSlow|S=3|T=mid|Ka=0.175</t>
  </si>
  <si>
    <t>C=Nominal-LymphSlow|S=3|T=high|Ka=0.025</t>
  </si>
  <si>
    <t>C=Nominal-LymphSlow|S=3|T=high|Ka=0.1</t>
  </si>
  <si>
    <t>C=Nominal-LymphSlow|S=3|T=high|Ka=0.175</t>
  </si>
  <si>
    <t>C=Nominal-LymphSlow|S=4|T=low|Ka=0.025</t>
  </si>
  <si>
    <t>C=Nominal-LymphSlow|S=4|T=low|Ka=0.1</t>
  </si>
  <si>
    <t>C=Nominal-LymphSlow|S=4|T=low|Ka=0.175</t>
  </si>
  <si>
    <t>C=Nominal-LymphSlow|S=4|T=mid|Ka=0.025</t>
  </si>
  <si>
    <t>C=Nominal-LymphSlow|S=4|T=mid|Ka=0.1</t>
  </si>
  <si>
    <t>C=Nominal-LymphSlow|S=4|T=mid|Ka=0.175</t>
  </si>
  <si>
    <t>C=Nominal-LymphSlow|S=4|T=high|Ka=0.025</t>
  </si>
  <si>
    <t>C=Nominal-LymphSlow|S=4|T=high|Ka=0.1</t>
  </si>
  <si>
    <t>C=Nominal-LymphSlow|S=4|T=high|Ka=0.175</t>
  </si>
  <si>
    <t>C=Nominal-LymphSlow|S=5|T=low|Ka=0.025</t>
  </si>
  <si>
    <t>C=Nominal-LymphSlow|S=5|T=low|Ka=0.1</t>
  </si>
  <si>
    <t>C=Nominal-LymphSlow|S=5|T=low|Ka=0.175</t>
  </si>
  <si>
    <t>C=Nominal-LymphSlow|S=5|T=mid|Ka=0.025</t>
  </si>
  <si>
    <t>C=Nominal-LymphSlow|S=5|T=mid|Ka=0.1</t>
  </si>
  <si>
    <t>C=Nominal-LymphSlow|S=5|T=mid|Ka=0.175</t>
  </si>
  <si>
    <t>C=Nominal-LymphSlow|S=5|T=high|Ka=0.025</t>
  </si>
  <si>
    <t>C=Nominal-LymphSlow|S=5|T=high|Ka=0.1</t>
  </si>
  <si>
    <t>C=Nominal-LymphSlow|S=5|T=high|Ka=0.175</t>
  </si>
  <si>
    <t>C=Nominal-LymphSlow|S=6|T=low|Ka=0.025</t>
  </si>
  <si>
    <t>C=Nominal-LymphSlow|S=6|T=low|Ka=0.1</t>
  </si>
  <si>
    <t>C=Nominal-LymphSlow|S=6|T=low|Ka=0.175</t>
  </si>
  <si>
    <t>C=Nominal-LymphSlow|S=6|T=mid|Ka=0.025</t>
  </si>
  <si>
    <t>C=Nominal-LymphSlow|S=6|T=mid|Ka=0.1</t>
  </si>
  <si>
    <t>C=Nominal-LymphSlow|S=6|T=mid|Ka=0.175</t>
  </si>
  <si>
    <t>C=Nominal-LymphSlow|S=6|T=high|Ka=0.025</t>
  </si>
  <si>
    <t>C=Nominal-LymphSlow|S=6|T=high|Ka=0.1</t>
  </si>
  <si>
    <t>C=Nominal-LymphSlow|S=6|T=high|Ka=0.175</t>
  </si>
  <si>
    <t>C=Nominal-LymphSlow|S=7|T=low|Ka=0.025</t>
  </si>
  <si>
    <t>C=Nominal-LymphSlow|S=7|T=low|Ka=0.1</t>
  </si>
  <si>
    <t>C=Nominal-LymphSlow|S=7|T=low|Ka=0.175</t>
  </si>
  <si>
    <t>C=Nominal-LymphSlow|S=7|T=mid|Ka=0.025</t>
  </si>
  <si>
    <t>C=Nominal-LymphSlow|S=7|T=mid|Ka=0.1</t>
  </si>
  <si>
    <t>C=Nominal-LymphSlow|S=7|T=mid|Ka=0.175</t>
  </si>
  <si>
    <t>C=Nominal-LymphSlow|S=7|T=high|Ka=0.025</t>
  </si>
  <si>
    <t>C=Nominal-LymphSlow|S=7|T=high|Ka=0.1</t>
  </si>
  <si>
    <t>C=Nominal-LymphSlow|S=7|T=high|Ka=0.175</t>
  </si>
  <si>
    <t>C=Nominal-LymphSlow|S=8|T=low|Ka=0.025</t>
  </si>
  <si>
    <t>C=Nominal-LymphSlow|S=8|T=low|Ka=0.1</t>
  </si>
  <si>
    <t>C=Nominal-LymphSlow|S=8|T=low|Ka=0.175</t>
  </si>
  <si>
    <t>C=Nominal-LymphSlow|S=8|T=mid|Ka=0.025</t>
  </si>
  <si>
    <t>C=Nominal-LymphSlow|S=8|T=mid|Ka=0.1</t>
  </si>
  <si>
    <t>C=Nominal-LymphSlow|S=8|T=mid|Ka=0.175</t>
  </si>
  <si>
    <t>C=Nominal-LymphSlow|S=8|T=high|Ka=0.025</t>
  </si>
  <si>
    <t>C=Nominal-LymphSlow|S=8|T=high|Ka=0.1</t>
  </si>
  <si>
    <t>C=Nominal-LymphSlow|S=8|T=high|Ka=0.175</t>
  </si>
  <si>
    <t>C=Nominal-LymphSlow|S=9|T=low|Ka=0.025</t>
  </si>
  <si>
    <t>C=Nominal-LymphSlow|S=9|T=low|Ka=0.1</t>
  </si>
  <si>
    <t>C=Nominal-LymphSlow|S=9|T=low|Ka=0.175</t>
  </si>
  <si>
    <t>C=Nominal-LymphSlow|S=9|T=mid|Ka=0.025</t>
  </si>
  <si>
    <t>C=Nominal-LymphSlow|S=9|T=mid|Ka=0.1</t>
  </si>
  <si>
    <t>C=Nominal-LymphSlow|S=9|T=mid|Ka=0.175</t>
  </si>
  <si>
    <t>C=Nominal-LymphSlow|S=9|T=high|Ka=0.025</t>
  </si>
  <si>
    <t>C=Nominal-LymphSlow|S=9|T=high|Ka=0.1</t>
  </si>
  <si>
    <t>C=Nominal-LymphSlow|S=9|T=high|Ka=0.175</t>
  </si>
  <si>
    <t>C=Nominal-LymphSlow|S=10|T=low|Ka=0.025</t>
  </si>
  <si>
    <t>C=Nominal-LymphSlow|S=10|T=low|Ka=0.1</t>
  </si>
  <si>
    <t>C=Nominal-LymphSlow|S=10|T=low|Ka=0.175</t>
  </si>
  <si>
    <t>C=Nominal-LymphSlow|S=10|T=mid|Ka=0.025</t>
  </si>
  <si>
    <t>C=Nominal-LymphSlow|S=10|T=mid|Ka=0.1</t>
  </si>
  <si>
    <t>C=Nominal-LymphSlow|S=10|T=mid|Ka=0.175</t>
  </si>
  <si>
    <t>C=Nominal-LymphSlow|S=10|T=high|Ka=0.025</t>
  </si>
  <si>
    <t>C=Nominal-LymphSlow|S=10|T=high|Ka=0.1</t>
  </si>
  <si>
    <t>C=Nominal-LymphSlow|S=10|T=high|Ka=0.175</t>
  </si>
  <si>
    <t>C=Nominal-LymphSlow|S=11|T=low|Ka=0.025</t>
  </si>
  <si>
    <t>C=Nominal-LymphSlow|S=11|T=low|Ka=0.1</t>
  </si>
  <si>
    <t>C=Nominal-LymphSlow|S=11|T=low|Ka=0.175</t>
  </si>
  <si>
    <t>C=Nominal-LymphSlow|S=11|T=mid|Ka=0.025</t>
  </si>
  <si>
    <t>C=Nominal-LymphSlow|S=11|T=mid|Ka=0.1</t>
  </si>
  <si>
    <t>C=Nominal-LymphSlow|S=11|T=mid|Ka=0.175</t>
  </si>
  <si>
    <t>C=Nominal-LymphSlow|S=11|T=high|Ka=0.025</t>
  </si>
  <si>
    <t>C=Nominal-LymphSlow|S=11|T=high|Ka=0.1</t>
  </si>
  <si>
    <t>C=Nominal-LymphSlow|S=11|T=high|Ka=0.175</t>
  </si>
  <si>
    <t>C=Nominal-LymphSlow|S=12|T=low|Ka=0.025</t>
  </si>
  <si>
    <t>C=Nominal-LymphSlow|S=12|T=low|Ka=0.1</t>
  </si>
  <si>
    <t>C=Nominal-LymphSlow|S=12|T=low|Ka=0.175</t>
  </si>
  <si>
    <t>C=Nominal-LymphSlow|S=12|T=mid|Ka=0.025</t>
  </si>
  <si>
    <t>C=Nominal-LymphSlow|S=12|T=mid|Ka=0.1</t>
  </si>
  <si>
    <t>C=Nominal-LymphSlow|S=12|T=mid|Ka=0.175</t>
  </si>
  <si>
    <t>C=Nominal-LymphSlow|S=12|T=high|Ka=0.025</t>
  </si>
  <si>
    <t>C=Nominal-LymphSlow|S=12|T=high|Ka=0.1</t>
  </si>
  <si>
    <t>C=Nominal-LymphSlow|S=12|T=high|Ka=0.175</t>
  </si>
  <si>
    <t>C=Nominal-LymphSlow|S=13|T=low|Ka=0.025</t>
  </si>
  <si>
    <t>C=Nominal-LymphSlow|S=13|T=low|Ka=0.1</t>
  </si>
  <si>
    <t>C=Nominal-LymphSlow|S=13|T=low|Ka=0.175</t>
  </si>
  <si>
    <t>C=Nominal-LymphSlow|S=13|T=mid|Ka=0.025</t>
  </si>
  <si>
    <t>C=Nominal-LymphSlow|S=13|T=mid|Ka=0.1</t>
  </si>
  <si>
    <t>C=Nominal-LymphSlow|S=13|T=mid|Ka=0.175</t>
  </si>
  <si>
    <t>C=Nominal-LymphSlow|S=13|T=high|Ka=0.025</t>
  </si>
  <si>
    <t>C=Nominal-LymphSlow|S=13|T=high|Ka=0.1</t>
  </si>
  <si>
    <t>C=Nominal-LymphSlow|S=13|T=high|Ka=0.175</t>
  </si>
  <si>
    <t>C=Nominal-LymphSlow|S=14|T=low|Ka=0.025</t>
  </si>
  <si>
    <t>C=Nominal-LymphSlow|S=14|T=low|Ka=0.1</t>
  </si>
  <si>
    <t>C=Nominal-LymphSlow|S=14|T=low|Ka=0.175</t>
  </si>
  <si>
    <t>C=Nominal-LymphSlow|S=14|T=mid|Ka=0.025</t>
  </si>
  <si>
    <t>C=Nominal-LymphSlow|S=14|T=mid|Ka=0.1</t>
  </si>
  <si>
    <t>C=Nominal-LymphSlow|S=14|T=mid|Ka=0.175</t>
  </si>
  <si>
    <t>C=Nominal-LymphSlow|S=14|T=high|Ka=0.025</t>
  </si>
  <si>
    <t>C=Nominal-LymphSlow|S=14|T=high|Ka=0.1</t>
  </si>
  <si>
    <t>C=Nominal-LymphSlow|S=14|T=high|Ka=0.175</t>
  </si>
  <si>
    <t>C=Nominal-LymphSlow|S=15|T=low|Ka=0.025</t>
  </si>
  <si>
    <t>C=Nominal-LymphSlow|S=15|T=low|Ka=0.1</t>
  </si>
  <si>
    <t>C=Nominal-LymphSlow|S=15|T=low|Ka=0.175</t>
  </si>
  <si>
    <t>C=Nominal-LymphSlow|S=15|T=mid|Ka=0.025</t>
  </si>
  <si>
    <t>C=Nominal-LymphSlow|S=15|T=mid|Ka=0.1</t>
  </si>
  <si>
    <t>C=Nominal-LymphSlow|S=15|T=mid|Ka=0.175</t>
  </si>
  <si>
    <t>C=Nominal-LymphSlow|S=15|T=high|Ka=0.025</t>
  </si>
  <si>
    <t>C=Nominal-LymphSlow|S=15|T=high|Ka=0.1</t>
  </si>
  <si>
    <t>C=Nominal-LymphSlow|S=15|T=high|Ka=0.175</t>
  </si>
  <si>
    <t>C=Nominal-LymphSlow|S=16|T=low|Ka=0.025</t>
  </si>
  <si>
    <t>C=Nominal-LymphSlow|S=16|T=low|Ka=0.1</t>
  </si>
  <si>
    <t>C=Nominal-LymphSlow|S=16|T=low|Ka=0.175</t>
  </si>
  <si>
    <t>C=Nominal-LymphSlow|S=16|T=mid|Ka=0.025</t>
  </si>
  <si>
    <t>C=Nominal-LymphSlow|S=16|T=mid|Ka=0.1</t>
  </si>
  <si>
    <t>C=Nominal-LymphSlow|S=16|T=mid|Ka=0.175</t>
  </si>
  <si>
    <t>C=Nominal-LymphSlow|S=16|T=high|Ka=0.025</t>
  </si>
  <si>
    <t>C=Nominal-LymphSlow|S=16|T=high|Ka=0.1</t>
  </si>
  <si>
    <t>C=Nominal-LymphSlow|S=16|T=high|Ka=0.175</t>
  </si>
  <si>
    <t>C=Nominal-LymphSlow|S=17|T=low|Ka=0.025</t>
  </si>
  <si>
    <t>C=Nominal-LymphSlow|S=17|T=low|Ka=0.1</t>
  </si>
  <si>
    <t>C=Nominal-LymphSlow|S=17|T=low|Ka=0.175</t>
  </si>
  <si>
    <t>C=Nominal-LymphSlow|S=17|T=mid|Ka=0.025</t>
  </si>
  <si>
    <t>C=Nominal-LymphSlow|S=17|T=mid|Ka=0.1</t>
  </si>
  <si>
    <t>C=Nominal-LymphSlow|S=17|T=mid|Ka=0.175</t>
  </si>
  <si>
    <t>C=Nominal-LymphSlow|S=17|T=high|Ka=0.025</t>
  </si>
  <si>
    <t>C=Nominal-LymphSlow|S=17|T=high|Ka=0.1</t>
  </si>
  <si>
    <t>C=Nominal-LymphSlow|S=17|T=high|Ka=0.175</t>
  </si>
  <si>
    <t>C=Nominal-LymphSlow|S=18|T=low|Ka=0.025</t>
  </si>
  <si>
    <t>C=Nominal-LymphSlow|S=18|T=low|Ka=0.1</t>
  </si>
  <si>
    <t>C=Nominal-LymphSlow|S=18|T=low|Ka=0.175</t>
  </si>
  <si>
    <t>C=Nominal-LymphSlow|S=18|T=mid|Ka=0.025</t>
  </si>
  <si>
    <t>C=Nominal-LymphSlow|S=18|T=mid|Ka=0.1</t>
  </si>
  <si>
    <t>C=Nominal-LymphSlow|S=18|T=mid|Ka=0.175</t>
  </si>
  <si>
    <t>C=Nominal-LymphSlow|S=18|T=high|Ka=0.025</t>
  </si>
  <si>
    <t>C=Nominal-LymphSlow|S=18|T=high|Ka=0.1</t>
  </si>
  <si>
    <t>C=Nominal-LymphSlow|S=18|T=high|Ka=0.175</t>
  </si>
  <si>
    <t>C=Nominal-LymphSlow|S=19|T=low|Ka=0.025</t>
  </si>
  <si>
    <t>C=Nominal-LymphSlow|S=19|T=low|Ka=0.1</t>
  </si>
  <si>
    <t>C=Nominal-LymphSlow|S=19|T=low|Ka=0.175</t>
  </si>
  <si>
    <t>C=Nominal-LymphSlow|S=19|T=mid|Ka=0.025</t>
  </si>
  <si>
    <t>C=Nominal-LymphSlow|S=19|T=mid|Ka=0.1</t>
  </si>
  <si>
    <t>C=Nominal-LymphSlow|S=19|T=mid|Ka=0.175</t>
  </si>
  <si>
    <t>C=Nominal-LymphSlow|S=19|T=high|Ka=0.025</t>
  </si>
  <si>
    <t>C=Nominal-LymphSlow|S=19|T=high|Ka=0.1</t>
  </si>
  <si>
    <t>C=Nominal-LymphSlow|S=19|T=high|Ka=0.175</t>
  </si>
  <si>
    <t>cohort</t>
  </si>
  <si>
    <t>admin_route_IV</t>
  </si>
  <si>
    <t>therapy</t>
  </si>
  <si>
    <t>Ka_val</t>
  </si>
  <si>
    <t>cmax_IV</t>
  </si>
  <si>
    <t>tmax_IV</t>
  </si>
  <si>
    <t>tlast_IV</t>
  </si>
  <si>
    <t>clast.obs_IV</t>
  </si>
  <si>
    <t>lambda.z_IV</t>
  </si>
  <si>
    <t>r.squared_IV</t>
  </si>
  <si>
    <t>adj.r.squared_IV</t>
  </si>
  <si>
    <t>lambda.z.time.first_IV</t>
  </si>
  <si>
    <t>lambda.z.time.last_IV</t>
  </si>
  <si>
    <t>lambda.z.n.points_IV</t>
  </si>
  <si>
    <t>clast.pred_IV</t>
  </si>
  <si>
    <t>half.life_IV</t>
  </si>
  <si>
    <t>span.ratio_IV</t>
  </si>
  <si>
    <t>aucinf.obs_IV</t>
  </si>
  <si>
    <t>aucinf.pred_IV</t>
  </si>
  <si>
    <t>aumcinf.obs_IV</t>
  </si>
  <si>
    <t>aumcinf.pred_IV</t>
  </si>
  <si>
    <t>cl.obs_IV</t>
  </si>
  <si>
    <t>cl.pred_IV</t>
  </si>
  <si>
    <t>mrt.obs_IV</t>
  </si>
  <si>
    <t>mrt.pred_IV</t>
  </si>
  <si>
    <t>mrt.iv.obs_IV</t>
  </si>
  <si>
    <t>mrt.iv.pred_IV</t>
  </si>
  <si>
    <t>vz.obs_IV</t>
  </si>
  <si>
    <t>vz.pred_IV</t>
  </si>
  <si>
    <t>vss.obs_IV</t>
  </si>
  <si>
    <t>vss.pred_IV</t>
  </si>
  <si>
    <t>vss.iv.obs_IV</t>
  </si>
  <si>
    <t>vss.iv.pred_IV</t>
  </si>
  <si>
    <t>admin_route_EV</t>
  </si>
  <si>
    <t>cmax_EV</t>
  </si>
  <si>
    <t>tmax_EV</t>
  </si>
  <si>
    <t>tlast_EV</t>
  </si>
  <si>
    <t>clast.obs_EV</t>
  </si>
  <si>
    <t>lambda.z_EV</t>
  </si>
  <si>
    <t>r.squared_EV</t>
  </si>
  <si>
    <t>adj.r.squared_EV</t>
  </si>
  <si>
    <t>lambda.z.time.first_EV</t>
  </si>
  <si>
    <t>lambda.z.time.last_EV</t>
  </si>
  <si>
    <t>lambda.z.n.points_EV</t>
  </si>
  <si>
    <t>clast.pred_EV</t>
  </si>
  <si>
    <t>half.life_EV</t>
  </si>
  <si>
    <t>span.ratio_EV</t>
  </si>
  <si>
    <t>aucinf.obs_EV</t>
  </si>
  <si>
    <t>aucinf.pred_EV</t>
  </si>
  <si>
    <t>aumcinf.obs_EV</t>
  </si>
  <si>
    <t>aumcinf.pred_EV</t>
  </si>
  <si>
    <t>cl.obs_EV</t>
  </si>
  <si>
    <t>cl.pred_EV</t>
  </si>
  <si>
    <t>mrt.obs_EV</t>
  </si>
  <si>
    <t>mrt.pred_EV</t>
  </si>
  <si>
    <t>mrt.iv.obs_EV</t>
  </si>
  <si>
    <t>mrt.iv.pred_EV</t>
  </si>
  <si>
    <t>vz.obs_EV</t>
  </si>
  <si>
    <t>vz.pred_EV</t>
  </si>
  <si>
    <t>vss.obs_EV</t>
  </si>
  <si>
    <t>vss.pred_EV</t>
  </si>
  <si>
    <t>vss.iv.obs_EV</t>
  </si>
  <si>
    <t>vss.iv.pred_EV</t>
  </si>
  <si>
    <t>error_vz</t>
  </si>
  <si>
    <t>ratio_lambda</t>
  </si>
  <si>
    <t>flipflop</t>
  </si>
  <si>
    <t>Nominal-LymphCrit</t>
  </si>
  <si>
    <t>IV</t>
  </si>
  <si>
    <t>high</t>
  </si>
  <si>
    <t>EV</t>
  </si>
  <si>
    <t>FF</t>
  </si>
  <si>
    <t>NFF</t>
  </si>
  <si>
    <t>low</t>
  </si>
  <si>
    <t>mid</t>
  </si>
  <si>
    <t>Nominal-LymphSlow</t>
  </si>
  <si>
    <t>Nominal</t>
  </si>
  <si>
    <t>error_vss</t>
  </si>
  <si>
    <t>Aux</t>
  </si>
  <si>
    <t>IGUAL</t>
  </si>
  <si>
    <t>Error</t>
  </si>
  <si>
    <t>Python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</si>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</sst>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E+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4" borderId="0" xfId="0" applyFill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42"/>
  <sheetViews>
    <sheetView tabSelected="1" zoomScale="80" zoomScaleNormal="80" workbookViewId="0">
      <selection activeCell="O7" sqref="O7"/>
    </sheetView>
  </sheetViews>
  <sheetFormatPr baseColWidth="10" defaultColWidth="8.88671875" defaultRowHeight="14.4" x14ac:dyDescent="0.3"/>
  <cols>
    <col min="1" max="1" width="39.88671875" bestFit="1" customWidth="1"/>
    <col min="2" max="2" width="22.44140625" style="1" bestFit="1" customWidth="1"/>
    <col min="3" max="3" width="26.6640625" style="2" bestFit="1" customWidth="1"/>
    <col min="4" max="4" width="1.44140625" style="6" customWidth="1"/>
    <col min="5" max="5" width="8.88671875" style="7"/>
    <col min="6" max="6" width="17.6640625" style="9" bestFit="1" customWidth="1"/>
    <col min="7" max="7" width="11.44140625" style="7" bestFit="1" customWidth="1"/>
    <col min="8" max="8" width="12.77734375" style="7" bestFit="1" customWidth="1"/>
    <col min="9" max="9" width="1.77734375" style="6" customWidth="1"/>
    <col min="10" max="10" width="8.88671875" style="7"/>
    <col min="11" max="11" width="15.109375" style="10" bestFit="1" customWidth="1"/>
    <col min="12" max="12" width="11.88671875" style="7" bestFit="1" customWidth="1"/>
    <col min="13" max="13" width="12.77734375" style="7" bestFit="1" customWidth="1"/>
  </cols>
  <sheetData>
    <row r="1" spans="1:13" ht="15.6" x14ac:dyDescent="0.3">
      <c r="B1" s="11" t="s">
        <v>623</v>
      </c>
      <c r="C1" s="11"/>
      <c r="F1" s="11" t="s">
        <v>624</v>
      </c>
      <c r="G1" s="11"/>
      <c r="H1" s="12"/>
      <c r="J1" s="11" t="s">
        <v>624</v>
      </c>
      <c r="K1" s="11"/>
      <c r="L1" s="12"/>
      <c r="M1" s="12"/>
    </row>
    <row r="2" spans="1:13" x14ac:dyDescent="0.3">
      <c r="A2" t="s">
        <v>0</v>
      </c>
      <c r="B2" s="1" t="s">
        <v>1</v>
      </c>
      <c r="C2" s="2" t="s">
        <v>2</v>
      </c>
      <c r="E2" s="3" t="s">
        <v>620</v>
      </c>
      <c r="F2" s="5" t="s">
        <v>574</v>
      </c>
      <c r="G2" s="3" t="s">
        <v>621</v>
      </c>
      <c r="H2" s="3" t="s">
        <v>622</v>
      </c>
      <c r="J2" s="3" t="s">
        <v>620</v>
      </c>
      <c r="K2" s="4" t="s">
        <v>600</v>
      </c>
      <c r="L2" s="3" t="s">
        <v>621</v>
      </c>
      <c r="M2" s="3" t="s">
        <v>622</v>
      </c>
    </row>
    <row r="3" spans="1:13" x14ac:dyDescent="0.3">
      <c r="A3" t="s">
        <v>3</v>
      </c>
      <c r="B3" s="1">
        <v>10.11445366026566</v>
      </c>
      <c r="C3" s="2">
        <v>28.13307805971581</v>
      </c>
      <c r="E3" s="7">
        <f>+COUNTIF(Datos_completos_Vss!A:A,A3)</f>
        <v>1</v>
      </c>
      <c r="F3" s="9">
        <f>+VLOOKUP(A3,Datos_completos_Vss!A:AG,33,0)</f>
        <v>10.11445366026566</v>
      </c>
      <c r="G3" s="7" t="b">
        <f>EXACT(F3,B3)</f>
        <v>1</v>
      </c>
      <c r="H3" s="8">
        <f>+F3/B3-1</f>
        <v>0</v>
      </c>
      <c r="J3" s="7">
        <f>+COUNTIF(Datos_completos_Vz!A:A,A3)</f>
        <v>1</v>
      </c>
      <c r="K3" s="10">
        <f>+VLOOKUP(A3,Datos_completos_Vz!A:BG,59,0)</f>
        <v>28.133078059715832</v>
      </c>
      <c r="L3" s="7" t="b">
        <f>EXACT(K3,C3)</f>
        <v>1</v>
      </c>
      <c r="M3" s="8">
        <f>+K3/C3-1</f>
        <v>0</v>
      </c>
    </row>
    <row r="4" spans="1:13" x14ac:dyDescent="0.3">
      <c r="A4" t="s">
        <v>4</v>
      </c>
      <c r="B4" s="1">
        <v>10.11445366026566</v>
      </c>
      <c r="C4" s="2">
        <v>14.004122921187991</v>
      </c>
      <c r="E4" s="7">
        <f>+COUNTIF(Datos_completos_Vss!A:A,A4)</f>
        <v>1</v>
      </c>
      <c r="F4" s="9">
        <f>+VLOOKUP(A4,Datos_completos_Vss!A:AG,33,0)</f>
        <v>10.11445366026566</v>
      </c>
      <c r="G4" s="7" t="b">
        <f t="shared" ref="G4:G67" si="0">EXACT(F4,B4)</f>
        <v>1</v>
      </c>
      <c r="H4" s="8">
        <f t="shared" ref="H4:H67" si="1">+F4/B4-1</f>
        <v>0</v>
      </c>
      <c r="J4" s="7">
        <f>+COUNTIF(Datos_completos_Vz!A:A,A4)</f>
        <v>1</v>
      </c>
      <c r="K4" s="10">
        <f>+VLOOKUP(A4,Datos_completos_Vz!A:BG,59,0)</f>
        <v>14.004122921187991</v>
      </c>
      <c r="L4" s="7" t="b">
        <f t="shared" ref="L4:L67" si="2">EXACT(K4,C4)</f>
        <v>1</v>
      </c>
      <c r="M4" s="8">
        <f t="shared" ref="M4:M67" si="3">+K4/C4-1</f>
        <v>0</v>
      </c>
    </row>
    <row r="5" spans="1:13" x14ac:dyDescent="0.3">
      <c r="A5" t="s">
        <v>5</v>
      </c>
      <c r="B5" s="1">
        <v>10.11445366026566</v>
      </c>
      <c r="C5" s="2">
        <v>13.96675858160425</v>
      </c>
      <c r="E5" s="7">
        <f>+COUNTIF(Datos_completos_Vss!A:A,A5)</f>
        <v>1</v>
      </c>
      <c r="F5" s="9">
        <f>+VLOOKUP(A5,Datos_completos_Vss!A:AG,33,0)</f>
        <v>10.11445366026566</v>
      </c>
      <c r="G5" s="7" t="b">
        <f t="shared" si="0"/>
        <v>1</v>
      </c>
      <c r="H5" s="8">
        <f t="shared" si="1"/>
        <v>0</v>
      </c>
      <c r="J5" s="7">
        <f>+COUNTIF(Datos_completos_Vz!A:A,A5)</f>
        <v>1</v>
      </c>
      <c r="K5" s="10">
        <f>+VLOOKUP(A5,Datos_completos_Vz!A:BG,59,0)</f>
        <v>13.96675858160425</v>
      </c>
      <c r="L5" s="7" t="b">
        <f t="shared" si="2"/>
        <v>1</v>
      </c>
      <c r="M5" s="8">
        <f t="shared" si="3"/>
        <v>0</v>
      </c>
    </row>
    <row r="6" spans="1:13" x14ac:dyDescent="0.3">
      <c r="A6" t="s">
        <v>6</v>
      </c>
      <c r="B6" s="1">
        <v>10.11445366026566</v>
      </c>
      <c r="C6" s="2">
        <v>28.1330780597158</v>
      </c>
      <c r="E6" s="7">
        <f>+COUNTIF(Datos_completos_Vss!A:A,A6)</f>
        <v>1</v>
      </c>
      <c r="F6" s="9">
        <f>+VLOOKUP(A6,Datos_completos_Vss!A:AG,33,0)</f>
        <v>10.11445366026566</v>
      </c>
      <c r="G6" s="7" t="b">
        <f t="shared" si="0"/>
        <v>1</v>
      </c>
      <c r="H6" s="8">
        <f t="shared" si="1"/>
        <v>0</v>
      </c>
      <c r="J6" s="7">
        <f>+COUNTIF(Datos_completos_Vz!A:A,A6)</f>
        <v>1</v>
      </c>
      <c r="K6" s="10">
        <f>+VLOOKUP(A6,Datos_completos_Vz!A:BG,59,0)</f>
        <v>28.1330780597158</v>
      </c>
      <c r="L6" s="7" t="b">
        <f t="shared" si="2"/>
        <v>1</v>
      </c>
      <c r="M6" s="8">
        <f t="shared" si="3"/>
        <v>0</v>
      </c>
    </row>
    <row r="7" spans="1:13" x14ac:dyDescent="0.3">
      <c r="A7" t="s">
        <v>7</v>
      </c>
      <c r="B7" s="1">
        <v>10.11445366026566</v>
      </c>
      <c r="C7" s="2">
        <v>14.004122921187991</v>
      </c>
      <c r="E7" s="7">
        <f>+COUNTIF(Datos_completos_Vss!A:A,A7)</f>
        <v>1</v>
      </c>
      <c r="F7" s="9">
        <f>+VLOOKUP(A7,Datos_completos_Vss!A:AG,33,0)</f>
        <v>10.11445366026566</v>
      </c>
      <c r="G7" s="7" t="b">
        <f t="shared" si="0"/>
        <v>1</v>
      </c>
      <c r="H7" s="8">
        <f t="shared" si="1"/>
        <v>0</v>
      </c>
      <c r="J7" s="7">
        <f>+COUNTIF(Datos_completos_Vz!A:A,A7)</f>
        <v>1</v>
      </c>
      <c r="K7" s="10">
        <f>+VLOOKUP(A7,Datos_completos_Vz!A:BG,59,0)</f>
        <v>14.004122921187991</v>
      </c>
      <c r="L7" s="7" t="b">
        <f t="shared" si="2"/>
        <v>1</v>
      </c>
      <c r="M7" s="8">
        <f t="shared" si="3"/>
        <v>0</v>
      </c>
    </row>
    <row r="8" spans="1:13" x14ac:dyDescent="0.3">
      <c r="A8" t="s">
        <v>8</v>
      </c>
      <c r="B8" s="1">
        <v>10.11445366026566</v>
      </c>
      <c r="C8" s="2">
        <v>13.96675858160426</v>
      </c>
      <c r="E8" s="7">
        <f>+COUNTIF(Datos_completos_Vss!A:A,A8)</f>
        <v>1</v>
      </c>
      <c r="F8" s="9">
        <f>+VLOOKUP(A8,Datos_completos_Vss!A:AG,33,0)</f>
        <v>10.11445366026566</v>
      </c>
      <c r="G8" s="7" t="b">
        <f t="shared" si="0"/>
        <v>1</v>
      </c>
      <c r="H8" s="8">
        <f t="shared" si="1"/>
        <v>0</v>
      </c>
      <c r="J8" s="7">
        <f>+COUNTIF(Datos_completos_Vz!A:A,A8)</f>
        <v>1</v>
      </c>
      <c r="K8" s="10">
        <f>+VLOOKUP(A8,Datos_completos_Vz!A:BG,59,0)</f>
        <v>13.96675858160425</v>
      </c>
      <c r="L8" s="7" t="b">
        <f t="shared" si="2"/>
        <v>0</v>
      </c>
      <c r="M8" s="8">
        <f t="shared" si="3"/>
        <v>0</v>
      </c>
    </row>
    <row r="9" spans="1:13" x14ac:dyDescent="0.3">
      <c r="A9" t="s">
        <v>9</v>
      </c>
      <c r="B9" s="1">
        <v>10.11445366026566</v>
      </c>
      <c r="C9" s="2">
        <v>28.13307805971581</v>
      </c>
      <c r="E9" s="7">
        <f>+COUNTIF(Datos_completos_Vss!A:A,A9)</f>
        <v>1</v>
      </c>
      <c r="F9" s="9">
        <f>+VLOOKUP(A9,Datos_completos_Vss!A:AG,33,0)</f>
        <v>10.11445366026566</v>
      </c>
      <c r="G9" s="7" t="b">
        <f t="shared" si="0"/>
        <v>1</v>
      </c>
      <c r="H9" s="8">
        <f t="shared" si="1"/>
        <v>0</v>
      </c>
      <c r="J9" s="7">
        <f>+COUNTIF(Datos_completos_Vz!A:A,A9)</f>
        <v>1</v>
      </c>
      <c r="K9" s="10">
        <f>+VLOOKUP(A9,Datos_completos_Vz!A:BG,59,0)</f>
        <v>28.133078059715789</v>
      </c>
      <c r="L9" s="7" t="b">
        <f t="shared" si="2"/>
        <v>1</v>
      </c>
      <c r="M9" s="8">
        <f t="shared" si="3"/>
        <v>0</v>
      </c>
    </row>
    <row r="10" spans="1:13" x14ac:dyDescent="0.3">
      <c r="A10" t="s">
        <v>10</v>
      </c>
      <c r="B10" s="1">
        <v>10.11445366026566</v>
      </c>
      <c r="C10" s="2">
        <v>14.004122921187991</v>
      </c>
      <c r="E10" s="7">
        <f>+COUNTIF(Datos_completos_Vss!A:A,A10)</f>
        <v>1</v>
      </c>
      <c r="F10" s="9">
        <f>+VLOOKUP(A10,Datos_completos_Vss!A:AG,33,0)</f>
        <v>10.11445366026566</v>
      </c>
      <c r="G10" s="7" t="b">
        <f t="shared" si="0"/>
        <v>1</v>
      </c>
      <c r="H10" s="8">
        <f t="shared" si="1"/>
        <v>0</v>
      </c>
      <c r="J10" s="7">
        <f>+COUNTIF(Datos_completos_Vz!A:A,A10)</f>
        <v>1</v>
      </c>
      <c r="K10" s="10">
        <f>+VLOOKUP(A10,Datos_completos_Vz!A:BG,59,0)</f>
        <v>14.004122921187991</v>
      </c>
      <c r="L10" s="7" t="b">
        <f t="shared" si="2"/>
        <v>1</v>
      </c>
      <c r="M10" s="8">
        <f t="shared" si="3"/>
        <v>0</v>
      </c>
    </row>
    <row r="11" spans="1:13" x14ac:dyDescent="0.3">
      <c r="A11" t="s">
        <v>11</v>
      </c>
      <c r="B11" s="1">
        <v>10.11445366026566</v>
      </c>
      <c r="C11" s="2">
        <v>13.96675858160426</v>
      </c>
      <c r="E11" s="7">
        <f>+COUNTIF(Datos_completos_Vss!A:A,A11)</f>
        <v>1</v>
      </c>
      <c r="F11" s="9">
        <f>+VLOOKUP(A11,Datos_completos_Vss!A:AG,33,0)</f>
        <v>10.11445366026566</v>
      </c>
      <c r="G11" s="7" t="b">
        <f t="shared" si="0"/>
        <v>1</v>
      </c>
      <c r="H11" s="8">
        <f t="shared" si="1"/>
        <v>0</v>
      </c>
      <c r="J11" s="7">
        <f>+COUNTIF(Datos_completos_Vz!A:A,A11)</f>
        <v>1</v>
      </c>
      <c r="K11" s="10">
        <f>+VLOOKUP(A11,Datos_completos_Vz!A:BG,59,0)</f>
        <v>13.96675858160425</v>
      </c>
      <c r="L11" s="7" t="b">
        <f t="shared" si="2"/>
        <v>0</v>
      </c>
      <c r="M11" s="8">
        <f t="shared" si="3"/>
        <v>0</v>
      </c>
    </row>
    <row r="12" spans="1:13" x14ac:dyDescent="0.3">
      <c r="A12" t="s">
        <v>12</v>
      </c>
      <c r="B12" s="1">
        <v>10.68771993269125</v>
      </c>
      <c r="C12" s="2">
        <v>41.959347924430027</v>
      </c>
      <c r="E12" s="7">
        <f>+COUNTIF(Datos_completos_Vss!A:A,A12)</f>
        <v>1</v>
      </c>
      <c r="F12" s="9">
        <f>+VLOOKUP(A12,Datos_completos_Vss!A:AG,33,0)</f>
        <v>10.687719932691239</v>
      </c>
      <c r="G12" s="7" t="b">
        <f t="shared" si="0"/>
        <v>1</v>
      </c>
      <c r="H12" s="8">
        <f t="shared" si="1"/>
        <v>-9.9920072216264089E-16</v>
      </c>
      <c r="J12" s="7">
        <f>+COUNTIF(Datos_completos_Vz!A:A,A12)</f>
        <v>1</v>
      </c>
      <c r="K12" s="10">
        <f>+VLOOKUP(A12,Datos_completos_Vz!A:BG,59,0)</f>
        <v>41.959347924430041</v>
      </c>
      <c r="L12" s="7" t="b">
        <f t="shared" si="2"/>
        <v>1</v>
      </c>
      <c r="M12" s="8">
        <f t="shared" si="3"/>
        <v>0</v>
      </c>
    </row>
    <row r="13" spans="1:13" x14ac:dyDescent="0.3">
      <c r="A13" t="s">
        <v>13</v>
      </c>
      <c r="B13" s="1">
        <v>10.68771993269125</v>
      </c>
      <c r="C13" s="2">
        <v>12.800499695965719</v>
      </c>
      <c r="E13" s="7">
        <f>+COUNTIF(Datos_completos_Vss!A:A,A13)</f>
        <v>1</v>
      </c>
      <c r="F13" s="9">
        <f>+VLOOKUP(A13,Datos_completos_Vss!A:AG,33,0)</f>
        <v>10.687719932691239</v>
      </c>
      <c r="G13" s="7" t="b">
        <f t="shared" si="0"/>
        <v>1</v>
      </c>
      <c r="H13" s="8">
        <f t="shared" si="1"/>
        <v>-9.9920072216264089E-16</v>
      </c>
      <c r="J13" s="7">
        <f>+COUNTIF(Datos_completos_Vz!A:A,A13)</f>
        <v>1</v>
      </c>
      <c r="K13" s="10">
        <f>+VLOOKUP(A13,Datos_completos_Vz!A:BG,59,0)</f>
        <v>12.800499695965719</v>
      </c>
      <c r="L13" s="7" t="b">
        <f t="shared" si="2"/>
        <v>1</v>
      </c>
      <c r="M13" s="8">
        <f t="shared" si="3"/>
        <v>0</v>
      </c>
    </row>
    <row r="14" spans="1:13" x14ac:dyDescent="0.3">
      <c r="A14" t="s">
        <v>14</v>
      </c>
      <c r="B14" s="1">
        <v>10.68771993269125</v>
      </c>
      <c r="C14" s="2">
        <v>12.067268895663201</v>
      </c>
      <c r="E14" s="7">
        <f>+COUNTIF(Datos_completos_Vss!A:A,A14)</f>
        <v>1</v>
      </c>
      <c r="F14" s="9">
        <f>+VLOOKUP(A14,Datos_completos_Vss!A:AG,33,0)</f>
        <v>10.687719932691239</v>
      </c>
      <c r="G14" s="7" t="b">
        <f t="shared" si="0"/>
        <v>1</v>
      </c>
      <c r="H14" s="8">
        <f t="shared" si="1"/>
        <v>-9.9920072216264089E-16</v>
      </c>
      <c r="J14" s="7">
        <f>+COUNTIF(Datos_completos_Vz!A:A,A14)</f>
        <v>1</v>
      </c>
      <c r="K14" s="10">
        <f>+VLOOKUP(A14,Datos_completos_Vz!A:BG,59,0)</f>
        <v>12.067268895663201</v>
      </c>
      <c r="L14" s="7" t="b">
        <f t="shared" si="2"/>
        <v>1</v>
      </c>
      <c r="M14" s="8">
        <f t="shared" si="3"/>
        <v>0</v>
      </c>
    </row>
    <row r="15" spans="1:13" x14ac:dyDescent="0.3">
      <c r="A15" t="s">
        <v>15</v>
      </c>
      <c r="B15" s="1">
        <v>10.687719932691239</v>
      </c>
      <c r="C15" s="2">
        <v>41.959347924430041</v>
      </c>
      <c r="E15" s="7">
        <f>+COUNTIF(Datos_completos_Vss!A:A,A15)</f>
        <v>1</v>
      </c>
      <c r="F15" s="9">
        <f>+VLOOKUP(A15,Datos_completos_Vss!A:AG,33,0)</f>
        <v>10.687719932691239</v>
      </c>
      <c r="G15" s="7" t="b">
        <f t="shared" si="0"/>
        <v>1</v>
      </c>
      <c r="H15" s="8">
        <f t="shared" si="1"/>
        <v>0</v>
      </c>
      <c r="J15" s="7">
        <f>+COUNTIF(Datos_completos_Vz!A:A,A15)</f>
        <v>1</v>
      </c>
      <c r="K15" s="10">
        <f>+VLOOKUP(A15,Datos_completos_Vz!A:BG,59,0)</f>
        <v>41.959347924430027</v>
      </c>
      <c r="L15" s="7" t="b">
        <f t="shared" si="2"/>
        <v>1</v>
      </c>
      <c r="M15" s="8">
        <f t="shared" si="3"/>
        <v>0</v>
      </c>
    </row>
    <row r="16" spans="1:13" x14ac:dyDescent="0.3">
      <c r="A16" t="s">
        <v>16</v>
      </c>
      <c r="B16" s="1">
        <v>10.687719932691239</v>
      </c>
      <c r="C16" s="2">
        <v>12.800499695965719</v>
      </c>
      <c r="E16" s="7">
        <f>+COUNTIF(Datos_completos_Vss!A:A,A16)</f>
        <v>1</v>
      </c>
      <c r="F16" s="9">
        <f>+VLOOKUP(A16,Datos_completos_Vss!A:AG,33,0)</f>
        <v>10.687719932691239</v>
      </c>
      <c r="G16" s="7" t="b">
        <f t="shared" si="0"/>
        <v>1</v>
      </c>
      <c r="H16" s="8">
        <f t="shared" si="1"/>
        <v>0</v>
      </c>
      <c r="J16" s="7">
        <f>+COUNTIF(Datos_completos_Vz!A:A,A16)</f>
        <v>1</v>
      </c>
      <c r="K16" s="10">
        <f>+VLOOKUP(A16,Datos_completos_Vz!A:BG,59,0)</f>
        <v>12.80049969596573</v>
      </c>
      <c r="L16" s="7" t="b">
        <f t="shared" si="2"/>
        <v>1</v>
      </c>
      <c r="M16" s="8">
        <f t="shared" si="3"/>
        <v>0</v>
      </c>
    </row>
    <row r="17" spans="1:13" x14ac:dyDescent="0.3">
      <c r="A17" t="s">
        <v>17</v>
      </c>
      <c r="B17" s="1">
        <v>10.687719932691239</v>
      </c>
      <c r="C17" s="2">
        <v>12.06726889566321</v>
      </c>
      <c r="E17" s="7">
        <f>+COUNTIF(Datos_completos_Vss!A:A,A17)</f>
        <v>1</v>
      </c>
      <c r="F17" s="9">
        <f>+VLOOKUP(A17,Datos_completos_Vss!A:AG,33,0)</f>
        <v>10.687719932691239</v>
      </c>
      <c r="G17" s="7" t="b">
        <f t="shared" si="0"/>
        <v>1</v>
      </c>
      <c r="H17" s="8">
        <f t="shared" si="1"/>
        <v>0</v>
      </c>
      <c r="J17" s="7">
        <f>+COUNTIF(Datos_completos_Vz!A:A,A17)</f>
        <v>1</v>
      </c>
      <c r="K17" s="10">
        <f>+VLOOKUP(A17,Datos_completos_Vz!A:BG,59,0)</f>
        <v>12.06726889566321</v>
      </c>
      <c r="L17" s="7" t="b">
        <f t="shared" si="2"/>
        <v>1</v>
      </c>
      <c r="M17" s="8">
        <f t="shared" si="3"/>
        <v>0</v>
      </c>
    </row>
    <row r="18" spans="1:13" x14ac:dyDescent="0.3">
      <c r="A18" t="s">
        <v>18</v>
      </c>
      <c r="B18" s="1">
        <v>10.68771993269125</v>
      </c>
      <c r="C18" s="2">
        <v>41.959347924430048</v>
      </c>
      <c r="E18" s="7">
        <f>+COUNTIF(Datos_completos_Vss!A:A,A18)</f>
        <v>1</v>
      </c>
      <c r="F18" s="9">
        <f>+VLOOKUP(A18,Datos_completos_Vss!A:AG,33,0)</f>
        <v>10.68771993269125</v>
      </c>
      <c r="G18" s="7" t="b">
        <f t="shared" si="0"/>
        <v>1</v>
      </c>
      <c r="H18" s="8">
        <f t="shared" si="1"/>
        <v>0</v>
      </c>
      <c r="J18" s="7">
        <f>+COUNTIF(Datos_completos_Vz!A:A,A18)</f>
        <v>1</v>
      </c>
      <c r="K18" s="10">
        <f>+VLOOKUP(A18,Datos_completos_Vz!A:BG,59,0)</f>
        <v>41.959347924430048</v>
      </c>
      <c r="L18" s="7" t="b">
        <f t="shared" si="2"/>
        <v>1</v>
      </c>
      <c r="M18" s="8">
        <f t="shared" si="3"/>
        <v>0</v>
      </c>
    </row>
    <row r="19" spans="1:13" x14ac:dyDescent="0.3">
      <c r="A19" t="s">
        <v>19</v>
      </c>
      <c r="B19" s="1">
        <v>10.68771993269125</v>
      </c>
      <c r="C19" s="2">
        <v>12.800499695965719</v>
      </c>
      <c r="E19" s="7">
        <f>+COUNTIF(Datos_completos_Vss!A:A,A19)</f>
        <v>1</v>
      </c>
      <c r="F19" s="9">
        <f>+VLOOKUP(A19,Datos_completos_Vss!A:AG,33,0)</f>
        <v>10.68771993269125</v>
      </c>
      <c r="G19" s="7" t="b">
        <f t="shared" si="0"/>
        <v>1</v>
      </c>
      <c r="H19" s="8">
        <f t="shared" si="1"/>
        <v>0</v>
      </c>
      <c r="J19" s="7">
        <f>+COUNTIF(Datos_completos_Vz!A:A,A19)</f>
        <v>1</v>
      </c>
      <c r="K19" s="10">
        <f>+VLOOKUP(A19,Datos_completos_Vz!A:BG,59,0)</f>
        <v>12.800499695965719</v>
      </c>
      <c r="L19" s="7" t="b">
        <f t="shared" si="2"/>
        <v>1</v>
      </c>
      <c r="M19" s="8">
        <f t="shared" si="3"/>
        <v>0</v>
      </c>
    </row>
    <row r="20" spans="1:13" x14ac:dyDescent="0.3">
      <c r="A20" t="s">
        <v>20</v>
      </c>
      <c r="B20" s="1">
        <v>10.68771993269125</v>
      </c>
      <c r="C20" s="2">
        <v>12.06726889566321</v>
      </c>
      <c r="E20" s="7">
        <f>+COUNTIF(Datos_completos_Vss!A:A,A20)</f>
        <v>1</v>
      </c>
      <c r="F20" s="9">
        <f>+VLOOKUP(A20,Datos_completos_Vss!A:AG,33,0)</f>
        <v>10.68771993269125</v>
      </c>
      <c r="G20" s="7" t="b">
        <f t="shared" si="0"/>
        <v>1</v>
      </c>
      <c r="H20" s="8">
        <f t="shared" si="1"/>
        <v>0</v>
      </c>
      <c r="J20" s="7">
        <f>+COUNTIF(Datos_completos_Vz!A:A,A20)</f>
        <v>1</v>
      </c>
      <c r="K20" s="10">
        <f>+VLOOKUP(A20,Datos_completos_Vz!A:BG,59,0)</f>
        <v>12.06726889566321</v>
      </c>
      <c r="L20" s="7" t="b">
        <f t="shared" si="2"/>
        <v>1</v>
      </c>
      <c r="M20" s="8">
        <f t="shared" si="3"/>
        <v>0</v>
      </c>
    </row>
    <row r="21" spans="1:13" x14ac:dyDescent="0.3">
      <c r="A21" t="s">
        <v>21</v>
      </c>
      <c r="B21" s="1">
        <v>8.5714677116571352</v>
      </c>
      <c r="C21" s="2">
        <v>26.03604820509841</v>
      </c>
      <c r="E21" s="7">
        <f>+COUNTIF(Datos_completos_Vss!A:A,A21)</f>
        <v>1</v>
      </c>
      <c r="F21" s="9">
        <f>+VLOOKUP(A21,Datos_completos_Vss!A:AG,33,0)</f>
        <v>8.5714677116571387</v>
      </c>
      <c r="G21" s="7" t="b">
        <f t="shared" si="0"/>
        <v>1</v>
      </c>
      <c r="H21" s="8">
        <f t="shared" si="1"/>
        <v>0</v>
      </c>
      <c r="J21" s="7">
        <f>+COUNTIF(Datos_completos_Vz!A:A,A21)</f>
        <v>1</v>
      </c>
      <c r="K21" s="10">
        <f>+VLOOKUP(A21,Datos_completos_Vz!A:BG,59,0)</f>
        <v>26.03604820509841</v>
      </c>
      <c r="L21" s="7" t="b">
        <f t="shared" si="2"/>
        <v>1</v>
      </c>
      <c r="M21" s="8">
        <f t="shared" si="3"/>
        <v>0</v>
      </c>
    </row>
    <row r="22" spans="1:13" x14ac:dyDescent="0.3">
      <c r="A22" t="s">
        <v>22</v>
      </c>
      <c r="B22" s="1">
        <v>8.5714677116571352</v>
      </c>
      <c r="C22" s="2">
        <v>9.7491449294795469</v>
      </c>
      <c r="E22" s="7">
        <f>+COUNTIF(Datos_completos_Vss!A:A,A22)</f>
        <v>1</v>
      </c>
      <c r="F22" s="9">
        <f>+VLOOKUP(A22,Datos_completos_Vss!A:AG,33,0)</f>
        <v>8.5714677116571387</v>
      </c>
      <c r="G22" s="7" t="b">
        <f t="shared" si="0"/>
        <v>1</v>
      </c>
      <c r="H22" s="8">
        <f t="shared" si="1"/>
        <v>0</v>
      </c>
      <c r="J22" s="7">
        <f>+COUNTIF(Datos_completos_Vz!A:A,A22)</f>
        <v>1</v>
      </c>
      <c r="K22" s="10">
        <f>+VLOOKUP(A22,Datos_completos_Vz!A:BG,59,0)</f>
        <v>9.7491449294795416</v>
      </c>
      <c r="L22" s="7" t="b">
        <f t="shared" si="2"/>
        <v>0</v>
      </c>
      <c r="M22" s="8">
        <f t="shared" si="3"/>
        <v>0</v>
      </c>
    </row>
    <row r="23" spans="1:13" x14ac:dyDescent="0.3">
      <c r="A23" t="s">
        <v>23</v>
      </c>
      <c r="B23" s="1">
        <v>8.5714677116571352</v>
      </c>
      <c r="C23" s="2">
        <v>9.5671842385348782</v>
      </c>
      <c r="E23" s="7">
        <f>+COUNTIF(Datos_completos_Vss!A:A,A23)</f>
        <v>1</v>
      </c>
      <c r="F23" s="9">
        <f>+VLOOKUP(A23,Datos_completos_Vss!A:AG,33,0)</f>
        <v>8.5714677116571387</v>
      </c>
      <c r="G23" s="7" t="b">
        <f t="shared" si="0"/>
        <v>1</v>
      </c>
      <c r="H23" s="8">
        <f t="shared" si="1"/>
        <v>0</v>
      </c>
      <c r="J23" s="7">
        <f>+COUNTIF(Datos_completos_Vz!A:A,A23)</f>
        <v>1</v>
      </c>
      <c r="K23" s="10">
        <f>+VLOOKUP(A23,Datos_completos_Vz!A:BG,59,0)</f>
        <v>9.5671842385348782</v>
      </c>
      <c r="L23" s="7" t="b">
        <f t="shared" si="2"/>
        <v>1</v>
      </c>
      <c r="M23" s="8">
        <f t="shared" si="3"/>
        <v>0</v>
      </c>
    </row>
    <row r="24" spans="1:13" x14ac:dyDescent="0.3">
      <c r="A24" t="s">
        <v>24</v>
      </c>
      <c r="B24" s="1">
        <v>8.5714677116571352</v>
      </c>
      <c r="C24" s="2">
        <v>26.036048205098421</v>
      </c>
      <c r="E24" s="7">
        <f>+COUNTIF(Datos_completos_Vss!A:A,A24)</f>
        <v>1</v>
      </c>
      <c r="F24" s="9">
        <f>+VLOOKUP(A24,Datos_completos_Vss!A:AG,33,0)</f>
        <v>8.5714677116571369</v>
      </c>
      <c r="G24" s="7" t="b">
        <f t="shared" si="0"/>
        <v>1</v>
      </c>
      <c r="H24" s="8">
        <f t="shared" si="1"/>
        <v>0</v>
      </c>
      <c r="J24" s="7">
        <f>+COUNTIF(Datos_completos_Vz!A:A,A24)</f>
        <v>1</v>
      </c>
      <c r="K24" s="10">
        <f>+VLOOKUP(A24,Datos_completos_Vz!A:BG,59,0)</f>
        <v>26.036048205098421</v>
      </c>
      <c r="L24" s="7" t="b">
        <f t="shared" si="2"/>
        <v>1</v>
      </c>
      <c r="M24" s="8">
        <f t="shared" si="3"/>
        <v>0</v>
      </c>
    </row>
    <row r="25" spans="1:13" x14ac:dyDescent="0.3">
      <c r="A25" t="s">
        <v>25</v>
      </c>
      <c r="B25" s="1">
        <v>8.5714677116571352</v>
      </c>
      <c r="C25" s="2">
        <v>9.7491449294795434</v>
      </c>
      <c r="E25" s="7">
        <f>+COUNTIF(Datos_completos_Vss!A:A,A25)</f>
        <v>1</v>
      </c>
      <c r="F25" s="9">
        <f>+VLOOKUP(A25,Datos_completos_Vss!A:AG,33,0)</f>
        <v>8.5714677116571369</v>
      </c>
      <c r="G25" s="7" t="b">
        <f t="shared" si="0"/>
        <v>1</v>
      </c>
      <c r="H25" s="8">
        <f t="shared" si="1"/>
        <v>0</v>
      </c>
      <c r="J25" s="7">
        <f>+COUNTIF(Datos_completos_Vz!A:A,A25)</f>
        <v>1</v>
      </c>
      <c r="K25" s="10">
        <f>+VLOOKUP(A25,Datos_completos_Vz!A:BG,59,0)</f>
        <v>9.7491449294795434</v>
      </c>
      <c r="L25" s="7" t="b">
        <f t="shared" si="2"/>
        <v>1</v>
      </c>
      <c r="M25" s="8">
        <f t="shared" si="3"/>
        <v>0</v>
      </c>
    </row>
    <row r="26" spans="1:13" x14ac:dyDescent="0.3">
      <c r="A26" t="s">
        <v>26</v>
      </c>
      <c r="B26" s="1">
        <v>8.5714677116571352</v>
      </c>
      <c r="C26" s="2">
        <v>9.5671842385348835</v>
      </c>
      <c r="E26" s="7">
        <f>+COUNTIF(Datos_completos_Vss!A:A,A26)</f>
        <v>1</v>
      </c>
      <c r="F26" s="9">
        <f>+VLOOKUP(A26,Datos_completos_Vss!A:AG,33,0)</f>
        <v>8.5714677116571369</v>
      </c>
      <c r="G26" s="7" t="b">
        <f t="shared" si="0"/>
        <v>1</v>
      </c>
      <c r="H26" s="8">
        <f t="shared" si="1"/>
        <v>0</v>
      </c>
      <c r="J26" s="7">
        <f>+COUNTIF(Datos_completos_Vz!A:A,A26)</f>
        <v>1</v>
      </c>
      <c r="K26" s="10">
        <f>+VLOOKUP(A26,Datos_completos_Vz!A:BG,59,0)</f>
        <v>9.5671842385348835</v>
      </c>
      <c r="L26" s="7" t="b">
        <f t="shared" si="2"/>
        <v>1</v>
      </c>
      <c r="M26" s="8">
        <f t="shared" si="3"/>
        <v>0</v>
      </c>
    </row>
    <row r="27" spans="1:13" x14ac:dyDescent="0.3">
      <c r="A27" t="s">
        <v>27</v>
      </c>
      <c r="B27" s="1">
        <v>8.5714677116571334</v>
      </c>
      <c r="C27" s="2">
        <v>26.036048205098421</v>
      </c>
      <c r="E27" s="7">
        <f>+COUNTIF(Datos_completos_Vss!A:A,A27)</f>
        <v>1</v>
      </c>
      <c r="F27" s="9">
        <f>+VLOOKUP(A27,Datos_completos_Vss!A:AG,33,0)</f>
        <v>8.5714677116571334</v>
      </c>
      <c r="G27" s="7" t="b">
        <f t="shared" si="0"/>
        <v>1</v>
      </c>
      <c r="H27" s="8">
        <f t="shared" si="1"/>
        <v>0</v>
      </c>
      <c r="J27" s="7">
        <f>+COUNTIF(Datos_completos_Vz!A:A,A27)</f>
        <v>1</v>
      </c>
      <c r="K27" s="10">
        <f>+VLOOKUP(A27,Datos_completos_Vz!A:BG,59,0)</f>
        <v>26.036048205098432</v>
      </c>
      <c r="L27" s="7" t="b">
        <f t="shared" si="2"/>
        <v>1</v>
      </c>
      <c r="M27" s="8">
        <f t="shared" si="3"/>
        <v>0</v>
      </c>
    </row>
    <row r="28" spans="1:13" x14ac:dyDescent="0.3">
      <c r="A28" t="s">
        <v>28</v>
      </c>
      <c r="B28" s="1">
        <v>8.5714677116571334</v>
      </c>
      <c r="C28" s="2">
        <v>9.7491449294795505</v>
      </c>
      <c r="E28" s="7">
        <f>+COUNTIF(Datos_completos_Vss!A:A,A28)</f>
        <v>1</v>
      </c>
      <c r="F28" s="9">
        <f>+VLOOKUP(A28,Datos_completos_Vss!A:AG,33,0)</f>
        <v>8.5714677116571334</v>
      </c>
      <c r="G28" s="7" t="b">
        <f t="shared" si="0"/>
        <v>1</v>
      </c>
      <c r="H28" s="8">
        <f t="shared" si="1"/>
        <v>0</v>
      </c>
      <c r="J28" s="7">
        <f>+COUNTIF(Datos_completos_Vz!A:A,A28)</f>
        <v>1</v>
      </c>
      <c r="K28" s="10">
        <f>+VLOOKUP(A28,Datos_completos_Vz!A:BG,59,0)</f>
        <v>9.749144929479554</v>
      </c>
      <c r="L28" s="7" t="b">
        <f t="shared" si="2"/>
        <v>1</v>
      </c>
      <c r="M28" s="8">
        <f t="shared" si="3"/>
        <v>0</v>
      </c>
    </row>
    <row r="29" spans="1:13" x14ac:dyDescent="0.3">
      <c r="A29" t="s">
        <v>29</v>
      </c>
      <c r="B29" s="1">
        <v>8.5714677116571334</v>
      </c>
      <c r="C29" s="2">
        <v>9.5671842385348818</v>
      </c>
      <c r="E29" s="7">
        <f>+COUNTIF(Datos_completos_Vss!A:A,A29)</f>
        <v>1</v>
      </c>
      <c r="F29" s="9">
        <f>+VLOOKUP(A29,Datos_completos_Vss!A:AG,33,0)</f>
        <v>8.5714677116571334</v>
      </c>
      <c r="G29" s="7" t="b">
        <f t="shared" si="0"/>
        <v>1</v>
      </c>
      <c r="H29" s="8">
        <f t="shared" si="1"/>
        <v>0</v>
      </c>
      <c r="J29" s="7">
        <f>+COUNTIF(Datos_completos_Vz!A:A,A29)</f>
        <v>1</v>
      </c>
      <c r="K29" s="10">
        <f>+VLOOKUP(A29,Datos_completos_Vz!A:BG,59,0)</f>
        <v>9.5671842385348782</v>
      </c>
      <c r="L29" s="7" t="b">
        <f t="shared" si="2"/>
        <v>1</v>
      </c>
      <c r="M29" s="8">
        <f t="shared" si="3"/>
        <v>0</v>
      </c>
    </row>
    <row r="30" spans="1:13" x14ac:dyDescent="0.3">
      <c r="A30" t="s">
        <v>30</v>
      </c>
      <c r="B30" s="1">
        <v>8.8558112796515136</v>
      </c>
      <c r="C30" s="2">
        <v>29.851747416035931</v>
      </c>
      <c r="E30" s="7">
        <f>+COUNTIF(Datos_completos_Vss!A:A,A30)</f>
        <v>1</v>
      </c>
      <c r="F30" s="9">
        <f>+VLOOKUP(A30,Datos_completos_Vss!A:AG,33,0)</f>
        <v>8.8558112796515154</v>
      </c>
      <c r="G30" s="7" t="b">
        <f t="shared" si="0"/>
        <v>0</v>
      </c>
      <c r="H30" s="8">
        <f t="shared" si="1"/>
        <v>0</v>
      </c>
      <c r="J30" s="7">
        <f>+COUNTIF(Datos_completos_Vz!A:A,A30)</f>
        <v>1</v>
      </c>
      <c r="K30" s="10">
        <f>+VLOOKUP(A30,Datos_completos_Vz!A:BG,59,0)</f>
        <v>29.851747416035931</v>
      </c>
      <c r="L30" s="7" t="b">
        <f t="shared" si="2"/>
        <v>1</v>
      </c>
      <c r="M30" s="8">
        <f t="shared" si="3"/>
        <v>0</v>
      </c>
    </row>
    <row r="31" spans="1:13" x14ac:dyDescent="0.3">
      <c r="A31" t="s">
        <v>31</v>
      </c>
      <c r="B31" s="1">
        <v>8.8558112796515136</v>
      </c>
      <c r="C31" s="2">
        <v>10.17832467855183</v>
      </c>
      <c r="E31" s="7">
        <f>+COUNTIF(Datos_completos_Vss!A:A,A31)</f>
        <v>1</v>
      </c>
      <c r="F31" s="9">
        <f>+VLOOKUP(A31,Datos_completos_Vss!A:AG,33,0)</f>
        <v>8.8558112796515154</v>
      </c>
      <c r="G31" s="7" t="b">
        <f t="shared" si="0"/>
        <v>0</v>
      </c>
      <c r="H31" s="8">
        <f t="shared" si="1"/>
        <v>0</v>
      </c>
      <c r="J31" s="7">
        <f>+COUNTIF(Datos_completos_Vz!A:A,A31)</f>
        <v>1</v>
      </c>
      <c r="K31" s="10">
        <f>+VLOOKUP(A31,Datos_completos_Vz!A:BG,59,0)</f>
        <v>10.17832467855183</v>
      </c>
      <c r="L31" s="7" t="b">
        <f t="shared" si="2"/>
        <v>1</v>
      </c>
      <c r="M31" s="8">
        <f t="shared" si="3"/>
        <v>0</v>
      </c>
    </row>
    <row r="32" spans="1:13" x14ac:dyDescent="0.3">
      <c r="A32" t="s">
        <v>32</v>
      </c>
      <c r="B32" s="1">
        <v>8.8558112796515136</v>
      </c>
      <c r="C32" s="2">
        <v>9.8675957217479944</v>
      </c>
      <c r="E32" s="7">
        <f>+COUNTIF(Datos_completos_Vss!A:A,A32)</f>
        <v>1</v>
      </c>
      <c r="F32" s="9">
        <f>+VLOOKUP(A32,Datos_completos_Vss!A:AG,33,0)</f>
        <v>8.8558112796515154</v>
      </c>
      <c r="G32" s="7" t="b">
        <f t="shared" si="0"/>
        <v>0</v>
      </c>
      <c r="H32" s="8">
        <f t="shared" si="1"/>
        <v>0</v>
      </c>
      <c r="J32" s="7">
        <f>+COUNTIF(Datos_completos_Vz!A:A,A32)</f>
        <v>1</v>
      </c>
      <c r="K32" s="10">
        <f>+VLOOKUP(A32,Datos_completos_Vz!A:BG,59,0)</f>
        <v>9.8675957217479944</v>
      </c>
      <c r="L32" s="7" t="b">
        <f t="shared" si="2"/>
        <v>1</v>
      </c>
      <c r="M32" s="8">
        <f t="shared" si="3"/>
        <v>0</v>
      </c>
    </row>
    <row r="33" spans="1:13" x14ac:dyDescent="0.3">
      <c r="A33" t="s">
        <v>33</v>
      </c>
      <c r="B33" s="1">
        <v>8.8558112796515136</v>
      </c>
      <c r="C33" s="2">
        <v>29.851747416035931</v>
      </c>
      <c r="E33" s="7">
        <f>+COUNTIF(Datos_completos_Vss!A:A,A33)</f>
        <v>1</v>
      </c>
      <c r="F33" s="9">
        <f>+VLOOKUP(A33,Datos_completos_Vss!A:AG,33,0)</f>
        <v>8.8558112796515136</v>
      </c>
      <c r="G33" s="7" t="b">
        <f t="shared" si="0"/>
        <v>1</v>
      </c>
      <c r="H33" s="8">
        <f t="shared" si="1"/>
        <v>0</v>
      </c>
      <c r="J33" s="7">
        <f>+COUNTIF(Datos_completos_Vz!A:A,A33)</f>
        <v>1</v>
      </c>
      <c r="K33" s="10">
        <f>+VLOOKUP(A33,Datos_completos_Vz!A:BG,59,0)</f>
        <v>29.851747416035931</v>
      </c>
      <c r="L33" s="7" t="b">
        <f t="shared" si="2"/>
        <v>1</v>
      </c>
      <c r="M33" s="8">
        <f t="shared" si="3"/>
        <v>0</v>
      </c>
    </row>
    <row r="34" spans="1:13" x14ac:dyDescent="0.3">
      <c r="A34" t="s">
        <v>34</v>
      </c>
      <c r="B34" s="1">
        <v>8.8558112796515136</v>
      </c>
      <c r="C34" s="2">
        <v>10.17832467855184</v>
      </c>
      <c r="E34" s="7">
        <f>+COUNTIF(Datos_completos_Vss!A:A,A34)</f>
        <v>1</v>
      </c>
      <c r="F34" s="9">
        <f>+VLOOKUP(A34,Datos_completos_Vss!A:AG,33,0)</f>
        <v>8.8558112796515136</v>
      </c>
      <c r="G34" s="7" t="b">
        <f t="shared" si="0"/>
        <v>1</v>
      </c>
      <c r="H34" s="8">
        <f t="shared" si="1"/>
        <v>0</v>
      </c>
      <c r="J34" s="7">
        <f>+COUNTIF(Datos_completos_Vz!A:A,A34)</f>
        <v>1</v>
      </c>
      <c r="K34" s="10">
        <f>+VLOOKUP(A34,Datos_completos_Vz!A:BG,59,0)</f>
        <v>10.17832467855184</v>
      </c>
      <c r="L34" s="7" t="b">
        <f t="shared" si="2"/>
        <v>1</v>
      </c>
      <c r="M34" s="8">
        <f t="shared" si="3"/>
        <v>0</v>
      </c>
    </row>
    <row r="35" spans="1:13" x14ac:dyDescent="0.3">
      <c r="A35" t="s">
        <v>35</v>
      </c>
      <c r="B35" s="1">
        <v>8.8558112796515136</v>
      </c>
      <c r="C35" s="2">
        <v>9.8675957217480015</v>
      </c>
      <c r="E35" s="7">
        <f>+COUNTIF(Datos_completos_Vss!A:A,A35)</f>
        <v>1</v>
      </c>
      <c r="F35" s="9">
        <f>+VLOOKUP(A35,Datos_completos_Vss!A:AG,33,0)</f>
        <v>8.8558112796515136</v>
      </c>
      <c r="G35" s="7" t="b">
        <f t="shared" si="0"/>
        <v>1</v>
      </c>
      <c r="H35" s="8">
        <f t="shared" si="1"/>
        <v>0</v>
      </c>
      <c r="J35" s="7">
        <f>+COUNTIF(Datos_completos_Vz!A:A,A35)</f>
        <v>1</v>
      </c>
      <c r="K35" s="10">
        <f>+VLOOKUP(A35,Datos_completos_Vz!A:BG,59,0)</f>
        <v>9.8675957217480015</v>
      </c>
      <c r="L35" s="7" t="b">
        <f t="shared" si="2"/>
        <v>1</v>
      </c>
      <c r="M35" s="8">
        <f t="shared" si="3"/>
        <v>0</v>
      </c>
    </row>
    <row r="36" spans="1:13" x14ac:dyDescent="0.3">
      <c r="A36" t="s">
        <v>36</v>
      </c>
      <c r="B36" s="1">
        <v>8.85581127965151</v>
      </c>
      <c r="C36" s="2">
        <v>29.851747416035948</v>
      </c>
      <c r="E36" s="7">
        <f>+COUNTIF(Datos_completos_Vss!A:A,A36)</f>
        <v>1</v>
      </c>
      <c r="F36" s="9">
        <f>+VLOOKUP(A36,Datos_completos_Vss!A:AG,33,0)</f>
        <v>8.8558112796515083</v>
      </c>
      <c r="G36" s="7" t="b">
        <f t="shared" si="0"/>
        <v>1</v>
      </c>
      <c r="H36" s="8">
        <f t="shared" si="1"/>
        <v>0</v>
      </c>
      <c r="J36" s="7">
        <f>+COUNTIF(Datos_completos_Vz!A:A,A36)</f>
        <v>1</v>
      </c>
      <c r="K36" s="10">
        <f>+VLOOKUP(A36,Datos_completos_Vz!A:BG,59,0)</f>
        <v>29.851747416035941</v>
      </c>
      <c r="L36" s="7" t="b">
        <f t="shared" si="2"/>
        <v>1</v>
      </c>
      <c r="M36" s="8">
        <f t="shared" si="3"/>
        <v>0</v>
      </c>
    </row>
    <row r="37" spans="1:13" x14ac:dyDescent="0.3">
      <c r="A37" t="s">
        <v>37</v>
      </c>
      <c r="B37" s="1">
        <v>8.85581127965151</v>
      </c>
      <c r="C37" s="2">
        <v>10.17832467855184</v>
      </c>
      <c r="E37" s="7">
        <f>+COUNTIF(Datos_completos_Vss!A:A,A37)</f>
        <v>1</v>
      </c>
      <c r="F37" s="9">
        <f>+VLOOKUP(A37,Datos_completos_Vss!A:AG,33,0)</f>
        <v>8.8558112796515083</v>
      </c>
      <c r="G37" s="7" t="b">
        <f t="shared" si="0"/>
        <v>1</v>
      </c>
      <c r="H37" s="8">
        <f t="shared" si="1"/>
        <v>0</v>
      </c>
      <c r="J37" s="7">
        <f>+COUNTIF(Datos_completos_Vz!A:A,A37)</f>
        <v>1</v>
      </c>
      <c r="K37" s="10">
        <f>+VLOOKUP(A37,Datos_completos_Vz!A:BG,59,0)</f>
        <v>10.17832467855184</v>
      </c>
      <c r="L37" s="7" t="b">
        <f t="shared" si="2"/>
        <v>1</v>
      </c>
      <c r="M37" s="8">
        <f t="shared" si="3"/>
        <v>0</v>
      </c>
    </row>
    <row r="38" spans="1:13" x14ac:dyDescent="0.3">
      <c r="A38" t="s">
        <v>38</v>
      </c>
      <c r="B38" s="1">
        <v>8.85581127965151</v>
      </c>
      <c r="C38" s="2">
        <v>9.8675957217480015</v>
      </c>
      <c r="E38" s="7">
        <f>+COUNTIF(Datos_completos_Vss!A:A,A38)</f>
        <v>1</v>
      </c>
      <c r="F38" s="9">
        <f>+VLOOKUP(A38,Datos_completos_Vss!A:AG,33,0)</f>
        <v>8.8558112796515083</v>
      </c>
      <c r="G38" s="7" t="b">
        <f t="shared" si="0"/>
        <v>1</v>
      </c>
      <c r="H38" s="8">
        <f t="shared" si="1"/>
        <v>0</v>
      </c>
      <c r="J38" s="7">
        <f>+COUNTIF(Datos_completos_Vz!A:A,A38)</f>
        <v>1</v>
      </c>
      <c r="K38" s="10">
        <f>+VLOOKUP(A38,Datos_completos_Vz!A:BG,59,0)</f>
        <v>9.8675957217479997</v>
      </c>
      <c r="L38" s="7" t="b">
        <f t="shared" si="2"/>
        <v>1</v>
      </c>
      <c r="M38" s="8">
        <f t="shared" si="3"/>
        <v>0</v>
      </c>
    </row>
    <row r="39" spans="1:13" x14ac:dyDescent="0.3">
      <c r="A39" t="s">
        <v>39</v>
      </c>
      <c r="B39" s="1">
        <v>11.339751609472829</v>
      </c>
      <c r="C39" s="2">
        <v>37.420149177347326</v>
      </c>
      <c r="E39" s="7">
        <f>+COUNTIF(Datos_completos_Vss!A:A,A39)</f>
        <v>1</v>
      </c>
      <c r="F39" s="9">
        <f>+VLOOKUP(A39,Datos_completos_Vss!A:AG,33,0)</f>
        <v>11.339751609472829</v>
      </c>
      <c r="G39" s="7" t="b">
        <f t="shared" si="0"/>
        <v>1</v>
      </c>
      <c r="H39" s="8">
        <f t="shared" si="1"/>
        <v>0</v>
      </c>
      <c r="J39" s="7">
        <f>+COUNTIF(Datos_completos_Vz!A:A,A39)</f>
        <v>1</v>
      </c>
      <c r="K39" s="10">
        <f>+VLOOKUP(A39,Datos_completos_Vz!A:BG,59,0)</f>
        <v>37.420149177347319</v>
      </c>
      <c r="L39" s="7" t="b">
        <f t="shared" si="2"/>
        <v>1</v>
      </c>
      <c r="M39" s="8">
        <f t="shared" si="3"/>
        <v>0</v>
      </c>
    </row>
    <row r="40" spans="1:13" x14ac:dyDescent="0.3">
      <c r="A40" t="s">
        <v>40</v>
      </c>
      <c r="B40" s="1">
        <v>11.339751609472829</v>
      </c>
      <c r="C40" s="2">
        <v>13.658862318852069</v>
      </c>
      <c r="E40" s="7">
        <f>+COUNTIF(Datos_completos_Vss!A:A,A40)</f>
        <v>1</v>
      </c>
      <c r="F40" s="9">
        <f>+VLOOKUP(A40,Datos_completos_Vss!A:AG,33,0)</f>
        <v>11.339751609472829</v>
      </c>
      <c r="G40" s="7" t="b">
        <f t="shared" si="0"/>
        <v>1</v>
      </c>
      <c r="H40" s="8">
        <f t="shared" si="1"/>
        <v>0</v>
      </c>
      <c r="J40" s="7">
        <f>+COUNTIF(Datos_completos_Vz!A:A,A40)</f>
        <v>1</v>
      </c>
      <c r="K40" s="10">
        <f>+VLOOKUP(A40,Datos_completos_Vz!A:BG,59,0)</f>
        <v>13.658862318852069</v>
      </c>
      <c r="L40" s="7" t="b">
        <f t="shared" si="2"/>
        <v>1</v>
      </c>
      <c r="M40" s="8">
        <f t="shared" si="3"/>
        <v>0</v>
      </c>
    </row>
    <row r="41" spans="1:13" x14ac:dyDescent="0.3">
      <c r="A41" t="s">
        <v>41</v>
      </c>
      <c r="B41" s="1">
        <v>11.339751609472829</v>
      </c>
      <c r="C41" s="2">
        <v>13.41683032059774</v>
      </c>
      <c r="E41" s="7">
        <f>+COUNTIF(Datos_completos_Vss!A:A,A41)</f>
        <v>1</v>
      </c>
      <c r="F41" s="9">
        <f>+VLOOKUP(A41,Datos_completos_Vss!A:AG,33,0)</f>
        <v>11.339751609472829</v>
      </c>
      <c r="G41" s="7" t="b">
        <f t="shared" si="0"/>
        <v>1</v>
      </c>
      <c r="H41" s="8">
        <f t="shared" si="1"/>
        <v>0</v>
      </c>
      <c r="J41" s="7">
        <f>+COUNTIF(Datos_completos_Vz!A:A,A41)</f>
        <v>1</v>
      </c>
      <c r="K41" s="10">
        <f>+VLOOKUP(A41,Datos_completos_Vz!A:BG,59,0)</f>
        <v>13.41683032059774</v>
      </c>
      <c r="L41" s="7" t="b">
        <f t="shared" si="2"/>
        <v>1</v>
      </c>
      <c r="M41" s="8">
        <f t="shared" si="3"/>
        <v>0</v>
      </c>
    </row>
    <row r="42" spans="1:13" x14ac:dyDescent="0.3">
      <c r="A42" t="s">
        <v>42</v>
      </c>
      <c r="B42" s="1">
        <v>11.339751609472829</v>
      </c>
      <c r="C42" s="2">
        <v>37.420149177347326</v>
      </c>
      <c r="E42" s="7">
        <f>+COUNTIF(Datos_completos_Vss!A:A,A42)</f>
        <v>1</v>
      </c>
      <c r="F42" s="9">
        <f>+VLOOKUP(A42,Datos_completos_Vss!A:AG,33,0)</f>
        <v>11.339751609472829</v>
      </c>
      <c r="G42" s="7" t="b">
        <f t="shared" si="0"/>
        <v>1</v>
      </c>
      <c r="H42" s="8">
        <f t="shared" si="1"/>
        <v>0</v>
      </c>
      <c r="J42" s="7">
        <f>+COUNTIF(Datos_completos_Vz!A:A,A42)</f>
        <v>1</v>
      </c>
      <c r="K42" s="10">
        <f>+VLOOKUP(A42,Datos_completos_Vz!A:BG,59,0)</f>
        <v>37.420149177347326</v>
      </c>
      <c r="L42" s="7" t="b">
        <f t="shared" si="2"/>
        <v>1</v>
      </c>
      <c r="M42" s="8">
        <f t="shared" si="3"/>
        <v>0</v>
      </c>
    </row>
    <row r="43" spans="1:13" x14ac:dyDescent="0.3">
      <c r="A43" t="s">
        <v>43</v>
      </c>
      <c r="B43" s="1">
        <v>11.339751609472829</v>
      </c>
      <c r="C43" s="2">
        <v>13.658862318852069</v>
      </c>
      <c r="E43" s="7">
        <f>+COUNTIF(Datos_completos_Vss!A:A,A43)</f>
        <v>1</v>
      </c>
      <c r="F43" s="9">
        <f>+VLOOKUP(A43,Datos_completos_Vss!A:AG,33,0)</f>
        <v>11.339751609472829</v>
      </c>
      <c r="G43" s="7" t="b">
        <f t="shared" si="0"/>
        <v>1</v>
      </c>
      <c r="H43" s="8">
        <f t="shared" si="1"/>
        <v>0</v>
      </c>
      <c r="J43" s="7">
        <f>+COUNTIF(Datos_completos_Vz!A:A,A43)</f>
        <v>1</v>
      </c>
      <c r="K43" s="10">
        <f>+VLOOKUP(A43,Datos_completos_Vz!A:BG,59,0)</f>
        <v>13.658862318852069</v>
      </c>
      <c r="L43" s="7" t="b">
        <f t="shared" si="2"/>
        <v>1</v>
      </c>
      <c r="M43" s="8">
        <f t="shared" si="3"/>
        <v>0</v>
      </c>
    </row>
    <row r="44" spans="1:13" x14ac:dyDescent="0.3">
      <c r="A44" t="s">
        <v>44</v>
      </c>
      <c r="B44" s="1">
        <v>11.339751609472829</v>
      </c>
      <c r="C44" s="2">
        <v>13.416830320597731</v>
      </c>
      <c r="E44" s="7">
        <f>+COUNTIF(Datos_completos_Vss!A:A,A44)</f>
        <v>1</v>
      </c>
      <c r="F44" s="9">
        <f>+VLOOKUP(A44,Datos_completos_Vss!A:AG,33,0)</f>
        <v>11.339751609472829</v>
      </c>
      <c r="G44" s="7" t="b">
        <f t="shared" si="0"/>
        <v>1</v>
      </c>
      <c r="H44" s="8">
        <f t="shared" si="1"/>
        <v>0</v>
      </c>
      <c r="J44" s="7">
        <f>+COUNTIF(Datos_completos_Vz!A:A,A44)</f>
        <v>1</v>
      </c>
      <c r="K44" s="10">
        <f>+VLOOKUP(A44,Datos_completos_Vz!A:BG,59,0)</f>
        <v>13.416830320597731</v>
      </c>
      <c r="L44" s="7" t="b">
        <f t="shared" si="2"/>
        <v>1</v>
      </c>
      <c r="M44" s="8">
        <f t="shared" si="3"/>
        <v>0</v>
      </c>
    </row>
    <row r="45" spans="1:13" x14ac:dyDescent="0.3">
      <c r="A45" t="s">
        <v>45</v>
      </c>
      <c r="B45" s="1">
        <v>11.339751609472829</v>
      </c>
      <c r="C45" s="2">
        <v>37.420149177347319</v>
      </c>
      <c r="E45" s="7">
        <f>+COUNTIF(Datos_completos_Vss!A:A,A45)</f>
        <v>1</v>
      </c>
      <c r="F45" s="9">
        <f>+VLOOKUP(A45,Datos_completos_Vss!A:AG,33,0)</f>
        <v>11.339751609472829</v>
      </c>
      <c r="G45" s="7" t="b">
        <f t="shared" si="0"/>
        <v>1</v>
      </c>
      <c r="H45" s="8">
        <f t="shared" si="1"/>
        <v>0</v>
      </c>
      <c r="J45" s="7">
        <f>+COUNTIF(Datos_completos_Vz!A:A,A45)</f>
        <v>1</v>
      </c>
      <c r="K45" s="10">
        <f>+VLOOKUP(A45,Datos_completos_Vz!A:BG,59,0)</f>
        <v>37.420149177347319</v>
      </c>
      <c r="L45" s="7" t="b">
        <f t="shared" si="2"/>
        <v>1</v>
      </c>
      <c r="M45" s="8">
        <f t="shared" si="3"/>
        <v>0</v>
      </c>
    </row>
    <row r="46" spans="1:13" x14ac:dyDescent="0.3">
      <c r="A46" t="s">
        <v>46</v>
      </c>
      <c r="B46" s="1">
        <v>11.339751609472829</v>
      </c>
      <c r="C46" s="2">
        <v>13.658862318852069</v>
      </c>
      <c r="E46" s="7">
        <f>+COUNTIF(Datos_completos_Vss!A:A,A46)</f>
        <v>1</v>
      </c>
      <c r="F46" s="9">
        <f>+VLOOKUP(A46,Datos_completos_Vss!A:AG,33,0)</f>
        <v>11.339751609472829</v>
      </c>
      <c r="G46" s="7" t="b">
        <f t="shared" si="0"/>
        <v>1</v>
      </c>
      <c r="H46" s="8">
        <f t="shared" si="1"/>
        <v>0</v>
      </c>
      <c r="J46" s="7">
        <f>+COUNTIF(Datos_completos_Vz!A:A,A46)</f>
        <v>1</v>
      </c>
      <c r="K46" s="10">
        <f>+VLOOKUP(A46,Datos_completos_Vz!A:BG,59,0)</f>
        <v>13.65886231885208</v>
      </c>
      <c r="L46" s="7" t="b">
        <f t="shared" si="2"/>
        <v>1</v>
      </c>
      <c r="M46" s="8">
        <f t="shared" si="3"/>
        <v>0</v>
      </c>
    </row>
    <row r="47" spans="1:13" x14ac:dyDescent="0.3">
      <c r="A47" t="s">
        <v>47</v>
      </c>
      <c r="B47" s="1">
        <v>11.339751609472829</v>
      </c>
      <c r="C47" s="2">
        <v>13.416830320597731</v>
      </c>
      <c r="E47" s="7">
        <f>+COUNTIF(Datos_completos_Vss!A:A,A47)</f>
        <v>1</v>
      </c>
      <c r="F47" s="9">
        <f>+VLOOKUP(A47,Datos_completos_Vss!A:AG,33,0)</f>
        <v>11.339751609472829</v>
      </c>
      <c r="G47" s="7" t="b">
        <f t="shared" si="0"/>
        <v>1</v>
      </c>
      <c r="H47" s="8">
        <f t="shared" si="1"/>
        <v>0</v>
      </c>
      <c r="J47" s="7">
        <f>+COUNTIF(Datos_completos_Vz!A:A,A47)</f>
        <v>1</v>
      </c>
      <c r="K47" s="10">
        <f>+VLOOKUP(A47,Datos_completos_Vz!A:BG,59,0)</f>
        <v>13.416830320597731</v>
      </c>
      <c r="L47" s="7" t="b">
        <f t="shared" si="2"/>
        <v>1</v>
      </c>
      <c r="M47" s="8">
        <f t="shared" si="3"/>
        <v>0</v>
      </c>
    </row>
    <row r="48" spans="1:13" x14ac:dyDescent="0.3">
      <c r="A48" t="s">
        <v>48</v>
      </c>
      <c r="B48" s="1">
        <v>11.083702588808359</v>
      </c>
      <c r="C48" s="2">
        <v>60.445195138789018</v>
      </c>
      <c r="E48" s="7">
        <f>+COUNTIF(Datos_completos_Vss!A:A,A48)</f>
        <v>1</v>
      </c>
      <c r="F48" s="9">
        <f>+VLOOKUP(A48,Datos_completos_Vss!A:AG,33,0)</f>
        <v>11.08370258880837</v>
      </c>
      <c r="G48" s="7" t="b">
        <f t="shared" si="0"/>
        <v>1</v>
      </c>
      <c r="H48" s="8">
        <f t="shared" si="1"/>
        <v>0</v>
      </c>
      <c r="J48" s="7">
        <f>+COUNTIF(Datos_completos_Vz!A:A,A48)</f>
        <v>1</v>
      </c>
      <c r="K48" s="10">
        <f>+VLOOKUP(A48,Datos_completos_Vz!A:BG,59,0)</f>
        <v>60.445195138789003</v>
      </c>
      <c r="L48" s="7" t="b">
        <f t="shared" si="2"/>
        <v>1</v>
      </c>
      <c r="M48" s="8">
        <f t="shared" si="3"/>
        <v>0</v>
      </c>
    </row>
    <row r="49" spans="1:13" x14ac:dyDescent="0.3">
      <c r="A49" t="s">
        <v>49</v>
      </c>
      <c r="B49" s="1">
        <v>11.083702588808359</v>
      </c>
      <c r="C49" s="2">
        <v>15.91004149342502</v>
      </c>
      <c r="E49" s="7">
        <f>+COUNTIF(Datos_completos_Vss!A:A,A49)</f>
        <v>1</v>
      </c>
      <c r="F49" s="9">
        <f>+VLOOKUP(A49,Datos_completos_Vss!A:AG,33,0)</f>
        <v>11.08370258880837</v>
      </c>
      <c r="G49" s="7" t="b">
        <f t="shared" si="0"/>
        <v>1</v>
      </c>
      <c r="H49" s="8">
        <f t="shared" si="1"/>
        <v>0</v>
      </c>
      <c r="J49" s="7">
        <f>+COUNTIF(Datos_completos_Vz!A:A,A49)</f>
        <v>1</v>
      </c>
      <c r="K49" s="10">
        <f>+VLOOKUP(A49,Datos_completos_Vz!A:BG,59,0)</f>
        <v>15.91004149342502</v>
      </c>
      <c r="L49" s="7" t="b">
        <f t="shared" si="2"/>
        <v>1</v>
      </c>
      <c r="M49" s="8">
        <f t="shared" si="3"/>
        <v>0</v>
      </c>
    </row>
    <row r="50" spans="1:13" x14ac:dyDescent="0.3">
      <c r="A50" t="s">
        <v>50</v>
      </c>
      <c r="B50" s="1">
        <v>11.083702588808359</v>
      </c>
      <c r="C50" s="2">
        <v>13.26023575527746</v>
      </c>
      <c r="E50" s="7">
        <f>+COUNTIF(Datos_completos_Vss!A:A,A50)</f>
        <v>1</v>
      </c>
      <c r="F50" s="9">
        <f>+VLOOKUP(A50,Datos_completos_Vss!A:AG,33,0)</f>
        <v>11.08370258880837</v>
      </c>
      <c r="G50" s="7" t="b">
        <f t="shared" si="0"/>
        <v>1</v>
      </c>
      <c r="H50" s="8">
        <f t="shared" si="1"/>
        <v>0</v>
      </c>
      <c r="J50" s="7">
        <f>+COUNTIF(Datos_completos_Vz!A:A,A50)</f>
        <v>1</v>
      </c>
      <c r="K50" s="10">
        <f>+VLOOKUP(A50,Datos_completos_Vz!A:BG,59,0)</f>
        <v>13.26023575527746</v>
      </c>
      <c r="L50" s="7" t="b">
        <f t="shared" si="2"/>
        <v>1</v>
      </c>
      <c r="M50" s="8">
        <f t="shared" si="3"/>
        <v>0</v>
      </c>
    </row>
    <row r="51" spans="1:13" x14ac:dyDescent="0.3">
      <c r="A51" t="s">
        <v>51</v>
      </c>
      <c r="B51" s="1">
        <v>11.083702588808359</v>
      </c>
      <c r="C51" s="2">
        <v>60.445195138788989</v>
      </c>
      <c r="E51" s="7">
        <f>+COUNTIF(Datos_completos_Vss!A:A,A51)</f>
        <v>1</v>
      </c>
      <c r="F51" s="9">
        <f>+VLOOKUP(A51,Datos_completos_Vss!A:AG,33,0)</f>
        <v>11.083702588808359</v>
      </c>
      <c r="G51" s="7" t="b">
        <f t="shared" si="0"/>
        <v>1</v>
      </c>
      <c r="H51" s="8">
        <f t="shared" si="1"/>
        <v>0</v>
      </c>
      <c r="J51" s="7">
        <f>+COUNTIF(Datos_completos_Vz!A:A,A51)</f>
        <v>1</v>
      </c>
      <c r="K51" s="10">
        <f>+VLOOKUP(A51,Datos_completos_Vz!A:BG,59,0)</f>
        <v>60.445195138788982</v>
      </c>
      <c r="L51" s="7" t="b">
        <f t="shared" si="2"/>
        <v>1</v>
      </c>
      <c r="M51" s="8">
        <f t="shared" si="3"/>
        <v>0</v>
      </c>
    </row>
    <row r="52" spans="1:13" x14ac:dyDescent="0.3">
      <c r="A52" t="s">
        <v>52</v>
      </c>
      <c r="B52" s="1">
        <v>11.083702588808359</v>
      </c>
      <c r="C52" s="2">
        <v>15.910041493425011</v>
      </c>
      <c r="E52" s="7">
        <f>+COUNTIF(Datos_completos_Vss!A:A,A52)</f>
        <v>1</v>
      </c>
      <c r="F52" s="9">
        <f>+VLOOKUP(A52,Datos_completos_Vss!A:AG,33,0)</f>
        <v>11.083702588808359</v>
      </c>
      <c r="G52" s="7" t="b">
        <f t="shared" si="0"/>
        <v>1</v>
      </c>
      <c r="H52" s="8">
        <f t="shared" si="1"/>
        <v>0</v>
      </c>
      <c r="J52" s="7">
        <f>+COUNTIF(Datos_completos_Vz!A:A,A52)</f>
        <v>1</v>
      </c>
      <c r="K52" s="10">
        <f>+VLOOKUP(A52,Datos_completos_Vz!A:BG,59,0)</f>
        <v>15.910041493425011</v>
      </c>
      <c r="L52" s="7" t="b">
        <f t="shared" si="2"/>
        <v>1</v>
      </c>
      <c r="M52" s="8">
        <f t="shared" si="3"/>
        <v>0</v>
      </c>
    </row>
    <row r="53" spans="1:13" x14ac:dyDescent="0.3">
      <c r="A53" t="s">
        <v>53</v>
      </c>
      <c r="B53" s="1">
        <v>11.083702588808359</v>
      </c>
      <c r="C53" s="2">
        <v>13.260235755277449</v>
      </c>
      <c r="E53" s="7">
        <f>+COUNTIF(Datos_completos_Vss!A:A,A53)</f>
        <v>1</v>
      </c>
      <c r="F53" s="9">
        <f>+VLOOKUP(A53,Datos_completos_Vss!A:AG,33,0)</f>
        <v>11.083702588808359</v>
      </c>
      <c r="G53" s="7" t="b">
        <f t="shared" si="0"/>
        <v>1</v>
      </c>
      <c r="H53" s="8">
        <f t="shared" si="1"/>
        <v>0</v>
      </c>
      <c r="J53" s="7">
        <f>+COUNTIF(Datos_completos_Vz!A:A,A53)</f>
        <v>1</v>
      </c>
      <c r="K53" s="10">
        <f>+VLOOKUP(A53,Datos_completos_Vz!A:BG,59,0)</f>
        <v>13.260235755277449</v>
      </c>
      <c r="L53" s="7" t="b">
        <f t="shared" si="2"/>
        <v>1</v>
      </c>
      <c r="M53" s="8">
        <f t="shared" si="3"/>
        <v>0</v>
      </c>
    </row>
    <row r="54" spans="1:13" x14ac:dyDescent="0.3">
      <c r="A54" t="s">
        <v>54</v>
      </c>
      <c r="B54" s="1">
        <v>11.083702588808359</v>
      </c>
      <c r="C54" s="2">
        <v>60.445195138788968</v>
      </c>
      <c r="E54" s="7">
        <f>+COUNTIF(Datos_completos_Vss!A:A,A54)</f>
        <v>1</v>
      </c>
      <c r="F54" s="9">
        <f>+VLOOKUP(A54,Datos_completos_Vss!A:AG,33,0)</f>
        <v>11.083702588808359</v>
      </c>
      <c r="G54" s="7" t="b">
        <f t="shared" si="0"/>
        <v>1</v>
      </c>
      <c r="H54" s="8">
        <f t="shared" si="1"/>
        <v>0</v>
      </c>
      <c r="J54" s="7">
        <f>+COUNTIF(Datos_completos_Vz!A:A,A54)</f>
        <v>1</v>
      </c>
      <c r="K54" s="10">
        <f>+VLOOKUP(A54,Datos_completos_Vz!A:BG,59,0)</f>
        <v>60.445195138788947</v>
      </c>
      <c r="L54" s="7" t="b">
        <f t="shared" si="2"/>
        <v>0</v>
      </c>
      <c r="M54" s="8">
        <f t="shared" si="3"/>
        <v>0</v>
      </c>
    </row>
    <row r="55" spans="1:13" x14ac:dyDescent="0.3">
      <c r="A55" t="s">
        <v>55</v>
      </c>
      <c r="B55" s="1">
        <v>11.083702588808359</v>
      </c>
      <c r="C55" s="2">
        <v>15.91004149342502</v>
      </c>
      <c r="E55" s="7">
        <f>+COUNTIF(Datos_completos_Vss!A:A,A55)</f>
        <v>1</v>
      </c>
      <c r="F55" s="9">
        <f>+VLOOKUP(A55,Datos_completos_Vss!A:AG,33,0)</f>
        <v>11.083702588808359</v>
      </c>
      <c r="G55" s="7" t="b">
        <f t="shared" si="0"/>
        <v>1</v>
      </c>
      <c r="H55" s="8">
        <f t="shared" si="1"/>
        <v>0</v>
      </c>
      <c r="J55" s="7">
        <f>+COUNTIF(Datos_completos_Vz!A:A,A55)</f>
        <v>1</v>
      </c>
      <c r="K55" s="10">
        <f>+VLOOKUP(A55,Datos_completos_Vz!A:BG,59,0)</f>
        <v>15.91004149342502</v>
      </c>
      <c r="L55" s="7" t="b">
        <f t="shared" si="2"/>
        <v>1</v>
      </c>
      <c r="M55" s="8">
        <f t="shared" si="3"/>
        <v>0</v>
      </c>
    </row>
    <row r="56" spans="1:13" x14ac:dyDescent="0.3">
      <c r="A56" t="s">
        <v>56</v>
      </c>
      <c r="B56" s="1">
        <v>11.083702588808359</v>
      </c>
      <c r="C56" s="2">
        <v>13.260235755277449</v>
      </c>
      <c r="E56" s="7">
        <f>+COUNTIF(Datos_completos_Vss!A:A,A56)</f>
        <v>1</v>
      </c>
      <c r="F56" s="9">
        <f>+VLOOKUP(A56,Datos_completos_Vss!A:AG,33,0)</f>
        <v>11.083702588808359</v>
      </c>
      <c r="G56" s="7" t="b">
        <f t="shared" si="0"/>
        <v>1</v>
      </c>
      <c r="H56" s="8">
        <f t="shared" si="1"/>
        <v>0</v>
      </c>
      <c r="J56" s="7">
        <f>+COUNTIF(Datos_completos_Vz!A:A,A56)</f>
        <v>1</v>
      </c>
      <c r="K56" s="10">
        <f>+VLOOKUP(A56,Datos_completos_Vz!A:BG,59,0)</f>
        <v>13.260235755277449</v>
      </c>
      <c r="L56" s="7" t="b">
        <f t="shared" si="2"/>
        <v>1</v>
      </c>
      <c r="M56" s="8">
        <f t="shared" si="3"/>
        <v>0</v>
      </c>
    </row>
    <row r="57" spans="1:13" x14ac:dyDescent="0.3">
      <c r="A57" t="s">
        <v>57</v>
      </c>
      <c r="B57" s="1">
        <v>10.590734142325861</v>
      </c>
      <c r="C57" s="2">
        <v>34.004137445897022</v>
      </c>
      <c r="E57" s="7">
        <f>+COUNTIF(Datos_completos_Vss!A:A,A57)</f>
        <v>1</v>
      </c>
      <c r="F57" s="9">
        <f>+VLOOKUP(A57,Datos_completos_Vss!A:AG,33,0)</f>
        <v>10.590734142325861</v>
      </c>
      <c r="G57" s="7" t="b">
        <f t="shared" si="0"/>
        <v>1</v>
      </c>
      <c r="H57" s="8">
        <f t="shared" si="1"/>
        <v>0</v>
      </c>
      <c r="J57" s="7">
        <f>+COUNTIF(Datos_completos_Vz!A:A,A57)</f>
        <v>1</v>
      </c>
      <c r="K57" s="10">
        <f>+VLOOKUP(A57,Datos_completos_Vz!A:BG,59,0)</f>
        <v>34.004137445897022</v>
      </c>
      <c r="L57" s="7" t="b">
        <f t="shared" si="2"/>
        <v>1</v>
      </c>
      <c r="M57" s="8">
        <f t="shared" si="3"/>
        <v>0</v>
      </c>
    </row>
    <row r="58" spans="1:13" x14ac:dyDescent="0.3">
      <c r="A58" t="s">
        <v>58</v>
      </c>
      <c r="B58" s="1">
        <v>10.590734142325861</v>
      </c>
      <c r="C58" s="2">
        <v>12.79962056586934</v>
      </c>
      <c r="E58" s="7">
        <f>+COUNTIF(Datos_completos_Vss!A:A,A58)</f>
        <v>1</v>
      </c>
      <c r="F58" s="9">
        <f>+VLOOKUP(A58,Datos_completos_Vss!A:AG,33,0)</f>
        <v>10.590734142325861</v>
      </c>
      <c r="G58" s="7" t="b">
        <f t="shared" si="0"/>
        <v>1</v>
      </c>
      <c r="H58" s="8">
        <f t="shared" si="1"/>
        <v>0</v>
      </c>
      <c r="J58" s="7">
        <f>+COUNTIF(Datos_completos_Vz!A:A,A58)</f>
        <v>1</v>
      </c>
      <c r="K58" s="10">
        <f>+VLOOKUP(A58,Datos_completos_Vz!A:BG,59,0)</f>
        <v>12.79962056586934</v>
      </c>
      <c r="L58" s="7" t="b">
        <f t="shared" si="2"/>
        <v>1</v>
      </c>
      <c r="M58" s="8">
        <f t="shared" si="3"/>
        <v>0</v>
      </c>
    </row>
    <row r="59" spans="1:13" x14ac:dyDescent="0.3">
      <c r="A59" t="s">
        <v>59</v>
      </c>
      <c r="B59" s="1">
        <v>10.590734142325861</v>
      </c>
      <c r="C59" s="2">
        <v>12.613059318303041</v>
      </c>
      <c r="E59" s="7">
        <f>+COUNTIF(Datos_completos_Vss!A:A,A59)</f>
        <v>1</v>
      </c>
      <c r="F59" s="9">
        <f>+VLOOKUP(A59,Datos_completos_Vss!A:AG,33,0)</f>
        <v>10.590734142325861</v>
      </c>
      <c r="G59" s="7" t="b">
        <f t="shared" si="0"/>
        <v>1</v>
      </c>
      <c r="H59" s="8">
        <f t="shared" si="1"/>
        <v>0</v>
      </c>
      <c r="J59" s="7">
        <f>+COUNTIF(Datos_completos_Vz!A:A,A59)</f>
        <v>1</v>
      </c>
      <c r="K59" s="10">
        <f>+VLOOKUP(A59,Datos_completos_Vz!A:BG,59,0)</f>
        <v>12.613059318303041</v>
      </c>
      <c r="L59" s="7" t="b">
        <f t="shared" si="2"/>
        <v>1</v>
      </c>
      <c r="M59" s="8">
        <f t="shared" si="3"/>
        <v>0</v>
      </c>
    </row>
    <row r="60" spans="1:13" x14ac:dyDescent="0.3">
      <c r="A60" t="s">
        <v>60</v>
      </c>
      <c r="B60" s="1">
        <v>10.590734142325861</v>
      </c>
      <c r="C60" s="2">
        <v>34.004137445897037</v>
      </c>
      <c r="E60" s="7">
        <f>+COUNTIF(Datos_completos_Vss!A:A,A60)</f>
        <v>1</v>
      </c>
      <c r="F60" s="9">
        <f>+VLOOKUP(A60,Datos_completos_Vss!A:AG,33,0)</f>
        <v>10.590734142325861</v>
      </c>
      <c r="G60" s="7" t="b">
        <f t="shared" si="0"/>
        <v>1</v>
      </c>
      <c r="H60" s="8">
        <f t="shared" si="1"/>
        <v>0</v>
      </c>
      <c r="J60" s="7">
        <f>+COUNTIF(Datos_completos_Vz!A:A,A60)</f>
        <v>1</v>
      </c>
      <c r="K60" s="10">
        <f>+VLOOKUP(A60,Datos_completos_Vz!A:BG,59,0)</f>
        <v>34.004137445897037</v>
      </c>
      <c r="L60" s="7" t="b">
        <f t="shared" si="2"/>
        <v>1</v>
      </c>
      <c r="M60" s="8">
        <f t="shared" si="3"/>
        <v>0</v>
      </c>
    </row>
    <row r="61" spans="1:13" x14ac:dyDescent="0.3">
      <c r="A61" t="s">
        <v>61</v>
      </c>
      <c r="B61" s="1">
        <v>10.590734142325861</v>
      </c>
      <c r="C61" s="2">
        <v>12.79962056586935</v>
      </c>
      <c r="E61" s="7">
        <f>+COUNTIF(Datos_completos_Vss!A:A,A61)</f>
        <v>1</v>
      </c>
      <c r="F61" s="9">
        <f>+VLOOKUP(A61,Datos_completos_Vss!A:AG,33,0)</f>
        <v>10.590734142325861</v>
      </c>
      <c r="G61" s="7" t="b">
        <f t="shared" si="0"/>
        <v>1</v>
      </c>
      <c r="H61" s="8">
        <f t="shared" si="1"/>
        <v>0</v>
      </c>
      <c r="J61" s="7">
        <f>+COUNTIF(Datos_completos_Vz!A:A,A61)</f>
        <v>1</v>
      </c>
      <c r="K61" s="10">
        <f>+VLOOKUP(A61,Datos_completos_Vz!A:BG,59,0)</f>
        <v>12.79962056586935</v>
      </c>
      <c r="L61" s="7" t="b">
        <f t="shared" si="2"/>
        <v>1</v>
      </c>
      <c r="M61" s="8">
        <f t="shared" si="3"/>
        <v>0</v>
      </c>
    </row>
    <row r="62" spans="1:13" x14ac:dyDescent="0.3">
      <c r="A62" t="s">
        <v>62</v>
      </c>
      <c r="B62" s="1">
        <v>10.590734142325861</v>
      </c>
      <c r="C62" s="2">
        <v>12.61305931830303</v>
      </c>
      <c r="E62" s="7">
        <f>+COUNTIF(Datos_completos_Vss!A:A,A62)</f>
        <v>1</v>
      </c>
      <c r="F62" s="9">
        <f>+VLOOKUP(A62,Datos_completos_Vss!A:AG,33,0)</f>
        <v>10.590734142325861</v>
      </c>
      <c r="G62" s="7" t="b">
        <f t="shared" si="0"/>
        <v>1</v>
      </c>
      <c r="H62" s="8">
        <f t="shared" si="1"/>
        <v>0</v>
      </c>
      <c r="J62" s="7">
        <f>+COUNTIF(Datos_completos_Vz!A:A,A62)</f>
        <v>1</v>
      </c>
      <c r="K62" s="10">
        <f>+VLOOKUP(A62,Datos_completos_Vz!A:BG,59,0)</f>
        <v>12.61305931830303</v>
      </c>
      <c r="L62" s="7" t="b">
        <f t="shared" si="2"/>
        <v>1</v>
      </c>
      <c r="M62" s="8">
        <f t="shared" si="3"/>
        <v>0</v>
      </c>
    </row>
    <row r="63" spans="1:13" x14ac:dyDescent="0.3">
      <c r="A63" t="s">
        <v>63</v>
      </c>
      <c r="B63" s="1">
        <v>10.590734142325861</v>
      </c>
      <c r="C63" s="2">
        <v>34.004137445897051</v>
      </c>
      <c r="E63" s="7">
        <f>+COUNTIF(Datos_completos_Vss!A:A,A63)</f>
        <v>1</v>
      </c>
      <c r="F63" s="9">
        <f>+VLOOKUP(A63,Datos_completos_Vss!A:AG,33,0)</f>
        <v>10.590734142325861</v>
      </c>
      <c r="G63" s="7" t="b">
        <f t="shared" si="0"/>
        <v>1</v>
      </c>
      <c r="H63" s="8">
        <f t="shared" si="1"/>
        <v>0</v>
      </c>
      <c r="J63" s="7">
        <f>+COUNTIF(Datos_completos_Vz!A:A,A63)</f>
        <v>1</v>
      </c>
      <c r="K63" s="10">
        <f>+VLOOKUP(A63,Datos_completos_Vz!A:BG,59,0)</f>
        <v>34.004137445897037</v>
      </c>
      <c r="L63" s="7" t="b">
        <f t="shared" si="2"/>
        <v>0</v>
      </c>
      <c r="M63" s="8">
        <f t="shared" si="3"/>
        <v>0</v>
      </c>
    </row>
    <row r="64" spans="1:13" x14ac:dyDescent="0.3">
      <c r="A64" t="s">
        <v>64</v>
      </c>
      <c r="B64" s="1">
        <v>10.590734142325861</v>
      </c>
      <c r="C64" s="2">
        <v>12.79962056586935</v>
      </c>
      <c r="E64" s="7">
        <f>+COUNTIF(Datos_completos_Vss!A:A,A64)</f>
        <v>1</v>
      </c>
      <c r="F64" s="9">
        <f>+VLOOKUP(A64,Datos_completos_Vss!A:AG,33,0)</f>
        <v>10.590734142325861</v>
      </c>
      <c r="G64" s="7" t="b">
        <f t="shared" si="0"/>
        <v>1</v>
      </c>
      <c r="H64" s="8">
        <f t="shared" si="1"/>
        <v>0</v>
      </c>
      <c r="J64" s="7">
        <f>+COUNTIF(Datos_completos_Vz!A:A,A64)</f>
        <v>1</v>
      </c>
      <c r="K64" s="10">
        <f>+VLOOKUP(A64,Datos_completos_Vz!A:BG,59,0)</f>
        <v>12.79962056586935</v>
      </c>
      <c r="L64" s="7" t="b">
        <f t="shared" si="2"/>
        <v>1</v>
      </c>
      <c r="M64" s="8">
        <f t="shared" si="3"/>
        <v>0</v>
      </c>
    </row>
    <row r="65" spans="1:13" x14ac:dyDescent="0.3">
      <c r="A65" t="s">
        <v>65</v>
      </c>
      <c r="B65" s="1">
        <v>10.590734142325861</v>
      </c>
      <c r="C65" s="2">
        <v>12.61305931830303</v>
      </c>
      <c r="E65" s="7">
        <f>+COUNTIF(Datos_completos_Vss!A:A,A65)</f>
        <v>1</v>
      </c>
      <c r="F65" s="9">
        <f>+VLOOKUP(A65,Datos_completos_Vss!A:AG,33,0)</f>
        <v>10.590734142325861</v>
      </c>
      <c r="G65" s="7" t="b">
        <f t="shared" si="0"/>
        <v>1</v>
      </c>
      <c r="H65" s="8">
        <f t="shared" si="1"/>
        <v>0</v>
      </c>
      <c r="J65" s="7">
        <f>+COUNTIF(Datos_completos_Vz!A:A,A65)</f>
        <v>1</v>
      </c>
      <c r="K65" s="10">
        <f>+VLOOKUP(A65,Datos_completos_Vz!A:BG,59,0)</f>
        <v>12.61305931830303</v>
      </c>
      <c r="L65" s="7" t="b">
        <f t="shared" si="2"/>
        <v>1</v>
      </c>
      <c r="M65" s="8">
        <f t="shared" si="3"/>
        <v>0</v>
      </c>
    </row>
    <row r="66" spans="1:13" x14ac:dyDescent="0.3">
      <c r="A66" t="s">
        <v>66</v>
      </c>
      <c r="B66" s="1">
        <v>10.430758322552849</v>
      </c>
      <c r="C66" s="2">
        <v>32.429206486312033</v>
      </c>
      <c r="E66" s="7">
        <f>+COUNTIF(Datos_completos_Vss!A:A,A66)</f>
        <v>1</v>
      </c>
      <c r="F66" s="9">
        <f>+VLOOKUP(A66,Datos_completos_Vss!A:AG,33,0)</f>
        <v>10.430758322552849</v>
      </c>
      <c r="G66" s="7" t="b">
        <f t="shared" si="0"/>
        <v>1</v>
      </c>
      <c r="H66" s="8">
        <f t="shared" si="1"/>
        <v>0</v>
      </c>
      <c r="J66" s="7">
        <f>+COUNTIF(Datos_completos_Vz!A:A,A66)</f>
        <v>1</v>
      </c>
      <c r="K66" s="10">
        <f>+VLOOKUP(A66,Datos_completos_Vz!A:BG,59,0)</f>
        <v>32.429206486312033</v>
      </c>
      <c r="L66" s="7" t="b">
        <f t="shared" si="2"/>
        <v>1</v>
      </c>
      <c r="M66" s="8">
        <f t="shared" si="3"/>
        <v>0</v>
      </c>
    </row>
    <row r="67" spans="1:13" x14ac:dyDescent="0.3">
      <c r="A67" t="s">
        <v>67</v>
      </c>
      <c r="B67" s="1">
        <v>10.430758322552849</v>
      </c>
      <c r="C67" s="2">
        <v>12.168489241446229</v>
      </c>
      <c r="E67" s="7">
        <f>+COUNTIF(Datos_completos_Vss!A:A,A67)</f>
        <v>1</v>
      </c>
      <c r="F67" s="9">
        <f>+VLOOKUP(A67,Datos_completos_Vss!A:AG,33,0)</f>
        <v>10.430758322552849</v>
      </c>
      <c r="G67" s="7" t="b">
        <f t="shared" si="0"/>
        <v>1</v>
      </c>
      <c r="H67" s="8">
        <f t="shared" si="1"/>
        <v>0</v>
      </c>
      <c r="J67" s="7">
        <f>+COUNTIF(Datos_completos_Vz!A:A,A67)</f>
        <v>1</v>
      </c>
      <c r="K67" s="10">
        <f>+VLOOKUP(A67,Datos_completos_Vz!A:BG,59,0)</f>
        <v>12.168489241446229</v>
      </c>
      <c r="L67" s="7" t="b">
        <f t="shared" si="2"/>
        <v>1</v>
      </c>
      <c r="M67" s="8">
        <f t="shared" si="3"/>
        <v>0</v>
      </c>
    </row>
    <row r="68" spans="1:13" x14ac:dyDescent="0.3">
      <c r="A68" t="s">
        <v>68</v>
      </c>
      <c r="B68" s="1">
        <v>10.430758322552849</v>
      </c>
      <c r="C68" s="2">
        <v>11.998156247036221</v>
      </c>
      <c r="E68" s="7">
        <f>+COUNTIF(Datos_completos_Vss!A:A,A68)</f>
        <v>1</v>
      </c>
      <c r="F68" s="9">
        <f>+VLOOKUP(A68,Datos_completos_Vss!A:AG,33,0)</f>
        <v>10.430758322552849</v>
      </c>
      <c r="G68" s="7" t="b">
        <f t="shared" ref="G68:G131" si="4">EXACT(F68,B68)</f>
        <v>1</v>
      </c>
      <c r="H68" s="8">
        <f t="shared" ref="H68:H131" si="5">+F68/B68-1</f>
        <v>0</v>
      </c>
      <c r="J68" s="7">
        <f>+COUNTIF(Datos_completos_Vz!A:A,A68)</f>
        <v>1</v>
      </c>
      <c r="K68" s="10">
        <f>+VLOOKUP(A68,Datos_completos_Vz!A:BG,59,0)</f>
        <v>11.998156247036221</v>
      </c>
      <c r="L68" s="7" t="b">
        <f t="shared" ref="L68:L131" si="6">EXACT(K68,C68)</f>
        <v>1</v>
      </c>
      <c r="M68" s="8">
        <f t="shared" ref="M68:M131" si="7">+K68/C68-1</f>
        <v>0</v>
      </c>
    </row>
    <row r="69" spans="1:13" x14ac:dyDescent="0.3">
      <c r="A69" t="s">
        <v>69</v>
      </c>
      <c r="B69" s="1">
        <v>10.430758322552849</v>
      </c>
      <c r="C69" s="2">
        <v>32.429206486312047</v>
      </c>
      <c r="E69" s="7">
        <f>+COUNTIF(Datos_completos_Vss!A:A,A69)</f>
        <v>1</v>
      </c>
      <c r="F69" s="9">
        <f>+VLOOKUP(A69,Datos_completos_Vss!A:AG,33,0)</f>
        <v>10.430758322552849</v>
      </c>
      <c r="G69" s="7" t="b">
        <f t="shared" si="4"/>
        <v>1</v>
      </c>
      <c r="H69" s="8">
        <f t="shared" si="5"/>
        <v>0</v>
      </c>
      <c r="J69" s="7">
        <f>+COUNTIF(Datos_completos_Vz!A:A,A69)</f>
        <v>1</v>
      </c>
      <c r="K69" s="10">
        <f>+VLOOKUP(A69,Datos_completos_Vz!A:BG,59,0)</f>
        <v>32.429206486312047</v>
      </c>
      <c r="L69" s="7" t="b">
        <f t="shared" si="6"/>
        <v>1</v>
      </c>
      <c r="M69" s="8">
        <f t="shared" si="7"/>
        <v>0</v>
      </c>
    </row>
    <row r="70" spans="1:13" x14ac:dyDescent="0.3">
      <c r="A70" t="s">
        <v>70</v>
      </c>
      <c r="B70" s="1">
        <v>10.430758322552849</v>
      </c>
      <c r="C70" s="2">
        <v>12.16848924144622</v>
      </c>
      <c r="E70" s="7">
        <f>+COUNTIF(Datos_completos_Vss!A:A,A70)</f>
        <v>1</v>
      </c>
      <c r="F70" s="9">
        <f>+VLOOKUP(A70,Datos_completos_Vss!A:AG,33,0)</f>
        <v>10.430758322552849</v>
      </c>
      <c r="G70" s="7" t="b">
        <f t="shared" si="4"/>
        <v>1</v>
      </c>
      <c r="H70" s="8">
        <f t="shared" si="5"/>
        <v>0</v>
      </c>
      <c r="J70" s="7">
        <f>+COUNTIF(Datos_completos_Vz!A:A,A70)</f>
        <v>1</v>
      </c>
      <c r="K70" s="10">
        <f>+VLOOKUP(A70,Datos_completos_Vz!A:BG,59,0)</f>
        <v>12.168489241446229</v>
      </c>
      <c r="L70" s="7" t="b">
        <f t="shared" si="6"/>
        <v>1</v>
      </c>
      <c r="M70" s="8">
        <f t="shared" si="7"/>
        <v>0</v>
      </c>
    </row>
    <row r="71" spans="1:13" x14ac:dyDescent="0.3">
      <c r="A71" t="s">
        <v>71</v>
      </c>
      <c r="B71" s="1">
        <v>10.430758322552849</v>
      </c>
      <c r="C71" s="2">
        <v>11.998156247036221</v>
      </c>
      <c r="E71" s="7">
        <f>+COUNTIF(Datos_completos_Vss!A:A,A71)</f>
        <v>1</v>
      </c>
      <c r="F71" s="9">
        <f>+VLOOKUP(A71,Datos_completos_Vss!A:AG,33,0)</f>
        <v>10.430758322552849</v>
      </c>
      <c r="G71" s="7" t="b">
        <f t="shared" si="4"/>
        <v>1</v>
      </c>
      <c r="H71" s="8">
        <f t="shared" si="5"/>
        <v>0</v>
      </c>
      <c r="J71" s="7">
        <f>+COUNTIF(Datos_completos_Vz!A:A,A71)</f>
        <v>1</v>
      </c>
      <c r="K71" s="10">
        <f>+VLOOKUP(A71,Datos_completos_Vz!A:BG,59,0)</f>
        <v>11.998156247036221</v>
      </c>
      <c r="L71" s="7" t="b">
        <f t="shared" si="6"/>
        <v>1</v>
      </c>
      <c r="M71" s="8">
        <f t="shared" si="7"/>
        <v>0</v>
      </c>
    </row>
    <row r="72" spans="1:13" x14ac:dyDescent="0.3">
      <c r="A72" t="s">
        <v>72</v>
      </c>
      <c r="B72" s="1">
        <v>10.430758322552849</v>
      </c>
      <c r="C72" s="2">
        <v>32.429206486312061</v>
      </c>
      <c r="E72" s="7">
        <f>+COUNTIF(Datos_completos_Vss!A:A,A72)</f>
        <v>1</v>
      </c>
      <c r="F72" s="9">
        <f>+VLOOKUP(A72,Datos_completos_Vss!A:AG,33,0)</f>
        <v>10.430758322552849</v>
      </c>
      <c r="G72" s="7" t="b">
        <f t="shared" si="4"/>
        <v>1</v>
      </c>
      <c r="H72" s="8">
        <f t="shared" si="5"/>
        <v>0</v>
      </c>
      <c r="J72" s="7">
        <f>+COUNTIF(Datos_completos_Vz!A:A,A72)</f>
        <v>1</v>
      </c>
      <c r="K72" s="10">
        <f>+VLOOKUP(A72,Datos_completos_Vz!A:BG,59,0)</f>
        <v>32.429206486312047</v>
      </c>
      <c r="L72" s="7" t="b">
        <f t="shared" si="6"/>
        <v>0</v>
      </c>
      <c r="M72" s="8">
        <f t="shared" si="7"/>
        <v>0</v>
      </c>
    </row>
    <row r="73" spans="1:13" x14ac:dyDescent="0.3">
      <c r="A73" t="s">
        <v>73</v>
      </c>
      <c r="B73" s="1">
        <v>10.430758322552849</v>
      </c>
      <c r="C73" s="2">
        <v>12.16848924144622</v>
      </c>
      <c r="E73" s="7">
        <f>+COUNTIF(Datos_completos_Vss!A:A,A73)</f>
        <v>1</v>
      </c>
      <c r="F73" s="9">
        <f>+VLOOKUP(A73,Datos_completos_Vss!A:AG,33,0)</f>
        <v>10.430758322552849</v>
      </c>
      <c r="G73" s="7" t="b">
        <f t="shared" si="4"/>
        <v>1</v>
      </c>
      <c r="H73" s="8">
        <f t="shared" si="5"/>
        <v>0</v>
      </c>
      <c r="J73" s="7">
        <f>+COUNTIF(Datos_completos_Vz!A:A,A73)</f>
        <v>1</v>
      </c>
      <c r="K73" s="10">
        <f>+VLOOKUP(A73,Datos_completos_Vz!A:BG,59,0)</f>
        <v>12.16848924144622</v>
      </c>
      <c r="L73" s="7" t="b">
        <f t="shared" si="6"/>
        <v>1</v>
      </c>
      <c r="M73" s="8">
        <f t="shared" si="7"/>
        <v>0</v>
      </c>
    </row>
    <row r="74" spans="1:13" x14ac:dyDescent="0.3">
      <c r="A74" t="s">
        <v>74</v>
      </c>
      <c r="B74" s="1">
        <v>10.430758322552849</v>
      </c>
      <c r="C74" s="2">
        <v>11.998156247036221</v>
      </c>
      <c r="E74" s="7">
        <f>+COUNTIF(Datos_completos_Vss!A:A,A74)</f>
        <v>1</v>
      </c>
      <c r="F74" s="9">
        <f>+VLOOKUP(A74,Datos_completos_Vss!A:AG,33,0)</f>
        <v>10.430758322552849</v>
      </c>
      <c r="G74" s="7" t="b">
        <f t="shared" si="4"/>
        <v>1</v>
      </c>
      <c r="H74" s="8">
        <f t="shared" si="5"/>
        <v>0</v>
      </c>
      <c r="J74" s="7">
        <f>+COUNTIF(Datos_completos_Vz!A:A,A74)</f>
        <v>1</v>
      </c>
      <c r="K74" s="10">
        <f>+VLOOKUP(A74,Datos_completos_Vz!A:BG,59,0)</f>
        <v>11.998156247036221</v>
      </c>
      <c r="L74" s="7" t="b">
        <f t="shared" si="6"/>
        <v>1</v>
      </c>
      <c r="M74" s="8">
        <f t="shared" si="7"/>
        <v>0</v>
      </c>
    </row>
    <row r="75" spans="1:13" x14ac:dyDescent="0.3">
      <c r="A75" t="s">
        <v>75</v>
      </c>
      <c r="B75" s="1">
        <v>10.13740650757363</v>
      </c>
      <c r="C75" s="2">
        <v>31.27780576738591</v>
      </c>
      <c r="E75" s="7">
        <f>+COUNTIF(Datos_completos_Vss!A:A,A75)</f>
        <v>1</v>
      </c>
      <c r="F75" s="9">
        <f>+VLOOKUP(A75,Datos_completos_Vss!A:AG,33,0)</f>
        <v>10.13740650757363</v>
      </c>
      <c r="G75" s="7" t="b">
        <f t="shared" si="4"/>
        <v>1</v>
      </c>
      <c r="H75" s="8">
        <f t="shared" si="5"/>
        <v>0</v>
      </c>
      <c r="J75" s="7">
        <f>+COUNTIF(Datos_completos_Vz!A:A,A75)</f>
        <v>1</v>
      </c>
      <c r="K75" s="10">
        <f>+VLOOKUP(A75,Datos_completos_Vz!A:BG,59,0)</f>
        <v>31.27780576738591</v>
      </c>
      <c r="L75" s="7" t="b">
        <f t="shared" si="6"/>
        <v>1</v>
      </c>
      <c r="M75" s="8">
        <f t="shared" si="7"/>
        <v>0</v>
      </c>
    </row>
    <row r="76" spans="1:13" x14ac:dyDescent="0.3">
      <c r="A76" t="s">
        <v>76</v>
      </c>
      <c r="B76" s="1">
        <v>10.13740650757363</v>
      </c>
      <c r="C76" s="2">
        <v>13.797980760769461</v>
      </c>
      <c r="E76" s="7">
        <f>+COUNTIF(Datos_completos_Vss!A:A,A76)</f>
        <v>1</v>
      </c>
      <c r="F76" s="9">
        <f>+VLOOKUP(A76,Datos_completos_Vss!A:AG,33,0)</f>
        <v>10.13740650757363</v>
      </c>
      <c r="G76" s="7" t="b">
        <f t="shared" si="4"/>
        <v>1</v>
      </c>
      <c r="H76" s="8">
        <f t="shared" si="5"/>
        <v>0</v>
      </c>
      <c r="J76" s="7">
        <f>+COUNTIF(Datos_completos_Vz!A:A,A76)</f>
        <v>1</v>
      </c>
      <c r="K76" s="10">
        <f>+VLOOKUP(A76,Datos_completos_Vz!A:BG,59,0)</f>
        <v>13.79798076076945</v>
      </c>
      <c r="L76" s="7" t="b">
        <f t="shared" si="6"/>
        <v>1</v>
      </c>
      <c r="M76" s="8">
        <f t="shared" si="7"/>
        <v>0</v>
      </c>
    </row>
    <row r="77" spans="1:13" x14ac:dyDescent="0.3">
      <c r="A77" t="s">
        <v>77</v>
      </c>
      <c r="B77" s="1">
        <v>10.13740650757363</v>
      </c>
      <c r="C77" s="2">
        <v>13.49815234731485</v>
      </c>
      <c r="E77" s="7">
        <f>+COUNTIF(Datos_completos_Vss!A:A,A77)</f>
        <v>1</v>
      </c>
      <c r="F77" s="9">
        <f>+VLOOKUP(A77,Datos_completos_Vss!A:AG,33,0)</f>
        <v>10.13740650757363</v>
      </c>
      <c r="G77" s="7" t="b">
        <f t="shared" si="4"/>
        <v>1</v>
      </c>
      <c r="H77" s="8">
        <f t="shared" si="5"/>
        <v>0</v>
      </c>
      <c r="J77" s="7">
        <f>+COUNTIF(Datos_completos_Vz!A:A,A77)</f>
        <v>1</v>
      </c>
      <c r="K77" s="10">
        <f>+VLOOKUP(A77,Datos_completos_Vz!A:BG,59,0)</f>
        <v>13.49815234731485</v>
      </c>
      <c r="L77" s="7" t="b">
        <f t="shared" si="6"/>
        <v>1</v>
      </c>
      <c r="M77" s="8">
        <f t="shared" si="7"/>
        <v>0</v>
      </c>
    </row>
    <row r="78" spans="1:13" x14ac:dyDescent="0.3">
      <c r="A78" t="s">
        <v>78</v>
      </c>
      <c r="B78" s="1">
        <v>10.13740650757364</v>
      </c>
      <c r="C78" s="2">
        <v>31.27780576738591</v>
      </c>
      <c r="E78" s="7">
        <f>+COUNTIF(Datos_completos_Vss!A:A,A78)</f>
        <v>1</v>
      </c>
      <c r="F78" s="9">
        <f>+VLOOKUP(A78,Datos_completos_Vss!A:AG,33,0)</f>
        <v>10.13740650757364</v>
      </c>
      <c r="G78" s="7" t="b">
        <f t="shared" si="4"/>
        <v>1</v>
      </c>
      <c r="H78" s="8">
        <f t="shared" si="5"/>
        <v>0</v>
      </c>
      <c r="J78" s="7">
        <f>+COUNTIF(Datos_completos_Vz!A:A,A78)</f>
        <v>1</v>
      </c>
      <c r="K78" s="10">
        <f>+VLOOKUP(A78,Datos_completos_Vz!A:BG,59,0)</f>
        <v>31.277805767385889</v>
      </c>
      <c r="L78" s="7" t="b">
        <f t="shared" si="6"/>
        <v>1</v>
      </c>
      <c r="M78" s="8">
        <f t="shared" si="7"/>
        <v>0</v>
      </c>
    </row>
    <row r="79" spans="1:13" x14ac:dyDescent="0.3">
      <c r="A79" t="s">
        <v>79</v>
      </c>
      <c r="B79" s="1">
        <v>10.13740650757364</v>
      </c>
      <c r="C79" s="2">
        <v>13.797980760769461</v>
      </c>
      <c r="E79" s="7">
        <f>+COUNTIF(Datos_completos_Vss!A:A,A79)</f>
        <v>1</v>
      </c>
      <c r="F79" s="9">
        <f>+VLOOKUP(A79,Datos_completos_Vss!A:AG,33,0)</f>
        <v>10.13740650757364</v>
      </c>
      <c r="G79" s="7" t="b">
        <f t="shared" si="4"/>
        <v>1</v>
      </c>
      <c r="H79" s="8">
        <f t="shared" si="5"/>
        <v>0</v>
      </c>
      <c r="J79" s="7">
        <f>+COUNTIF(Datos_completos_Vz!A:A,A79)</f>
        <v>1</v>
      </c>
      <c r="K79" s="10">
        <f>+VLOOKUP(A79,Datos_completos_Vz!A:BG,59,0)</f>
        <v>13.797980760769461</v>
      </c>
      <c r="L79" s="7" t="b">
        <f t="shared" si="6"/>
        <v>1</v>
      </c>
      <c r="M79" s="8">
        <f t="shared" si="7"/>
        <v>0</v>
      </c>
    </row>
    <row r="80" spans="1:13" x14ac:dyDescent="0.3">
      <c r="A80" t="s">
        <v>80</v>
      </c>
      <c r="B80" s="1">
        <v>10.13740650757364</v>
      </c>
      <c r="C80" s="2">
        <v>13.49815234731485</v>
      </c>
      <c r="E80" s="7">
        <f>+COUNTIF(Datos_completos_Vss!A:A,A80)</f>
        <v>1</v>
      </c>
      <c r="F80" s="9">
        <f>+VLOOKUP(A80,Datos_completos_Vss!A:AG,33,0)</f>
        <v>10.13740650757364</v>
      </c>
      <c r="G80" s="7" t="b">
        <f t="shared" si="4"/>
        <v>1</v>
      </c>
      <c r="H80" s="8">
        <f t="shared" si="5"/>
        <v>0</v>
      </c>
      <c r="J80" s="7">
        <f>+COUNTIF(Datos_completos_Vz!A:A,A80)</f>
        <v>1</v>
      </c>
      <c r="K80" s="10">
        <f>+VLOOKUP(A80,Datos_completos_Vz!A:BG,59,0)</f>
        <v>13.49815234731485</v>
      </c>
      <c r="L80" s="7" t="b">
        <f t="shared" si="6"/>
        <v>1</v>
      </c>
      <c r="M80" s="8">
        <f t="shared" si="7"/>
        <v>0</v>
      </c>
    </row>
    <row r="81" spans="1:13" x14ac:dyDescent="0.3">
      <c r="A81" t="s">
        <v>81</v>
      </c>
      <c r="B81" s="1">
        <v>10.13740650757363</v>
      </c>
      <c r="C81" s="2">
        <v>31.277805767385932</v>
      </c>
      <c r="E81" s="7">
        <f>+COUNTIF(Datos_completos_Vss!A:A,A81)</f>
        <v>1</v>
      </c>
      <c r="F81" s="9">
        <f>+VLOOKUP(A81,Datos_completos_Vss!A:AG,33,0)</f>
        <v>10.13740650757363</v>
      </c>
      <c r="G81" s="7" t="b">
        <f t="shared" si="4"/>
        <v>1</v>
      </c>
      <c r="H81" s="8">
        <f t="shared" si="5"/>
        <v>0</v>
      </c>
      <c r="J81" s="7">
        <f>+COUNTIF(Datos_completos_Vz!A:A,A81)</f>
        <v>1</v>
      </c>
      <c r="K81" s="10">
        <f>+VLOOKUP(A81,Datos_completos_Vz!A:BG,59,0)</f>
        <v>31.277805767385921</v>
      </c>
      <c r="L81" s="7" t="b">
        <f t="shared" si="6"/>
        <v>1</v>
      </c>
      <c r="M81" s="8">
        <f t="shared" si="7"/>
        <v>0</v>
      </c>
    </row>
    <row r="82" spans="1:13" x14ac:dyDescent="0.3">
      <c r="A82" t="s">
        <v>82</v>
      </c>
      <c r="B82" s="1">
        <v>10.13740650757363</v>
      </c>
      <c r="C82" s="2">
        <v>13.797980760769461</v>
      </c>
      <c r="E82" s="7">
        <f>+COUNTIF(Datos_completos_Vss!A:A,A82)</f>
        <v>1</v>
      </c>
      <c r="F82" s="9">
        <f>+VLOOKUP(A82,Datos_completos_Vss!A:AG,33,0)</f>
        <v>10.13740650757363</v>
      </c>
      <c r="G82" s="7" t="b">
        <f t="shared" si="4"/>
        <v>1</v>
      </c>
      <c r="H82" s="8">
        <f t="shared" si="5"/>
        <v>0</v>
      </c>
      <c r="J82" s="7">
        <f>+COUNTIF(Datos_completos_Vz!A:A,A82)</f>
        <v>1</v>
      </c>
      <c r="K82" s="10">
        <f>+VLOOKUP(A82,Datos_completos_Vz!A:BG,59,0)</f>
        <v>13.797980760769461</v>
      </c>
      <c r="L82" s="7" t="b">
        <f t="shared" si="6"/>
        <v>1</v>
      </c>
      <c r="M82" s="8">
        <f t="shared" si="7"/>
        <v>0</v>
      </c>
    </row>
    <row r="83" spans="1:13" x14ac:dyDescent="0.3">
      <c r="A83" t="s">
        <v>83</v>
      </c>
      <c r="B83" s="1">
        <v>10.13740650757363</v>
      </c>
      <c r="C83" s="2">
        <v>13.49815234731485</v>
      </c>
      <c r="E83" s="7">
        <f>+COUNTIF(Datos_completos_Vss!A:A,A83)</f>
        <v>1</v>
      </c>
      <c r="F83" s="9">
        <f>+VLOOKUP(A83,Datos_completos_Vss!A:AG,33,0)</f>
        <v>10.13740650757363</v>
      </c>
      <c r="G83" s="7" t="b">
        <f t="shared" si="4"/>
        <v>1</v>
      </c>
      <c r="H83" s="8">
        <f t="shared" si="5"/>
        <v>0</v>
      </c>
      <c r="J83" s="7">
        <f>+COUNTIF(Datos_completos_Vz!A:A,A83)</f>
        <v>1</v>
      </c>
      <c r="K83" s="10">
        <f>+VLOOKUP(A83,Datos_completos_Vz!A:BG,59,0)</f>
        <v>13.49815234731485</v>
      </c>
      <c r="L83" s="7" t="b">
        <f t="shared" si="6"/>
        <v>1</v>
      </c>
      <c r="M83" s="8">
        <f t="shared" si="7"/>
        <v>0</v>
      </c>
    </row>
    <row r="84" spans="1:13" x14ac:dyDescent="0.3">
      <c r="A84" t="s">
        <v>84</v>
      </c>
      <c r="B84" s="1">
        <v>13.22794104191313</v>
      </c>
      <c r="C84" s="2">
        <v>44.137239455956887</v>
      </c>
      <c r="E84" s="7">
        <f>+COUNTIF(Datos_completos_Vss!A:A,A84)</f>
        <v>1</v>
      </c>
      <c r="F84" s="9">
        <f>+VLOOKUP(A84,Datos_completos_Vss!A:AG,33,0)</f>
        <v>13.227941041912571</v>
      </c>
      <c r="G84" s="7" t="b">
        <f t="shared" si="4"/>
        <v>0</v>
      </c>
      <c r="H84" s="8">
        <f t="shared" si="5"/>
        <v>-4.2299497238218464E-14</v>
      </c>
      <c r="J84" s="7">
        <f>+COUNTIF(Datos_completos_Vz!A:A,A84)</f>
        <v>1</v>
      </c>
      <c r="K84" s="10">
        <f>+VLOOKUP(A84,Datos_completos_Vz!A:BG,59,0)</f>
        <v>44.137239455956902</v>
      </c>
      <c r="L84" s="7" t="b">
        <f t="shared" si="6"/>
        <v>1</v>
      </c>
      <c r="M84" s="8">
        <f t="shared" si="7"/>
        <v>0</v>
      </c>
    </row>
    <row r="85" spans="1:13" x14ac:dyDescent="0.3">
      <c r="A85" t="s">
        <v>85</v>
      </c>
      <c r="B85" s="1">
        <v>13.22794104191313</v>
      </c>
      <c r="C85" s="2">
        <v>18.661613887755522</v>
      </c>
      <c r="E85" s="7">
        <f>+COUNTIF(Datos_completos_Vss!A:A,A85)</f>
        <v>1</v>
      </c>
      <c r="F85" s="9">
        <f>+VLOOKUP(A85,Datos_completos_Vss!A:AG,33,0)</f>
        <v>13.227941041912571</v>
      </c>
      <c r="G85" s="7" t="b">
        <f t="shared" si="4"/>
        <v>0</v>
      </c>
      <c r="H85" s="8">
        <f t="shared" si="5"/>
        <v>-4.2299497238218464E-14</v>
      </c>
      <c r="J85" s="7">
        <f>+COUNTIF(Datos_completos_Vz!A:A,A85)</f>
        <v>1</v>
      </c>
      <c r="K85" s="10">
        <f>+VLOOKUP(A85,Datos_completos_Vz!A:BG,59,0)</f>
        <v>18.661613887755511</v>
      </c>
      <c r="L85" s="7" t="b">
        <f t="shared" si="6"/>
        <v>1</v>
      </c>
      <c r="M85" s="8">
        <f t="shared" si="7"/>
        <v>0</v>
      </c>
    </row>
    <row r="86" spans="1:13" x14ac:dyDescent="0.3">
      <c r="A86" t="s">
        <v>86</v>
      </c>
      <c r="B86" s="1">
        <v>13.22794104191313</v>
      </c>
      <c r="C86" s="2">
        <v>18.372841734529889</v>
      </c>
      <c r="E86" s="7">
        <f>+COUNTIF(Datos_completos_Vss!A:A,A86)</f>
        <v>1</v>
      </c>
      <c r="F86" s="9">
        <f>+VLOOKUP(A86,Datos_completos_Vss!A:AG,33,0)</f>
        <v>13.227941041912571</v>
      </c>
      <c r="G86" s="7" t="b">
        <f t="shared" si="4"/>
        <v>0</v>
      </c>
      <c r="H86" s="8">
        <f t="shared" si="5"/>
        <v>-4.2299497238218464E-14</v>
      </c>
      <c r="J86" s="7">
        <f>+COUNTIF(Datos_completos_Vz!A:A,A86)</f>
        <v>1</v>
      </c>
      <c r="K86" s="10">
        <f>+VLOOKUP(A86,Datos_completos_Vz!A:BG,59,0)</f>
        <v>18.372841734529889</v>
      </c>
      <c r="L86" s="7" t="b">
        <f t="shared" si="6"/>
        <v>1</v>
      </c>
      <c r="M86" s="8">
        <f t="shared" si="7"/>
        <v>0</v>
      </c>
    </row>
    <row r="87" spans="1:13" x14ac:dyDescent="0.3">
      <c r="A87" t="s">
        <v>87</v>
      </c>
      <c r="B87" s="1">
        <v>13.227941041913271</v>
      </c>
      <c r="C87" s="2">
        <v>44.137239455956902</v>
      </c>
      <c r="E87" s="7">
        <f>+COUNTIF(Datos_completos_Vss!A:A,A87)</f>
        <v>1</v>
      </c>
      <c r="F87" s="9">
        <f>+VLOOKUP(A87,Datos_completos_Vss!A:AG,33,0)</f>
        <v>13.22794104191258</v>
      </c>
      <c r="G87" s="7" t="b">
        <f t="shared" si="4"/>
        <v>0</v>
      </c>
      <c r="H87" s="8">
        <f t="shared" si="5"/>
        <v>-5.2291504459844873E-14</v>
      </c>
      <c r="J87" s="7">
        <f>+COUNTIF(Datos_completos_Vz!A:A,A87)</f>
        <v>1</v>
      </c>
      <c r="K87" s="10">
        <f>+VLOOKUP(A87,Datos_completos_Vz!A:BG,59,0)</f>
        <v>44.137239455956902</v>
      </c>
      <c r="L87" s="7" t="b">
        <f t="shared" si="6"/>
        <v>1</v>
      </c>
      <c r="M87" s="8">
        <f t="shared" si="7"/>
        <v>0</v>
      </c>
    </row>
    <row r="88" spans="1:13" x14ac:dyDescent="0.3">
      <c r="A88" t="s">
        <v>88</v>
      </c>
      <c r="B88" s="1">
        <v>13.227941041913271</v>
      </c>
      <c r="C88" s="2">
        <v>18.661613887755511</v>
      </c>
      <c r="E88" s="7">
        <f>+COUNTIF(Datos_completos_Vss!A:A,A88)</f>
        <v>1</v>
      </c>
      <c r="F88" s="9">
        <f>+VLOOKUP(A88,Datos_completos_Vss!A:AG,33,0)</f>
        <v>13.22794104191258</v>
      </c>
      <c r="G88" s="7" t="b">
        <f t="shared" si="4"/>
        <v>0</v>
      </c>
      <c r="H88" s="8">
        <f t="shared" si="5"/>
        <v>-5.2291504459844873E-14</v>
      </c>
      <c r="J88" s="7">
        <f>+COUNTIF(Datos_completos_Vz!A:A,A88)</f>
        <v>1</v>
      </c>
      <c r="K88" s="10">
        <f>+VLOOKUP(A88,Datos_completos_Vz!A:BG,59,0)</f>
        <v>18.661613887755522</v>
      </c>
      <c r="L88" s="7" t="b">
        <f t="shared" si="6"/>
        <v>1</v>
      </c>
      <c r="M88" s="8">
        <f t="shared" si="7"/>
        <v>0</v>
      </c>
    </row>
    <row r="89" spans="1:13" x14ac:dyDescent="0.3">
      <c r="A89" t="s">
        <v>89</v>
      </c>
      <c r="B89" s="1">
        <v>13.227941041913271</v>
      </c>
      <c r="C89" s="2">
        <v>18.37284173452991</v>
      </c>
      <c r="E89" s="7">
        <f>+COUNTIF(Datos_completos_Vss!A:A,A89)</f>
        <v>1</v>
      </c>
      <c r="F89" s="9">
        <f>+VLOOKUP(A89,Datos_completos_Vss!A:AG,33,0)</f>
        <v>13.22794104191258</v>
      </c>
      <c r="G89" s="7" t="b">
        <f t="shared" si="4"/>
        <v>0</v>
      </c>
      <c r="H89" s="8">
        <f t="shared" si="5"/>
        <v>-5.2291504459844873E-14</v>
      </c>
      <c r="J89" s="7">
        <f>+COUNTIF(Datos_completos_Vz!A:A,A89)</f>
        <v>1</v>
      </c>
      <c r="K89" s="10">
        <f>+VLOOKUP(A89,Datos_completos_Vz!A:BG,59,0)</f>
        <v>18.37284173452991</v>
      </c>
      <c r="L89" s="7" t="b">
        <f t="shared" si="6"/>
        <v>1</v>
      </c>
      <c r="M89" s="8">
        <f t="shared" si="7"/>
        <v>0</v>
      </c>
    </row>
    <row r="90" spans="1:13" x14ac:dyDescent="0.3">
      <c r="A90" t="s">
        <v>90</v>
      </c>
      <c r="B90" s="1">
        <v>13.22794104191275</v>
      </c>
      <c r="C90" s="2">
        <v>44.137239455956923</v>
      </c>
      <c r="E90" s="7">
        <f>+COUNTIF(Datos_completos_Vss!A:A,A90)</f>
        <v>1</v>
      </c>
      <c r="F90" s="9">
        <f>+VLOOKUP(A90,Datos_completos_Vss!A:AG,33,0)</f>
        <v>13.22794104191275</v>
      </c>
      <c r="G90" s="7" t="b">
        <f t="shared" si="4"/>
        <v>1</v>
      </c>
      <c r="H90" s="8">
        <f t="shared" si="5"/>
        <v>0</v>
      </c>
      <c r="J90" s="7">
        <f>+COUNTIF(Datos_completos_Vz!A:A,A90)</f>
        <v>1</v>
      </c>
      <c r="K90" s="10">
        <f>+VLOOKUP(A90,Datos_completos_Vz!A:BG,59,0)</f>
        <v>44.137239455956909</v>
      </c>
      <c r="L90" s="7" t="b">
        <f t="shared" si="6"/>
        <v>1</v>
      </c>
      <c r="M90" s="8">
        <f t="shared" si="7"/>
        <v>0</v>
      </c>
    </row>
    <row r="91" spans="1:13" x14ac:dyDescent="0.3">
      <c r="A91" t="s">
        <v>91</v>
      </c>
      <c r="B91" s="1">
        <v>13.22794104191275</v>
      </c>
      <c r="C91" s="2">
        <v>18.661613887755539</v>
      </c>
      <c r="E91" s="7">
        <f>+COUNTIF(Datos_completos_Vss!A:A,A91)</f>
        <v>1</v>
      </c>
      <c r="F91" s="9">
        <f>+VLOOKUP(A91,Datos_completos_Vss!A:AG,33,0)</f>
        <v>13.22794104191275</v>
      </c>
      <c r="G91" s="7" t="b">
        <f t="shared" si="4"/>
        <v>1</v>
      </c>
      <c r="H91" s="8">
        <f t="shared" si="5"/>
        <v>0</v>
      </c>
      <c r="J91" s="7">
        <f>+COUNTIF(Datos_completos_Vz!A:A,A91)</f>
        <v>1</v>
      </c>
      <c r="K91" s="10">
        <f>+VLOOKUP(A91,Datos_completos_Vz!A:BG,59,0)</f>
        <v>18.661613887755539</v>
      </c>
      <c r="L91" s="7" t="b">
        <f t="shared" si="6"/>
        <v>1</v>
      </c>
      <c r="M91" s="8">
        <f t="shared" si="7"/>
        <v>0</v>
      </c>
    </row>
    <row r="92" spans="1:13" x14ac:dyDescent="0.3">
      <c r="A92" t="s">
        <v>92</v>
      </c>
      <c r="B92" s="1">
        <v>13.22794104191275</v>
      </c>
      <c r="C92" s="2">
        <v>18.372841734529899</v>
      </c>
      <c r="E92" s="7">
        <f>+COUNTIF(Datos_completos_Vss!A:A,A92)</f>
        <v>1</v>
      </c>
      <c r="F92" s="9">
        <f>+VLOOKUP(A92,Datos_completos_Vss!A:AG,33,0)</f>
        <v>13.22794104191275</v>
      </c>
      <c r="G92" s="7" t="b">
        <f t="shared" si="4"/>
        <v>1</v>
      </c>
      <c r="H92" s="8">
        <f t="shared" si="5"/>
        <v>0</v>
      </c>
      <c r="J92" s="7">
        <f>+COUNTIF(Datos_completos_Vz!A:A,A92)</f>
        <v>1</v>
      </c>
      <c r="K92" s="10">
        <f>+VLOOKUP(A92,Datos_completos_Vz!A:BG,59,0)</f>
        <v>18.372841734529899</v>
      </c>
      <c r="L92" s="7" t="b">
        <f t="shared" si="6"/>
        <v>1</v>
      </c>
      <c r="M92" s="8">
        <f t="shared" si="7"/>
        <v>0</v>
      </c>
    </row>
    <row r="93" spans="1:13" x14ac:dyDescent="0.3">
      <c r="A93" t="s">
        <v>93</v>
      </c>
      <c r="B93" s="1">
        <v>12.237455022662161</v>
      </c>
      <c r="C93" s="2">
        <v>37.818111001499837</v>
      </c>
      <c r="E93" s="7">
        <f>+COUNTIF(Datos_completos_Vss!A:A,A93)</f>
        <v>1</v>
      </c>
      <c r="F93" s="9">
        <f>+VLOOKUP(A93,Datos_completos_Vss!A:AG,33,0)</f>
        <v>12.237455022662161</v>
      </c>
      <c r="G93" s="7" t="b">
        <f t="shared" si="4"/>
        <v>1</v>
      </c>
      <c r="H93" s="8">
        <f t="shared" si="5"/>
        <v>0</v>
      </c>
      <c r="J93" s="7">
        <f>+COUNTIF(Datos_completos_Vz!A:A,A93)</f>
        <v>1</v>
      </c>
      <c r="K93" s="10">
        <f>+VLOOKUP(A93,Datos_completos_Vz!A:BG,59,0)</f>
        <v>37.818111001499872</v>
      </c>
      <c r="L93" s="7" t="b">
        <f t="shared" si="6"/>
        <v>0</v>
      </c>
      <c r="M93" s="8">
        <f t="shared" si="7"/>
        <v>0</v>
      </c>
    </row>
    <row r="94" spans="1:13" x14ac:dyDescent="0.3">
      <c r="A94" t="s">
        <v>94</v>
      </c>
      <c r="B94" s="1">
        <v>12.237455022662161</v>
      </c>
      <c r="C94" s="2">
        <v>14.422631638070451</v>
      </c>
      <c r="E94" s="7">
        <f>+COUNTIF(Datos_completos_Vss!A:A,A94)</f>
        <v>1</v>
      </c>
      <c r="F94" s="9">
        <f>+VLOOKUP(A94,Datos_completos_Vss!A:AG,33,0)</f>
        <v>12.237455022662161</v>
      </c>
      <c r="G94" s="7" t="b">
        <f t="shared" si="4"/>
        <v>1</v>
      </c>
      <c r="H94" s="8">
        <f t="shared" si="5"/>
        <v>0</v>
      </c>
      <c r="J94" s="7">
        <f>+COUNTIF(Datos_completos_Vz!A:A,A94)</f>
        <v>1</v>
      </c>
      <c r="K94" s="10">
        <f>+VLOOKUP(A94,Datos_completos_Vz!A:BG,59,0)</f>
        <v>14.422631638070451</v>
      </c>
      <c r="L94" s="7" t="b">
        <f t="shared" si="6"/>
        <v>1</v>
      </c>
      <c r="M94" s="8">
        <f t="shared" si="7"/>
        <v>0</v>
      </c>
    </row>
    <row r="95" spans="1:13" x14ac:dyDescent="0.3">
      <c r="A95" t="s">
        <v>95</v>
      </c>
      <c r="B95" s="1">
        <v>12.237455022662161</v>
      </c>
      <c r="C95" s="2">
        <v>14.229905879252851</v>
      </c>
      <c r="E95" s="7">
        <f>+COUNTIF(Datos_completos_Vss!A:A,A95)</f>
        <v>1</v>
      </c>
      <c r="F95" s="9">
        <f>+VLOOKUP(A95,Datos_completos_Vss!A:AG,33,0)</f>
        <v>12.237455022662161</v>
      </c>
      <c r="G95" s="7" t="b">
        <f t="shared" si="4"/>
        <v>1</v>
      </c>
      <c r="H95" s="8">
        <f t="shared" si="5"/>
        <v>0</v>
      </c>
      <c r="J95" s="7">
        <f>+COUNTIF(Datos_completos_Vz!A:A,A95)</f>
        <v>1</v>
      </c>
      <c r="K95" s="10">
        <f>+VLOOKUP(A95,Datos_completos_Vz!A:BG,59,0)</f>
        <v>14.229905879252851</v>
      </c>
      <c r="L95" s="7" t="b">
        <f t="shared" si="6"/>
        <v>1</v>
      </c>
      <c r="M95" s="8">
        <f t="shared" si="7"/>
        <v>0</v>
      </c>
    </row>
    <row r="96" spans="1:13" x14ac:dyDescent="0.3">
      <c r="A96" t="s">
        <v>96</v>
      </c>
      <c r="B96" s="1">
        <v>12.237455022662161</v>
      </c>
      <c r="C96" s="2">
        <v>37.818111001499872</v>
      </c>
      <c r="E96" s="7">
        <f>+COUNTIF(Datos_completos_Vss!A:A,A96)</f>
        <v>1</v>
      </c>
      <c r="F96" s="9">
        <f>+VLOOKUP(A96,Datos_completos_Vss!A:AG,33,0)</f>
        <v>12.237455022662161</v>
      </c>
      <c r="G96" s="7" t="b">
        <f t="shared" si="4"/>
        <v>1</v>
      </c>
      <c r="H96" s="8">
        <f t="shared" si="5"/>
        <v>0</v>
      </c>
      <c r="J96" s="7">
        <f>+COUNTIF(Datos_completos_Vz!A:A,A96)</f>
        <v>1</v>
      </c>
      <c r="K96" s="10">
        <f>+VLOOKUP(A96,Datos_completos_Vz!A:BG,59,0)</f>
        <v>37.818111001499858</v>
      </c>
      <c r="L96" s="7" t="b">
        <f t="shared" si="6"/>
        <v>1</v>
      </c>
      <c r="M96" s="8">
        <f t="shared" si="7"/>
        <v>0</v>
      </c>
    </row>
    <row r="97" spans="1:13" x14ac:dyDescent="0.3">
      <c r="A97" t="s">
        <v>97</v>
      </c>
      <c r="B97" s="1">
        <v>12.237455022662161</v>
      </c>
      <c r="C97" s="2">
        <v>14.42263163807046</v>
      </c>
      <c r="E97" s="7">
        <f>+COUNTIF(Datos_completos_Vss!A:A,A97)</f>
        <v>1</v>
      </c>
      <c r="F97" s="9">
        <f>+VLOOKUP(A97,Datos_completos_Vss!A:AG,33,0)</f>
        <v>12.237455022662161</v>
      </c>
      <c r="G97" s="7" t="b">
        <f t="shared" si="4"/>
        <v>1</v>
      </c>
      <c r="H97" s="8">
        <f t="shared" si="5"/>
        <v>0</v>
      </c>
      <c r="J97" s="7">
        <f>+COUNTIF(Datos_completos_Vz!A:A,A97)</f>
        <v>1</v>
      </c>
      <c r="K97" s="10">
        <f>+VLOOKUP(A97,Datos_completos_Vz!A:BG,59,0)</f>
        <v>14.42263163807046</v>
      </c>
      <c r="L97" s="7" t="b">
        <f t="shared" si="6"/>
        <v>1</v>
      </c>
      <c r="M97" s="8">
        <f t="shared" si="7"/>
        <v>0</v>
      </c>
    </row>
    <row r="98" spans="1:13" x14ac:dyDescent="0.3">
      <c r="A98" t="s">
        <v>98</v>
      </c>
      <c r="B98" s="1">
        <v>12.237455022662161</v>
      </c>
      <c r="C98" s="2">
        <v>14.229905879252851</v>
      </c>
      <c r="E98" s="7">
        <f>+COUNTIF(Datos_completos_Vss!A:A,A98)</f>
        <v>1</v>
      </c>
      <c r="F98" s="9">
        <f>+VLOOKUP(A98,Datos_completos_Vss!A:AG,33,0)</f>
        <v>12.237455022662161</v>
      </c>
      <c r="G98" s="7" t="b">
        <f t="shared" si="4"/>
        <v>1</v>
      </c>
      <c r="H98" s="8">
        <f t="shared" si="5"/>
        <v>0</v>
      </c>
      <c r="J98" s="7">
        <f>+COUNTIF(Datos_completos_Vz!A:A,A98)</f>
        <v>1</v>
      </c>
      <c r="K98" s="10">
        <f>+VLOOKUP(A98,Datos_completos_Vz!A:BG,59,0)</f>
        <v>14.229905879252851</v>
      </c>
      <c r="L98" s="7" t="b">
        <f t="shared" si="6"/>
        <v>1</v>
      </c>
      <c r="M98" s="8">
        <f t="shared" si="7"/>
        <v>0</v>
      </c>
    </row>
    <row r="99" spans="1:13" x14ac:dyDescent="0.3">
      <c r="A99" t="s">
        <v>99</v>
      </c>
      <c r="B99" s="1">
        <v>12.237455022662161</v>
      </c>
      <c r="C99" s="2">
        <v>37.818111001499886</v>
      </c>
      <c r="E99" s="7">
        <f>+COUNTIF(Datos_completos_Vss!A:A,A99)</f>
        <v>1</v>
      </c>
      <c r="F99" s="9">
        <f>+VLOOKUP(A99,Datos_completos_Vss!A:AG,33,0)</f>
        <v>12.237455022662161</v>
      </c>
      <c r="G99" s="7" t="b">
        <f t="shared" si="4"/>
        <v>1</v>
      </c>
      <c r="H99" s="8">
        <f t="shared" si="5"/>
        <v>0</v>
      </c>
      <c r="J99" s="7">
        <f>+COUNTIF(Datos_completos_Vz!A:A,A99)</f>
        <v>1</v>
      </c>
      <c r="K99" s="10">
        <f>+VLOOKUP(A99,Datos_completos_Vz!A:BG,59,0)</f>
        <v>37.818111001499886</v>
      </c>
      <c r="L99" s="7" t="b">
        <f t="shared" si="6"/>
        <v>1</v>
      </c>
      <c r="M99" s="8">
        <f t="shared" si="7"/>
        <v>0</v>
      </c>
    </row>
    <row r="100" spans="1:13" x14ac:dyDescent="0.3">
      <c r="A100" t="s">
        <v>100</v>
      </c>
      <c r="B100" s="1">
        <v>12.237455022662161</v>
      </c>
      <c r="C100" s="2">
        <v>14.422631638070451</v>
      </c>
      <c r="E100" s="7">
        <f>+COUNTIF(Datos_completos_Vss!A:A,A100)</f>
        <v>1</v>
      </c>
      <c r="F100" s="9">
        <f>+VLOOKUP(A100,Datos_completos_Vss!A:AG,33,0)</f>
        <v>12.237455022662161</v>
      </c>
      <c r="G100" s="7" t="b">
        <f t="shared" si="4"/>
        <v>1</v>
      </c>
      <c r="H100" s="8">
        <f t="shared" si="5"/>
        <v>0</v>
      </c>
      <c r="J100" s="7">
        <f>+COUNTIF(Datos_completos_Vz!A:A,A100)</f>
        <v>1</v>
      </c>
      <c r="K100" s="10">
        <f>+VLOOKUP(A100,Datos_completos_Vz!A:BG,59,0)</f>
        <v>14.422631638070451</v>
      </c>
      <c r="L100" s="7" t="b">
        <f t="shared" si="6"/>
        <v>1</v>
      </c>
      <c r="M100" s="8">
        <f t="shared" si="7"/>
        <v>0</v>
      </c>
    </row>
    <row r="101" spans="1:13" x14ac:dyDescent="0.3">
      <c r="A101" t="s">
        <v>101</v>
      </c>
      <c r="B101" s="1">
        <v>12.237455022662161</v>
      </c>
      <c r="C101" s="2">
        <v>14.22990587925284</v>
      </c>
      <c r="E101" s="7">
        <f>+COUNTIF(Datos_completos_Vss!A:A,A101)</f>
        <v>1</v>
      </c>
      <c r="F101" s="9">
        <f>+VLOOKUP(A101,Datos_completos_Vss!A:AG,33,0)</f>
        <v>12.237455022662161</v>
      </c>
      <c r="G101" s="7" t="b">
        <f t="shared" si="4"/>
        <v>1</v>
      </c>
      <c r="H101" s="8">
        <f t="shared" si="5"/>
        <v>0</v>
      </c>
      <c r="J101" s="7">
        <f>+COUNTIF(Datos_completos_Vz!A:A,A101)</f>
        <v>1</v>
      </c>
      <c r="K101" s="10">
        <f>+VLOOKUP(A101,Datos_completos_Vz!A:BG,59,0)</f>
        <v>14.229905879252851</v>
      </c>
      <c r="L101" s="7" t="b">
        <f t="shared" si="6"/>
        <v>0</v>
      </c>
      <c r="M101" s="8">
        <f t="shared" si="7"/>
        <v>0</v>
      </c>
    </row>
    <row r="102" spans="1:13" x14ac:dyDescent="0.3">
      <c r="A102" t="s">
        <v>102</v>
      </c>
      <c r="B102" s="1">
        <v>9.237554229523985</v>
      </c>
      <c r="C102" s="2">
        <v>27.060424762071762</v>
      </c>
      <c r="E102" s="7">
        <f>+COUNTIF(Datos_completos_Vss!A:A,A102)</f>
        <v>1</v>
      </c>
      <c r="F102" s="9">
        <f>+VLOOKUP(A102,Datos_completos_Vss!A:AG,33,0)</f>
        <v>9.237554229523985</v>
      </c>
      <c r="G102" s="7" t="b">
        <f t="shared" si="4"/>
        <v>1</v>
      </c>
      <c r="H102" s="8">
        <f t="shared" si="5"/>
        <v>0</v>
      </c>
      <c r="J102" s="7">
        <f>+COUNTIF(Datos_completos_Vz!A:A,A102)</f>
        <v>1</v>
      </c>
      <c r="K102" s="10">
        <f>+VLOOKUP(A102,Datos_completos_Vz!A:BG,59,0)</f>
        <v>27.060424762071762</v>
      </c>
      <c r="L102" s="7" t="b">
        <f t="shared" si="6"/>
        <v>1</v>
      </c>
      <c r="M102" s="8">
        <f t="shared" si="7"/>
        <v>0</v>
      </c>
    </row>
    <row r="103" spans="1:13" x14ac:dyDescent="0.3">
      <c r="A103" t="s">
        <v>103</v>
      </c>
      <c r="B103" s="1">
        <v>9.237554229523985</v>
      </c>
      <c r="C103" s="2">
        <v>11.483869843085669</v>
      </c>
      <c r="E103" s="7">
        <f>+COUNTIF(Datos_completos_Vss!A:A,A103)</f>
        <v>1</v>
      </c>
      <c r="F103" s="9">
        <f>+VLOOKUP(A103,Datos_completos_Vss!A:AG,33,0)</f>
        <v>9.237554229523985</v>
      </c>
      <c r="G103" s="7" t="b">
        <f t="shared" si="4"/>
        <v>1</v>
      </c>
      <c r="H103" s="8">
        <f t="shared" si="5"/>
        <v>0</v>
      </c>
      <c r="J103" s="7">
        <f>+COUNTIF(Datos_completos_Vz!A:A,A103)</f>
        <v>1</v>
      </c>
      <c r="K103" s="10">
        <f>+VLOOKUP(A103,Datos_completos_Vz!A:BG,59,0)</f>
        <v>11.483869843085669</v>
      </c>
      <c r="L103" s="7" t="b">
        <f t="shared" si="6"/>
        <v>1</v>
      </c>
      <c r="M103" s="8">
        <f t="shared" si="7"/>
        <v>0</v>
      </c>
    </row>
    <row r="104" spans="1:13" x14ac:dyDescent="0.3">
      <c r="A104" t="s">
        <v>104</v>
      </c>
      <c r="B104" s="1">
        <v>9.237554229523985</v>
      </c>
      <c r="C104" s="2">
        <v>11.29201702137339</v>
      </c>
      <c r="E104" s="7">
        <f>+COUNTIF(Datos_completos_Vss!A:A,A104)</f>
        <v>1</v>
      </c>
      <c r="F104" s="9">
        <f>+VLOOKUP(A104,Datos_completos_Vss!A:AG,33,0)</f>
        <v>9.237554229523985</v>
      </c>
      <c r="G104" s="7" t="b">
        <f t="shared" si="4"/>
        <v>1</v>
      </c>
      <c r="H104" s="8">
        <f t="shared" si="5"/>
        <v>0</v>
      </c>
      <c r="J104" s="7">
        <f>+COUNTIF(Datos_completos_Vz!A:A,A104)</f>
        <v>1</v>
      </c>
      <c r="K104" s="10">
        <f>+VLOOKUP(A104,Datos_completos_Vz!A:BG,59,0)</f>
        <v>11.29201702137339</v>
      </c>
      <c r="L104" s="7" t="b">
        <f t="shared" si="6"/>
        <v>1</v>
      </c>
      <c r="M104" s="8">
        <f t="shared" si="7"/>
        <v>0</v>
      </c>
    </row>
    <row r="105" spans="1:13" x14ac:dyDescent="0.3">
      <c r="A105" t="s">
        <v>105</v>
      </c>
      <c r="B105" s="1">
        <v>9.2375542295239885</v>
      </c>
      <c r="C105" s="2">
        <v>27.060424762071751</v>
      </c>
      <c r="E105" s="7">
        <f>+COUNTIF(Datos_completos_Vss!A:A,A105)</f>
        <v>1</v>
      </c>
      <c r="F105" s="9">
        <f>+VLOOKUP(A105,Datos_completos_Vss!A:AG,33,0)</f>
        <v>9.2375542295239885</v>
      </c>
      <c r="G105" s="7" t="b">
        <f t="shared" si="4"/>
        <v>1</v>
      </c>
      <c r="H105" s="8">
        <f t="shared" si="5"/>
        <v>0</v>
      </c>
      <c r="J105" s="7">
        <f>+COUNTIF(Datos_completos_Vz!A:A,A105)</f>
        <v>1</v>
      </c>
      <c r="K105" s="10">
        <f>+VLOOKUP(A105,Datos_completos_Vz!A:BG,59,0)</f>
        <v>27.060424762071769</v>
      </c>
      <c r="L105" s="7" t="b">
        <f t="shared" si="6"/>
        <v>1</v>
      </c>
      <c r="M105" s="8">
        <f t="shared" si="7"/>
        <v>0</v>
      </c>
    </row>
    <row r="106" spans="1:13" x14ac:dyDescent="0.3">
      <c r="A106" t="s">
        <v>106</v>
      </c>
      <c r="B106" s="1">
        <v>9.2375542295239885</v>
      </c>
      <c r="C106" s="2">
        <v>11.483869843085669</v>
      </c>
      <c r="E106" s="7">
        <f>+COUNTIF(Datos_completos_Vss!A:A,A106)</f>
        <v>1</v>
      </c>
      <c r="F106" s="9">
        <f>+VLOOKUP(A106,Datos_completos_Vss!A:AG,33,0)</f>
        <v>9.2375542295239885</v>
      </c>
      <c r="G106" s="7" t="b">
        <f t="shared" si="4"/>
        <v>1</v>
      </c>
      <c r="H106" s="8">
        <f t="shared" si="5"/>
        <v>0</v>
      </c>
      <c r="J106" s="7">
        <f>+COUNTIF(Datos_completos_Vz!A:A,A106)</f>
        <v>1</v>
      </c>
      <c r="K106" s="10">
        <f>+VLOOKUP(A106,Datos_completos_Vz!A:BG,59,0)</f>
        <v>11.483869843085669</v>
      </c>
      <c r="L106" s="7" t="b">
        <f t="shared" si="6"/>
        <v>1</v>
      </c>
      <c r="M106" s="8">
        <f t="shared" si="7"/>
        <v>0</v>
      </c>
    </row>
    <row r="107" spans="1:13" x14ac:dyDescent="0.3">
      <c r="A107" t="s">
        <v>107</v>
      </c>
      <c r="B107" s="1">
        <v>9.2375542295239885</v>
      </c>
      <c r="C107" s="2">
        <v>11.29201702137339</v>
      </c>
      <c r="E107" s="7">
        <f>+COUNTIF(Datos_completos_Vss!A:A,A107)</f>
        <v>1</v>
      </c>
      <c r="F107" s="9">
        <f>+VLOOKUP(A107,Datos_completos_Vss!A:AG,33,0)</f>
        <v>9.2375542295239885</v>
      </c>
      <c r="G107" s="7" t="b">
        <f t="shared" si="4"/>
        <v>1</v>
      </c>
      <c r="H107" s="8">
        <f t="shared" si="5"/>
        <v>0</v>
      </c>
      <c r="J107" s="7">
        <f>+COUNTIF(Datos_completos_Vz!A:A,A107)</f>
        <v>1</v>
      </c>
      <c r="K107" s="10">
        <f>+VLOOKUP(A107,Datos_completos_Vz!A:BG,59,0)</f>
        <v>11.29201702137339</v>
      </c>
      <c r="L107" s="7" t="b">
        <f t="shared" si="6"/>
        <v>1</v>
      </c>
      <c r="M107" s="8">
        <f t="shared" si="7"/>
        <v>0</v>
      </c>
    </row>
    <row r="108" spans="1:13" x14ac:dyDescent="0.3">
      <c r="A108" t="s">
        <v>108</v>
      </c>
      <c r="B108" s="1">
        <v>9.2375542295239885</v>
      </c>
      <c r="C108" s="2">
        <v>27.06042476207179</v>
      </c>
      <c r="E108" s="7">
        <f>+COUNTIF(Datos_completos_Vss!A:A,A108)</f>
        <v>1</v>
      </c>
      <c r="F108" s="9">
        <f>+VLOOKUP(A108,Datos_completos_Vss!A:AG,33,0)</f>
        <v>9.2375542295239885</v>
      </c>
      <c r="G108" s="7" t="b">
        <f t="shared" si="4"/>
        <v>1</v>
      </c>
      <c r="H108" s="8">
        <f t="shared" si="5"/>
        <v>0</v>
      </c>
      <c r="J108" s="7">
        <f>+COUNTIF(Datos_completos_Vz!A:A,A108)</f>
        <v>1</v>
      </c>
      <c r="K108" s="10">
        <f>+VLOOKUP(A108,Datos_completos_Vz!A:BG,59,0)</f>
        <v>27.060424762071779</v>
      </c>
      <c r="L108" s="7" t="b">
        <f t="shared" si="6"/>
        <v>1</v>
      </c>
      <c r="M108" s="8">
        <f t="shared" si="7"/>
        <v>0</v>
      </c>
    </row>
    <row r="109" spans="1:13" x14ac:dyDescent="0.3">
      <c r="A109" t="s">
        <v>109</v>
      </c>
      <c r="B109" s="1">
        <v>9.2375542295239885</v>
      </c>
      <c r="C109" s="2">
        <v>11.483869843085669</v>
      </c>
      <c r="E109" s="7">
        <f>+COUNTIF(Datos_completos_Vss!A:A,A109)</f>
        <v>1</v>
      </c>
      <c r="F109" s="9">
        <f>+VLOOKUP(A109,Datos_completos_Vss!A:AG,33,0)</f>
        <v>9.2375542295239885</v>
      </c>
      <c r="G109" s="7" t="b">
        <f t="shared" si="4"/>
        <v>1</v>
      </c>
      <c r="H109" s="8">
        <f t="shared" si="5"/>
        <v>0</v>
      </c>
      <c r="J109" s="7">
        <f>+COUNTIF(Datos_completos_Vz!A:A,A109)</f>
        <v>1</v>
      </c>
      <c r="K109" s="10">
        <f>+VLOOKUP(A109,Datos_completos_Vz!A:BG,59,0)</f>
        <v>11.483869843085669</v>
      </c>
      <c r="L109" s="7" t="b">
        <f t="shared" si="6"/>
        <v>1</v>
      </c>
      <c r="M109" s="8">
        <f t="shared" si="7"/>
        <v>0</v>
      </c>
    </row>
    <row r="110" spans="1:13" x14ac:dyDescent="0.3">
      <c r="A110" t="s">
        <v>110</v>
      </c>
      <c r="B110" s="1">
        <v>9.2375542295239885</v>
      </c>
      <c r="C110" s="2">
        <v>11.29201702137339</v>
      </c>
      <c r="E110" s="7">
        <f>+COUNTIF(Datos_completos_Vss!A:A,A110)</f>
        <v>1</v>
      </c>
      <c r="F110" s="9">
        <f>+VLOOKUP(A110,Datos_completos_Vss!A:AG,33,0)</f>
        <v>9.2375542295239885</v>
      </c>
      <c r="G110" s="7" t="b">
        <f t="shared" si="4"/>
        <v>1</v>
      </c>
      <c r="H110" s="8">
        <f t="shared" si="5"/>
        <v>0</v>
      </c>
      <c r="J110" s="7">
        <f>+COUNTIF(Datos_completos_Vz!A:A,A110)</f>
        <v>1</v>
      </c>
      <c r="K110" s="10">
        <f>+VLOOKUP(A110,Datos_completos_Vz!A:BG,59,0)</f>
        <v>11.29201702137339</v>
      </c>
      <c r="L110" s="7" t="b">
        <f t="shared" si="6"/>
        <v>1</v>
      </c>
      <c r="M110" s="8">
        <f t="shared" si="7"/>
        <v>0</v>
      </c>
    </row>
    <row r="111" spans="1:13" x14ac:dyDescent="0.3">
      <c r="A111" t="s">
        <v>111</v>
      </c>
      <c r="B111" s="1">
        <v>10.788040434057971</v>
      </c>
      <c r="C111" s="2">
        <v>32.097152139650539</v>
      </c>
      <c r="E111" s="7">
        <f>+COUNTIF(Datos_completos_Vss!A:A,A111)</f>
        <v>1</v>
      </c>
      <c r="F111" s="9">
        <f>+VLOOKUP(A111,Datos_completos_Vss!A:AG,33,0)</f>
        <v>10.788040434057971</v>
      </c>
      <c r="G111" s="7" t="b">
        <f t="shared" si="4"/>
        <v>1</v>
      </c>
      <c r="H111" s="8">
        <f t="shared" si="5"/>
        <v>0</v>
      </c>
      <c r="J111" s="7">
        <f>+COUNTIF(Datos_completos_Vz!A:A,A111)</f>
        <v>1</v>
      </c>
      <c r="K111" s="10">
        <f>+VLOOKUP(A111,Datos_completos_Vz!A:BG,59,0)</f>
        <v>32.097152139650539</v>
      </c>
      <c r="L111" s="7" t="b">
        <f t="shared" si="6"/>
        <v>1</v>
      </c>
      <c r="M111" s="8">
        <f t="shared" si="7"/>
        <v>0</v>
      </c>
    </row>
    <row r="112" spans="1:13" x14ac:dyDescent="0.3">
      <c r="A112" t="s">
        <v>112</v>
      </c>
      <c r="B112" s="1">
        <v>10.788040434057971</v>
      </c>
      <c r="C112" s="2">
        <v>13.5187803095387</v>
      </c>
      <c r="E112" s="7">
        <f>+COUNTIF(Datos_completos_Vss!A:A,A112)</f>
        <v>1</v>
      </c>
      <c r="F112" s="9">
        <f>+VLOOKUP(A112,Datos_completos_Vss!A:AG,33,0)</f>
        <v>10.788040434057971</v>
      </c>
      <c r="G112" s="7" t="b">
        <f t="shared" si="4"/>
        <v>1</v>
      </c>
      <c r="H112" s="8">
        <f t="shared" si="5"/>
        <v>0</v>
      </c>
      <c r="J112" s="7">
        <f>+COUNTIF(Datos_completos_Vz!A:A,A112)</f>
        <v>1</v>
      </c>
      <c r="K112" s="10">
        <f>+VLOOKUP(A112,Datos_completos_Vz!A:BG,59,0)</f>
        <v>13.5187803095387</v>
      </c>
      <c r="L112" s="7" t="b">
        <f t="shared" si="6"/>
        <v>1</v>
      </c>
      <c r="M112" s="8">
        <f t="shared" si="7"/>
        <v>0</v>
      </c>
    </row>
    <row r="113" spans="1:13" x14ac:dyDescent="0.3">
      <c r="A113" t="s">
        <v>113</v>
      </c>
      <c r="B113" s="1">
        <v>10.788040434057971</v>
      </c>
      <c r="C113" s="2">
        <v>13.30412892399</v>
      </c>
      <c r="E113" s="7">
        <f>+COUNTIF(Datos_completos_Vss!A:A,A113)</f>
        <v>1</v>
      </c>
      <c r="F113" s="9">
        <f>+VLOOKUP(A113,Datos_completos_Vss!A:AG,33,0)</f>
        <v>10.788040434057971</v>
      </c>
      <c r="G113" s="7" t="b">
        <f t="shared" si="4"/>
        <v>1</v>
      </c>
      <c r="H113" s="8">
        <f t="shared" si="5"/>
        <v>0</v>
      </c>
      <c r="J113" s="7">
        <f>+COUNTIF(Datos_completos_Vz!A:A,A113)</f>
        <v>1</v>
      </c>
      <c r="K113" s="10">
        <f>+VLOOKUP(A113,Datos_completos_Vz!A:BG,59,0)</f>
        <v>13.304128923989991</v>
      </c>
      <c r="L113" s="7" t="b">
        <f t="shared" si="6"/>
        <v>1</v>
      </c>
      <c r="M113" s="8">
        <f t="shared" si="7"/>
        <v>0</v>
      </c>
    </row>
    <row r="114" spans="1:13" x14ac:dyDescent="0.3">
      <c r="A114" t="s">
        <v>114</v>
      </c>
      <c r="B114" s="1">
        <v>10.78804043405796</v>
      </c>
      <c r="C114" s="2">
        <v>32.097152139650532</v>
      </c>
      <c r="E114" s="7">
        <f>+COUNTIF(Datos_completos_Vss!A:A,A114)</f>
        <v>1</v>
      </c>
      <c r="F114" s="9">
        <f>+VLOOKUP(A114,Datos_completos_Vss!A:AG,33,0)</f>
        <v>10.78804043405796</v>
      </c>
      <c r="G114" s="7" t="b">
        <f t="shared" si="4"/>
        <v>1</v>
      </c>
      <c r="H114" s="8">
        <f t="shared" si="5"/>
        <v>0</v>
      </c>
      <c r="J114" s="7">
        <f>+COUNTIF(Datos_completos_Vz!A:A,A114)</f>
        <v>1</v>
      </c>
      <c r="K114" s="10">
        <f>+VLOOKUP(A114,Datos_completos_Vz!A:BG,59,0)</f>
        <v>32.097152139650547</v>
      </c>
      <c r="L114" s="7" t="b">
        <f t="shared" si="6"/>
        <v>1</v>
      </c>
      <c r="M114" s="8">
        <f t="shared" si="7"/>
        <v>0</v>
      </c>
    </row>
    <row r="115" spans="1:13" x14ac:dyDescent="0.3">
      <c r="A115" t="s">
        <v>115</v>
      </c>
      <c r="B115" s="1">
        <v>10.78804043405796</v>
      </c>
      <c r="C115" s="2">
        <v>13.518780309538711</v>
      </c>
      <c r="E115" s="7">
        <f>+COUNTIF(Datos_completos_Vss!A:A,A115)</f>
        <v>1</v>
      </c>
      <c r="F115" s="9">
        <f>+VLOOKUP(A115,Datos_completos_Vss!A:AG,33,0)</f>
        <v>10.78804043405796</v>
      </c>
      <c r="G115" s="7" t="b">
        <f t="shared" si="4"/>
        <v>1</v>
      </c>
      <c r="H115" s="8">
        <f t="shared" si="5"/>
        <v>0</v>
      </c>
      <c r="J115" s="7">
        <f>+COUNTIF(Datos_completos_Vz!A:A,A115)</f>
        <v>1</v>
      </c>
      <c r="K115" s="10">
        <f>+VLOOKUP(A115,Datos_completos_Vz!A:BG,59,0)</f>
        <v>13.518780309538711</v>
      </c>
      <c r="L115" s="7" t="b">
        <f t="shared" si="6"/>
        <v>1</v>
      </c>
      <c r="M115" s="8">
        <f t="shared" si="7"/>
        <v>0</v>
      </c>
    </row>
    <row r="116" spans="1:13" x14ac:dyDescent="0.3">
      <c r="A116" t="s">
        <v>116</v>
      </c>
      <c r="B116" s="1">
        <v>10.78804043405796</v>
      </c>
      <c r="C116" s="2">
        <v>13.304128923989991</v>
      </c>
      <c r="E116" s="7">
        <f>+COUNTIF(Datos_completos_Vss!A:A,A116)</f>
        <v>1</v>
      </c>
      <c r="F116" s="9">
        <f>+VLOOKUP(A116,Datos_completos_Vss!A:AG,33,0)</f>
        <v>10.78804043405796</v>
      </c>
      <c r="G116" s="7" t="b">
        <f t="shared" si="4"/>
        <v>1</v>
      </c>
      <c r="H116" s="8">
        <f t="shared" si="5"/>
        <v>0</v>
      </c>
      <c r="J116" s="7">
        <f>+COUNTIF(Datos_completos_Vz!A:A,A116)</f>
        <v>1</v>
      </c>
      <c r="K116" s="10">
        <f>+VLOOKUP(A116,Datos_completos_Vz!A:BG,59,0)</f>
        <v>13.304128923989991</v>
      </c>
      <c r="L116" s="7" t="b">
        <f t="shared" si="6"/>
        <v>1</v>
      </c>
      <c r="M116" s="8">
        <f t="shared" si="7"/>
        <v>0</v>
      </c>
    </row>
    <row r="117" spans="1:13" x14ac:dyDescent="0.3">
      <c r="A117" t="s">
        <v>117</v>
      </c>
      <c r="B117" s="1">
        <v>10.788040434057971</v>
      </c>
      <c r="C117" s="2">
        <v>32.097152139650547</v>
      </c>
      <c r="E117" s="7">
        <f>+COUNTIF(Datos_completos_Vss!A:A,A117)</f>
        <v>1</v>
      </c>
      <c r="F117" s="9">
        <f>+VLOOKUP(A117,Datos_completos_Vss!A:AG,33,0)</f>
        <v>10.788040434057971</v>
      </c>
      <c r="G117" s="7" t="b">
        <f t="shared" si="4"/>
        <v>1</v>
      </c>
      <c r="H117" s="8">
        <f t="shared" si="5"/>
        <v>0</v>
      </c>
      <c r="J117" s="7">
        <f>+COUNTIF(Datos_completos_Vz!A:A,A117)</f>
        <v>1</v>
      </c>
      <c r="K117" s="10">
        <f>+VLOOKUP(A117,Datos_completos_Vz!A:BG,59,0)</f>
        <v>32.097152139650547</v>
      </c>
      <c r="L117" s="7" t="b">
        <f t="shared" si="6"/>
        <v>1</v>
      </c>
      <c r="M117" s="8">
        <f t="shared" si="7"/>
        <v>0</v>
      </c>
    </row>
    <row r="118" spans="1:13" x14ac:dyDescent="0.3">
      <c r="A118" t="s">
        <v>118</v>
      </c>
      <c r="B118" s="1">
        <v>10.788040434057971</v>
      </c>
      <c r="C118" s="2">
        <v>13.5187803095387</v>
      </c>
      <c r="E118" s="7">
        <f>+COUNTIF(Datos_completos_Vss!A:A,A118)</f>
        <v>1</v>
      </c>
      <c r="F118" s="9">
        <f>+VLOOKUP(A118,Datos_completos_Vss!A:AG,33,0)</f>
        <v>10.788040434057971</v>
      </c>
      <c r="G118" s="7" t="b">
        <f t="shared" si="4"/>
        <v>1</v>
      </c>
      <c r="H118" s="8">
        <f t="shared" si="5"/>
        <v>0</v>
      </c>
      <c r="J118" s="7">
        <f>+COUNTIF(Datos_completos_Vz!A:A,A118)</f>
        <v>1</v>
      </c>
      <c r="K118" s="10">
        <f>+VLOOKUP(A118,Datos_completos_Vz!A:BG,59,0)</f>
        <v>13.5187803095387</v>
      </c>
      <c r="L118" s="7" t="b">
        <f t="shared" si="6"/>
        <v>1</v>
      </c>
      <c r="M118" s="8">
        <f t="shared" si="7"/>
        <v>0</v>
      </c>
    </row>
    <row r="119" spans="1:13" x14ac:dyDescent="0.3">
      <c r="A119" t="s">
        <v>119</v>
      </c>
      <c r="B119" s="1">
        <v>10.788040434057971</v>
      </c>
      <c r="C119" s="2">
        <v>13.304128923989991</v>
      </c>
      <c r="E119" s="7">
        <f>+COUNTIF(Datos_completos_Vss!A:A,A119)</f>
        <v>1</v>
      </c>
      <c r="F119" s="9">
        <f>+VLOOKUP(A119,Datos_completos_Vss!A:AG,33,0)</f>
        <v>10.788040434057971</v>
      </c>
      <c r="G119" s="7" t="b">
        <f t="shared" si="4"/>
        <v>1</v>
      </c>
      <c r="H119" s="8">
        <f t="shared" si="5"/>
        <v>0</v>
      </c>
      <c r="J119" s="7">
        <f>+COUNTIF(Datos_completos_Vz!A:A,A119)</f>
        <v>1</v>
      </c>
      <c r="K119" s="10">
        <f>+VLOOKUP(A119,Datos_completos_Vz!A:BG,59,0)</f>
        <v>13.304128923989991</v>
      </c>
      <c r="L119" s="7" t="b">
        <f t="shared" si="6"/>
        <v>1</v>
      </c>
      <c r="M119" s="8">
        <f t="shared" si="7"/>
        <v>0</v>
      </c>
    </row>
    <row r="120" spans="1:13" x14ac:dyDescent="0.3">
      <c r="A120" t="s">
        <v>120</v>
      </c>
      <c r="B120" s="1">
        <v>9.1137806967896182</v>
      </c>
      <c r="C120" s="2">
        <v>30.050674704325989</v>
      </c>
      <c r="E120" s="7">
        <f>+COUNTIF(Datos_completos_Vss!A:A,A120)</f>
        <v>1</v>
      </c>
      <c r="F120" s="9">
        <f>+VLOOKUP(A120,Datos_completos_Vss!A:AG,33,0)</f>
        <v>9.1137806967896182</v>
      </c>
      <c r="G120" s="7" t="b">
        <f t="shared" si="4"/>
        <v>1</v>
      </c>
      <c r="H120" s="8">
        <f t="shared" si="5"/>
        <v>0</v>
      </c>
      <c r="J120" s="7">
        <f>+COUNTIF(Datos_completos_Vz!A:A,A120)</f>
        <v>1</v>
      </c>
      <c r="K120" s="10">
        <f>+VLOOKUP(A120,Datos_completos_Vz!A:BG,59,0)</f>
        <v>30.050674704325999</v>
      </c>
      <c r="L120" s="7" t="b">
        <f t="shared" si="6"/>
        <v>1</v>
      </c>
      <c r="M120" s="8">
        <f t="shared" si="7"/>
        <v>0</v>
      </c>
    </row>
    <row r="121" spans="1:13" x14ac:dyDescent="0.3">
      <c r="A121" t="s">
        <v>121</v>
      </c>
      <c r="B121" s="1">
        <v>9.1137806967896182</v>
      </c>
      <c r="C121" s="2">
        <v>10.881351991320731</v>
      </c>
      <c r="E121" s="7">
        <f>+COUNTIF(Datos_completos_Vss!A:A,A121)</f>
        <v>1</v>
      </c>
      <c r="F121" s="9">
        <f>+VLOOKUP(A121,Datos_completos_Vss!A:AG,33,0)</f>
        <v>9.1137806967896182</v>
      </c>
      <c r="G121" s="7" t="b">
        <f t="shared" si="4"/>
        <v>1</v>
      </c>
      <c r="H121" s="8">
        <f t="shared" si="5"/>
        <v>0</v>
      </c>
      <c r="J121" s="7">
        <f>+COUNTIF(Datos_completos_Vz!A:A,A121)</f>
        <v>1</v>
      </c>
      <c r="K121" s="10">
        <f>+VLOOKUP(A121,Datos_completos_Vz!A:BG,59,0)</f>
        <v>10.88135199132072</v>
      </c>
      <c r="L121" s="7" t="b">
        <f t="shared" si="6"/>
        <v>1</v>
      </c>
      <c r="M121" s="8">
        <f t="shared" si="7"/>
        <v>-9.9920072216264089E-16</v>
      </c>
    </row>
    <row r="122" spans="1:13" x14ac:dyDescent="0.3">
      <c r="A122" t="s">
        <v>122</v>
      </c>
      <c r="B122" s="1">
        <v>9.1137806967896182</v>
      </c>
      <c r="C122" s="2">
        <v>10.681276611661721</v>
      </c>
      <c r="E122" s="7">
        <f>+COUNTIF(Datos_completos_Vss!A:A,A122)</f>
        <v>1</v>
      </c>
      <c r="F122" s="9">
        <f>+VLOOKUP(A122,Datos_completos_Vss!A:AG,33,0)</f>
        <v>9.1137806967896182</v>
      </c>
      <c r="G122" s="7" t="b">
        <f t="shared" si="4"/>
        <v>1</v>
      </c>
      <c r="H122" s="8">
        <f t="shared" si="5"/>
        <v>0</v>
      </c>
      <c r="J122" s="7">
        <f>+COUNTIF(Datos_completos_Vz!A:A,A122)</f>
        <v>1</v>
      </c>
      <c r="K122" s="10">
        <f>+VLOOKUP(A122,Datos_completos_Vz!A:BG,59,0)</f>
        <v>10.681276611661721</v>
      </c>
      <c r="L122" s="7" t="b">
        <f t="shared" si="6"/>
        <v>1</v>
      </c>
      <c r="M122" s="8">
        <f t="shared" si="7"/>
        <v>0</v>
      </c>
    </row>
    <row r="123" spans="1:13" x14ac:dyDescent="0.3">
      <c r="A123" t="s">
        <v>123</v>
      </c>
      <c r="B123" s="1">
        <v>9.1137806967896235</v>
      </c>
      <c r="C123" s="2">
        <v>30.050674704325971</v>
      </c>
      <c r="E123" s="7">
        <f>+COUNTIF(Datos_completos_Vss!A:A,A123)</f>
        <v>1</v>
      </c>
      <c r="F123" s="9">
        <f>+VLOOKUP(A123,Datos_completos_Vss!A:AG,33,0)</f>
        <v>9.1137806967896235</v>
      </c>
      <c r="G123" s="7" t="b">
        <f t="shared" si="4"/>
        <v>1</v>
      </c>
      <c r="H123" s="8">
        <f t="shared" si="5"/>
        <v>0</v>
      </c>
      <c r="J123" s="7">
        <f>+COUNTIF(Datos_completos_Vz!A:A,A123)</f>
        <v>1</v>
      </c>
      <c r="K123" s="10">
        <f>+VLOOKUP(A123,Datos_completos_Vz!A:BG,59,0)</f>
        <v>30.050674704325971</v>
      </c>
      <c r="L123" s="7" t="b">
        <f t="shared" si="6"/>
        <v>1</v>
      </c>
      <c r="M123" s="8">
        <f t="shared" si="7"/>
        <v>0</v>
      </c>
    </row>
    <row r="124" spans="1:13" x14ac:dyDescent="0.3">
      <c r="A124" t="s">
        <v>124</v>
      </c>
      <c r="B124" s="1">
        <v>9.1137806967896235</v>
      </c>
      <c r="C124" s="2">
        <v>10.88135199132072</v>
      </c>
      <c r="E124" s="7">
        <f>+COUNTIF(Datos_completos_Vss!A:A,A124)</f>
        <v>1</v>
      </c>
      <c r="F124" s="9">
        <f>+VLOOKUP(A124,Datos_completos_Vss!A:AG,33,0)</f>
        <v>9.1137806967896235</v>
      </c>
      <c r="G124" s="7" t="b">
        <f t="shared" si="4"/>
        <v>1</v>
      </c>
      <c r="H124" s="8">
        <f t="shared" si="5"/>
        <v>0</v>
      </c>
      <c r="J124" s="7">
        <f>+COUNTIF(Datos_completos_Vz!A:A,A124)</f>
        <v>1</v>
      </c>
      <c r="K124" s="10">
        <f>+VLOOKUP(A124,Datos_completos_Vz!A:BG,59,0)</f>
        <v>10.88135199132072</v>
      </c>
      <c r="L124" s="7" t="b">
        <f t="shared" si="6"/>
        <v>1</v>
      </c>
      <c r="M124" s="8">
        <f t="shared" si="7"/>
        <v>0</v>
      </c>
    </row>
    <row r="125" spans="1:13" x14ac:dyDescent="0.3">
      <c r="A125" t="s">
        <v>125</v>
      </c>
      <c r="B125" s="1">
        <v>9.1137806967896235</v>
      </c>
      <c r="C125" s="2">
        <v>10.681276611661721</v>
      </c>
      <c r="E125" s="7">
        <f>+COUNTIF(Datos_completos_Vss!A:A,A125)</f>
        <v>1</v>
      </c>
      <c r="F125" s="9">
        <f>+VLOOKUP(A125,Datos_completos_Vss!A:AG,33,0)</f>
        <v>9.1137806967896235</v>
      </c>
      <c r="G125" s="7" t="b">
        <f t="shared" si="4"/>
        <v>1</v>
      </c>
      <c r="H125" s="8">
        <f t="shared" si="5"/>
        <v>0</v>
      </c>
      <c r="J125" s="7">
        <f>+COUNTIF(Datos_completos_Vz!A:A,A125)</f>
        <v>1</v>
      </c>
      <c r="K125" s="10">
        <f>+VLOOKUP(A125,Datos_completos_Vz!A:BG,59,0)</f>
        <v>10.681276611661721</v>
      </c>
      <c r="L125" s="7" t="b">
        <f t="shared" si="6"/>
        <v>1</v>
      </c>
      <c r="M125" s="8">
        <f t="shared" si="7"/>
        <v>0</v>
      </c>
    </row>
    <row r="126" spans="1:13" x14ac:dyDescent="0.3">
      <c r="A126" t="s">
        <v>126</v>
      </c>
      <c r="B126" s="1">
        <v>9.1137806967896235</v>
      </c>
      <c r="C126" s="2">
        <v>30.050674704325989</v>
      </c>
      <c r="E126" s="7">
        <f>+COUNTIF(Datos_completos_Vss!A:A,A126)</f>
        <v>1</v>
      </c>
      <c r="F126" s="9">
        <f>+VLOOKUP(A126,Datos_completos_Vss!A:AG,33,0)</f>
        <v>9.11378069678962</v>
      </c>
      <c r="G126" s="7" t="b">
        <f t="shared" si="4"/>
        <v>1</v>
      </c>
      <c r="H126" s="8">
        <f t="shared" si="5"/>
        <v>0</v>
      </c>
      <c r="J126" s="7">
        <f>+COUNTIF(Datos_completos_Vz!A:A,A126)</f>
        <v>1</v>
      </c>
      <c r="K126" s="10">
        <f>+VLOOKUP(A126,Datos_completos_Vz!A:BG,59,0)</f>
        <v>30.050674704325981</v>
      </c>
      <c r="L126" s="7" t="b">
        <f t="shared" si="6"/>
        <v>1</v>
      </c>
      <c r="M126" s="8">
        <f t="shared" si="7"/>
        <v>0</v>
      </c>
    </row>
    <row r="127" spans="1:13" x14ac:dyDescent="0.3">
      <c r="A127" t="s">
        <v>127</v>
      </c>
      <c r="B127" s="1">
        <v>9.1137806967896235</v>
      </c>
      <c r="C127" s="2">
        <v>10.881351991320731</v>
      </c>
      <c r="E127" s="7">
        <f>+COUNTIF(Datos_completos_Vss!A:A,A127)</f>
        <v>1</v>
      </c>
      <c r="F127" s="9">
        <f>+VLOOKUP(A127,Datos_completos_Vss!A:AG,33,0)</f>
        <v>9.11378069678962</v>
      </c>
      <c r="G127" s="7" t="b">
        <f t="shared" si="4"/>
        <v>1</v>
      </c>
      <c r="H127" s="8">
        <f t="shared" si="5"/>
        <v>0</v>
      </c>
      <c r="J127" s="7">
        <f>+COUNTIF(Datos_completos_Vz!A:A,A127)</f>
        <v>1</v>
      </c>
      <c r="K127" s="10">
        <f>+VLOOKUP(A127,Datos_completos_Vz!A:BG,59,0)</f>
        <v>10.88135199132072</v>
      </c>
      <c r="L127" s="7" t="b">
        <f t="shared" si="6"/>
        <v>1</v>
      </c>
      <c r="M127" s="8">
        <f t="shared" si="7"/>
        <v>-9.9920072216264089E-16</v>
      </c>
    </row>
    <row r="128" spans="1:13" x14ac:dyDescent="0.3">
      <c r="A128" t="s">
        <v>128</v>
      </c>
      <c r="B128" s="1">
        <v>9.1137806967896235</v>
      </c>
      <c r="C128" s="2">
        <v>10.68127661166171</v>
      </c>
      <c r="E128" s="7">
        <f>+COUNTIF(Datos_completos_Vss!A:A,A128)</f>
        <v>1</v>
      </c>
      <c r="F128" s="9">
        <f>+VLOOKUP(A128,Datos_completos_Vss!A:AG,33,0)</f>
        <v>9.11378069678962</v>
      </c>
      <c r="G128" s="7" t="b">
        <f t="shared" si="4"/>
        <v>1</v>
      </c>
      <c r="H128" s="8">
        <f t="shared" si="5"/>
        <v>0</v>
      </c>
      <c r="J128" s="7">
        <f>+COUNTIF(Datos_completos_Vz!A:A,A128)</f>
        <v>1</v>
      </c>
      <c r="K128" s="10">
        <f>+VLOOKUP(A128,Datos_completos_Vz!A:BG,59,0)</f>
        <v>10.68127661166171</v>
      </c>
      <c r="L128" s="7" t="b">
        <f t="shared" si="6"/>
        <v>1</v>
      </c>
      <c r="M128" s="8">
        <f t="shared" si="7"/>
        <v>0</v>
      </c>
    </row>
    <row r="129" spans="1:13" x14ac:dyDescent="0.3">
      <c r="A129" t="s">
        <v>129</v>
      </c>
      <c r="B129" s="1">
        <v>10.19581852614292</v>
      </c>
      <c r="C129" s="2">
        <v>31.45956587932838</v>
      </c>
      <c r="E129" s="7">
        <f>+COUNTIF(Datos_completos_Vss!A:A,A129)</f>
        <v>1</v>
      </c>
      <c r="F129" s="9">
        <f>+VLOOKUP(A129,Datos_completos_Vss!A:AG,33,0)</f>
        <v>10.19581852614292</v>
      </c>
      <c r="G129" s="7" t="b">
        <f t="shared" si="4"/>
        <v>1</v>
      </c>
      <c r="H129" s="8">
        <f t="shared" si="5"/>
        <v>0</v>
      </c>
      <c r="J129" s="7">
        <f>+COUNTIF(Datos_completos_Vz!A:A,A129)</f>
        <v>1</v>
      </c>
      <c r="K129" s="10">
        <f>+VLOOKUP(A129,Datos_completos_Vz!A:BG,59,0)</f>
        <v>31.45956587932838</v>
      </c>
      <c r="L129" s="7" t="b">
        <f t="shared" si="6"/>
        <v>1</v>
      </c>
      <c r="M129" s="8">
        <f t="shared" si="7"/>
        <v>0</v>
      </c>
    </row>
    <row r="130" spans="1:13" x14ac:dyDescent="0.3">
      <c r="A130" t="s">
        <v>130</v>
      </c>
      <c r="B130" s="1">
        <v>10.19581852614292</v>
      </c>
      <c r="C130" s="2">
        <v>11.93173641284692</v>
      </c>
      <c r="E130" s="7">
        <f>+COUNTIF(Datos_completos_Vss!A:A,A130)</f>
        <v>1</v>
      </c>
      <c r="F130" s="9">
        <f>+VLOOKUP(A130,Datos_completos_Vss!A:AG,33,0)</f>
        <v>10.19581852614292</v>
      </c>
      <c r="G130" s="7" t="b">
        <f t="shared" si="4"/>
        <v>1</v>
      </c>
      <c r="H130" s="8">
        <f t="shared" si="5"/>
        <v>0</v>
      </c>
      <c r="J130" s="7">
        <f>+COUNTIF(Datos_completos_Vz!A:A,A130)</f>
        <v>1</v>
      </c>
      <c r="K130" s="10">
        <f>+VLOOKUP(A130,Datos_completos_Vz!A:BG,59,0)</f>
        <v>11.93173641284692</v>
      </c>
      <c r="L130" s="7" t="b">
        <f t="shared" si="6"/>
        <v>1</v>
      </c>
      <c r="M130" s="8">
        <f t="shared" si="7"/>
        <v>0</v>
      </c>
    </row>
    <row r="131" spans="1:13" x14ac:dyDescent="0.3">
      <c r="A131" t="s">
        <v>131</v>
      </c>
      <c r="B131" s="1">
        <v>10.19581852614292</v>
      </c>
      <c r="C131" s="2">
        <v>11.77193668536327</v>
      </c>
      <c r="E131" s="7">
        <f>+COUNTIF(Datos_completos_Vss!A:A,A131)</f>
        <v>1</v>
      </c>
      <c r="F131" s="9">
        <f>+VLOOKUP(A131,Datos_completos_Vss!A:AG,33,0)</f>
        <v>10.19581852614292</v>
      </c>
      <c r="G131" s="7" t="b">
        <f t="shared" si="4"/>
        <v>1</v>
      </c>
      <c r="H131" s="8">
        <f t="shared" si="5"/>
        <v>0</v>
      </c>
      <c r="J131" s="7">
        <f>+COUNTIF(Datos_completos_Vz!A:A,A131)</f>
        <v>1</v>
      </c>
      <c r="K131" s="10">
        <f>+VLOOKUP(A131,Datos_completos_Vz!A:BG,59,0)</f>
        <v>11.77193668536326</v>
      </c>
      <c r="L131" s="7" t="b">
        <f t="shared" si="6"/>
        <v>1</v>
      </c>
      <c r="M131" s="8">
        <f t="shared" si="7"/>
        <v>-8.8817841970012523E-16</v>
      </c>
    </row>
    <row r="132" spans="1:13" x14ac:dyDescent="0.3">
      <c r="A132" t="s">
        <v>132</v>
      </c>
      <c r="B132" s="1">
        <v>10.19581852614292</v>
      </c>
      <c r="C132" s="2">
        <v>31.45956587932838</v>
      </c>
      <c r="E132" s="7">
        <f>+COUNTIF(Datos_completos_Vss!A:A,A132)</f>
        <v>1</v>
      </c>
      <c r="F132" s="9">
        <f>+VLOOKUP(A132,Datos_completos_Vss!A:AG,33,0)</f>
        <v>10.19581852614292</v>
      </c>
      <c r="G132" s="7" t="b">
        <f t="shared" ref="G132:G195" si="8">EXACT(F132,B132)</f>
        <v>1</v>
      </c>
      <c r="H132" s="8">
        <f t="shared" ref="H132:H195" si="9">+F132/B132-1</f>
        <v>0</v>
      </c>
      <c r="J132" s="7">
        <f>+COUNTIF(Datos_completos_Vz!A:A,A132)</f>
        <v>1</v>
      </c>
      <c r="K132" s="10">
        <f>+VLOOKUP(A132,Datos_completos_Vz!A:BG,59,0)</f>
        <v>31.45956587932838</v>
      </c>
      <c r="L132" s="7" t="b">
        <f t="shared" ref="L132:L195" si="10">EXACT(K132,C132)</f>
        <v>1</v>
      </c>
      <c r="M132" s="8">
        <f t="shared" ref="M132:M195" si="11">+K132/C132-1</f>
        <v>0</v>
      </c>
    </row>
    <row r="133" spans="1:13" x14ac:dyDescent="0.3">
      <c r="A133" t="s">
        <v>133</v>
      </c>
      <c r="B133" s="1">
        <v>10.19581852614292</v>
      </c>
      <c r="C133" s="2">
        <v>11.931736412846909</v>
      </c>
      <c r="E133" s="7">
        <f>+COUNTIF(Datos_completos_Vss!A:A,A133)</f>
        <v>1</v>
      </c>
      <c r="F133" s="9">
        <f>+VLOOKUP(A133,Datos_completos_Vss!A:AG,33,0)</f>
        <v>10.19581852614292</v>
      </c>
      <c r="G133" s="7" t="b">
        <f t="shared" si="8"/>
        <v>1</v>
      </c>
      <c r="H133" s="8">
        <f t="shared" si="9"/>
        <v>0</v>
      </c>
      <c r="J133" s="7">
        <f>+COUNTIF(Datos_completos_Vz!A:A,A133)</f>
        <v>1</v>
      </c>
      <c r="K133" s="10">
        <f>+VLOOKUP(A133,Datos_completos_Vz!A:BG,59,0)</f>
        <v>11.931736412846901</v>
      </c>
      <c r="L133" s="7" t="b">
        <f t="shared" si="10"/>
        <v>1</v>
      </c>
      <c r="M133" s="8">
        <f t="shared" si="11"/>
        <v>0</v>
      </c>
    </row>
    <row r="134" spans="1:13" x14ac:dyDescent="0.3">
      <c r="A134" t="s">
        <v>134</v>
      </c>
      <c r="B134" s="1">
        <v>10.19581852614292</v>
      </c>
      <c r="C134" s="2">
        <v>11.77193668536326</v>
      </c>
      <c r="E134" s="7">
        <f>+COUNTIF(Datos_completos_Vss!A:A,A134)</f>
        <v>1</v>
      </c>
      <c r="F134" s="9">
        <f>+VLOOKUP(A134,Datos_completos_Vss!A:AG,33,0)</f>
        <v>10.19581852614292</v>
      </c>
      <c r="G134" s="7" t="b">
        <f t="shared" si="8"/>
        <v>1</v>
      </c>
      <c r="H134" s="8">
        <f t="shared" si="9"/>
        <v>0</v>
      </c>
      <c r="J134" s="7">
        <f>+COUNTIF(Datos_completos_Vz!A:A,A134)</f>
        <v>1</v>
      </c>
      <c r="K134" s="10">
        <f>+VLOOKUP(A134,Datos_completos_Vz!A:BG,59,0)</f>
        <v>11.77193668536326</v>
      </c>
      <c r="L134" s="7" t="b">
        <f t="shared" si="10"/>
        <v>1</v>
      </c>
      <c r="M134" s="8">
        <f t="shared" si="11"/>
        <v>0</v>
      </c>
    </row>
    <row r="135" spans="1:13" x14ac:dyDescent="0.3">
      <c r="A135" t="s">
        <v>135</v>
      </c>
      <c r="B135" s="1">
        <v>10.195818526142929</v>
      </c>
      <c r="C135" s="2">
        <v>31.459565879328391</v>
      </c>
      <c r="E135" s="7">
        <f>+COUNTIF(Datos_completos_Vss!A:A,A135)</f>
        <v>1</v>
      </c>
      <c r="F135" s="9">
        <f>+VLOOKUP(A135,Datos_completos_Vss!A:AG,33,0)</f>
        <v>10.195818526142929</v>
      </c>
      <c r="G135" s="7" t="b">
        <f t="shared" si="8"/>
        <v>1</v>
      </c>
      <c r="H135" s="8">
        <f t="shared" si="9"/>
        <v>0</v>
      </c>
      <c r="J135" s="7">
        <f>+COUNTIF(Datos_completos_Vz!A:A,A135)</f>
        <v>1</v>
      </c>
      <c r="K135" s="10">
        <f>+VLOOKUP(A135,Datos_completos_Vz!A:BG,59,0)</f>
        <v>31.45956587932838</v>
      </c>
      <c r="L135" s="7" t="b">
        <f t="shared" si="10"/>
        <v>1</v>
      </c>
      <c r="M135" s="8">
        <f t="shared" si="11"/>
        <v>0</v>
      </c>
    </row>
    <row r="136" spans="1:13" x14ac:dyDescent="0.3">
      <c r="A136" t="s">
        <v>136</v>
      </c>
      <c r="B136" s="1">
        <v>10.195818526142929</v>
      </c>
      <c r="C136" s="2">
        <v>11.931736412846909</v>
      </c>
      <c r="E136" s="7">
        <f>+COUNTIF(Datos_completos_Vss!A:A,A136)</f>
        <v>1</v>
      </c>
      <c r="F136" s="9">
        <f>+VLOOKUP(A136,Datos_completos_Vss!A:AG,33,0)</f>
        <v>10.195818526142929</v>
      </c>
      <c r="G136" s="7" t="b">
        <f t="shared" si="8"/>
        <v>1</v>
      </c>
      <c r="H136" s="8">
        <f t="shared" si="9"/>
        <v>0</v>
      </c>
      <c r="J136" s="7">
        <f>+COUNTIF(Datos_completos_Vz!A:A,A136)</f>
        <v>1</v>
      </c>
      <c r="K136" s="10">
        <f>+VLOOKUP(A136,Datos_completos_Vz!A:BG,59,0)</f>
        <v>11.931736412846909</v>
      </c>
      <c r="L136" s="7" t="b">
        <f t="shared" si="10"/>
        <v>1</v>
      </c>
      <c r="M136" s="8">
        <f t="shared" si="11"/>
        <v>0</v>
      </c>
    </row>
    <row r="137" spans="1:13" x14ac:dyDescent="0.3">
      <c r="A137" t="s">
        <v>137</v>
      </c>
      <c r="B137" s="1">
        <v>10.195818526142929</v>
      </c>
      <c r="C137" s="2">
        <v>11.77193668536326</v>
      </c>
      <c r="E137" s="7">
        <f>+COUNTIF(Datos_completos_Vss!A:A,A137)</f>
        <v>1</v>
      </c>
      <c r="F137" s="9">
        <f>+VLOOKUP(A137,Datos_completos_Vss!A:AG,33,0)</f>
        <v>10.195818526142929</v>
      </c>
      <c r="G137" s="7" t="b">
        <f t="shared" si="8"/>
        <v>1</v>
      </c>
      <c r="H137" s="8">
        <f t="shared" si="9"/>
        <v>0</v>
      </c>
      <c r="J137" s="7">
        <f>+COUNTIF(Datos_completos_Vz!A:A,A137)</f>
        <v>1</v>
      </c>
      <c r="K137" s="10">
        <f>+VLOOKUP(A137,Datos_completos_Vz!A:BG,59,0)</f>
        <v>11.77193668536327</v>
      </c>
      <c r="L137" s="7" t="b">
        <f t="shared" si="10"/>
        <v>1</v>
      </c>
      <c r="M137" s="8">
        <f t="shared" si="11"/>
        <v>0</v>
      </c>
    </row>
    <row r="138" spans="1:13" x14ac:dyDescent="0.3">
      <c r="A138" t="s">
        <v>138</v>
      </c>
      <c r="B138" s="1">
        <v>8.2837282211091097</v>
      </c>
      <c r="C138" s="2">
        <v>23.184483707340409</v>
      </c>
      <c r="E138" s="7">
        <f>+COUNTIF(Datos_completos_Vss!A:A,A138)</f>
        <v>1</v>
      </c>
      <c r="F138" s="9">
        <f>+VLOOKUP(A138,Datos_completos_Vss!A:AG,33,0)</f>
        <v>8.2837282211091114</v>
      </c>
      <c r="G138" s="7" t="b">
        <f t="shared" si="8"/>
        <v>1</v>
      </c>
      <c r="H138" s="8">
        <f t="shared" si="9"/>
        <v>0</v>
      </c>
      <c r="J138" s="7">
        <f>+COUNTIF(Datos_completos_Vz!A:A,A138)</f>
        <v>1</v>
      </c>
      <c r="K138" s="10">
        <f>+VLOOKUP(A138,Datos_completos_Vz!A:BG,59,0)</f>
        <v>23.184483707340409</v>
      </c>
      <c r="L138" s="7" t="b">
        <f t="shared" si="10"/>
        <v>1</v>
      </c>
      <c r="M138" s="8">
        <f t="shared" si="11"/>
        <v>0</v>
      </c>
    </row>
    <row r="139" spans="1:13" x14ac:dyDescent="0.3">
      <c r="A139" t="s">
        <v>139</v>
      </c>
      <c r="B139" s="1">
        <v>8.2837282211091097</v>
      </c>
      <c r="C139" s="2">
        <v>10.600199808763341</v>
      </c>
      <c r="E139" s="7">
        <f>+COUNTIF(Datos_completos_Vss!A:A,A139)</f>
        <v>1</v>
      </c>
      <c r="F139" s="9">
        <f>+VLOOKUP(A139,Datos_completos_Vss!A:AG,33,0)</f>
        <v>8.2837282211091114</v>
      </c>
      <c r="G139" s="7" t="b">
        <f t="shared" si="8"/>
        <v>1</v>
      </c>
      <c r="H139" s="8">
        <f t="shared" si="9"/>
        <v>0</v>
      </c>
      <c r="J139" s="7">
        <f>+COUNTIF(Datos_completos_Vz!A:A,A139)</f>
        <v>1</v>
      </c>
      <c r="K139" s="10">
        <f>+VLOOKUP(A139,Datos_completos_Vz!A:BG,59,0)</f>
        <v>10.600199808763341</v>
      </c>
      <c r="L139" s="7" t="b">
        <f t="shared" si="10"/>
        <v>1</v>
      </c>
      <c r="M139" s="8">
        <f t="shared" si="11"/>
        <v>0</v>
      </c>
    </row>
    <row r="140" spans="1:13" x14ac:dyDescent="0.3">
      <c r="A140" t="s">
        <v>140</v>
      </c>
      <c r="B140" s="1">
        <v>8.2837282211091097</v>
      </c>
      <c r="C140" s="2">
        <v>10.40303216096884</v>
      </c>
      <c r="E140" s="7">
        <f>+COUNTIF(Datos_completos_Vss!A:A,A140)</f>
        <v>1</v>
      </c>
      <c r="F140" s="9">
        <f>+VLOOKUP(A140,Datos_completos_Vss!A:AG,33,0)</f>
        <v>8.2837282211091114</v>
      </c>
      <c r="G140" s="7" t="b">
        <f t="shared" si="8"/>
        <v>1</v>
      </c>
      <c r="H140" s="8">
        <f t="shared" si="9"/>
        <v>0</v>
      </c>
      <c r="J140" s="7">
        <f>+COUNTIF(Datos_completos_Vz!A:A,A140)</f>
        <v>1</v>
      </c>
      <c r="K140" s="10">
        <f>+VLOOKUP(A140,Datos_completos_Vz!A:BG,59,0)</f>
        <v>10.40303216096884</v>
      </c>
      <c r="L140" s="7" t="b">
        <f t="shared" si="10"/>
        <v>1</v>
      </c>
      <c r="M140" s="8">
        <f t="shared" si="11"/>
        <v>0</v>
      </c>
    </row>
    <row r="141" spans="1:13" x14ac:dyDescent="0.3">
      <c r="A141" t="s">
        <v>141</v>
      </c>
      <c r="B141" s="1">
        <v>8.2837282211091114</v>
      </c>
      <c r="C141" s="2">
        <v>23.184483707340409</v>
      </c>
      <c r="E141" s="7">
        <f>+COUNTIF(Datos_completos_Vss!A:A,A141)</f>
        <v>1</v>
      </c>
      <c r="F141" s="9">
        <f>+VLOOKUP(A141,Datos_completos_Vss!A:AG,33,0)</f>
        <v>8.2837282211091097</v>
      </c>
      <c r="G141" s="7" t="b">
        <f t="shared" si="8"/>
        <v>1</v>
      </c>
      <c r="H141" s="8">
        <f t="shared" si="9"/>
        <v>0</v>
      </c>
      <c r="J141" s="7">
        <f>+COUNTIF(Datos_completos_Vz!A:A,A141)</f>
        <v>1</v>
      </c>
      <c r="K141" s="10">
        <f>+VLOOKUP(A141,Datos_completos_Vz!A:BG,59,0)</f>
        <v>23.184483707340409</v>
      </c>
      <c r="L141" s="7" t="b">
        <f t="shared" si="10"/>
        <v>1</v>
      </c>
      <c r="M141" s="8">
        <f t="shared" si="11"/>
        <v>0</v>
      </c>
    </row>
    <row r="142" spans="1:13" x14ac:dyDescent="0.3">
      <c r="A142" t="s">
        <v>142</v>
      </c>
      <c r="B142" s="1">
        <v>8.2837282211091114</v>
      </c>
      <c r="C142" s="2">
        <v>10.60019980876333</v>
      </c>
      <c r="E142" s="7">
        <f>+COUNTIF(Datos_completos_Vss!A:A,A142)</f>
        <v>1</v>
      </c>
      <c r="F142" s="9">
        <f>+VLOOKUP(A142,Datos_completos_Vss!A:AG,33,0)</f>
        <v>8.2837282211091097</v>
      </c>
      <c r="G142" s="7" t="b">
        <f t="shared" si="8"/>
        <v>1</v>
      </c>
      <c r="H142" s="8">
        <f t="shared" si="9"/>
        <v>0</v>
      </c>
      <c r="J142" s="7">
        <f>+COUNTIF(Datos_completos_Vz!A:A,A142)</f>
        <v>1</v>
      </c>
      <c r="K142" s="10">
        <f>+VLOOKUP(A142,Datos_completos_Vz!A:BG,59,0)</f>
        <v>10.600199808763341</v>
      </c>
      <c r="L142" s="7" t="b">
        <f t="shared" si="10"/>
        <v>1</v>
      </c>
      <c r="M142" s="8">
        <f t="shared" si="11"/>
        <v>0</v>
      </c>
    </row>
    <row r="143" spans="1:13" x14ac:dyDescent="0.3">
      <c r="A143" t="s">
        <v>143</v>
      </c>
      <c r="B143" s="1">
        <v>8.2837282211091114</v>
      </c>
      <c r="C143" s="2">
        <v>10.40303216096884</v>
      </c>
      <c r="E143" s="7">
        <f>+COUNTIF(Datos_completos_Vss!A:A,A143)</f>
        <v>1</v>
      </c>
      <c r="F143" s="9">
        <f>+VLOOKUP(A143,Datos_completos_Vss!A:AG,33,0)</f>
        <v>8.2837282211091097</v>
      </c>
      <c r="G143" s="7" t="b">
        <f t="shared" si="8"/>
        <v>1</v>
      </c>
      <c r="H143" s="8">
        <f t="shared" si="9"/>
        <v>0</v>
      </c>
      <c r="J143" s="7">
        <f>+COUNTIF(Datos_completos_Vz!A:A,A143)</f>
        <v>1</v>
      </c>
      <c r="K143" s="10">
        <f>+VLOOKUP(A143,Datos_completos_Vz!A:BG,59,0)</f>
        <v>10.40303216096884</v>
      </c>
      <c r="L143" s="7" t="b">
        <f t="shared" si="10"/>
        <v>1</v>
      </c>
      <c r="M143" s="8">
        <f t="shared" si="11"/>
        <v>0</v>
      </c>
    </row>
    <row r="144" spans="1:13" x14ac:dyDescent="0.3">
      <c r="A144" t="s">
        <v>144</v>
      </c>
      <c r="B144" s="1">
        <v>8.2837282211091097</v>
      </c>
      <c r="C144" s="2">
        <v>23.184483707340419</v>
      </c>
      <c r="E144" s="7">
        <f>+COUNTIF(Datos_completos_Vss!A:A,A144)</f>
        <v>1</v>
      </c>
      <c r="F144" s="9">
        <f>+VLOOKUP(A144,Datos_completos_Vss!A:AG,33,0)</f>
        <v>8.2837282211091097</v>
      </c>
      <c r="G144" s="7" t="b">
        <f t="shared" si="8"/>
        <v>1</v>
      </c>
      <c r="H144" s="8">
        <f t="shared" si="9"/>
        <v>0</v>
      </c>
      <c r="J144" s="7">
        <f>+COUNTIF(Datos_completos_Vz!A:A,A144)</f>
        <v>1</v>
      </c>
      <c r="K144" s="10">
        <f>+VLOOKUP(A144,Datos_completos_Vz!A:BG,59,0)</f>
        <v>23.184483707340419</v>
      </c>
      <c r="L144" s="7" t="b">
        <f t="shared" si="10"/>
        <v>1</v>
      </c>
      <c r="M144" s="8">
        <f t="shared" si="11"/>
        <v>0</v>
      </c>
    </row>
    <row r="145" spans="1:13" x14ac:dyDescent="0.3">
      <c r="A145" t="s">
        <v>145</v>
      </c>
      <c r="B145" s="1">
        <v>8.2837282211091097</v>
      </c>
      <c r="C145" s="2">
        <v>10.600199808763341</v>
      </c>
      <c r="E145" s="7">
        <f>+COUNTIF(Datos_completos_Vss!A:A,A145)</f>
        <v>1</v>
      </c>
      <c r="F145" s="9">
        <f>+VLOOKUP(A145,Datos_completos_Vss!A:AG,33,0)</f>
        <v>8.2837282211091097</v>
      </c>
      <c r="G145" s="7" t="b">
        <f t="shared" si="8"/>
        <v>1</v>
      </c>
      <c r="H145" s="8">
        <f t="shared" si="9"/>
        <v>0</v>
      </c>
      <c r="J145" s="7">
        <f>+COUNTIF(Datos_completos_Vz!A:A,A145)</f>
        <v>1</v>
      </c>
      <c r="K145" s="10">
        <f>+VLOOKUP(A145,Datos_completos_Vz!A:BG,59,0)</f>
        <v>10.600199808763341</v>
      </c>
      <c r="L145" s="7" t="b">
        <f t="shared" si="10"/>
        <v>1</v>
      </c>
      <c r="M145" s="8">
        <f t="shared" si="11"/>
        <v>0</v>
      </c>
    </row>
    <row r="146" spans="1:13" x14ac:dyDescent="0.3">
      <c r="A146" t="s">
        <v>146</v>
      </c>
      <c r="B146" s="1">
        <v>8.2837282211091097</v>
      </c>
      <c r="C146" s="2">
        <v>10.40303216096884</v>
      </c>
      <c r="E146" s="7">
        <f>+COUNTIF(Datos_completos_Vss!A:A,A146)</f>
        <v>1</v>
      </c>
      <c r="F146" s="9">
        <f>+VLOOKUP(A146,Datos_completos_Vss!A:AG,33,0)</f>
        <v>8.2837282211091097</v>
      </c>
      <c r="G146" s="7" t="b">
        <f t="shared" si="8"/>
        <v>1</v>
      </c>
      <c r="H146" s="8">
        <f t="shared" si="9"/>
        <v>0</v>
      </c>
      <c r="J146" s="7">
        <f>+COUNTIF(Datos_completos_Vz!A:A,A146)</f>
        <v>1</v>
      </c>
      <c r="K146" s="10">
        <f>+VLOOKUP(A146,Datos_completos_Vz!A:BG,59,0)</f>
        <v>10.40303216096884</v>
      </c>
      <c r="L146" s="7" t="b">
        <f t="shared" si="10"/>
        <v>1</v>
      </c>
      <c r="M146" s="8">
        <f t="shared" si="11"/>
        <v>0</v>
      </c>
    </row>
    <row r="147" spans="1:13" x14ac:dyDescent="0.3">
      <c r="A147" t="s">
        <v>147</v>
      </c>
      <c r="B147" s="1">
        <v>13.33216017295709</v>
      </c>
      <c r="C147" s="2">
        <v>50.454447573187807</v>
      </c>
      <c r="E147" s="7">
        <f>+COUNTIF(Datos_completos_Vss!A:A,A147)</f>
        <v>1</v>
      </c>
      <c r="F147" s="9">
        <f>+VLOOKUP(A147,Datos_completos_Vss!A:AG,33,0)</f>
        <v>13.33216017295709</v>
      </c>
      <c r="G147" s="7" t="b">
        <f t="shared" si="8"/>
        <v>1</v>
      </c>
      <c r="H147" s="8">
        <f t="shared" si="9"/>
        <v>0</v>
      </c>
      <c r="J147" s="7">
        <f>+COUNTIF(Datos_completos_Vz!A:A,A147)</f>
        <v>1</v>
      </c>
      <c r="K147" s="10">
        <f>+VLOOKUP(A147,Datos_completos_Vz!A:BG,59,0)</f>
        <v>50.454447573187807</v>
      </c>
      <c r="L147" s="7" t="b">
        <f t="shared" si="10"/>
        <v>1</v>
      </c>
      <c r="M147" s="8">
        <f t="shared" si="11"/>
        <v>0</v>
      </c>
    </row>
    <row r="148" spans="1:13" x14ac:dyDescent="0.3">
      <c r="A148" t="s">
        <v>148</v>
      </c>
      <c r="B148" s="1">
        <v>13.33216017295709</v>
      </c>
      <c r="C148" s="2">
        <v>16.0460751213664</v>
      </c>
      <c r="E148" s="7">
        <f>+COUNTIF(Datos_completos_Vss!A:A,A148)</f>
        <v>1</v>
      </c>
      <c r="F148" s="9">
        <f>+VLOOKUP(A148,Datos_completos_Vss!A:AG,33,0)</f>
        <v>13.33216017295709</v>
      </c>
      <c r="G148" s="7" t="b">
        <f t="shared" si="8"/>
        <v>1</v>
      </c>
      <c r="H148" s="8">
        <f t="shared" si="9"/>
        <v>0</v>
      </c>
      <c r="J148" s="7">
        <f>+COUNTIF(Datos_completos_Vz!A:A,A148)</f>
        <v>1</v>
      </c>
      <c r="K148" s="10">
        <f>+VLOOKUP(A148,Datos_completos_Vz!A:BG,59,0)</f>
        <v>16.046075121366389</v>
      </c>
      <c r="L148" s="7" t="b">
        <f t="shared" si="10"/>
        <v>1</v>
      </c>
      <c r="M148" s="8">
        <f t="shared" si="11"/>
        <v>0</v>
      </c>
    </row>
    <row r="149" spans="1:13" x14ac:dyDescent="0.3">
      <c r="A149" t="s">
        <v>149</v>
      </c>
      <c r="B149" s="1">
        <v>13.33216017295709</v>
      </c>
      <c r="C149" s="2">
        <v>15.331176086779299</v>
      </c>
      <c r="E149" s="7">
        <f>+COUNTIF(Datos_completos_Vss!A:A,A149)</f>
        <v>1</v>
      </c>
      <c r="F149" s="9">
        <f>+VLOOKUP(A149,Datos_completos_Vss!A:AG,33,0)</f>
        <v>13.33216017295709</v>
      </c>
      <c r="G149" s="7" t="b">
        <f t="shared" si="8"/>
        <v>1</v>
      </c>
      <c r="H149" s="8">
        <f t="shared" si="9"/>
        <v>0</v>
      </c>
      <c r="J149" s="7">
        <f>+COUNTIF(Datos_completos_Vz!A:A,A149)</f>
        <v>1</v>
      </c>
      <c r="K149" s="10">
        <f>+VLOOKUP(A149,Datos_completos_Vz!A:BG,59,0)</f>
        <v>15.33117608677931</v>
      </c>
      <c r="L149" s="7" t="b">
        <f t="shared" si="10"/>
        <v>1</v>
      </c>
      <c r="M149" s="8">
        <f t="shared" si="11"/>
        <v>0</v>
      </c>
    </row>
    <row r="150" spans="1:13" x14ac:dyDescent="0.3">
      <c r="A150" t="s">
        <v>150</v>
      </c>
      <c r="B150" s="1">
        <v>13.33216017295709</v>
      </c>
      <c r="C150" s="2">
        <v>50.454447573187842</v>
      </c>
      <c r="E150" s="7">
        <f>+COUNTIF(Datos_completos_Vss!A:A,A150)</f>
        <v>1</v>
      </c>
      <c r="F150" s="9">
        <f>+VLOOKUP(A150,Datos_completos_Vss!A:AG,33,0)</f>
        <v>13.33216017295709</v>
      </c>
      <c r="G150" s="7" t="b">
        <f t="shared" si="8"/>
        <v>1</v>
      </c>
      <c r="H150" s="8">
        <f t="shared" si="9"/>
        <v>0</v>
      </c>
      <c r="J150" s="7">
        <f>+COUNTIF(Datos_completos_Vz!A:A,A150)</f>
        <v>1</v>
      </c>
      <c r="K150" s="10">
        <f>+VLOOKUP(A150,Datos_completos_Vz!A:BG,59,0)</f>
        <v>50.454447573187842</v>
      </c>
      <c r="L150" s="7" t="b">
        <f t="shared" si="10"/>
        <v>1</v>
      </c>
      <c r="M150" s="8">
        <f t="shared" si="11"/>
        <v>0</v>
      </c>
    </row>
    <row r="151" spans="1:13" x14ac:dyDescent="0.3">
      <c r="A151" t="s">
        <v>151</v>
      </c>
      <c r="B151" s="1">
        <v>13.33216017295709</v>
      </c>
      <c r="C151" s="2">
        <v>16.04607512136641</v>
      </c>
      <c r="E151" s="7">
        <f>+COUNTIF(Datos_completos_Vss!A:A,A151)</f>
        <v>1</v>
      </c>
      <c r="F151" s="9">
        <f>+VLOOKUP(A151,Datos_completos_Vss!A:AG,33,0)</f>
        <v>13.33216017295709</v>
      </c>
      <c r="G151" s="7" t="b">
        <f t="shared" si="8"/>
        <v>1</v>
      </c>
      <c r="H151" s="8">
        <f t="shared" si="9"/>
        <v>0</v>
      </c>
      <c r="J151" s="7">
        <f>+COUNTIF(Datos_completos_Vz!A:A,A151)</f>
        <v>1</v>
      </c>
      <c r="K151" s="10">
        <f>+VLOOKUP(A151,Datos_completos_Vz!A:BG,59,0)</f>
        <v>16.0460751213664</v>
      </c>
      <c r="L151" s="7" t="b">
        <f t="shared" si="10"/>
        <v>1</v>
      </c>
      <c r="M151" s="8">
        <f t="shared" si="11"/>
        <v>0</v>
      </c>
    </row>
    <row r="152" spans="1:13" x14ac:dyDescent="0.3">
      <c r="A152" t="s">
        <v>152</v>
      </c>
      <c r="B152" s="1">
        <v>13.33216017295709</v>
      </c>
      <c r="C152" s="2">
        <v>15.33117608677931</v>
      </c>
      <c r="E152" s="7">
        <f>+COUNTIF(Datos_completos_Vss!A:A,A152)</f>
        <v>1</v>
      </c>
      <c r="F152" s="9">
        <f>+VLOOKUP(A152,Datos_completos_Vss!A:AG,33,0)</f>
        <v>13.33216017295709</v>
      </c>
      <c r="G152" s="7" t="b">
        <f t="shared" si="8"/>
        <v>1</v>
      </c>
      <c r="H152" s="8">
        <f t="shared" si="9"/>
        <v>0</v>
      </c>
      <c r="J152" s="7">
        <f>+COUNTIF(Datos_completos_Vz!A:A,A152)</f>
        <v>1</v>
      </c>
      <c r="K152" s="10">
        <f>+VLOOKUP(A152,Datos_completos_Vz!A:BG,59,0)</f>
        <v>15.331176086779299</v>
      </c>
      <c r="L152" s="7" t="b">
        <f t="shared" si="10"/>
        <v>1</v>
      </c>
      <c r="M152" s="8">
        <f t="shared" si="11"/>
        <v>0</v>
      </c>
    </row>
    <row r="153" spans="1:13" x14ac:dyDescent="0.3">
      <c r="A153" t="s">
        <v>153</v>
      </c>
      <c r="B153" s="1">
        <v>13.33216017295709</v>
      </c>
      <c r="C153" s="2">
        <v>50.454447573187863</v>
      </c>
      <c r="E153" s="7">
        <f>+COUNTIF(Datos_completos_Vss!A:A,A153)</f>
        <v>1</v>
      </c>
      <c r="F153" s="9">
        <f>+VLOOKUP(A153,Datos_completos_Vss!A:AG,33,0)</f>
        <v>13.33216017295709</v>
      </c>
      <c r="G153" s="7" t="b">
        <f t="shared" si="8"/>
        <v>1</v>
      </c>
      <c r="H153" s="8">
        <f t="shared" si="9"/>
        <v>0</v>
      </c>
      <c r="J153" s="7">
        <f>+COUNTIF(Datos_completos_Vz!A:A,A153)</f>
        <v>1</v>
      </c>
      <c r="K153" s="10">
        <f>+VLOOKUP(A153,Datos_completos_Vz!A:BG,59,0)</f>
        <v>50.454447573187849</v>
      </c>
      <c r="L153" s="7" t="b">
        <f t="shared" si="10"/>
        <v>0</v>
      </c>
      <c r="M153" s="8">
        <f t="shared" si="11"/>
        <v>0</v>
      </c>
    </row>
    <row r="154" spans="1:13" x14ac:dyDescent="0.3">
      <c r="A154" t="s">
        <v>154</v>
      </c>
      <c r="B154" s="1">
        <v>13.33216017295709</v>
      </c>
      <c r="C154" s="2">
        <v>16.04607512136641</v>
      </c>
      <c r="E154" s="7">
        <f>+COUNTIF(Datos_completos_Vss!A:A,A154)</f>
        <v>1</v>
      </c>
      <c r="F154" s="9">
        <f>+VLOOKUP(A154,Datos_completos_Vss!A:AG,33,0)</f>
        <v>13.33216017295709</v>
      </c>
      <c r="G154" s="7" t="b">
        <f t="shared" si="8"/>
        <v>1</v>
      </c>
      <c r="H154" s="8">
        <f t="shared" si="9"/>
        <v>0</v>
      </c>
      <c r="J154" s="7">
        <f>+COUNTIF(Datos_completos_Vz!A:A,A154)</f>
        <v>1</v>
      </c>
      <c r="K154" s="10">
        <f>+VLOOKUP(A154,Datos_completos_Vz!A:BG,59,0)</f>
        <v>16.04607512136641</v>
      </c>
      <c r="L154" s="7" t="b">
        <f t="shared" si="10"/>
        <v>1</v>
      </c>
      <c r="M154" s="8">
        <f t="shared" si="11"/>
        <v>0</v>
      </c>
    </row>
    <row r="155" spans="1:13" x14ac:dyDescent="0.3">
      <c r="A155" t="s">
        <v>155</v>
      </c>
      <c r="B155" s="1">
        <v>13.33216017295709</v>
      </c>
      <c r="C155" s="2">
        <v>15.331176086779299</v>
      </c>
      <c r="E155" s="7">
        <f>+COUNTIF(Datos_completos_Vss!A:A,A155)</f>
        <v>1</v>
      </c>
      <c r="F155" s="9">
        <f>+VLOOKUP(A155,Datos_completos_Vss!A:AG,33,0)</f>
        <v>13.33216017295709</v>
      </c>
      <c r="G155" s="7" t="b">
        <f t="shared" si="8"/>
        <v>1</v>
      </c>
      <c r="H155" s="8">
        <f t="shared" si="9"/>
        <v>0</v>
      </c>
      <c r="J155" s="7">
        <f>+COUNTIF(Datos_completos_Vz!A:A,A155)</f>
        <v>1</v>
      </c>
      <c r="K155" s="10">
        <f>+VLOOKUP(A155,Datos_completos_Vz!A:BG,59,0)</f>
        <v>15.331176086779299</v>
      </c>
      <c r="L155" s="7" t="b">
        <f t="shared" si="10"/>
        <v>1</v>
      </c>
      <c r="M155" s="8">
        <f t="shared" si="11"/>
        <v>0</v>
      </c>
    </row>
    <row r="156" spans="1:13" x14ac:dyDescent="0.3">
      <c r="A156" t="s">
        <v>156</v>
      </c>
      <c r="B156" s="1">
        <v>8.5113137646137922</v>
      </c>
      <c r="C156" s="2">
        <v>24.972223963162872</v>
      </c>
      <c r="E156" s="7">
        <f>+COUNTIF(Datos_completos_Vss!A:A,A156)</f>
        <v>1</v>
      </c>
      <c r="F156" s="9">
        <f>+VLOOKUP(A156,Datos_completos_Vss!A:AG,33,0)</f>
        <v>8.5113137646137922</v>
      </c>
      <c r="G156" s="7" t="b">
        <f t="shared" si="8"/>
        <v>1</v>
      </c>
      <c r="H156" s="8">
        <f t="shared" si="9"/>
        <v>0</v>
      </c>
      <c r="J156" s="7">
        <f>+COUNTIF(Datos_completos_Vz!A:A,A156)</f>
        <v>1</v>
      </c>
      <c r="K156" s="10">
        <f>+VLOOKUP(A156,Datos_completos_Vz!A:BG,59,0)</f>
        <v>24.9722239631629</v>
      </c>
      <c r="L156" s="7" t="b">
        <f t="shared" si="10"/>
        <v>1</v>
      </c>
      <c r="M156" s="8">
        <f t="shared" si="11"/>
        <v>0</v>
      </c>
    </row>
    <row r="157" spans="1:13" x14ac:dyDescent="0.3">
      <c r="A157" t="s">
        <v>157</v>
      </c>
      <c r="B157" s="1">
        <v>8.5113137646137922</v>
      </c>
      <c r="C157" s="2">
        <v>10.514070378373271</v>
      </c>
      <c r="E157" s="7">
        <f>+COUNTIF(Datos_completos_Vss!A:A,A157)</f>
        <v>1</v>
      </c>
      <c r="F157" s="9">
        <f>+VLOOKUP(A157,Datos_completos_Vss!A:AG,33,0)</f>
        <v>8.5113137646137922</v>
      </c>
      <c r="G157" s="7" t="b">
        <f t="shared" si="8"/>
        <v>1</v>
      </c>
      <c r="H157" s="8">
        <f t="shared" si="9"/>
        <v>0</v>
      </c>
      <c r="J157" s="7">
        <f>+COUNTIF(Datos_completos_Vz!A:A,A157)</f>
        <v>1</v>
      </c>
      <c r="K157" s="10">
        <f>+VLOOKUP(A157,Datos_completos_Vz!A:BG,59,0)</f>
        <v>10.514070378373271</v>
      </c>
      <c r="L157" s="7" t="b">
        <f t="shared" si="10"/>
        <v>1</v>
      </c>
      <c r="M157" s="8">
        <f t="shared" si="11"/>
        <v>0</v>
      </c>
    </row>
    <row r="158" spans="1:13" x14ac:dyDescent="0.3">
      <c r="A158" t="s">
        <v>158</v>
      </c>
      <c r="B158" s="1">
        <v>8.5113137646137922</v>
      </c>
      <c r="C158" s="2">
        <v>10.38565301950919</v>
      </c>
      <c r="E158" s="7">
        <f>+COUNTIF(Datos_completos_Vss!A:A,A158)</f>
        <v>1</v>
      </c>
      <c r="F158" s="9">
        <f>+VLOOKUP(A158,Datos_completos_Vss!A:AG,33,0)</f>
        <v>8.5113137646137922</v>
      </c>
      <c r="G158" s="7" t="b">
        <f t="shared" si="8"/>
        <v>1</v>
      </c>
      <c r="H158" s="8">
        <f t="shared" si="9"/>
        <v>0</v>
      </c>
      <c r="J158" s="7">
        <f>+COUNTIF(Datos_completos_Vz!A:A,A158)</f>
        <v>1</v>
      </c>
      <c r="K158" s="10">
        <f>+VLOOKUP(A158,Datos_completos_Vz!A:BG,59,0)</f>
        <v>10.38565301950919</v>
      </c>
      <c r="L158" s="7" t="b">
        <f t="shared" si="10"/>
        <v>1</v>
      </c>
      <c r="M158" s="8">
        <f t="shared" si="11"/>
        <v>0</v>
      </c>
    </row>
    <row r="159" spans="1:13" x14ac:dyDescent="0.3">
      <c r="A159" t="s">
        <v>159</v>
      </c>
      <c r="B159" s="1">
        <v>8.5113137646137904</v>
      </c>
      <c r="C159" s="2">
        <v>24.97222396316289</v>
      </c>
      <c r="E159" s="7">
        <f>+COUNTIF(Datos_completos_Vss!A:A,A159)</f>
        <v>1</v>
      </c>
      <c r="F159" s="9">
        <f>+VLOOKUP(A159,Datos_completos_Vss!A:AG,33,0)</f>
        <v>8.5113137646137922</v>
      </c>
      <c r="G159" s="7" t="b">
        <f t="shared" si="8"/>
        <v>1</v>
      </c>
      <c r="H159" s="8">
        <f t="shared" si="9"/>
        <v>0</v>
      </c>
      <c r="J159" s="7">
        <f>+COUNTIF(Datos_completos_Vz!A:A,A159)</f>
        <v>1</v>
      </c>
      <c r="K159" s="10">
        <f>+VLOOKUP(A159,Datos_completos_Vz!A:BG,59,0)</f>
        <v>24.972223963162879</v>
      </c>
      <c r="L159" s="7" t="b">
        <f t="shared" si="10"/>
        <v>1</v>
      </c>
      <c r="M159" s="8">
        <f t="shared" si="11"/>
        <v>0</v>
      </c>
    </row>
    <row r="160" spans="1:13" x14ac:dyDescent="0.3">
      <c r="A160" t="s">
        <v>160</v>
      </c>
      <c r="B160" s="1">
        <v>8.5113137646137904</v>
      </c>
      <c r="C160" s="2">
        <v>10.51407037837328</v>
      </c>
      <c r="E160" s="7">
        <f>+COUNTIF(Datos_completos_Vss!A:A,A160)</f>
        <v>1</v>
      </c>
      <c r="F160" s="9">
        <f>+VLOOKUP(A160,Datos_completos_Vss!A:AG,33,0)</f>
        <v>8.5113137646137922</v>
      </c>
      <c r="G160" s="7" t="b">
        <f t="shared" si="8"/>
        <v>1</v>
      </c>
      <c r="H160" s="8">
        <f t="shared" si="9"/>
        <v>0</v>
      </c>
      <c r="J160" s="7">
        <f>+COUNTIF(Datos_completos_Vz!A:A,A160)</f>
        <v>1</v>
      </c>
      <c r="K160" s="10">
        <f>+VLOOKUP(A160,Datos_completos_Vz!A:BG,59,0)</f>
        <v>10.514070378373271</v>
      </c>
      <c r="L160" s="7" t="b">
        <f t="shared" si="10"/>
        <v>1</v>
      </c>
      <c r="M160" s="8">
        <f t="shared" si="11"/>
        <v>-8.8817841970012523E-16</v>
      </c>
    </row>
    <row r="161" spans="1:13" x14ac:dyDescent="0.3">
      <c r="A161" t="s">
        <v>161</v>
      </c>
      <c r="B161" s="1">
        <v>8.5113137646137904</v>
      </c>
      <c r="C161" s="2">
        <v>10.38565301950919</v>
      </c>
      <c r="E161" s="7">
        <f>+COUNTIF(Datos_completos_Vss!A:A,A161)</f>
        <v>1</v>
      </c>
      <c r="F161" s="9">
        <f>+VLOOKUP(A161,Datos_completos_Vss!A:AG,33,0)</f>
        <v>8.5113137646137922</v>
      </c>
      <c r="G161" s="7" t="b">
        <f t="shared" si="8"/>
        <v>1</v>
      </c>
      <c r="H161" s="8">
        <f t="shared" si="9"/>
        <v>0</v>
      </c>
      <c r="J161" s="7">
        <f>+COUNTIF(Datos_completos_Vz!A:A,A161)</f>
        <v>1</v>
      </c>
      <c r="K161" s="10">
        <f>+VLOOKUP(A161,Datos_completos_Vz!A:BG,59,0)</f>
        <v>10.38565301950919</v>
      </c>
      <c r="L161" s="7" t="b">
        <f t="shared" si="10"/>
        <v>1</v>
      </c>
      <c r="M161" s="8">
        <f t="shared" si="11"/>
        <v>0</v>
      </c>
    </row>
    <row r="162" spans="1:13" x14ac:dyDescent="0.3">
      <c r="A162" t="s">
        <v>162</v>
      </c>
      <c r="B162" s="1">
        <v>8.5113137646137922</v>
      </c>
      <c r="C162" s="2">
        <v>24.9722239631629</v>
      </c>
      <c r="E162" s="7">
        <f>+COUNTIF(Datos_completos_Vss!A:A,A162)</f>
        <v>1</v>
      </c>
      <c r="F162" s="9">
        <f>+VLOOKUP(A162,Datos_completos_Vss!A:AG,33,0)</f>
        <v>8.5113137646137922</v>
      </c>
      <c r="G162" s="7" t="b">
        <f t="shared" si="8"/>
        <v>1</v>
      </c>
      <c r="H162" s="8">
        <f t="shared" si="9"/>
        <v>0</v>
      </c>
      <c r="J162" s="7">
        <f>+COUNTIF(Datos_completos_Vz!A:A,A162)</f>
        <v>1</v>
      </c>
      <c r="K162" s="10">
        <f>+VLOOKUP(A162,Datos_completos_Vz!A:BG,59,0)</f>
        <v>24.97222396316289</v>
      </c>
      <c r="L162" s="7" t="b">
        <f t="shared" si="10"/>
        <v>1</v>
      </c>
      <c r="M162" s="8">
        <f t="shared" si="11"/>
        <v>0</v>
      </c>
    </row>
    <row r="163" spans="1:13" x14ac:dyDescent="0.3">
      <c r="A163" t="s">
        <v>163</v>
      </c>
      <c r="B163" s="1">
        <v>8.5113137646137922</v>
      </c>
      <c r="C163" s="2">
        <v>10.51407037837328</v>
      </c>
      <c r="E163" s="7">
        <f>+COUNTIF(Datos_completos_Vss!A:A,A163)</f>
        <v>1</v>
      </c>
      <c r="F163" s="9">
        <f>+VLOOKUP(A163,Datos_completos_Vss!A:AG,33,0)</f>
        <v>8.5113137646137922</v>
      </c>
      <c r="G163" s="7" t="b">
        <f t="shared" si="8"/>
        <v>1</v>
      </c>
      <c r="H163" s="8">
        <f t="shared" si="9"/>
        <v>0</v>
      </c>
      <c r="J163" s="7">
        <f>+COUNTIF(Datos_completos_Vz!A:A,A163)</f>
        <v>1</v>
      </c>
      <c r="K163" s="10">
        <f>+VLOOKUP(A163,Datos_completos_Vz!A:BG,59,0)</f>
        <v>10.514070378373271</v>
      </c>
      <c r="L163" s="7" t="b">
        <f t="shared" si="10"/>
        <v>1</v>
      </c>
      <c r="M163" s="8">
        <f t="shared" si="11"/>
        <v>-8.8817841970012523E-16</v>
      </c>
    </row>
    <row r="164" spans="1:13" x14ac:dyDescent="0.3">
      <c r="A164" t="s">
        <v>164</v>
      </c>
      <c r="B164" s="1">
        <v>8.5113137646137922</v>
      </c>
      <c r="C164" s="2">
        <v>10.38565301950918</v>
      </c>
      <c r="E164" s="7">
        <f>+COUNTIF(Datos_completos_Vss!A:A,A164)</f>
        <v>1</v>
      </c>
      <c r="F164" s="9">
        <f>+VLOOKUP(A164,Datos_completos_Vss!A:AG,33,0)</f>
        <v>8.5113137646137922</v>
      </c>
      <c r="G164" s="7" t="b">
        <f t="shared" si="8"/>
        <v>1</v>
      </c>
      <c r="H164" s="8">
        <f t="shared" si="9"/>
        <v>0</v>
      </c>
      <c r="J164" s="7">
        <f>+COUNTIF(Datos_completos_Vz!A:A,A164)</f>
        <v>1</v>
      </c>
      <c r="K164" s="10">
        <f>+VLOOKUP(A164,Datos_completos_Vz!A:BG,59,0)</f>
        <v>10.38565301950919</v>
      </c>
      <c r="L164" s="7" t="b">
        <f t="shared" si="10"/>
        <v>1</v>
      </c>
      <c r="M164" s="8">
        <f t="shared" si="11"/>
        <v>0</v>
      </c>
    </row>
    <row r="165" spans="1:13" x14ac:dyDescent="0.3">
      <c r="A165" t="s">
        <v>165</v>
      </c>
      <c r="B165" s="1">
        <v>9.1151448561841626</v>
      </c>
      <c r="C165" s="2">
        <v>25.634626125460201</v>
      </c>
      <c r="E165" s="7">
        <f>+COUNTIF(Datos_completos_Vss!A:A,A165)</f>
        <v>1</v>
      </c>
      <c r="F165" s="9">
        <f>+VLOOKUP(A165,Datos_completos_Vss!A:AG,33,0)</f>
        <v>9.1151448561841644</v>
      </c>
      <c r="G165" s="7" t="b">
        <f t="shared" si="8"/>
        <v>1</v>
      </c>
      <c r="H165" s="8">
        <f t="shared" si="9"/>
        <v>0</v>
      </c>
      <c r="J165" s="7">
        <f>+COUNTIF(Datos_completos_Vz!A:A,A165)</f>
        <v>1</v>
      </c>
      <c r="K165" s="10">
        <f>+VLOOKUP(A165,Datos_completos_Vz!A:BG,59,0)</f>
        <v>25.63462612546023</v>
      </c>
      <c r="L165" s="7" t="b">
        <f t="shared" si="10"/>
        <v>1</v>
      </c>
      <c r="M165" s="8">
        <f t="shared" si="11"/>
        <v>0</v>
      </c>
    </row>
    <row r="166" spans="1:13" x14ac:dyDescent="0.3">
      <c r="A166" t="s">
        <v>166</v>
      </c>
      <c r="B166" s="1">
        <v>9.1151448561841626</v>
      </c>
      <c r="C166" s="2">
        <v>11.1920089776778</v>
      </c>
      <c r="E166" s="7">
        <f>+COUNTIF(Datos_completos_Vss!A:A,A166)</f>
        <v>1</v>
      </c>
      <c r="F166" s="9">
        <f>+VLOOKUP(A166,Datos_completos_Vss!A:AG,33,0)</f>
        <v>9.1151448561841644</v>
      </c>
      <c r="G166" s="7" t="b">
        <f t="shared" si="8"/>
        <v>1</v>
      </c>
      <c r="H166" s="8">
        <f t="shared" si="9"/>
        <v>0</v>
      </c>
      <c r="J166" s="7">
        <f>+COUNTIF(Datos_completos_Vz!A:A,A166)</f>
        <v>1</v>
      </c>
      <c r="K166" s="10">
        <f>+VLOOKUP(A166,Datos_completos_Vz!A:BG,59,0)</f>
        <v>11.1920089776778</v>
      </c>
      <c r="L166" s="7" t="b">
        <f t="shared" si="10"/>
        <v>1</v>
      </c>
      <c r="M166" s="8">
        <f t="shared" si="11"/>
        <v>0</v>
      </c>
    </row>
    <row r="167" spans="1:13" x14ac:dyDescent="0.3">
      <c r="A167" t="s">
        <v>167</v>
      </c>
      <c r="B167" s="1">
        <v>9.1151448561841626</v>
      </c>
      <c r="C167" s="2">
        <v>11.07169335078691</v>
      </c>
      <c r="E167" s="7">
        <f>+COUNTIF(Datos_completos_Vss!A:A,A167)</f>
        <v>1</v>
      </c>
      <c r="F167" s="9">
        <f>+VLOOKUP(A167,Datos_completos_Vss!A:AG,33,0)</f>
        <v>9.1151448561841644</v>
      </c>
      <c r="G167" s="7" t="b">
        <f t="shared" si="8"/>
        <v>1</v>
      </c>
      <c r="H167" s="8">
        <f t="shared" si="9"/>
        <v>0</v>
      </c>
      <c r="J167" s="7">
        <f>+COUNTIF(Datos_completos_Vz!A:A,A167)</f>
        <v>1</v>
      </c>
      <c r="K167" s="10">
        <f>+VLOOKUP(A167,Datos_completos_Vz!A:BG,59,0)</f>
        <v>11.07169335078691</v>
      </c>
      <c r="L167" s="7" t="b">
        <f t="shared" si="10"/>
        <v>1</v>
      </c>
      <c r="M167" s="8">
        <f t="shared" si="11"/>
        <v>0</v>
      </c>
    </row>
    <row r="168" spans="1:13" x14ac:dyDescent="0.3">
      <c r="A168" t="s">
        <v>168</v>
      </c>
      <c r="B168" s="1">
        <v>9.1151448561841608</v>
      </c>
      <c r="C168" s="2">
        <v>25.634626125460251</v>
      </c>
      <c r="E168" s="7">
        <f>+COUNTIF(Datos_completos_Vss!A:A,A168)</f>
        <v>1</v>
      </c>
      <c r="F168" s="9">
        <f>+VLOOKUP(A168,Datos_completos_Vss!A:AG,33,0)</f>
        <v>9.1151448561841573</v>
      </c>
      <c r="G168" s="7" t="b">
        <f t="shared" si="8"/>
        <v>1</v>
      </c>
      <c r="H168" s="8">
        <f t="shared" si="9"/>
        <v>0</v>
      </c>
      <c r="J168" s="7">
        <f>+COUNTIF(Datos_completos_Vz!A:A,A168)</f>
        <v>1</v>
      </c>
      <c r="K168" s="10">
        <f>+VLOOKUP(A168,Datos_completos_Vz!A:BG,59,0)</f>
        <v>25.63462612546024</v>
      </c>
      <c r="L168" s="7" t="b">
        <f t="shared" si="10"/>
        <v>0</v>
      </c>
      <c r="M168" s="8">
        <f t="shared" si="11"/>
        <v>0</v>
      </c>
    </row>
    <row r="169" spans="1:13" x14ac:dyDescent="0.3">
      <c r="A169" t="s">
        <v>169</v>
      </c>
      <c r="B169" s="1">
        <v>9.1151448561841608</v>
      </c>
      <c r="C169" s="2">
        <v>11.1920089776778</v>
      </c>
      <c r="E169" s="7">
        <f>+COUNTIF(Datos_completos_Vss!A:A,A169)</f>
        <v>1</v>
      </c>
      <c r="F169" s="9">
        <f>+VLOOKUP(A169,Datos_completos_Vss!A:AG,33,0)</f>
        <v>9.1151448561841573</v>
      </c>
      <c r="G169" s="7" t="b">
        <f t="shared" si="8"/>
        <v>1</v>
      </c>
      <c r="H169" s="8">
        <f t="shared" si="9"/>
        <v>0</v>
      </c>
      <c r="J169" s="7">
        <f>+COUNTIF(Datos_completos_Vz!A:A,A169)</f>
        <v>1</v>
      </c>
      <c r="K169" s="10">
        <f>+VLOOKUP(A169,Datos_completos_Vz!A:BG,59,0)</f>
        <v>11.19200897767781</v>
      </c>
      <c r="L169" s="7" t="b">
        <f t="shared" si="10"/>
        <v>1</v>
      </c>
      <c r="M169" s="8">
        <f t="shared" si="11"/>
        <v>0</v>
      </c>
    </row>
    <row r="170" spans="1:13" x14ac:dyDescent="0.3">
      <c r="A170" t="s">
        <v>170</v>
      </c>
      <c r="B170" s="1">
        <v>9.1151448561841608</v>
      </c>
      <c r="C170" s="2">
        <v>11.07169335078691</v>
      </c>
      <c r="E170" s="7">
        <f>+COUNTIF(Datos_completos_Vss!A:A,A170)</f>
        <v>1</v>
      </c>
      <c r="F170" s="9">
        <f>+VLOOKUP(A170,Datos_completos_Vss!A:AG,33,0)</f>
        <v>9.1151448561841573</v>
      </c>
      <c r="G170" s="7" t="b">
        <f t="shared" si="8"/>
        <v>1</v>
      </c>
      <c r="H170" s="8">
        <f t="shared" si="9"/>
        <v>0</v>
      </c>
      <c r="J170" s="7">
        <f>+COUNTIF(Datos_completos_Vz!A:A,A170)</f>
        <v>1</v>
      </c>
      <c r="K170" s="10">
        <f>+VLOOKUP(A170,Datos_completos_Vz!A:BG,59,0)</f>
        <v>11.07169335078691</v>
      </c>
      <c r="L170" s="7" t="b">
        <f t="shared" si="10"/>
        <v>1</v>
      </c>
      <c r="M170" s="8">
        <f t="shared" si="11"/>
        <v>0</v>
      </c>
    </row>
    <row r="171" spans="1:13" x14ac:dyDescent="0.3">
      <c r="A171" t="s">
        <v>171</v>
      </c>
      <c r="B171" s="1">
        <v>9.115144856184159</v>
      </c>
      <c r="C171" s="2">
        <v>25.634626125460262</v>
      </c>
      <c r="E171" s="7">
        <f>+COUNTIF(Datos_completos_Vss!A:A,A171)</f>
        <v>1</v>
      </c>
      <c r="F171" s="9">
        <f>+VLOOKUP(A171,Datos_completos_Vss!A:AG,33,0)</f>
        <v>9.115144856184159</v>
      </c>
      <c r="G171" s="7" t="b">
        <f t="shared" si="8"/>
        <v>1</v>
      </c>
      <c r="H171" s="8">
        <f t="shared" si="9"/>
        <v>0</v>
      </c>
      <c r="J171" s="7">
        <f>+COUNTIF(Datos_completos_Vz!A:A,A171)</f>
        <v>1</v>
      </c>
      <c r="K171" s="10">
        <f>+VLOOKUP(A171,Datos_completos_Vz!A:BG,59,0)</f>
        <v>25.634626125460269</v>
      </c>
      <c r="L171" s="7" t="b">
        <f t="shared" si="10"/>
        <v>1</v>
      </c>
      <c r="M171" s="8">
        <f t="shared" si="11"/>
        <v>0</v>
      </c>
    </row>
    <row r="172" spans="1:13" x14ac:dyDescent="0.3">
      <c r="A172" t="s">
        <v>172</v>
      </c>
      <c r="B172" s="1">
        <v>9.115144856184159</v>
      </c>
      <c r="C172" s="2">
        <v>11.19200897767781</v>
      </c>
      <c r="E172" s="7">
        <f>+COUNTIF(Datos_completos_Vss!A:A,A172)</f>
        <v>1</v>
      </c>
      <c r="F172" s="9">
        <f>+VLOOKUP(A172,Datos_completos_Vss!A:AG,33,0)</f>
        <v>9.115144856184159</v>
      </c>
      <c r="G172" s="7" t="b">
        <f t="shared" si="8"/>
        <v>1</v>
      </c>
      <c r="H172" s="8">
        <f t="shared" si="9"/>
        <v>0</v>
      </c>
      <c r="J172" s="7">
        <f>+COUNTIF(Datos_completos_Vz!A:A,A172)</f>
        <v>1</v>
      </c>
      <c r="K172" s="10">
        <f>+VLOOKUP(A172,Datos_completos_Vz!A:BG,59,0)</f>
        <v>11.1920089776778</v>
      </c>
      <c r="L172" s="7" t="b">
        <f t="shared" si="10"/>
        <v>1</v>
      </c>
      <c r="M172" s="8">
        <f t="shared" si="11"/>
        <v>-9.9920072216264089E-16</v>
      </c>
    </row>
    <row r="173" spans="1:13" x14ac:dyDescent="0.3">
      <c r="A173" t="s">
        <v>173</v>
      </c>
      <c r="B173" s="1">
        <v>9.115144856184159</v>
      </c>
      <c r="C173" s="2">
        <v>11.07169335078691</v>
      </c>
      <c r="E173" s="7">
        <f>+COUNTIF(Datos_completos_Vss!A:A,A173)</f>
        <v>1</v>
      </c>
      <c r="F173" s="9">
        <f>+VLOOKUP(A173,Datos_completos_Vss!A:AG,33,0)</f>
        <v>9.115144856184159</v>
      </c>
      <c r="G173" s="7" t="b">
        <f t="shared" si="8"/>
        <v>1</v>
      </c>
      <c r="H173" s="8">
        <f t="shared" si="9"/>
        <v>0</v>
      </c>
      <c r="J173" s="7">
        <f>+COUNTIF(Datos_completos_Vz!A:A,A173)</f>
        <v>1</v>
      </c>
      <c r="K173" s="10">
        <f>+VLOOKUP(A173,Datos_completos_Vz!A:BG,59,0)</f>
        <v>11.07169335078691</v>
      </c>
      <c r="L173" s="7" t="b">
        <f t="shared" si="10"/>
        <v>1</v>
      </c>
      <c r="M173" s="8">
        <f t="shared" si="11"/>
        <v>0</v>
      </c>
    </row>
    <row r="174" spans="1:13" x14ac:dyDescent="0.3">
      <c r="A174" t="s">
        <v>174</v>
      </c>
      <c r="B174" s="1">
        <v>9.6599163399741119</v>
      </c>
      <c r="C174" s="2">
        <v>29.670091791699971</v>
      </c>
      <c r="E174" s="7">
        <f>+COUNTIF(Datos_completos_Vss!A:A,A174)</f>
        <v>1</v>
      </c>
      <c r="F174" s="9">
        <f>+VLOOKUP(A174,Datos_completos_Vss!A:AG,33,0)</f>
        <v>9.6599163399741119</v>
      </c>
      <c r="G174" s="7" t="b">
        <f t="shared" si="8"/>
        <v>1</v>
      </c>
      <c r="H174" s="8">
        <f t="shared" si="9"/>
        <v>0</v>
      </c>
      <c r="J174" s="7">
        <f>+COUNTIF(Datos_completos_Vz!A:A,A174)</f>
        <v>1</v>
      </c>
      <c r="K174" s="10">
        <f>+VLOOKUP(A174,Datos_completos_Vz!A:BG,59,0)</f>
        <v>29.670091791699971</v>
      </c>
      <c r="L174" s="7" t="b">
        <f t="shared" si="10"/>
        <v>1</v>
      </c>
      <c r="M174" s="8">
        <f t="shared" si="11"/>
        <v>0</v>
      </c>
    </row>
    <row r="175" spans="1:13" x14ac:dyDescent="0.3">
      <c r="A175" t="s">
        <v>175</v>
      </c>
      <c r="B175" s="1">
        <v>9.6599163399741119</v>
      </c>
      <c r="C175" s="2">
        <v>10.987285106078311</v>
      </c>
      <c r="E175" s="7">
        <f>+COUNTIF(Datos_completos_Vss!A:A,A175)</f>
        <v>1</v>
      </c>
      <c r="F175" s="9">
        <f>+VLOOKUP(A175,Datos_completos_Vss!A:AG,33,0)</f>
        <v>9.6599163399741119</v>
      </c>
      <c r="G175" s="7" t="b">
        <f t="shared" si="8"/>
        <v>1</v>
      </c>
      <c r="H175" s="8">
        <f t="shared" si="9"/>
        <v>0</v>
      </c>
      <c r="J175" s="7">
        <f>+COUNTIF(Datos_completos_Vz!A:A,A175)</f>
        <v>1</v>
      </c>
      <c r="K175" s="10">
        <f>+VLOOKUP(A175,Datos_completos_Vz!A:BG,59,0)</f>
        <v>10.9872851060783</v>
      </c>
      <c r="L175" s="7" t="b">
        <f t="shared" si="10"/>
        <v>1</v>
      </c>
      <c r="M175" s="8">
        <f t="shared" si="11"/>
        <v>-9.9920072216264089E-16</v>
      </c>
    </row>
    <row r="176" spans="1:13" x14ac:dyDescent="0.3">
      <c r="A176" t="s">
        <v>176</v>
      </c>
      <c r="B176" s="1">
        <v>9.6599163399741119</v>
      </c>
      <c r="C176" s="2">
        <v>10.77043398037474</v>
      </c>
      <c r="E176" s="7">
        <f>+COUNTIF(Datos_completos_Vss!A:A,A176)</f>
        <v>1</v>
      </c>
      <c r="F176" s="9">
        <f>+VLOOKUP(A176,Datos_completos_Vss!A:AG,33,0)</f>
        <v>9.6599163399741119</v>
      </c>
      <c r="G176" s="7" t="b">
        <f t="shared" si="8"/>
        <v>1</v>
      </c>
      <c r="H176" s="8">
        <f t="shared" si="9"/>
        <v>0</v>
      </c>
      <c r="J176" s="7">
        <f>+COUNTIF(Datos_completos_Vz!A:A,A176)</f>
        <v>1</v>
      </c>
      <c r="K176" s="10">
        <f>+VLOOKUP(A176,Datos_completos_Vz!A:BG,59,0)</f>
        <v>10.77043398037474</v>
      </c>
      <c r="L176" s="7" t="b">
        <f t="shared" si="10"/>
        <v>1</v>
      </c>
      <c r="M176" s="8">
        <f t="shared" si="11"/>
        <v>0</v>
      </c>
    </row>
    <row r="177" spans="1:13" x14ac:dyDescent="0.3">
      <c r="A177" t="s">
        <v>177</v>
      </c>
      <c r="B177" s="1">
        <v>9.6599163399741084</v>
      </c>
      <c r="C177" s="2">
        <v>29.670091791699999</v>
      </c>
      <c r="E177" s="7">
        <f>+COUNTIF(Datos_completos_Vss!A:A,A177)</f>
        <v>1</v>
      </c>
      <c r="F177" s="9">
        <f>+VLOOKUP(A177,Datos_completos_Vss!A:AG,33,0)</f>
        <v>9.6599163399741084</v>
      </c>
      <c r="G177" s="7" t="b">
        <f t="shared" si="8"/>
        <v>1</v>
      </c>
      <c r="H177" s="8">
        <f t="shared" si="9"/>
        <v>0</v>
      </c>
      <c r="J177" s="7">
        <f>+COUNTIF(Datos_completos_Vz!A:A,A177)</f>
        <v>1</v>
      </c>
      <c r="K177" s="10">
        <f>+VLOOKUP(A177,Datos_completos_Vz!A:BG,59,0)</f>
        <v>29.670091791699999</v>
      </c>
      <c r="L177" s="7" t="b">
        <f t="shared" si="10"/>
        <v>1</v>
      </c>
      <c r="M177" s="8">
        <f t="shared" si="11"/>
        <v>0</v>
      </c>
    </row>
    <row r="178" spans="1:13" x14ac:dyDescent="0.3">
      <c r="A178" t="s">
        <v>178</v>
      </c>
      <c r="B178" s="1">
        <v>9.6599163399741084</v>
      </c>
      <c r="C178" s="2">
        <v>10.987285106078311</v>
      </c>
      <c r="E178" s="7">
        <f>+COUNTIF(Datos_completos_Vss!A:A,A178)</f>
        <v>1</v>
      </c>
      <c r="F178" s="9">
        <f>+VLOOKUP(A178,Datos_completos_Vss!A:AG,33,0)</f>
        <v>9.6599163399741084</v>
      </c>
      <c r="G178" s="7" t="b">
        <f t="shared" si="8"/>
        <v>1</v>
      </c>
      <c r="H178" s="8">
        <f t="shared" si="9"/>
        <v>0</v>
      </c>
      <c r="J178" s="7">
        <f>+COUNTIF(Datos_completos_Vz!A:A,A178)</f>
        <v>1</v>
      </c>
      <c r="K178" s="10">
        <f>+VLOOKUP(A178,Datos_completos_Vz!A:BG,59,0)</f>
        <v>10.987285106078311</v>
      </c>
      <c r="L178" s="7" t="b">
        <f t="shared" si="10"/>
        <v>1</v>
      </c>
      <c r="M178" s="8">
        <f t="shared" si="11"/>
        <v>0</v>
      </c>
    </row>
    <row r="179" spans="1:13" x14ac:dyDescent="0.3">
      <c r="A179" t="s">
        <v>179</v>
      </c>
      <c r="B179" s="1">
        <v>9.6599163399741084</v>
      </c>
      <c r="C179" s="2">
        <v>10.77043398037474</v>
      </c>
      <c r="E179" s="7">
        <f>+COUNTIF(Datos_completos_Vss!A:A,A179)</f>
        <v>1</v>
      </c>
      <c r="F179" s="9">
        <f>+VLOOKUP(A179,Datos_completos_Vss!A:AG,33,0)</f>
        <v>9.6599163399741084</v>
      </c>
      <c r="G179" s="7" t="b">
        <f t="shared" si="8"/>
        <v>1</v>
      </c>
      <c r="H179" s="8">
        <f t="shared" si="9"/>
        <v>0</v>
      </c>
      <c r="J179" s="7">
        <f>+COUNTIF(Datos_completos_Vz!A:A,A179)</f>
        <v>1</v>
      </c>
      <c r="K179" s="10">
        <f>+VLOOKUP(A179,Datos_completos_Vz!A:BG,59,0)</f>
        <v>10.77043398037474</v>
      </c>
      <c r="L179" s="7" t="b">
        <f t="shared" si="10"/>
        <v>1</v>
      </c>
      <c r="M179" s="8">
        <f t="shared" si="11"/>
        <v>0</v>
      </c>
    </row>
    <row r="180" spans="1:13" x14ac:dyDescent="0.3">
      <c r="A180" t="s">
        <v>180</v>
      </c>
      <c r="B180" s="1">
        <v>9.6599163399741084</v>
      </c>
      <c r="C180" s="2">
        <v>29.67009179170001</v>
      </c>
      <c r="E180" s="7">
        <f>+COUNTIF(Datos_completos_Vss!A:A,A180)</f>
        <v>1</v>
      </c>
      <c r="F180" s="9">
        <f>+VLOOKUP(A180,Datos_completos_Vss!A:AG,33,0)</f>
        <v>9.6599163399741119</v>
      </c>
      <c r="G180" s="7" t="b">
        <f t="shared" si="8"/>
        <v>1</v>
      </c>
      <c r="H180" s="8">
        <f t="shared" si="9"/>
        <v>0</v>
      </c>
      <c r="J180" s="7">
        <f>+COUNTIF(Datos_completos_Vz!A:A,A180)</f>
        <v>1</v>
      </c>
      <c r="K180" s="10">
        <f>+VLOOKUP(A180,Datos_completos_Vz!A:BG,59,0)</f>
        <v>29.670091791699999</v>
      </c>
      <c r="L180" s="7" t="b">
        <f t="shared" si="10"/>
        <v>1</v>
      </c>
      <c r="M180" s="8">
        <f t="shared" si="11"/>
        <v>0</v>
      </c>
    </row>
    <row r="181" spans="1:13" x14ac:dyDescent="0.3">
      <c r="A181" t="s">
        <v>181</v>
      </c>
      <c r="B181" s="1">
        <v>9.6599163399741084</v>
      </c>
      <c r="C181" s="2">
        <v>10.987285106078311</v>
      </c>
      <c r="E181" s="7">
        <f>+COUNTIF(Datos_completos_Vss!A:A,A181)</f>
        <v>1</v>
      </c>
      <c r="F181" s="9">
        <f>+VLOOKUP(A181,Datos_completos_Vss!A:AG,33,0)</f>
        <v>9.6599163399741119</v>
      </c>
      <c r="G181" s="7" t="b">
        <f t="shared" si="8"/>
        <v>1</v>
      </c>
      <c r="H181" s="8">
        <f t="shared" si="9"/>
        <v>0</v>
      </c>
      <c r="J181" s="7">
        <f>+COUNTIF(Datos_completos_Vz!A:A,A181)</f>
        <v>1</v>
      </c>
      <c r="K181" s="10">
        <f>+VLOOKUP(A181,Datos_completos_Vz!A:BG,59,0)</f>
        <v>10.987285106078311</v>
      </c>
      <c r="L181" s="7" t="b">
        <f t="shared" si="10"/>
        <v>1</v>
      </c>
      <c r="M181" s="8">
        <f t="shared" si="11"/>
        <v>0</v>
      </c>
    </row>
    <row r="182" spans="1:13" x14ac:dyDescent="0.3">
      <c r="A182" t="s">
        <v>182</v>
      </c>
      <c r="B182" s="1">
        <v>9.6599163399741084</v>
      </c>
      <c r="C182" s="2">
        <v>10.77043398037474</v>
      </c>
      <c r="E182" s="7">
        <f>+COUNTIF(Datos_completos_Vss!A:A,A182)</f>
        <v>1</v>
      </c>
      <c r="F182" s="9">
        <f>+VLOOKUP(A182,Datos_completos_Vss!A:AG,33,0)</f>
        <v>9.6599163399741119</v>
      </c>
      <c r="G182" s="7" t="b">
        <f t="shared" si="8"/>
        <v>1</v>
      </c>
      <c r="H182" s="8">
        <f t="shared" si="9"/>
        <v>0</v>
      </c>
      <c r="J182" s="7">
        <f>+COUNTIF(Datos_completos_Vz!A:A,A182)</f>
        <v>1</v>
      </c>
      <c r="K182" s="10">
        <f>+VLOOKUP(A182,Datos_completos_Vz!A:BG,59,0)</f>
        <v>10.77043398037474</v>
      </c>
      <c r="L182" s="7" t="b">
        <f t="shared" si="10"/>
        <v>1</v>
      </c>
      <c r="M182" s="8">
        <f t="shared" si="11"/>
        <v>0</v>
      </c>
    </row>
    <row r="183" spans="1:13" x14ac:dyDescent="0.3">
      <c r="A183" t="s">
        <v>183</v>
      </c>
      <c r="B183" s="1">
        <v>12.31225904746754</v>
      </c>
      <c r="C183" s="2">
        <v>34.57625672726288</v>
      </c>
      <c r="E183" s="7">
        <f>+COUNTIF(Datos_completos_Vss!A:A,A183)</f>
        <v>1</v>
      </c>
      <c r="F183" s="9">
        <f>+VLOOKUP(A183,Datos_completos_Vss!A:AG,33,0)</f>
        <v>12.31225904746754</v>
      </c>
      <c r="G183" s="7" t="b">
        <f t="shared" si="8"/>
        <v>1</v>
      </c>
      <c r="H183" s="8">
        <f t="shared" si="9"/>
        <v>0</v>
      </c>
      <c r="J183" s="7">
        <f>+COUNTIF(Datos_completos_Vz!A:A,A183)</f>
        <v>1</v>
      </c>
      <c r="K183" s="10">
        <f>+VLOOKUP(A183,Datos_completos_Vz!A:BG,59,0)</f>
        <v>34.576256727262859</v>
      </c>
      <c r="L183" s="7" t="b">
        <f t="shared" si="10"/>
        <v>1</v>
      </c>
      <c r="M183" s="8">
        <f t="shared" si="11"/>
        <v>0</v>
      </c>
    </row>
    <row r="184" spans="1:13" x14ac:dyDescent="0.3">
      <c r="A184" t="s">
        <v>184</v>
      </c>
      <c r="B184" s="1">
        <v>12.31225904746754</v>
      </c>
      <c r="C184" s="2">
        <v>14.517972911210819</v>
      </c>
      <c r="E184" s="7">
        <f>+COUNTIF(Datos_completos_Vss!A:A,A184)</f>
        <v>1</v>
      </c>
      <c r="F184" s="9">
        <f>+VLOOKUP(A184,Datos_completos_Vss!A:AG,33,0)</f>
        <v>12.31225904746754</v>
      </c>
      <c r="G184" s="7" t="b">
        <f t="shared" si="8"/>
        <v>1</v>
      </c>
      <c r="H184" s="8">
        <f t="shared" si="9"/>
        <v>0</v>
      </c>
      <c r="J184" s="7">
        <f>+COUNTIF(Datos_completos_Vz!A:A,A184)</f>
        <v>1</v>
      </c>
      <c r="K184" s="10">
        <f>+VLOOKUP(A184,Datos_completos_Vz!A:BG,59,0)</f>
        <v>14.517972911210819</v>
      </c>
      <c r="L184" s="7" t="b">
        <f t="shared" si="10"/>
        <v>1</v>
      </c>
      <c r="M184" s="8">
        <f t="shared" si="11"/>
        <v>0</v>
      </c>
    </row>
    <row r="185" spans="1:13" x14ac:dyDescent="0.3">
      <c r="A185" t="s">
        <v>185</v>
      </c>
      <c r="B185" s="1">
        <v>12.31225904746754</v>
      </c>
      <c r="C185" s="2">
        <v>14.347177976158671</v>
      </c>
      <c r="E185" s="7">
        <f>+COUNTIF(Datos_completos_Vss!A:A,A185)</f>
        <v>1</v>
      </c>
      <c r="F185" s="9">
        <f>+VLOOKUP(A185,Datos_completos_Vss!A:AG,33,0)</f>
        <v>12.31225904746754</v>
      </c>
      <c r="G185" s="7" t="b">
        <f t="shared" si="8"/>
        <v>1</v>
      </c>
      <c r="H185" s="8">
        <f t="shared" si="9"/>
        <v>0</v>
      </c>
      <c r="J185" s="7">
        <f>+COUNTIF(Datos_completos_Vz!A:A,A185)</f>
        <v>1</v>
      </c>
      <c r="K185" s="10">
        <f>+VLOOKUP(A185,Datos_completos_Vz!A:BG,59,0)</f>
        <v>14.34717797615866</v>
      </c>
      <c r="L185" s="7" t="b">
        <f t="shared" si="10"/>
        <v>1</v>
      </c>
      <c r="M185" s="8">
        <f t="shared" si="11"/>
        <v>0</v>
      </c>
    </row>
    <row r="186" spans="1:13" x14ac:dyDescent="0.3">
      <c r="A186" t="s">
        <v>186</v>
      </c>
      <c r="B186" s="1">
        <v>12.31225904746754</v>
      </c>
      <c r="C186" s="2">
        <v>34.576256727262873</v>
      </c>
      <c r="E186" s="7">
        <f>+COUNTIF(Datos_completos_Vss!A:A,A186)</f>
        <v>1</v>
      </c>
      <c r="F186" s="9">
        <f>+VLOOKUP(A186,Datos_completos_Vss!A:AG,33,0)</f>
        <v>12.31225904746754</v>
      </c>
      <c r="G186" s="7" t="b">
        <f t="shared" si="8"/>
        <v>1</v>
      </c>
      <c r="H186" s="8">
        <f t="shared" si="9"/>
        <v>0</v>
      </c>
      <c r="J186" s="7">
        <f>+COUNTIF(Datos_completos_Vz!A:A,A186)</f>
        <v>1</v>
      </c>
      <c r="K186" s="10">
        <f>+VLOOKUP(A186,Datos_completos_Vz!A:BG,59,0)</f>
        <v>34.576256727262859</v>
      </c>
      <c r="L186" s="7" t="b">
        <f t="shared" si="10"/>
        <v>1</v>
      </c>
      <c r="M186" s="8">
        <f t="shared" si="11"/>
        <v>0</v>
      </c>
    </row>
    <row r="187" spans="1:13" x14ac:dyDescent="0.3">
      <c r="A187" t="s">
        <v>187</v>
      </c>
      <c r="B187" s="1">
        <v>12.31225904746754</v>
      </c>
      <c r="C187" s="2">
        <v>14.517972911210819</v>
      </c>
      <c r="E187" s="7">
        <f>+COUNTIF(Datos_completos_Vss!A:A,A187)</f>
        <v>1</v>
      </c>
      <c r="F187" s="9">
        <f>+VLOOKUP(A187,Datos_completos_Vss!A:AG,33,0)</f>
        <v>12.31225904746754</v>
      </c>
      <c r="G187" s="7" t="b">
        <f t="shared" si="8"/>
        <v>1</v>
      </c>
      <c r="H187" s="8">
        <f t="shared" si="9"/>
        <v>0</v>
      </c>
      <c r="J187" s="7">
        <f>+COUNTIF(Datos_completos_Vz!A:A,A187)</f>
        <v>1</v>
      </c>
      <c r="K187" s="10">
        <f>+VLOOKUP(A187,Datos_completos_Vz!A:BG,59,0)</f>
        <v>14.51797291121081</v>
      </c>
      <c r="L187" s="7" t="b">
        <f t="shared" si="10"/>
        <v>1</v>
      </c>
      <c r="M187" s="8">
        <f t="shared" si="11"/>
        <v>0</v>
      </c>
    </row>
    <row r="188" spans="1:13" x14ac:dyDescent="0.3">
      <c r="A188" t="s">
        <v>188</v>
      </c>
      <c r="B188" s="1">
        <v>12.31225904746754</v>
      </c>
      <c r="C188" s="2">
        <v>14.34717797615866</v>
      </c>
      <c r="E188" s="7">
        <f>+COUNTIF(Datos_completos_Vss!A:A,A188)</f>
        <v>1</v>
      </c>
      <c r="F188" s="9">
        <f>+VLOOKUP(A188,Datos_completos_Vss!A:AG,33,0)</f>
        <v>12.31225904746754</v>
      </c>
      <c r="G188" s="7" t="b">
        <f t="shared" si="8"/>
        <v>1</v>
      </c>
      <c r="H188" s="8">
        <f t="shared" si="9"/>
        <v>0</v>
      </c>
      <c r="J188" s="7">
        <f>+COUNTIF(Datos_completos_Vz!A:A,A188)</f>
        <v>1</v>
      </c>
      <c r="K188" s="10">
        <f>+VLOOKUP(A188,Datos_completos_Vz!A:BG,59,0)</f>
        <v>14.34717797615866</v>
      </c>
      <c r="L188" s="7" t="b">
        <f t="shared" si="10"/>
        <v>1</v>
      </c>
      <c r="M188" s="8">
        <f t="shared" si="11"/>
        <v>0</v>
      </c>
    </row>
    <row r="189" spans="1:13" x14ac:dyDescent="0.3">
      <c r="A189" t="s">
        <v>189</v>
      </c>
      <c r="B189" s="1">
        <v>12.31225904746754</v>
      </c>
      <c r="C189" s="2">
        <v>34.576256727262859</v>
      </c>
      <c r="E189" s="7">
        <f>+COUNTIF(Datos_completos_Vss!A:A,A189)</f>
        <v>1</v>
      </c>
      <c r="F189" s="9">
        <f>+VLOOKUP(A189,Datos_completos_Vss!A:AG,33,0)</f>
        <v>12.31225904746754</v>
      </c>
      <c r="G189" s="7" t="b">
        <f t="shared" si="8"/>
        <v>1</v>
      </c>
      <c r="H189" s="8">
        <f t="shared" si="9"/>
        <v>0</v>
      </c>
      <c r="J189" s="7">
        <f>+COUNTIF(Datos_completos_Vz!A:A,A189)</f>
        <v>1</v>
      </c>
      <c r="K189" s="10">
        <f>+VLOOKUP(A189,Datos_completos_Vz!A:BG,59,0)</f>
        <v>34.576256727262873</v>
      </c>
      <c r="L189" s="7" t="b">
        <f t="shared" si="10"/>
        <v>1</v>
      </c>
      <c r="M189" s="8">
        <f t="shared" si="11"/>
        <v>0</v>
      </c>
    </row>
    <row r="190" spans="1:13" x14ac:dyDescent="0.3">
      <c r="A190" t="s">
        <v>190</v>
      </c>
      <c r="B190" s="1">
        <v>12.31225904746754</v>
      </c>
      <c r="C190" s="2">
        <v>14.51797291121081</v>
      </c>
      <c r="E190" s="7">
        <f>+COUNTIF(Datos_completos_Vss!A:A,A190)</f>
        <v>1</v>
      </c>
      <c r="F190" s="9">
        <f>+VLOOKUP(A190,Datos_completos_Vss!A:AG,33,0)</f>
        <v>12.31225904746754</v>
      </c>
      <c r="G190" s="7" t="b">
        <f t="shared" si="8"/>
        <v>1</v>
      </c>
      <c r="H190" s="8">
        <f t="shared" si="9"/>
        <v>0</v>
      </c>
      <c r="J190" s="7">
        <f>+COUNTIF(Datos_completos_Vz!A:A,A190)</f>
        <v>1</v>
      </c>
      <c r="K190" s="10">
        <f>+VLOOKUP(A190,Datos_completos_Vz!A:BG,59,0)</f>
        <v>14.517972911210819</v>
      </c>
      <c r="L190" s="7" t="b">
        <f t="shared" si="10"/>
        <v>1</v>
      </c>
      <c r="M190" s="8">
        <f t="shared" si="11"/>
        <v>0</v>
      </c>
    </row>
    <row r="191" spans="1:13" x14ac:dyDescent="0.3">
      <c r="A191" t="s">
        <v>191</v>
      </c>
      <c r="B191" s="1">
        <v>12.31225904746754</v>
      </c>
      <c r="C191" s="2">
        <v>14.34717797615866</v>
      </c>
      <c r="E191" s="7">
        <f>+COUNTIF(Datos_completos_Vss!A:A,A191)</f>
        <v>1</v>
      </c>
      <c r="F191" s="9">
        <f>+VLOOKUP(A191,Datos_completos_Vss!A:AG,33,0)</f>
        <v>12.31225904746754</v>
      </c>
      <c r="G191" s="7" t="b">
        <f t="shared" si="8"/>
        <v>1</v>
      </c>
      <c r="H191" s="8">
        <f t="shared" si="9"/>
        <v>0</v>
      </c>
      <c r="J191" s="7">
        <f>+COUNTIF(Datos_completos_Vz!A:A,A191)</f>
        <v>1</v>
      </c>
      <c r="K191" s="10">
        <f>+VLOOKUP(A191,Datos_completos_Vz!A:BG,59,0)</f>
        <v>14.347177976158671</v>
      </c>
      <c r="L191" s="7" t="b">
        <f t="shared" si="10"/>
        <v>1</v>
      </c>
      <c r="M191" s="8">
        <f t="shared" si="11"/>
        <v>0</v>
      </c>
    </row>
    <row r="192" spans="1:13" x14ac:dyDescent="0.3">
      <c r="A192" t="s">
        <v>192</v>
      </c>
      <c r="B192" s="1">
        <v>7.6796230250879676</v>
      </c>
      <c r="C192" s="2">
        <v>22.284181063776192</v>
      </c>
      <c r="E192" s="7">
        <f>+COUNTIF(Datos_completos_Vss!A:A,A192)</f>
        <v>1</v>
      </c>
      <c r="F192" s="9">
        <f>+VLOOKUP(A192,Datos_completos_Vss!A:AG,33,0)</f>
        <v>7.6796230250879702</v>
      </c>
      <c r="G192" s="7" t="b">
        <f t="shared" si="8"/>
        <v>1</v>
      </c>
      <c r="H192" s="8">
        <f t="shared" si="9"/>
        <v>0</v>
      </c>
      <c r="J192" s="7">
        <f>+COUNTIF(Datos_completos_Vz!A:A,A192)</f>
        <v>1</v>
      </c>
      <c r="K192" s="10">
        <f>+VLOOKUP(A192,Datos_completos_Vz!A:BG,59,0)</f>
        <v>22.284181063776192</v>
      </c>
      <c r="L192" s="7" t="b">
        <f t="shared" si="10"/>
        <v>1</v>
      </c>
      <c r="M192" s="8">
        <f t="shared" si="11"/>
        <v>0</v>
      </c>
    </row>
    <row r="193" spans="1:13" x14ac:dyDescent="0.3">
      <c r="A193" t="s">
        <v>193</v>
      </c>
      <c r="B193" s="1">
        <v>7.6796230250879676</v>
      </c>
      <c r="C193" s="2">
        <v>8.8597508089361199</v>
      </c>
      <c r="E193" s="7">
        <f>+COUNTIF(Datos_completos_Vss!A:A,A193)</f>
        <v>1</v>
      </c>
      <c r="F193" s="9">
        <f>+VLOOKUP(A193,Datos_completos_Vss!A:AG,33,0)</f>
        <v>7.6796230250879702</v>
      </c>
      <c r="G193" s="7" t="b">
        <f t="shared" si="8"/>
        <v>1</v>
      </c>
      <c r="H193" s="8">
        <f t="shared" si="9"/>
        <v>0</v>
      </c>
      <c r="J193" s="7">
        <f>+COUNTIF(Datos_completos_Vz!A:A,A193)</f>
        <v>1</v>
      </c>
      <c r="K193" s="10">
        <f>+VLOOKUP(A193,Datos_completos_Vz!A:BG,59,0)</f>
        <v>8.8597508089361146</v>
      </c>
      <c r="L193" s="7" t="b">
        <f t="shared" si="10"/>
        <v>0</v>
      </c>
      <c r="M193" s="8">
        <f t="shared" si="11"/>
        <v>0</v>
      </c>
    </row>
    <row r="194" spans="1:13" x14ac:dyDescent="0.3">
      <c r="A194" t="s">
        <v>194</v>
      </c>
      <c r="B194" s="1">
        <v>7.6796230250879676</v>
      </c>
      <c r="C194" s="2">
        <v>8.6936374854301341</v>
      </c>
      <c r="E194" s="7">
        <f>+COUNTIF(Datos_completos_Vss!A:A,A194)</f>
        <v>1</v>
      </c>
      <c r="F194" s="9">
        <f>+VLOOKUP(A194,Datos_completos_Vss!A:AG,33,0)</f>
        <v>7.6796230250879702</v>
      </c>
      <c r="G194" s="7" t="b">
        <f t="shared" si="8"/>
        <v>1</v>
      </c>
      <c r="H194" s="8">
        <f t="shared" si="9"/>
        <v>0</v>
      </c>
      <c r="J194" s="7">
        <f>+COUNTIF(Datos_completos_Vz!A:A,A194)</f>
        <v>1</v>
      </c>
      <c r="K194" s="10">
        <f>+VLOOKUP(A194,Datos_completos_Vz!A:BG,59,0)</f>
        <v>8.6936374854301359</v>
      </c>
      <c r="L194" s="7" t="b">
        <f t="shared" si="10"/>
        <v>0</v>
      </c>
      <c r="M194" s="8">
        <f t="shared" si="11"/>
        <v>0</v>
      </c>
    </row>
    <row r="195" spans="1:13" x14ac:dyDescent="0.3">
      <c r="A195" t="s">
        <v>195</v>
      </c>
      <c r="B195" s="1">
        <v>7.6796230250879676</v>
      </c>
      <c r="C195" s="2">
        <v>22.284181063776192</v>
      </c>
      <c r="E195" s="7">
        <f>+COUNTIF(Datos_completos_Vss!A:A,A195)</f>
        <v>1</v>
      </c>
      <c r="F195" s="9">
        <f>+VLOOKUP(A195,Datos_completos_Vss!A:AG,33,0)</f>
        <v>7.6796230250879658</v>
      </c>
      <c r="G195" s="7" t="b">
        <f t="shared" si="8"/>
        <v>1</v>
      </c>
      <c r="H195" s="8">
        <f t="shared" si="9"/>
        <v>0</v>
      </c>
      <c r="J195" s="7">
        <f>+COUNTIF(Datos_completos_Vz!A:A,A195)</f>
        <v>1</v>
      </c>
      <c r="K195" s="10">
        <f>+VLOOKUP(A195,Datos_completos_Vz!A:BG,59,0)</f>
        <v>22.284181063776181</v>
      </c>
      <c r="L195" s="7" t="b">
        <f t="shared" si="10"/>
        <v>1</v>
      </c>
      <c r="M195" s="8">
        <f t="shared" si="11"/>
        <v>0</v>
      </c>
    </row>
    <row r="196" spans="1:13" x14ac:dyDescent="0.3">
      <c r="A196" t="s">
        <v>196</v>
      </c>
      <c r="B196" s="1">
        <v>7.6796230250879676</v>
      </c>
      <c r="C196" s="2">
        <v>8.8597508089361217</v>
      </c>
      <c r="E196" s="7">
        <f>+COUNTIF(Datos_completos_Vss!A:A,A196)</f>
        <v>1</v>
      </c>
      <c r="F196" s="9">
        <f>+VLOOKUP(A196,Datos_completos_Vss!A:AG,33,0)</f>
        <v>7.6796230250879658</v>
      </c>
      <c r="G196" s="7" t="b">
        <f t="shared" ref="G196:G259" si="12">EXACT(F196,B196)</f>
        <v>1</v>
      </c>
      <c r="H196" s="8">
        <f t="shared" ref="H196:H259" si="13">+F196/B196-1</f>
        <v>0</v>
      </c>
      <c r="J196" s="7">
        <f>+COUNTIF(Datos_completos_Vz!A:A,A196)</f>
        <v>1</v>
      </c>
      <c r="K196" s="10">
        <f>+VLOOKUP(A196,Datos_completos_Vz!A:BG,59,0)</f>
        <v>8.8597508089361181</v>
      </c>
      <c r="L196" s="7" t="b">
        <f t="shared" ref="L196:L259" si="14">EXACT(K196,C196)</f>
        <v>1</v>
      </c>
      <c r="M196" s="8">
        <f t="shared" ref="M196:M259" si="15">+K196/C196-1</f>
        <v>0</v>
      </c>
    </row>
    <row r="197" spans="1:13" x14ac:dyDescent="0.3">
      <c r="A197" t="s">
        <v>197</v>
      </c>
      <c r="B197" s="1">
        <v>7.6796230250879676</v>
      </c>
      <c r="C197" s="2">
        <v>8.6936374854301306</v>
      </c>
      <c r="E197" s="7">
        <f>+COUNTIF(Datos_completos_Vss!A:A,A197)</f>
        <v>1</v>
      </c>
      <c r="F197" s="9">
        <f>+VLOOKUP(A197,Datos_completos_Vss!A:AG,33,0)</f>
        <v>7.6796230250879658</v>
      </c>
      <c r="G197" s="7" t="b">
        <f t="shared" si="12"/>
        <v>1</v>
      </c>
      <c r="H197" s="8">
        <f t="shared" si="13"/>
        <v>0</v>
      </c>
      <c r="J197" s="7">
        <f>+COUNTIF(Datos_completos_Vz!A:A,A197)</f>
        <v>1</v>
      </c>
      <c r="K197" s="10">
        <f>+VLOOKUP(A197,Datos_completos_Vz!A:BG,59,0)</f>
        <v>8.6936374854301306</v>
      </c>
      <c r="L197" s="7" t="b">
        <f t="shared" si="14"/>
        <v>1</v>
      </c>
      <c r="M197" s="8">
        <f t="shared" si="15"/>
        <v>0</v>
      </c>
    </row>
    <row r="198" spans="1:13" x14ac:dyDescent="0.3">
      <c r="A198" t="s">
        <v>198</v>
      </c>
      <c r="B198" s="1">
        <v>7.6796230250879676</v>
      </c>
      <c r="C198" s="2">
        <v>22.284181063776199</v>
      </c>
      <c r="E198" s="7">
        <f>+COUNTIF(Datos_completos_Vss!A:A,A198)</f>
        <v>1</v>
      </c>
      <c r="F198" s="9">
        <f>+VLOOKUP(A198,Datos_completos_Vss!A:AG,33,0)</f>
        <v>7.6796230250879676</v>
      </c>
      <c r="G198" s="7" t="b">
        <f t="shared" si="12"/>
        <v>1</v>
      </c>
      <c r="H198" s="8">
        <f t="shared" si="13"/>
        <v>0</v>
      </c>
      <c r="J198" s="7">
        <f>+COUNTIF(Datos_completos_Vz!A:A,A198)</f>
        <v>1</v>
      </c>
      <c r="K198" s="10">
        <f>+VLOOKUP(A198,Datos_completos_Vz!A:BG,59,0)</f>
        <v>22.284181063776181</v>
      </c>
      <c r="L198" s="7" t="b">
        <f t="shared" si="14"/>
        <v>1</v>
      </c>
      <c r="M198" s="8">
        <f t="shared" si="15"/>
        <v>0</v>
      </c>
    </row>
    <row r="199" spans="1:13" x14ac:dyDescent="0.3">
      <c r="A199" t="s">
        <v>199</v>
      </c>
      <c r="B199" s="1">
        <v>7.6796230250879676</v>
      </c>
      <c r="C199" s="2">
        <v>8.8597508089361146</v>
      </c>
      <c r="E199" s="7">
        <f>+COUNTIF(Datos_completos_Vss!A:A,A199)</f>
        <v>1</v>
      </c>
      <c r="F199" s="9">
        <f>+VLOOKUP(A199,Datos_completos_Vss!A:AG,33,0)</f>
        <v>7.6796230250879676</v>
      </c>
      <c r="G199" s="7" t="b">
        <f t="shared" si="12"/>
        <v>1</v>
      </c>
      <c r="H199" s="8">
        <f t="shared" si="13"/>
        <v>0</v>
      </c>
      <c r="J199" s="7">
        <f>+COUNTIF(Datos_completos_Vz!A:A,A199)</f>
        <v>1</v>
      </c>
      <c r="K199" s="10">
        <f>+VLOOKUP(A199,Datos_completos_Vz!A:BG,59,0)</f>
        <v>8.8597508089361146</v>
      </c>
      <c r="L199" s="7" t="b">
        <f t="shared" si="14"/>
        <v>1</v>
      </c>
      <c r="M199" s="8">
        <f t="shared" si="15"/>
        <v>0</v>
      </c>
    </row>
    <row r="200" spans="1:13" x14ac:dyDescent="0.3">
      <c r="A200" t="s">
        <v>200</v>
      </c>
      <c r="B200" s="1">
        <v>7.6796230250879676</v>
      </c>
      <c r="C200" s="2">
        <v>8.6936374854301324</v>
      </c>
      <c r="E200" s="7">
        <f>+COUNTIF(Datos_completos_Vss!A:A,A200)</f>
        <v>1</v>
      </c>
      <c r="F200" s="9">
        <f>+VLOOKUP(A200,Datos_completos_Vss!A:AG,33,0)</f>
        <v>7.6796230250879676</v>
      </c>
      <c r="G200" s="7" t="b">
        <f t="shared" si="12"/>
        <v>1</v>
      </c>
      <c r="H200" s="8">
        <f t="shared" si="13"/>
        <v>0</v>
      </c>
      <c r="J200" s="7">
        <f>+COUNTIF(Datos_completos_Vz!A:A,A200)</f>
        <v>1</v>
      </c>
      <c r="K200" s="10">
        <f>+VLOOKUP(A200,Datos_completos_Vz!A:BG,59,0)</f>
        <v>8.6936374854301324</v>
      </c>
      <c r="L200" s="7" t="b">
        <f t="shared" si="14"/>
        <v>1</v>
      </c>
      <c r="M200" s="8">
        <f t="shared" si="15"/>
        <v>0</v>
      </c>
    </row>
    <row r="201" spans="1:13" x14ac:dyDescent="0.3">
      <c r="A201" t="s">
        <v>201</v>
      </c>
      <c r="B201" s="1">
        <v>9.684793886401236</v>
      </c>
      <c r="C201" s="2">
        <v>37.752338571461898</v>
      </c>
      <c r="E201" s="7">
        <f>+COUNTIF(Datos_completos_Vss!A:A,A201)</f>
        <v>1</v>
      </c>
      <c r="F201" s="9">
        <f>+VLOOKUP(A201,Datos_completos_Vss!A:AG,33,0)</f>
        <v>9.684793886401236</v>
      </c>
      <c r="G201" s="7" t="b">
        <f t="shared" si="12"/>
        <v>1</v>
      </c>
      <c r="H201" s="8">
        <f t="shared" si="13"/>
        <v>0</v>
      </c>
      <c r="J201" s="7">
        <f>+COUNTIF(Datos_completos_Vz!A:A,A201)</f>
        <v>1</v>
      </c>
      <c r="K201" s="10">
        <f>+VLOOKUP(A201,Datos_completos_Vz!A:BG,59,0)</f>
        <v>37.752338571461891</v>
      </c>
      <c r="L201" s="7" t="b">
        <f t="shared" si="14"/>
        <v>1</v>
      </c>
      <c r="M201" s="8">
        <f t="shared" si="15"/>
        <v>0</v>
      </c>
    </row>
    <row r="202" spans="1:13" x14ac:dyDescent="0.3">
      <c r="A202" t="s">
        <v>202</v>
      </c>
      <c r="B202" s="1">
        <v>9.684793886401236</v>
      </c>
      <c r="C202" s="2">
        <v>11.478214558491439</v>
      </c>
      <c r="E202" s="7">
        <f>+COUNTIF(Datos_completos_Vss!A:A,A202)</f>
        <v>1</v>
      </c>
      <c r="F202" s="9">
        <f>+VLOOKUP(A202,Datos_completos_Vss!A:AG,33,0)</f>
        <v>9.684793886401236</v>
      </c>
      <c r="G202" s="7" t="b">
        <f t="shared" si="12"/>
        <v>1</v>
      </c>
      <c r="H202" s="8">
        <f t="shared" si="13"/>
        <v>0</v>
      </c>
      <c r="J202" s="7">
        <f>+COUNTIF(Datos_completos_Vz!A:A,A202)</f>
        <v>1</v>
      </c>
      <c r="K202" s="10">
        <f>+VLOOKUP(A202,Datos_completos_Vz!A:BG,59,0)</f>
        <v>11.478214558491439</v>
      </c>
      <c r="L202" s="7" t="b">
        <f t="shared" si="14"/>
        <v>1</v>
      </c>
      <c r="M202" s="8">
        <f t="shared" si="15"/>
        <v>0</v>
      </c>
    </row>
    <row r="203" spans="1:13" x14ac:dyDescent="0.3">
      <c r="A203" t="s">
        <v>203</v>
      </c>
      <c r="B203" s="1">
        <v>9.684793886401236</v>
      </c>
      <c r="C203" s="2">
        <v>10.807490828307071</v>
      </c>
      <c r="E203" s="7">
        <f>+COUNTIF(Datos_completos_Vss!A:A,A203)</f>
        <v>1</v>
      </c>
      <c r="F203" s="9">
        <f>+VLOOKUP(A203,Datos_completos_Vss!A:AG,33,0)</f>
        <v>9.684793886401236</v>
      </c>
      <c r="G203" s="7" t="b">
        <f t="shared" si="12"/>
        <v>1</v>
      </c>
      <c r="H203" s="8">
        <f t="shared" si="13"/>
        <v>0</v>
      </c>
      <c r="J203" s="7">
        <f>+COUNTIF(Datos_completos_Vz!A:A,A203)</f>
        <v>1</v>
      </c>
      <c r="K203" s="10">
        <f>+VLOOKUP(A203,Datos_completos_Vz!A:BG,59,0)</f>
        <v>10.807490828307071</v>
      </c>
      <c r="L203" s="7" t="b">
        <f t="shared" si="14"/>
        <v>1</v>
      </c>
      <c r="M203" s="8">
        <f t="shared" si="15"/>
        <v>0</v>
      </c>
    </row>
    <row r="204" spans="1:13" x14ac:dyDescent="0.3">
      <c r="A204" t="s">
        <v>204</v>
      </c>
      <c r="B204" s="1">
        <v>9.6847938864012413</v>
      </c>
      <c r="C204" s="2">
        <v>37.752338571461877</v>
      </c>
      <c r="E204" s="7">
        <f>+COUNTIF(Datos_completos_Vss!A:A,A204)</f>
        <v>1</v>
      </c>
      <c r="F204" s="9">
        <f>+VLOOKUP(A204,Datos_completos_Vss!A:AG,33,0)</f>
        <v>9.6847938864012395</v>
      </c>
      <c r="G204" s="7" t="b">
        <f t="shared" si="12"/>
        <v>1</v>
      </c>
      <c r="H204" s="8">
        <f t="shared" si="13"/>
        <v>0</v>
      </c>
      <c r="J204" s="7">
        <f>+COUNTIF(Datos_completos_Vz!A:A,A204)</f>
        <v>1</v>
      </c>
      <c r="K204" s="10">
        <f>+VLOOKUP(A204,Datos_completos_Vz!A:BG,59,0)</f>
        <v>37.752338571461912</v>
      </c>
      <c r="L204" s="7" t="b">
        <f t="shared" si="14"/>
        <v>1</v>
      </c>
      <c r="M204" s="8">
        <f t="shared" si="15"/>
        <v>0</v>
      </c>
    </row>
    <row r="205" spans="1:13" x14ac:dyDescent="0.3">
      <c r="A205" t="s">
        <v>205</v>
      </c>
      <c r="B205" s="1">
        <v>9.6847938864012413</v>
      </c>
      <c r="C205" s="2">
        <v>11.47821455849145</v>
      </c>
      <c r="E205" s="7">
        <f>+COUNTIF(Datos_completos_Vss!A:A,A205)</f>
        <v>1</v>
      </c>
      <c r="F205" s="9">
        <f>+VLOOKUP(A205,Datos_completos_Vss!A:AG,33,0)</f>
        <v>9.6847938864012395</v>
      </c>
      <c r="G205" s="7" t="b">
        <f t="shared" si="12"/>
        <v>1</v>
      </c>
      <c r="H205" s="8">
        <f t="shared" si="13"/>
        <v>0</v>
      </c>
      <c r="J205" s="7">
        <f>+COUNTIF(Datos_completos_Vz!A:A,A205)</f>
        <v>1</v>
      </c>
      <c r="K205" s="10">
        <f>+VLOOKUP(A205,Datos_completos_Vz!A:BG,59,0)</f>
        <v>11.47821455849145</v>
      </c>
      <c r="L205" s="7" t="b">
        <f t="shared" si="14"/>
        <v>1</v>
      </c>
      <c r="M205" s="8">
        <f t="shared" si="15"/>
        <v>0</v>
      </c>
    </row>
    <row r="206" spans="1:13" x14ac:dyDescent="0.3">
      <c r="A206" t="s">
        <v>206</v>
      </c>
      <c r="B206" s="1">
        <v>9.6847938864012413</v>
      </c>
      <c r="C206" s="2">
        <v>10.807490828307071</v>
      </c>
      <c r="E206" s="7">
        <f>+COUNTIF(Datos_completos_Vss!A:A,A206)</f>
        <v>1</v>
      </c>
      <c r="F206" s="9">
        <f>+VLOOKUP(A206,Datos_completos_Vss!A:AG,33,0)</f>
        <v>9.6847938864012395</v>
      </c>
      <c r="G206" s="7" t="b">
        <f t="shared" si="12"/>
        <v>1</v>
      </c>
      <c r="H206" s="8">
        <f t="shared" si="13"/>
        <v>0</v>
      </c>
      <c r="J206" s="7">
        <f>+COUNTIF(Datos_completos_Vz!A:A,A206)</f>
        <v>1</v>
      </c>
      <c r="K206" s="10">
        <f>+VLOOKUP(A206,Datos_completos_Vz!A:BG,59,0)</f>
        <v>10.807490828307071</v>
      </c>
      <c r="L206" s="7" t="b">
        <f t="shared" si="14"/>
        <v>1</v>
      </c>
      <c r="M206" s="8">
        <f t="shared" si="15"/>
        <v>0</v>
      </c>
    </row>
    <row r="207" spans="1:13" x14ac:dyDescent="0.3">
      <c r="A207" t="s">
        <v>207</v>
      </c>
      <c r="B207" s="1">
        <v>9.6847938864012377</v>
      </c>
      <c r="C207" s="2">
        <v>37.752338571461891</v>
      </c>
      <c r="E207" s="7">
        <f>+COUNTIF(Datos_completos_Vss!A:A,A207)</f>
        <v>1</v>
      </c>
      <c r="F207" s="9">
        <f>+VLOOKUP(A207,Datos_completos_Vss!A:AG,33,0)</f>
        <v>9.684793886401236</v>
      </c>
      <c r="G207" s="7" t="b">
        <f t="shared" si="12"/>
        <v>1</v>
      </c>
      <c r="H207" s="8">
        <f t="shared" si="13"/>
        <v>0</v>
      </c>
      <c r="J207" s="7">
        <f>+COUNTIF(Datos_completos_Vz!A:A,A207)</f>
        <v>1</v>
      </c>
      <c r="K207" s="10">
        <f>+VLOOKUP(A207,Datos_completos_Vz!A:BG,59,0)</f>
        <v>37.752338571461912</v>
      </c>
      <c r="L207" s="7" t="b">
        <f t="shared" si="14"/>
        <v>1</v>
      </c>
      <c r="M207" s="8">
        <f t="shared" si="15"/>
        <v>0</v>
      </c>
    </row>
    <row r="208" spans="1:13" x14ac:dyDescent="0.3">
      <c r="A208" t="s">
        <v>208</v>
      </c>
      <c r="B208" s="1">
        <v>9.6847938864012377</v>
      </c>
      <c r="C208" s="2">
        <v>11.47821455849145</v>
      </c>
      <c r="E208" s="7">
        <f>+COUNTIF(Datos_completos_Vss!A:A,A208)</f>
        <v>1</v>
      </c>
      <c r="F208" s="9">
        <f>+VLOOKUP(A208,Datos_completos_Vss!A:AG,33,0)</f>
        <v>9.684793886401236</v>
      </c>
      <c r="G208" s="7" t="b">
        <f t="shared" si="12"/>
        <v>1</v>
      </c>
      <c r="H208" s="8">
        <f t="shared" si="13"/>
        <v>0</v>
      </c>
      <c r="J208" s="7">
        <f>+COUNTIF(Datos_completos_Vz!A:A,A208)</f>
        <v>1</v>
      </c>
      <c r="K208" s="10">
        <f>+VLOOKUP(A208,Datos_completos_Vz!A:BG,59,0)</f>
        <v>11.47821455849145</v>
      </c>
      <c r="L208" s="7" t="b">
        <f t="shared" si="14"/>
        <v>1</v>
      </c>
      <c r="M208" s="8">
        <f t="shared" si="15"/>
        <v>0</v>
      </c>
    </row>
    <row r="209" spans="1:13" x14ac:dyDescent="0.3">
      <c r="A209" t="s">
        <v>209</v>
      </c>
      <c r="B209" s="1">
        <v>9.6847938864012377</v>
      </c>
      <c r="C209" s="2">
        <v>10.807490828307071</v>
      </c>
      <c r="E209" s="7">
        <f>+COUNTIF(Datos_completos_Vss!A:A,A209)</f>
        <v>1</v>
      </c>
      <c r="F209" s="9">
        <f>+VLOOKUP(A209,Datos_completos_Vss!A:AG,33,0)</f>
        <v>9.684793886401236</v>
      </c>
      <c r="G209" s="7" t="b">
        <f t="shared" si="12"/>
        <v>1</v>
      </c>
      <c r="H209" s="8">
        <f t="shared" si="13"/>
        <v>0</v>
      </c>
      <c r="J209" s="7">
        <f>+COUNTIF(Datos_completos_Vz!A:A,A209)</f>
        <v>1</v>
      </c>
      <c r="K209" s="10">
        <f>+VLOOKUP(A209,Datos_completos_Vz!A:BG,59,0)</f>
        <v>10.807490828307071</v>
      </c>
      <c r="L209" s="7" t="b">
        <f t="shared" si="14"/>
        <v>1</v>
      </c>
      <c r="M209" s="8">
        <f t="shared" si="15"/>
        <v>0</v>
      </c>
    </row>
    <row r="210" spans="1:13" x14ac:dyDescent="0.3">
      <c r="A210" t="s">
        <v>210</v>
      </c>
      <c r="B210" s="1">
        <v>10.81273351330648</v>
      </c>
      <c r="C210" s="2">
        <v>41.31089671777503</v>
      </c>
      <c r="E210" s="7">
        <f>+COUNTIF(Datos_completos_Vss!A:A,A210)</f>
        <v>1</v>
      </c>
      <c r="F210" s="9">
        <f>+VLOOKUP(A210,Datos_completos_Vss!A:AG,33,0)</f>
        <v>10.81273351330648</v>
      </c>
      <c r="G210" s="7" t="b">
        <f t="shared" si="12"/>
        <v>1</v>
      </c>
      <c r="H210" s="8">
        <f t="shared" si="13"/>
        <v>0</v>
      </c>
      <c r="J210" s="7">
        <f>+COUNTIF(Datos_completos_Vz!A:A,A210)</f>
        <v>1</v>
      </c>
      <c r="K210" s="10">
        <f>+VLOOKUP(A210,Datos_completos_Vz!A:BG,59,0)</f>
        <v>41.31089671777503</v>
      </c>
      <c r="L210" s="7" t="b">
        <f t="shared" si="14"/>
        <v>1</v>
      </c>
      <c r="M210" s="8">
        <f t="shared" si="15"/>
        <v>0</v>
      </c>
    </row>
    <row r="211" spans="1:13" x14ac:dyDescent="0.3">
      <c r="A211" t="s">
        <v>211</v>
      </c>
      <c r="B211" s="1">
        <v>10.81273351330648</v>
      </c>
      <c r="C211" s="2">
        <v>13.508721389731461</v>
      </c>
      <c r="E211" s="7">
        <f>+COUNTIF(Datos_completos_Vss!A:A,A211)</f>
        <v>1</v>
      </c>
      <c r="F211" s="9">
        <f>+VLOOKUP(A211,Datos_completos_Vss!A:AG,33,0)</f>
        <v>10.81273351330648</v>
      </c>
      <c r="G211" s="7" t="b">
        <f t="shared" si="12"/>
        <v>1</v>
      </c>
      <c r="H211" s="8">
        <f t="shared" si="13"/>
        <v>0</v>
      </c>
      <c r="J211" s="7">
        <f>+COUNTIF(Datos_completos_Vz!A:A,A211)</f>
        <v>1</v>
      </c>
      <c r="K211" s="10">
        <f>+VLOOKUP(A211,Datos_completos_Vz!A:BG,59,0)</f>
        <v>13.508721389731461</v>
      </c>
      <c r="L211" s="7" t="b">
        <f t="shared" si="14"/>
        <v>1</v>
      </c>
      <c r="M211" s="8">
        <f t="shared" si="15"/>
        <v>0</v>
      </c>
    </row>
    <row r="212" spans="1:13" x14ac:dyDescent="0.3">
      <c r="A212" t="s">
        <v>212</v>
      </c>
      <c r="B212" s="1">
        <v>10.81273351330648</v>
      </c>
      <c r="C212" s="2">
        <v>12.98316327233297</v>
      </c>
      <c r="E212" s="7">
        <f>+COUNTIF(Datos_completos_Vss!A:A,A212)</f>
        <v>1</v>
      </c>
      <c r="F212" s="9">
        <f>+VLOOKUP(A212,Datos_completos_Vss!A:AG,33,0)</f>
        <v>10.81273351330648</v>
      </c>
      <c r="G212" s="7" t="b">
        <f t="shared" si="12"/>
        <v>1</v>
      </c>
      <c r="H212" s="8">
        <f t="shared" si="13"/>
        <v>0</v>
      </c>
      <c r="J212" s="7">
        <f>+COUNTIF(Datos_completos_Vz!A:A,A212)</f>
        <v>1</v>
      </c>
      <c r="K212" s="10">
        <f>+VLOOKUP(A212,Datos_completos_Vz!A:BG,59,0)</f>
        <v>12.98316327233297</v>
      </c>
      <c r="L212" s="7" t="b">
        <f t="shared" si="14"/>
        <v>1</v>
      </c>
      <c r="M212" s="8">
        <f t="shared" si="15"/>
        <v>0</v>
      </c>
    </row>
    <row r="213" spans="1:13" x14ac:dyDescent="0.3">
      <c r="A213" t="s">
        <v>213</v>
      </c>
      <c r="B213" s="1">
        <v>10.81273351330649</v>
      </c>
      <c r="C213" s="2">
        <v>41.310896717775037</v>
      </c>
      <c r="E213" s="7">
        <f>+COUNTIF(Datos_completos_Vss!A:A,A213)</f>
        <v>1</v>
      </c>
      <c r="F213" s="9">
        <f>+VLOOKUP(A213,Datos_completos_Vss!A:AG,33,0)</f>
        <v>10.81273351330649</v>
      </c>
      <c r="G213" s="7" t="b">
        <f t="shared" si="12"/>
        <v>1</v>
      </c>
      <c r="H213" s="8">
        <f t="shared" si="13"/>
        <v>0</v>
      </c>
      <c r="J213" s="7">
        <f>+COUNTIF(Datos_completos_Vz!A:A,A213)</f>
        <v>1</v>
      </c>
      <c r="K213" s="10">
        <f>+VLOOKUP(A213,Datos_completos_Vz!A:BG,59,0)</f>
        <v>41.310896717775037</v>
      </c>
      <c r="L213" s="7" t="b">
        <f t="shared" si="14"/>
        <v>1</v>
      </c>
      <c r="M213" s="8">
        <f t="shared" si="15"/>
        <v>0</v>
      </c>
    </row>
    <row r="214" spans="1:13" x14ac:dyDescent="0.3">
      <c r="A214" t="s">
        <v>214</v>
      </c>
      <c r="B214" s="1">
        <v>10.81273351330649</v>
      </c>
      <c r="C214" s="2">
        <v>13.508721389731461</v>
      </c>
      <c r="E214" s="7">
        <f>+COUNTIF(Datos_completos_Vss!A:A,A214)</f>
        <v>1</v>
      </c>
      <c r="F214" s="9">
        <f>+VLOOKUP(A214,Datos_completos_Vss!A:AG,33,0)</f>
        <v>10.81273351330649</v>
      </c>
      <c r="G214" s="7" t="b">
        <f t="shared" si="12"/>
        <v>1</v>
      </c>
      <c r="H214" s="8">
        <f t="shared" si="13"/>
        <v>0</v>
      </c>
      <c r="J214" s="7">
        <f>+COUNTIF(Datos_completos_Vz!A:A,A214)</f>
        <v>1</v>
      </c>
      <c r="K214" s="10">
        <f>+VLOOKUP(A214,Datos_completos_Vz!A:BG,59,0)</f>
        <v>13.508721389731461</v>
      </c>
      <c r="L214" s="7" t="b">
        <f t="shared" si="14"/>
        <v>1</v>
      </c>
      <c r="M214" s="8">
        <f t="shared" si="15"/>
        <v>0</v>
      </c>
    </row>
    <row r="215" spans="1:13" x14ac:dyDescent="0.3">
      <c r="A215" t="s">
        <v>215</v>
      </c>
      <c r="B215" s="1">
        <v>10.81273351330649</v>
      </c>
      <c r="C215" s="2">
        <v>12.983163272332961</v>
      </c>
      <c r="E215" s="7">
        <f>+COUNTIF(Datos_completos_Vss!A:A,A215)</f>
        <v>1</v>
      </c>
      <c r="F215" s="9">
        <f>+VLOOKUP(A215,Datos_completos_Vss!A:AG,33,0)</f>
        <v>10.81273351330649</v>
      </c>
      <c r="G215" s="7" t="b">
        <f t="shared" si="12"/>
        <v>1</v>
      </c>
      <c r="H215" s="8">
        <f t="shared" si="13"/>
        <v>0</v>
      </c>
      <c r="J215" s="7">
        <f>+COUNTIF(Datos_completos_Vz!A:A,A215)</f>
        <v>1</v>
      </c>
      <c r="K215" s="10">
        <f>+VLOOKUP(A215,Datos_completos_Vz!A:BG,59,0)</f>
        <v>12.98316327233297</v>
      </c>
      <c r="L215" s="7" t="b">
        <f t="shared" si="14"/>
        <v>1</v>
      </c>
      <c r="M215" s="8">
        <f t="shared" si="15"/>
        <v>0</v>
      </c>
    </row>
    <row r="216" spans="1:13" x14ac:dyDescent="0.3">
      <c r="A216" t="s">
        <v>216</v>
      </c>
      <c r="B216" s="1">
        <v>10.81273351330649</v>
      </c>
      <c r="C216" s="2">
        <v>41.310896717775059</v>
      </c>
      <c r="E216" s="7">
        <f>+COUNTIF(Datos_completos_Vss!A:A,A216)</f>
        <v>1</v>
      </c>
      <c r="F216" s="9">
        <f>+VLOOKUP(A216,Datos_completos_Vss!A:AG,33,0)</f>
        <v>10.81273351330649</v>
      </c>
      <c r="G216" s="7" t="b">
        <f t="shared" si="12"/>
        <v>1</v>
      </c>
      <c r="H216" s="8">
        <f t="shared" si="13"/>
        <v>0</v>
      </c>
      <c r="J216" s="7">
        <f>+COUNTIF(Datos_completos_Vz!A:A,A216)</f>
        <v>1</v>
      </c>
      <c r="K216" s="10">
        <f>+VLOOKUP(A216,Datos_completos_Vz!A:BG,59,0)</f>
        <v>41.310896717775059</v>
      </c>
      <c r="L216" s="7" t="b">
        <f t="shared" si="14"/>
        <v>1</v>
      </c>
      <c r="M216" s="8">
        <f t="shared" si="15"/>
        <v>0</v>
      </c>
    </row>
    <row r="217" spans="1:13" x14ac:dyDescent="0.3">
      <c r="A217" t="s">
        <v>217</v>
      </c>
      <c r="B217" s="1">
        <v>10.81273351330649</v>
      </c>
      <c r="C217" s="2">
        <v>13.508721389731461</v>
      </c>
      <c r="E217" s="7">
        <f>+COUNTIF(Datos_completos_Vss!A:A,A217)</f>
        <v>1</v>
      </c>
      <c r="F217" s="9">
        <f>+VLOOKUP(A217,Datos_completos_Vss!A:AG,33,0)</f>
        <v>10.81273351330649</v>
      </c>
      <c r="G217" s="7" t="b">
        <f t="shared" si="12"/>
        <v>1</v>
      </c>
      <c r="H217" s="8">
        <f t="shared" si="13"/>
        <v>0</v>
      </c>
      <c r="J217" s="7">
        <f>+COUNTIF(Datos_completos_Vz!A:A,A217)</f>
        <v>1</v>
      </c>
      <c r="K217" s="10">
        <f>+VLOOKUP(A217,Datos_completos_Vz!A:BG,59,0)</f>
        <v>13.508721389731461</v>
      </c>
      <c r="L217" s="7" t="b">
        <f t="shared" si="14"/>
        <v>1</v>
      </c>
      <c r="M217" s="8">
        <f t="shared" si="15"/>
        <v>0</v>
      </c>
    </row>
    <row r="218" spans="1:13" x14ac:dyDescent="0.3">
      <c r="A218" t="s">
        <v>218</v>
      </c>
      <c r="B218" s="1">
        <v>10.81273351330649</v>
      </c>
      <c r="C218" s="2">
        <v>12.98316327233297</v>
      </c>
      <c r="E218" s="7">
        <f>+COUNTIF(Datos_completos_Vss!A:A,A218)</f>
        <v>1</v>
      </c>
      <c r="F218" s="9">
        <f>+VLOOKUP(A218,Datos_completos_Vss!A:AG,33,0)</f>
        <v>10.81273351330649</v>
      </c>
      <c r="G218" s="7" t="b">
        <f t="shared" si="12"/>
        <v>1</v>
      </c>
      <c r="H218" s="8">
        <f t="shared" si="13"/>
        <v>0</v>
      </c>
      <c r="J218" s="7">
        <f>+COUNTIF(Datos_completos_Vz!A:A,A218)</f>
        <v>1</v>
      </c>
      <c r="K218" s="10">
        <f>+VLOOKUP(A218,Datos_completos_Vz!A:BG,59,0)</f>
        <v>12.98316327233297</v>
      </c>
      <c r="L218" s="7" t="b">
        <f t="shared" si="14"/>
        <v>1</v>
      </c>
      <c r="M218" s="8">
        <f t="shared" si="15"/>
        <v>0</v>
      </c>
    </row>
    <row r="219" spans="1:13" x14ac:dyDescent="0.3">
      <c r="A219" t="s">
        <v>219</v>
      </c>
      <c r="B219" s="1">
        <v>9.6597664662683158</v>
      </c>
      <c r="C219" s="2">
        <v>28.629642711643751</v>
      </c>
      <c r="E219" s="7">
        <f>+COUNTIF(Datos_completos_Vss!A:A,A219)</f>
        <v>1</v>
      </c>
      <c r="F219" s="9">
        <f>+VLOOKUP(A219,Datos_completos_Vss!A:AG,33,0)</f>
        <v>9.6597664662683123</v>
      </c>
      <c r="G219" s="7" t="b">
        <f t="shared" si="12"/>
        <v>0</v>
      </c>
      <c r="H219" s="8">
        <f t="shared" si="13"/>
        <v>0</v>
      </c>
      <c r="J219" s="7">
        <f>+COUNTIF(Datos_completos_Vz!A:A,A219)</f>
        <v>1</v>
      </c>
      <c r="K219" s="10">
        <f>+VLOOKUP(A219,Datos_completos_Vz!A:BG,59,0)</f>
        <v>28.629642711643761</v>
      </c>
      <c r="L219" s="7" t="b">
        <f t="shared" si="14"/>
        <v>1</v>
      </c>
      <c r="M219" s="8">
        <f t="shared" si="15"/>
        <v>0</v>
      </c>
    </row>
    <row r="220" spans="1:13" x14ac:dyDescent="0.3">
      <c r="A220" t="s">
        <v>220</v>
      </c>
      <c r="B220" s="1">
        <v>9.6597664662683158</v>
      </c>
      <c r="C220" s="2">
        <v>10.792217458416509</v>
      </c>
      <c r="E220" s="7">
        <f>+COUNTIF(Datos_completos_Vss!A:A,A220)</f>
        <v>1</v>
      </c>
      <c r="F220" s="9">
        <f>+VLOOKUP(A220,Datos_completos_Vss!A:AG,33,0)</f>
        <v>9.6597664662683123</v>
      </c>
      <c r="G220" s="7" t="b">
        <f t="shared" si="12"/>
        <v>0</v>
      </c>
      <c r="H220" s="8">
        <f t="shared" si="13"/>
        <v>0</v>
      </c>
      <c r="J220" s="7">
        <f>+COUNTIF(Datos_completos_Vz!A:A,A220)</f>
        <v>1</v>
      </c>
      <c r="K220" s="10">
        <f>+VLOOKUP(A220,Datos_completos_Vz!A:BG,59,0)</f>
        <v>10.792217458416509</v>
      </c>
      <c r="L220" s="7" t="b">
        <f t="shared" si="14"/>
        <v>1</v>
      </c>
      <c r="M220" s="8">
        <f t="shared" si="15"/>
        <v>0</v>
      </c>
    </row>
    <row r="221" spans="1:13" x14ac:dyDescent="0.3">
      <c r="A221" t="s">
        <v>221</v>
      </c>
      <c r="B221" s="1">
        <v>9.6597664662683158</v>
      </c>
      <c r="C221" s="2">
        <v>10.59727549789468</v>
      </c>
      <c r="E221" s="7">
        <f>+COUNTIF(Datos_completos_Vss!A:A,A221)</f>
        <v>1</v>
      </c>
      <c r="F221" s="9">
        <f>+VLOOKUP(A221,Datos_completos_Vss!A:AG,33,0)</f>
        <v>9.6597664662683123</v>
      </c>
      <c r="G221" s="7" t="b">
        <f t="shared" si="12"/>
        <v>0</v>
      </c>
      <c r="H221" s="8">
        <f t="shared" si="13"/>
        <v>0</v>
      </c>
      <c r="J221" s="7">
        <f>+COUNTIF(Datos_completos_Vz!A:A,A221)</f>
        <v>1</v>
      </c>
      <c r="K221" s="10">
        <f>+VLOOKUP(A221,Datos_completos_Vz!A:BG,59,0)</f>
        <v>10.59727549789468</v>
      </c>
      <c r="L221" s="7" t="b">
        <f t="shared" si="14"/>
        <v>1</v>
      </c>
      <c r="M221" s="8">
        <f t="shared" si="15"/>
        <v>0</v>
      </c>
    </row>
    <row r="222" spans="1:13" x14ac:dyDescent="0.3">
      <c r="A222" t="s">
        <v>222</v>
      </c>
      <c r="B222" s="1">
        <v>9.659766466268314</v>
      </c>
      <c r="C222" s="2">
        <v>28.62964271164374</v>
      </c>
      <c r="E222" s="7">
        <f>+COUNTIF(Datos_completos_Vss!A:A,A222)</f>
        <v>1</v>
      </c>
      <c r="F222" s="9">
        <f>+VLOOKUP(A222,Datos_completos_Vss!A:AG,33,0)</f>
        <v>9.6597664662683123</v>
      </c>
      <c r="G222" s="7" t="b">
        <f t="shared" si="12"/>
        <v>1</v>
      </c>
      <c r="H222" s="8">
        <f t="shared" si="13"/>
        <v>0</v>
      </c>
      <c r="J222" s="7">
        <f>+COUNTIF(Datos_completos_Vz!A:A,A222)</f>
        <v>1</v>
      </c>
      <c r="K222" s="10">
        <f>+VLOOKUP(A222,Datos_completos_Vz!A:BG,59,0)</f>
        <v>28.62964271164374</v>
      </c>
      <c r="L222" s="7" t="b">
        <f t="shared" si="14"/>
        <v>1</v>
      </c>
      <c r="M222" s="8">
        <f t="shared" si="15"/>
        <v>0</v>
      </c>
    </row>
    <row r="223" spans="1:13" x14ac:dyDescent="0.3">
      <c r="A223" t="s">
        <v>223</v>
      </c>
      <c r="B223" s="1">
        <v>9.659766466268314</v>
      </c>
      <c r="C223" s="2">
        <v>10.7922174584165</v>
      </c>
      <c r="E223" s="7">
        <f>+COUNTIF(Datos_completos_Vss!A:A,A223)</f>
        <v>1</v>
      </c>
      <c r="F223" s="9">
        <f>+VLOOKUP(A223,Datos_completos_Vss!A:AG,33,0)</f>
        <v>9.6597664662683123</v>
      </c>
      <c r="G223" s="7" t="b">
        <f t="shared" si="12"/>
        <v>1</v>
      </c>
      <c r="H223" s="8">
        <f t="shared" si="13"/>
        <v>0</v>
      </c>
      <c r="J223" s="7">
        <f>+COUNTIF(Datos_completos_Vz!A:A,A223)</f>
        <v>1</v>
      </c>
      <c r="K223" s="10">
        <f>+VLOOKUP(A223,Datos_completos_Vz!A:BG,59,0)</f>
        <v>10.7922174584165</v>
      </c>
      <c r="L223" s="7" t="b">
        <f t="shared" si="14"/>
        <v>1</v>
      </c>
      <c r="M223" s="8">
        <f t="shared" si="15"/>
        <v>0</v>
      </c>
    </row>
    <row r="224" spans="1:13" x14ac:dyDescent="0.3">
      <c r="A224" t="s">
        <v>224</v>
      </c>
      <c r="B224" s="1">
        <v>9.659766466268314</v>
      </c>
      <c r="C224" s="2">
        <v>10.59727549789468</v>
      </c>
      <c r="E224" s="7">
        <f>+COUNTIF(Datos_completos_Vss!A:A,A224)</f>
        <v>1</v>
      </c>
      <c r="F224" s="9">
        <f>+VLOOKUP(A224,Datos_completos_Vss!A:AG,33,0)</f>
        <v>9.6597664662683123</v>
      </c>
      <c r="G224" s="7" t="b">
        <f t="shared" si="12"/>
        <v>1</v>
      </c>
      <c r="H224" s="8">
        <f t="shared" si="13"/>
        <v>0</v>
      </c>
      <c r="J224" s="7">
        <f>+COUNTIF(Datos_completos_Vz!A:A,A224)</f>
        <v>1</v>
      </c>
      <c r="K224" s="10">
        <f>+VLOOKUP(A224,Datos_completos_Vz!A:BG,59,0)</f>
        <v>10.59727549789468</v>
      </c>
      <c r="L224" s="7" t="b">
        <f t="shared" si="14"/>
        <v>1</v>
      </c>
      <c r="M224" s="8">
        <f t="shared" si="15"/>
        <v>0</v>
      </c>
    </row>
    <row r="225" spans="1:13" x14ac:dyDescent="0.3">
      <c r="A225" t="s">
        <v>225</v>
      </c>
      <c r="B225" s="1">
        <v>9.659766466268314</v>
      </c>
      <c r="C225" s="2">
        <v>28.629642711643761</v>
      </c>
      <c r="E225" s="7">
        <f>+COUNTIF(Datos_completos_Vss!A:A,A225)</f>
        <v>1</v>
      </c>
      <c r="F225" s="9">
        <f>+VLOOKUP(A225,Datos_completos_Vss!A:AG,33,0)</f>
        <v>9.6597664662683123</v>
      </c>
      <c r="G225" s="7" t="b">
        <f t="shared" si="12"/>
        <v>1</v>
      </c>
      <c r="H225" s="8">
        <f t="shared" si="13"/>
        <v>0</v>
      </c>
      <c r="J225" s="7">
        <f>+COUNTIF(Datos_completos_Vz!A:A,A225)</f>
        <v>1</v>
      </c>
      <c r="K225" s="10">
        <f>+VLOOKUP(A225,Datos_completos_Vz!A:BG,59,0)</f>
        <v>28.629642711643751</v>
      </c>
      <c r="L225" s="7" t="b">
        <f t="shared" si="14"/>
        <v>1</v>
      </c>
      <c r="M225" s="8">
        <f t="shared" si="15"/>
        <v>0</v>
      </c>
    </row>
    <row r="226" spans="1:13" x14ac:dyDescent="0.3">
      <c r="A226" t="s">
        <v>226</v>
      </c>
      <c r="B226" s="1">
        <v>9.659766466268314</v>
      </c>
      <c r="C226" s="2">
        <v>10.792217458416509</v>
      </c>
      <c r="E226" s="7">
        <f>+COUNTIF(Datos_completos_Vss!A:A,A226)</f>
        <v>1</v>
      </c>
      <c r="F226" s="9">
        <f>+VLOOKUP(A226,Datos_completos_Vss!A:AG,33,0)</f>
        <v>9.6597664662683123</v>
      </c>
      <c r="G226" s="7" t="b">
        <f t="shared" si="12"/>
        <v>1</v>
      </c>
      <c r="H226" s="8">
        <f t="shared" si="13"/>
        <v>0</v>
      </c>
      <c r="J226" s="7">
        <f>+COUNTIF(Datos_completos_Vz!A:A,A226)</f>
        <v>1</v>
      </c>
      <c r="K226" s="10">
        <f>+VLOOKUP(A226,Datos_completos_Vz!A:BG,59,0)</f>
        <v>10.7922174584165</v>
      </c>
      <c r="L226" s="7" t="b">
        <f t="shared" si="14"/>
        <v>1</v>
      </c>
      <c r="M226" s="8">
        <f t="shared" si="15"/>
        <v>0</v>
      </c>
    </row>
    <row r="227" spans="1:13" x14ac:dyDescent="0.3">
      <c r="A227" t="s">
        <v>227</v>
      </c>
      <c r="B227" s="1">
        <v>9.659766466268314</v>
      </c>
      <c r="C227" s="2">
        <v>10.597275497894691</v>
      </c>
      <c r="E227" s="7">
        <f>+COUNTIF(Datos_completos_Vss!A:A,A227)</f>
        <v>1</v>
      </c>
      <c r="F227" s="9">
        <f>+VLOOKUP(A227,Datos_completos_Vss!A:AG,33,0)</f>
        <v>9.6597664662683123</v>
      </c>
      <c r="G227" s="7" t="b">
        <f t="shared" si="12"/>
        <v>1</v>
      </c>
      <c r="H227" s="8">
        <f t="shared" si="13"/>
        <v>0</v>
      </c>
      <c r="J227" s="7">
        <f>+COUNTIF(Datos_completos_Vz!A:A,A227)</f>
        <v>1</v>
      </c>
      <c r="K227" s="10">
        <f>+VLOOKUP(A227,Datos_completos_Vz!A:BG,59,0)</f>
        <v>10.597275497894691</v>
      </c>
      <c r="L227" s="7" t="b">
        <f t="shared" si="14"/>
        <v>1</v>
      </c>
      <c r="M227" s="8">
        <f t="shared" si="15"/>
        <v>0</v>
      </c>
    </row>
    <row r="228" spans="1:13" x14ac:dyDescent="0.3">
      <c r="A228" t="s">
        <v>228</v>
      </c>
      <c r="B228" s="1">
        <v>13.727498071077781</v>
      </c>
      <c r="C228" s="2">
        <v>59.720500117449618</v>
      </c>
      <c r="E228" s="7">
        <f>+COUNTIF(Datos_completos_Vss!A:A,A228)</f>
        <v>1</v>
      </c>
      <c r="F228" s="9">
        <f>+VLOOKUP(A228,Datos_completos_Vss!A:AG,33,0)</f>
        <v>13.727498071077781</v>
      </c>
      <c r="G228" s="7" t="b">
        <f t="shared" si="12"/>
        <v>1</v>
      </c>
      <c r="H228" s="8">
        <f t="shared" si="13"/>
        <v>0</v>
      </c>
      <c r="J228" s="7">
        <f>+COUNTIF(Datos_completos_Vz!A:A,A228)</f>
        <v>1</v>
      </c>
      <c r="K228" s="10">
        <f>+VLOOKUP(A228,Datos_completos_Vz!A:BG,59,0)</f>
        <v>59.72050011746078</v>
      </c>
      <c r="L228" s="7" t="b">
        <f t="shared" si="14"/>
        <v>0</v>
      </c>
      <c r="M228" s="8">
        <f t="shared" si="15"/>
        <v>1.8696155734687636E-13</v>
      </c>
    </row>
    <row r="229" spans="1:13" x14ac:dyDescent="0.3">
      <c r="A229" t="s">
        <v>229</v>
      </c>
      <c r="B229" s="1">
        <v>13.727498071077781</v>
      </c>
      <c r="C229" s="2">
        <v>17.289578393277569</v>
      </c>
      <c r="E229" s="7">
        <f>+COUNTIF(Datos_completos_Vss!A:A,A229)</f>
        <v>1</v>
      </c>
      <c r="F229" s="9">
        <f>+VLOOKUP(A229,Datos_completos_Vss!A:AG,33,0)</f>
        <v>13.727498071077781</v>
      </c>
      <c r="G229" s="7" t="b">
        <f t="shared" si="12"/>
        <v>1</v>
      </c>
      <c r="H229" s="8">
        <f t="shared" si="13"/>
        <v>0</v>
      </c>
      <c r="J229" s="7">
        <f>+COUNTIF(Datos_completos_Vz!A:A,A229)</f>
        <v>1</v>
      </c>
      <c r="K229" s="10">
        <f>+VLOOKUP(A229,Datos_completos_Vz!A:BG,59,0)</f>
        <v>17.289578393277569</v>
      </c>
      <c r="L229" s="7" t="b">
        <f t="shared" si="14"/>
        <v>1</v>
      </c>
      <c r="M229" s="8">
        <f t="shared" si="15"/>
        <v>0</v>
      </c>
    </row>
    <row r="230" spans="1:13" x14ac:dyDescent="0.3">
      <c r="A230" t="s">
        <v>230</v>
      </c>
      <c r="B230" s="1">
        <v>13.727498071077781</v>
      </c>
      <c r="C230" s="2">
        <v>15.966462382166741</v>
      </c>
      <c r="E230" s="7">
        <f>+COUNTIF(Datos_completos_Vss!A:A,A230)</f>
        <v>1</v>
      </c>
      <c r="F230" s="9">
        <f>+VLOOKUP(A230,Datos_completos_Vss!A:AG,33,0)</f>
        <v>13.727498071077781</v>
      </c>
      <c r="G230" s="7" t="b">
        <f t="shared" si="12"/>
        <v>1</v>
      </c>
      <c r="H230" s="8">
        <f t="shared" si="13"/>
        <v>0</v>
      </c>
      <c r="J230" s="7">
        <f>+COUNTIF(Datos_completos_Vz!A:A,A230)</f>
        <v>1</v>
      </c>
      <c r="K230" s="10">
        <f>+VLOOKUP(A230,Datos_completos_Vz!A:BG,59,0)</f>
        <v>15.966462382166741</v>
      </c>
      <c r="L230" s="7" t="b">
        <f t="shared" si="14"/>
        <v>1</v>
      </c>
      <c r="M230" s="8">
        <f t="shared" si="15"/>
        <v>0</v>
      </c>
    </row>
    <row r="231" spans="1:13" x14ac:dyDescent="0.3">
      <c r="A231" t="s">
        <v>231</v>
      </c>
      <c r="B231" s="1">
        <v>13.727498071077781</v>
      </c>
      <c r="C231" s="2">
        <v>59.72050011744826</v>
      </c>
      <c r="E231" s="7">
        <f>+COUNTIF(Datos_completos_Vss!A:A,A231)</f>
        <v>1</v>
      </c>
      <c r="F231" s="9">
        <f>+VLOOKUP(A231,Datos_completos_Vss!A:AG,33,0)</f>
        <v>13.727498071077781</v>
      </c>
      <c r="G231" s="7" t="b">
        <f t="shared" si="12"/>
        <v>1</v>
      </c>
      <c r="H231" s="8">
        <f t="shared" si="13"/>
        <v>0</v>
      </c>
      <c r="J231" s="7">
        <f>+COUNTIF(Datos_completos_Vz!A:A,A231)</f>
        <v>1</v>
      </c>
      <c r="K231" s="10">
        <f>+VLOOKUP(A231,Datos_completos_Vz!A:BG,59,0)</f>
        <v>59.720500117448267</v>
      </c>
      <c r="L231" s="7" t="b">
        <f t="shared" si="14"/>
        <v>1</v>
      </c>
      <c r="M231" s="8">
        <f t="shared" si="15"/>
        <v>0</v>
      </c>
    </row>
    <row r="232" spans="1:13" x14ac:dyDescent="0.3">
      <c r="A232" t="s">
        <v>232</v>
      </c>
      <c r="B232" s="1">
        <v>13.727498071077781</v>
      </c>
      <c r="C232" s="2">
        <v>17.28957839327758</v>
      </c>
      <c r="E232" s="7">
        <f>+COUNTIF(Datos_completos_Vss!A:A,A232)</f>
        <v>1</v>
      </c>
      <c r="F232" s="9">
        <f>+VLOOKUP(A232,Datos_completos_Vss!A:AG,33,0)</f>
        <v>13.727498071077781</v>
      </c>
      <c r="G232" s="7" t="b">
        <f t="shared" si="12"/>
        <v>1</v>
      </c>
      <c r="H232" s="8">
        <f t="shared" si="13"/>
        <v>0</v>
      </c>
      <c r="J232" s="7">
        <f>+COUNTIF(Datos_completos_Vz!A:A,A232)</f>
        <v>1</v>
      </c>
      <c r="K232" s="10">
        <f>+VLOOKUP(A232,Datos_completos_Vz!A:BG,59,0)</f>
        <v>17.28957839327758</v>
      </c>
      <c r="L232" s="7" t="b">
        <f t="shared" si="14"/>
        <v>1</v>
      </c>
      <c r="M232" s="8">
        <f t="shared" si="15"/>
        <v>0</v>
      </c>
    </row>
    <row r="233" spans="1:13" x14ac:dyDescent="0.3">
      <c r="A233" t="s">
        <v>233</v>
      </c>
      <c r="B233" s="1">
        <v>13.727498071077781</v>
      </c>
      <c r="C233" s="2">
        <v>15.96646238216675</v>
      </c>
      <c r="E233" s="7">
        <f>+COUNTIF(Datos_completos_Vss!A:A,A233)</f>
        <v>1</v>
      </c>
      <c r="F233" s="9">
        <f>+VLOOKUP(A233,Datos_completos_Vss!A:AG,33,0)</f>
        <v>13.727498071077781</v>
      </c>
      <c r="G233" s="7" t="b">
        <f t="shared" si="12"/>
        <v>1</v>
      </c>
      <c r="H233" s="8">
        <f t="shared" si="13"/>
        <v>0</v>
      </c>
      <c r="J233" s="7">
        <f>+COUNTIF(Datos_completos_Vz!A:A,A233)</f>
        <v>1</v>
      </c>
      <c r="K233" s="10">
        <f>+VLOOKUP(A233,Datos_completos_Vz!A:BG,59,0)</f>
        <v>15.96646238216675</v>
      </c>
      <c r="L233" s="7" t="b">
        <f t="shared" si="14"/>
        <v>1</v>
      </c>
      <c r="M233" s="8">
        <f t="shared" si="15"/>
        <v>0</v>
      </c>
    </row>
    <row r="234" spans="1:13" x14ac:dyDescent="0.3">
      <c r="A234" t="s">
        <v>234</v>
      </c>
      <c r="B234" s="1">
        <v>13.727498071077781</v>
      </c>
      <c r="C234" s="2">
        <v>59.720500117458897</v>
      </c>
      <c r="E234" s="7">
        <f>+COUNTIF(Datos_completos_Vss!A:A,A234)</f>
        <v>1</v>
      </c>
      <c r="F234" s="9">
        <f>+VLOOKUP(A234,Datos_completos_Vss!A:AG,33,0)</f>
        <v>13.72749807107779</v>
      </c>
      <c r="G234" s="7" t="b">
        <f t="shared" si="12"/>
        <v>1</v>
      </c>
      <c r="H234" s="8">
        <f t="shared" si="13"/>
        <v>0</v>
      </c>
      <c r="J234" s="7">
        <f>+COUNTIF(Datos_completos_Vz!A:A,A234)</f>
        <v>1</v>
      </c>
      <c r="K234" s="10">
        <f>+VLOOKUP(A234,Datos_completos_Vz!A:BG,59,0)</f>
        <v>59.720500117464049</v>
      </c>
      <c r="L234" s="7" t="b">
        <f t="shared" si="14"/>
        <v>0</v>
      </c>
      <c r="M234" s="8">
        <f t="shared" si="15"/>
        <v>8.6153306710912148E-14</v>
      </c>
    </row>
    <row r="235" spans="1:13" x14ac:dyDescent="0.3">
      <c r="A235" t="s">
        <v>235</v>
      </c>
      <c r="B235" s="1">
        <v>13.727498071077781</v>
      </c>
      <c r="C235" s="2">
        <v>17.289578393277569</v>
      </c>
      <c r="E235" s="7">
        <f>+COUNTIF(Datos_completos_Vss!A:A,A235)</f>
        <v>1</v>
      </c>
      <c r="F235" s="9">
        <f>+VLOOKUP(A235,Datos_completos_Vss!A:AG,33,0)</f>
        <v>13.72749807107779</v>
      </c>
      <c r="G235" s="7" t="b">
        <f t="shared" si="12"/>
        <v>1</v>
      </c>
      <c r="H235" s="8">
        <f t="shared" si="13"/>
        <v>0</v>
      </c>
      <c r="J235" s="7">
        <f>+COUNTIF(Datos_completos_Vz!A:A,A235)</f>
        <v>1</v>
      </c>
      <c r="K235" s="10">
        <f>+VLOOKUP(A235,Datos_completos_Vz!A:BG,59,0)</f>
        <v>17.289578393277569</v>
      </c>
      <c r="L235" s="7" t="b">
        <f t="shared" si="14"/>
        <v>1</v>
      </c>
      <c r="M235" s="8">
        <f t="shared" si="15"/>
        <v>0</v>
      </c>
    </row>
    <row r="236" spans="1:13" x14ac:dyDescent="0.3">
      <c r="A236" t="s">
        <v>236</v>
      </c>
      <c r="B236" s="1">
        <v>13.727498071077781</v>
      </c>
      <c r="C236" s="2">
        <v>15.966462382166741</v>
      </c>
      <c r="E236" s="7">
        <f>+COUNTIF(Datos_completos_Vss!A:A,A236)</f>
        <v>1</v>
      </c>
      <c r="F236" s="9">
        <f>+VLOOKUP(A236,Datos_completos_Vss!A:AG,33,0)</f>
        <v>13.72749807107779</v>
      </c>
      <c r="G236" s="7" t="b">
        <f t="shared" si="12"/>
        <v>1</v>
      </c>
      <c r="H236" s="8">
        <f t="shared" si="13"/>
        <v>0</v>
      </c>
      <c r="J236" s="7">
        <f>+COUNTIF(Datos_completos_Vz!A:A,A236)</f>
        <v>1</v>
      </c>
      <c r="K236" s="10">
        <f>+VLOOKUP(A236,Datos_completos_Vz!A:BG,59,0)</f>
        <v>15.966462382166741</v>
      </c>
      <c r="L236" s="7" t="b">
        <f t="shared" si="14"/>
        <v>1</v>
      </c>
      <c r="M236" s="8">
        <f t="shared" si="15"/>
        <v>0</v>
      </c>
    </row>
    <row r="237" spans="1:13" x14ac:dyDescent="0.3">
      <c r="A237" t="s">
        <v>237</v>
      </c>
      <c r="B237" s="1">
        <v>8.125196804961627</v>
      </c>
      <c r="C237" s="2">
        <v>24.16000779717902</v>
      </c>
      <c r="E237" s="7">
        <f>+COUNTIF(Datos_completos_Vss!A:A,A237)</f>
        <v>1</v>
      </c>
      <c r="F237" s="9">
        <f>+VLOOKUP(A237,Datos_completos_Vss!A:AG,33,0)</f>
        <v>8.1251968049616252</v>
      </c>
      <c r="G237" s="7" t="b">
        <f t="shared" si="12"/>
        <v>1</v>
      </c>
      <c r="H237" s="8">
        <f t="shared" si="13"/>
        <v>0</v>
      </c>
      <c r="J237" s="7">
        <f>+COUNTIF(Datos_completos_Vz!A:A,A237)</f>
        <v>1</v>
      </c>
      <c r="K237" s="10">
        <f>+VLOOKUP(A237,Datos_completos_Vz!A:BG,59,0)</f>
        <v>24.16000779717902</v>
      </c>
      <c r="L237" s="7" t="b">
        <f t="shared" si="14"/>
        <v>1</v>
      </c>
      <c r="M237" s="8">
        <f t="shared" si="15"/>
        <v>0</v>
      </c>
    </row>
    <row r="238" spans="1:13" x14ac:dyDescent="0.3">
      <c r="A238" t="s">
        <v>238</v>
      </c>
      <c r="B238" s="1">
        <v>8.125196804961627</v>
      </c>
      <c r="C238" s="2">
        <v>9.230174136532554</v>
      </c>
      <c r="E238" s="7">
        <f>+COUNTIF(Datos_completos_Vss!A:A,A238)</f>
        <v>1</v>
      </c>
      <c r="F238" s="9">
        <f>+VLOOKUP(A238,Datos_completos_Vss!A:AG,33,0)</f>
        <v>8.1251968049616252</v>
      </c>
      <c r="G238" s="7" t="b">
        <f t="shared" si="12"/>
        <v>1</v>
      </c>
      <c r="H238" s="8">
        <f t="shared" si="13"/>
        <v>0</v>
      </c>
      <c r="J238" s="7">
        <f>+COUNTIF(Datos_completos_Vz!A:A,A238)</f>
        <v>1</v>
      </c>
      <c r="K238" s="10">
        <f>+VLOOKUP(A238,Datos_completos_Vz!A:BG,59,0)</f>
        <v>9.230174136532554</v>
      </c>
      <c r="L238" s="7" t="b">
        <f t="shared" si="14"/>
        <v>1</v>
      </c>
      <c r="M238" s="8">
        <f t="shared" si="15"/>
        <v>0</v>
      </c>
    </row>
    <row r="239" spans="1:13" x14ac:dyDescent="0.3">
      <c r="A239" t="s">
        <v>239</v>
      </c>
      <c r="B239" s="1">
        <v>8.125196804961627</v>
      </c>
      <c r="C239" s="2">
        <v>9.1051912396539159</v>
      </c>
      <c r="E239" s="7">
        <f>+COUNTIF(Datos_completos_Vss!A:A,A239)</f>
        <v>1</v>
      </c>
      <c r="F239" s="9">
        <f>+VLOOKUP(A239,Datos_completos_Vss!A:AG,33,0)</f>
        <v>8.1251968049616252</v>
      </c>
      <c r="G239" s="7" t="b">
        <f t="shared" si="12"/>
        <v>1</v>
      </c>
      <c r="H239" s="8">
        <f t="shared" si="13"/>
        <v>0</v>
      </c>
      <c r="J239" s="7">
        <f>+COUNTIF(Datos_completos_Vz!A:A,A239)</f>
        <v>1</v>
      </c>
      <c r="K239" s="10">
        <f>+VLOOKUP(A239,Datos_completos_Vz!A:BG,59,0)</f>
        <v>9.1051912396539176</v>
      </c>
      <c r="L239" s="7" t="b">
        <f t="shared" si="14"/>
        <v>1</v>
      </c>
      <c r="M239" s="8">
        <f t="shared" si="15"/>
        <v>0</v>
      </c>
    </row>
    <row r="240" spans="1:13" x14ac:dyDescent="0.3">
      <c r="A240" t="s">
        <v>240</v>
      </c>
      <c r="B240" s="1">
        <v>8.125196804961627</v>
      </c>
      <c r="C240" s="2">
        <v>24.160007797179031</v>
      </c>
      <c r="E240" s="7">
        <f>+COUNTIF(Datos_completos_Vss!A:A,A240)</f>
        <v>1</v>
      </c>
      <c r="F240" s="9">
        <f>+VLOOKUP(A240,Datos_completos_Vss!A:AG,33,0)</f>
        <v>8.1251968049616252</v>
      </c>
      <c r="G240" s="7" t="b">
        <f t="shared" si="12"/>
        <v>1</v>
      </c>
      <c r="H240" s="8">
        <f t="shared" si="13"/>
        <v>0</v>
      </c>
      <c r="J240" s="7">
        <f>+COUNTIF(Datos_completos_Vz!A:A,A240)</f>
        <v>1</v>
      </c>
      <c r="K240" s="10">
        <f>+VLOOKUP(A240,Datos_completos_Vz!A:BG,59,0)</f>
        <v>24.160007797179041</v>
      </c>
      <c r="L240" s="7" t="b">
        <f t="shared" si="14"/>
        <v>1</v>
      </c>
      <c r="M240" s="8">
        <f t="shared" si="15"/>
        <v>0</v>
      </c>
    </row>
    <row r="241" spans="1:13" x14ac:dyDescent="0.3">
      <c r="A241" t="s">
        <v>241</v>
      </c>
      <c r="B241" s="1">
        <v>8.125196804961627</v>
      </c>
      <c r="C241" s="2">
        <v>9.2301741365325469</v>
      </c>
      <c r="E241" s="7">
        <f>+COUNTIF(Datos_completos_Vss!A:A,A241)</f>
        <v>1</v>
      </c>
      <c r="F241" s="9">
        <f>+VLOOKUP(A241,Datos_completos_Vss!A:AG,33,0)</f>
        <v>8.1251968049616252</v>
      </c>
      <c r="G241" s="7" t="b">
        <f t="shared" si="12"/>
        <v>1</v>
      </c>
      <c r="H241" s="8">
        <f t="shared" si="13"/>
        <v>0</v>
      </c>
      <c r="J241" s="7">
        <f>+COUNTIF(Datos_completos_Vz!A:A,A241)</f>
        <v>1</v>
      </c>
      <c r="K241" s="10">
        <f>+VLOOKUP(A241,Datos_completos_Vz!A:BG,59,0)</f>
        <v>9.2301741365325469</v>
      </c>
      <c r="L241" s="7" t="b">
        <f t="shared" si="14"/>
        <v>1</v>
      </c>
      <c r="M241" s="8">
        <f t="shared" si="15"/>
        <v>0</v>
      </c>
    </row>
    <row r="242" spans="1:13" x14ac:dyDescent="0.3">
      <c r="A242" t="s">
        <v>242</v>
      </c>
      <c r="B242" s="1">
        <v>8.125196804961627</v>
      </c>
      <c r="C242" s="2">
        <v>9.1051912396539141</v>
      </c>
      <c r="E242" s="7">
        <f>+COUNTIF(Datos_completos_Vss!A:A,A242)</f>
        <v>1</v>
      </c>
      <c r="F242" s="9">
        <f>+VLOOKUP(A242,Datos_completos_Vss!A:AG,33,0)</f>
        <v>8.1251968049616252</v>
      </c>
      <c r="G242" s="7" t="b">
        <f t="shared" si="12"/>
        <v>1</v>
      </c>
      <c r="H242" s="8">
        <f t="shared" si="13"/>
        <v>0</v>
      </c>
      <c r="J242" s="7">
        <f>+COUNTIF(Datos_completos_Vz!A:A,A242)</f>
        <v>1</v>
      </c>
      <c r="K242" s="10">
        <f>+VLOOKUP(A242,Datos_completos_Vz!A:BG,59,0)</f>
        <v>9.1051912396539141</v>
      </c>
      <c r="L242" s="7" t="b">
        <f t="shared" si="14"/>
        <v>1</v>
      </c>
      <c r="M242" s="8">
        <f t="shared" si="15"/>
        <v>0</v>
      </c>
    </row>
    <row r="243" spans="1:13" x14ac:dyDescent="0.3">
      <c r="A243" t="s">
        <v>243</v>
      </c>
      <c r="B243" s="1">
        <v>8.1251968049616217</v>
      </c>
      <c r="C243" s="2">
        <v>24.160007797179041</v>
      </c>
      <c r="E243" s="7">
        <f>+COUNTIF(Datos_completos_Vss!A:A,A243)</f>
        <v>1</v>
      </c>
      <c r="F243" s="9">
        <f>+VLOOKUP(A243,Datos_completos_Vss!A:AG,33,0)</f>
        <v>8.1251968049616199</v>
      </c>
      <c r="G243" s="7" t="b">
        <f t="shared" si="12"/>
        <v>1</v>
      </c>
      <c r="H243" s="8">
        <f t="shared" si="13"/>
        <v>0</v>
      </c>
      <c r="J243" s="7">
        <f>+COUNTIF(Datos_completos_Vz!A:A,A243)</f>
        <v>1</v>
      </c>
      <c r="K243" s="10">
        <f>+VLOOKUP(A243,Datos_completos_Vz!A:BG,59,0)</f>
        <v>24.160007797179048</v>
      </c>
      <c r="L243" s="7" t="b">
        <f t="shared" si="14"/>
        <v>1</v>
      </c>
      <c r="M243" s="8">
        <f t="shared" si="15"/>
        <v>0</v>
      </c>
    </row>
    <row r="244" spans="1:13" x14ac:dyDescent="0.3">
      <c r="A244" t="s">
        <v>244</v>
      </c>
      <c r="B244" s="1">
        <v>8.1251968049616217</v>
      </c>
      <c r="C244" s="2">
        <v>9.230174136532554</v>
      </c>
      <c r="E244" s="7">
        <f>+COUNTIF(Datos_completos_Vss!A:A,A244)</f>
        <v>1</v>
      </c>
      <c r="F244" s="9">
        <f>+VLOOKUP(A244,Datos_completos_Vss!A:AG,33,0)</f>
        <v>8.1251968049616199</v>
      </c>
      <c r="G244" s="7" t="b">
        <f t="shared" si="12"/>
        <v>1</v>
      </c>
      <c r="H244" s="8">
        <f t="shared" si="13"/>
        <v>0</v>
      </c>
      <c r="J244" s="7">
        <f>+COUNTIF(Datos_completos_Vz!A:A,A244)</f>
        <v>1</v>
      </c>
      <c r="K244" s="10">
        <f>+VLOOKUP(A244,Datos_completos_Vz!A:BG,59,0)</f>
        <v>9.230174136532554</v>
      </c>
      <c r="L244" s="7" t="b">
        <f t="shared" si="14"/>
        <v>1</v>
      </c>
      <c r="M244" s="8">
        <f t="shared" si="15"/>
        <v>0</v>
      </c>
    </row>
    <row r="245" spans="1:13" x14ac:dyDescent="0.3">
      <c r="A245" t="s">
        <v>245</v>
      </c>
      <c r="B245" s="1">
        <v>8.1251968049616217</v>
      </c>
      <c r="C245" s="2">
        <v>9.1051912396539123</v>
      </c>
      <c r="E245" s="7">
        <f>+COUNTIF(Datos_completos_Vss!A:A,A245)</f>
        <v>1</v>
      </c>
      <c r="F245" s="9">
        <f>+VLOOKUP(A245,Datos_completos_Vss!A:AG,33,0)</f>
        <v>8.1251968049616199</v>
      </c>
      <c r="G245" s="7" t="b">
        <f t="shared" si="12"/>
        <v>1</v>
      </c>
      <c r="H245" s="8">
        <f t="shared" si="13"/>
        <v>0</v>
      </c>
      <c r="J245" s="7">
        <f>+COUNTIF(Datos_completos_Vz!A:A,A245)</f>
        <v>1</v>
      </c>
      <c r="K245" s="10">
        <f>+VLOOKUP(A245,Datos_completos_Vz!A:BG,59,0)</f>
        <v>9.1051912396539159</v>
      </c>
      <c r="L245" s="7" t="b">
        <f t="shared" si="14"/>
        <v>0</v>
      </c>
      <c r="M245" s="8">
        <f t="shared" si="15"/>
        <v>0</v>
      </c>
    </row>
    <row r="246" spans="1:13" x14ac:dyDescent="0.3">
      <c r="A246" t="s">
        <v>246</v>
      </c>
      <c r="B246" s="1">
        <v>10.716174424916421</v>
      </c>
      <c r="C246" s="2">
        <v>46.546298462025092</v>
      </c>
      <c r="E246" s="7">
        <f>+COUNTIF(Datos_completos_Vss!A:A,A246)</f>
        <v>1</v>
      </c>
      <c r="F246" s="9">
        <f>+VLOOKUP(A246,Datos_completos_Vss!A:AG,33,0)</f>
        <v>10.716174424916121</v>
      </c>
      <c r="G246" s="7" t="b">
        <f t="shared" si="12"/>
        <v>0</v>
      </c>
      <c r="H246" s="8">
        <f t="shared" si="13"/>
        <v>-2.7977620220553945E-14</v>
      </c>
      <c r="J246" s="7">
        <f>+COUNTIF(Datos_completos_Vz!A:A,A246)</f>
        <v>1</v>
      </c>
      <c r="K246" s="10">
        <f>+VLOOKUP(A246,Datos_completos_Vz!A:BG,59,0)</f>
        <v>46.546298462025092</v>
      </c>
      <c r="L246" s="7" t="b">
        <f t="shared" si="14"/>
        <v>1</v>
      </c>
      <c r="M246" s="8">
        <f t="shared" si="15"/>
        <v>0</v>
      </c>
    </row>
    <row r="247" spans="1:13" x14ac:dyDescent="0.3">
      <c r="A247" t="s">
        <v>247</v>
      </c>
      <c r="B247" s="1">
        <v>10.716174424916421</v>
      </c>
      <c r="C247" s="2">
        <v>13.10420398450621</v>
      </c>
      <c r="E247" s="7">
        <f>+COUNTIF(Datos_completos_Vss!A:A,A247)</f>
        <v>1</v>
      </c>
      <c r="F247" s="9">
        <f>+VLOOKUP(A247,Datos_completos_Vss!A:AG,33,0)</f>
        <v>10.716174424916121</v>
      </c>
      <c r="G247" s="7" t="b">
        <f t="shared" si="12"/>
        <v>0</v>
      </c>
      <c r="H247" s="8">
        <f t="shared" si="13"/>
        <v>-2.7977620220553945E-14</v>
      </c>
      <c r="J247" s="7">
        <f>+COUNTIF(Datos_completos_Vz!A:A,A247)</f>
        <v>1</v>
      </c>
      <c r="K247" s="10">
        <f>+VLOOKUP(A247,Datos_completos_Vz!A:BG,59,0)</f>
        <v>13.10420398450621</v>
      </c>
      <c r="L247" s="7" t="b">
        <f t="shared" si="14"/>
        <v>1</v>
      </c>
      <c r="M247" s="8">
        <f t="shared" si="15"/>
        <v>0</v>
      </c>
    </row>
    <row r="248" spans="1:13" x14ac:dyDescent="0.3">
      <c r="A248" t="s">
        <v>248</v>
      </c>
      <c r="B248" s="1">
        <v>10.716174424916421</v>
      </c>
      <c r="C248" s="2">
        <v>11.789745550479861</v>
      </c>
      <c r="E248" s="7">
        <f>+COUNTIF(Datos_completos_Vss!A:A,A248)</f>
        <v>1</v>
      </c>
      <c r="F248" s="9">
        <f>+VLOOKUP(A248,Datos_completos_Vss!A:AG,33,0)</f>
        <v>10.716174424916121</v>
      </c>
      <c r="G248" s="7" t="b">
        <f t="shared" si="12"/>
        <v>0</v>
      </c>
      <c r="H248" s="8">
        <f t="shared" si="13"/>
        <v>-2.7977620220553945E-14</v>
      </c>
      <c r="J248" s="7">
        <f>+COUNTIF(Datos_completos_Vz!A:A,A248)</f>
        <v>1</v>
      </c>
      <c r="K248" s="10">
        <f>+VLOOKUP(A248,Datos_completos_Vz!A:BG,59,0)</f>
        <v>11.789745550479861</v>
      </c>
      <c r="L248" s="7" t="b">
        <f t="shared" si="14"/>
        <v>1</v>
      </c>
      <c r="M248" s="8">
        <f t="shared" si="15"/>
        <v>0</v>
      </c>
    </row>
    <row r="249" spans="1:13" x14ac:dyDescent="0.3">
      <c r="A249" t="s">
        <v>249</v>
      </c>
      <c r="B249" s="1">
        <v>10.71617442491605</v>
      </c>
      <c r="C249" s="2">
        <v>46.546298462025113</v>
      </c>
      <c r="E249" s="7">
        <f>+COUNTIF(Datos_completos_Vss!A:A,A249)</f>
        <v>1</v>
      </c>
      <c r="F249" s="9">
        <f>+VLOOKUP(A249,Datos_completos_Vss!A:AG,33,0)</f>
        <v>10.71617442491605</v>
      </c>
      <c r="G249" s="7" t="b">
        <f t="shared" si="12"/>
        <v>1</v>
      </c>
      <c r="H249" s="8">
        <f t="shared" si="13"/>
        <v>0</v>
      </c>
      <c r="J249" s="7">
        <f>+COUNTIF(Datos_completos_Vz!A:A,A249)</f>
        <v>1</v>
      </c>
      <c r="K249" s="10">
        <f>+VLOOKUP(A249,Datos_completos_Vz!A:BG,59,0)</f>
        <v>46.546298462025113</v>
      </c>
      <c r="L249" s="7" t="b">
        <f t="shared" si="14"/>
        <v>1</v>
      </c>
      <c r="M249" s="8">
        <f t="shared" si="15"/>
        <v>0</v>
      </c>
    </row>
    <row r="250" spans="1:13" x14ac:dyDescent="0.3">
      <c r="A250" t="s">
        <v>250</v>
      </c>
      <c r="B250" s="1">
        <v>10.71617442491605</v>
      </c>
      <c r="C250" s="2">
        <v>13.104203984506221</v>
      </c>
      <c r="E250" s="7">
        <f>+COUNTIF(Datos_completos_Vss!A:A,A250)</f>
        <v>1</v>
      </c>
      <c r="F250" s="9">
        <f>+VLOOKUP(A250,Datos_completos_Vss!A:AG,33,0)</f>
        <v>10.71617442491605</v>
      </c>
      <c r="G250" s="7" t="b">
        <f t="shared" si="12"/>
        <v>1</v>
      </c>
      <c r="H250" s="8">
        <f t="shared" si="13"/>
        <v>0</v>
      </c>
      <c r="J250" s="7">
        <f>+COUNTIF(Datos_completos_Vz!A:A,A250)</f>
        <v>1</v>
      </c>
      <c r="K250" s="10">
        <f>+VLOOKUP(A250,Datos_completos_Vz!A:BG,59,0)</f>
        <v>13.104203984506221</v>
      </c>
      <c r="L250" s="7" t="b">
        <f t="shared" si="14"/>
        <v>1</v>
      </c>
      <c r="M250" s="8">
        <f t="shared" si="15"/>
        <v>0</v>
      </c>
    </row>
    <row r="251" spans="1:13" x14ac:dyDescent="0.3">
      <c r="A251" t="s">
        <v>251</v>
      </c>
      <c r="B251" s="1">
        <v>10.71617442491605</v>
      </c>
      <c r="C251" s="2">
        <v>11.78974555047987</v>
      </c>
      <c r="E251" s="7">
        <f>+COUNTIF(Datos_completos_Vss!A:A,A251)</f>
        <v>1</v>
      </c>
      <c r="F251" s="9">
        <f>+VLOOKUP(A251,Datos_completos_Vss!A:AG,33,0)</f>
        <v>10.71617442491605</v>
      </c>
      <c r="G251" s="7" t="b">
        <f t="shared" si="12"/>
        <v>1</v>
      </c>
      <c r="H251" s="8">
        <f t="shared" si="13"/>
        <v>0</v>
      </c>
      <c r="J251" s="7">
        <f>+COUNTIF(Datos_completos_Vz!A:A,A251)</f>
        <v>1</v>
      </c>
      <c r="K251" s="10">
        <f>+VLOOKUP(A251,Datos_completos_Vz!A:BG,59,0)</f>
        <v>11.78974555047987</v>
      </c>
      <c r="L251" s="7" t="b">
        <f t="shared" si="14"/>
        <v>1</v>
      </c>
      <c r="M251" s="8">
        <f t="shared" si="15"/>
        <v>0</v>
      </c>
    </row>
    <row r="252" spans="1:13" x14ac:dyDescent="0.3">
      <c r="A252" t="s">
        <v>252</v>
      </c>
      <c r="B252" s="1">
        <v>10.716174424916341</v>
      </c>
      <c r="C252" s="2">
        <v>46.546298462025099</v>
      </c>
      <c r="E252" s="7">
        <f>+COUNTIF(Datos_completos_Vss!A:A,A252)</f>
        <v>1</v>
      </c>
      <c r="F252" s="9">
        <f>+VLOOKUP(A252,Datos_completos_Vss!A:AG,33,0)</f>
        <v>10.71617442491625</v>
      </c>
      <c r="G252" s="7" t="b">
        <f t="shared" si="12"/>
        <v>1</v>
      </c>
      <c r="H252" s="8">
        <f t="shared" si="13"/>
        <v>-8.4376949871511897E-15</v>
      </c>
      <c r="J252" s="7">
        <f>+COUNTIF(Datos_completos_Vz!A:A,A252)</f>
        <v>1</v>
      </c>
      <c r="K252" s="10">
        <f>+VLOOKUP(A252,Datos_completos_Vz!A:BG,59,0)</f>
        <v>46.546298462025092</v>
      </c>
      <c r="L252" s="7" t="b">
        <f t="shared" si="14"/>
        <v>1</v>
      </c>
      <c r="M252" s="8">
        <f t="shared" si="15"/>
        <v>0</v>
      </c>
    </row>
    <row r="253" spans="1:13" x14ac:dyDescent="0.3">
      <c r="A253" t="s">
        <v>253</v>
      </c>
      <c r="B253" s="1">
        <v>10.716174424916341</v>
      </c>
      <c r="C253" s="2">
        <v>13.104203984506221</v>
      </c>
      <c r="E253" s="7">
        <f>+COUNTIF(Datos_completos_Vss!A:A,A253)</f>
        <v>1</v>
      </c>
      <c r="F253" s="9">
        <f>+VLOOKUP(A253,Datos_completos_Vss!A:AG,33,0)</f>
        <v>10.71617442491625</v>
      </c>
      <c r="G253" s="7" t="b">
        <f t="shared" si="12"/>
        <v>1</v>
      </c>
      <c r="H253" s="8">
        <f t="shared" si="13"/>
        <v>-8.4376949871511897E-15</v>
      </c>
      <c r="J253" s="7">
        <f>+COUNTIF(Datos_completos_Vz!A:A,A253)</f>
        <v>1</v>
      </c>
      <c r="K253" s="10">
        <f>+VLOOKUP(A253,Datos_completos_Vz!A:BG,59,0)</f>
        <v>13.104203984506221</v>
      </c>
      <c r="L253" s="7" t="b">
        <f t="shared" si="14"/>
        <v>1</v>
      </c>
      <c r="M253" s="8">
        <f t="shared" si="15"/>
        <v>0</v>
      </c>
    </row>
    <row r="254" spans="1:13" x14ac:dyDescent="0.3">
      <c r="A254" t="s">
        <v>254</v>
      </c>
      <c r="B254" s="1">
        <v>10.716174424916341</v>
      </c>
      <c r="C254" s="2">
        <v>11.789745550479861</v>
      </c>
      <c r="E254" s="7">
        <f>+COUNTIF(Datos_completos_Vss!A:A,A254)</f>
        <v>1</v>
      </c>
      <c r="F254" s="9">
        <f>+VLOOKUP(A254,Datos_completos_Vss!A:AG,33,0)</f>
        <v>10.71617442491625</v>
      </c>
      <c r="G254" s="7" t="b">
        <f t="shared" si="12"/>
        <v>1</v>
      </c>
      <c r="H254" s="8">
        <f t="shared" si="13"/>
        <v>-8.4376949871511897E-15</v>
      </c>
      <c r="J254" s="7">
        <f>+COUNTIF(Datos_completos_Vz!A:A,A254)</f>
        <v>1</v>
      </c>
      <c r="K254" s="10">
        <f>+VLOOKUP(A254,Datos_completos_Vz!A:BG,59,0)</f>
        <v>11.789745550479861</v>
      </c>
      <c r="L254" s="7" t="b">
        <f t="shared" si="14"/>
        <v>1</v>
      </c>
      <c r="M254" s="8">
        <f t="shared" si="15"/>
        <v>0</v>
      </c>
    </row>
    <row r="255" spans="1:13" x14ac:dyDescent="0.3">
      <c r="A255" t="s">
        <v>255</v>
      </c>
      <c r="B255" s="1">
        <v>8.9047004856448453</v>
      </c>
      <c r="C255" s="2">
        <v>22.977709147769751</v>
      </c>
      <c r="E255" s="7">
        <f>+COUNTIF(Datos_completos_Vss!A:A,A255)</f>
        <v>1</v>
      </c>
      <c r="F255" s="9">
        <f>+VLOOKUP(A255,Datos_completos_Vss!A:AG,33,0)</f>
        <v>8.9047004856448453</v>
      </c>
      <c r="G255" s="7" t="b">
        <f t="shared" si="12"/>
        <v>1</v>
      </c>
      <c r="H255" s="8">
        <f t="shared" si="13"/>
        <v>0</v>
      </c>
      <c r="J255" s="7">
        <f>+COUNTIF(Datos_completos_Vz!A:A,A255)</f>
        <v>1</v>
      </c>
      <c r="K255" s="10">
        <f>+VLOOKUP(A255,Datos_completos_Vz!A:BG,59,0)</f>
        <v>22.977709147769751</v>
      </c>
      <c r="L255" s="7" t="b">
        <f t="shared" si="14"/>
        <v>1</v>
      </c>
      <c r="M255" s="8">
        <f t="shared" si="15"/>
        <v>0</v>
      </c>
    </row>
    <row r="256" spans="1:13" x14ac:dyDescent="0.3">
      <c r="A256" t="s">
        <v>256</v>
      </c>
      <c r="B256" s="1">
        <v>8.9047004856448453</v>
      </c>
      <c r="C256" s="2">
        <v>10.613497428799811</v>
      </c>
      <c r="E256" s="7">
        <f>+COUNTIF(Datos_completos_Vss!A:A,A256)</f>
        <v>1</v>
      </c>
      <c r="F256" s="9">
        <f>+VLOOKUP(A256,Datos_completos_Vss!A:AG,33,0)</f>
        <v>8.9047004856448453</v>
      </c>
      <c r="G256" s="7" t="b">
        <f t="shared" si="12"/>
        <v>1</v>
      </c>
      <c r="H256" s="8">
        <f t="shared" si="13"/>
        <v>0</v>
      </c>
      <c r="J256" s="7">
        <f>+COUNTIF(Datos_completos_Vz!A:A,A256)</f>
        <v>1</v>
      </c>
      <c r="K256" s="10">
        <f>+VLOOKUP(A256,Datos_completos_Vz!A:BG,59,0)</f>
        <v>10.613497428799811</v>
      </c>
      <c r="L256" s="7" t="b">
        <f t="shared" si="14"/>
        <v>1</v>
      </c>
      <c r="M256" s="8">
        <f t="shared" si="15"/>
        <v>0</v>
      </c>
    </row>
    <row r="257" spans="1:13" x14ac:dyDescent="0.3">
      <c r="A257" t="s">
        <v>257</v>
      </c>
      <c r="B257" s="1">
        <v>8.9047004856448453</v>
      </c>
      <c r="C257" s="2">
        <v>10.515157774740461</v>
      </c>
      <c r="E257" s="7">
        <f>+COUNTIF(Datos_completos_Vss!A:A,A257)</f>
        <v>1</v>
      </c>
      <c r="F257" s="9">
        <f>+VLOOKUP(A257,Datos_completos_Vss!A:AG,33,0)</f>
        <v>8.9047004856448453</v>
      </c>
      <c r="G257" s="7" t="b">
        <f t="shared" si="12"/>
        <v>1</v>
      </c>
      <c r="H257" s="8">
        <f t="shared" si="13"/>
        <v>0</v>
      </c>
      <c r="J257" s="7">
        <f>+COUNTIF(Datos_completos_Vz!A:A,A257)</f>
        <v>1</v>
      </c>
      <c r="K257" s="10">
        <f>+VLOOKUP(A257,Datos_completos_Vz!A:BG,59,0)</f>
        <v>10.515157774740461</v>
      </c>
      <c r="L257" s="7" t="b">
        <f t="shared" si="14"/>
        <v>1</v>
      </c>
      <c r="M257" s="8">
        <f t="shared" si="15"/>
        <v>0</v>
      </c>
    </row>
    <row r="258" spans="1:13" x14ac:dyDescent="0.3">
      <c r="A258" t="s">
        <v>258</v>
      </c>
      <c r="B258" s="1">
        <v>8.9047004856448488</v>
      </c>
      <c r="C258" s="2">
        <v>22.977709147769801</v>
      </c>
      <c r="E258" s="7">
        <f>+COUNTIF(Datos_completos_Vss!A:A,A258)</f>
        <v>1</v>
      </c>
      <c r="F258" s="9">
        <f>+VLOOKUP(A258,Datos_completos_Vss!A:AG,33,0)</f>
        <v>8.9047004856448453</v>
      </c>
      <c r="G258" s="7" t="b">
        <f t="shared" si="12"/>
        <v>1</v>
      </c>
      <c r="H258" s="8">
        <f t="shared" si="13"/>
        <v>0</v>
      </c>
      <c r="J258" s="7">
        <f>+COUNTIF(Datos_completos_Vz!A:A,A258)</f>
        <v>1</v>
      </c>
      <c r="K258" s="10">
        <f>+VLOOKUP(A258,Datos_completos_Vz!A:BG,59,0)</f>
        <v>22.977709147769819</v>
      </c>
      <c r="L258" s="7" t="b">
        <f t="shared" si="14"/>
        <v>1</v>
      </c>
      <c r="M258" s="8">
        <f t="shared" si="15"/>
        <v>0</v>
      </c>
    </row>
    <row r="259" spans="1:13" x14ac:dyDescent="0.3">
      <c r="A259" t="s">
        <v>259</v>
      </c>
      <c r="B259" s="1">
        <v>8.9047004856448488</v>
      </c>
      <c r="C259" s="2">
        <v>10.613497428799811</v>
      </c>
      <c r="E259" s="7">
        <f>+COUNTIF(Datos_completos_Vss!A:A,A259)</f>
        <v>1</v>
      </c>
      <c r="F259" s="9">
        <f>+VLOOKUP(A259,Datos_completos_Vss!A:AG,33,0)</f>
        <v>8.9047004856448453</v>
      </c>
      <c r="G259" s="7" t="b">
        <f t="shared" si="12"/>
        <v>1</v>
      </c>
      <c r="H259" s="8">
        <f t="shared" si="13"/>
        <v>0</v>
      </c>
      <c r="J259" s="7">
        <f>+COUNTIF(Datos_completos_Vz!A:A,A259)</f>
        <v>1</v>
      </c>
      <c r="K259" s="10">
        <f>+VLOOKUP(A259,Datos_completos_Vz!A:BG,59,0)</f>
        <v>10.613497428799811</v>
      </c>
      <c r="L259" s="7" t="b">
        <f t="shared" si="14"/>
        <v>1</v>
      </c>
      <c r="M259" s="8">
        <f t="shared" si="15"/>
        <v>0</v>
      </c>
    </row>
    <row r="260" spans="1:13" x14ac:dyDescent="0.3">
      <c r="A260" t="s">
        <v>260</v>
      </c>
      <c r="B260" s="1">
        <v>8.9047004856448488</v>
      </c>
      <c r="C260" s="2">
        <v>10.515157774740461</v>
      </c>
      <c r="E260" s="7">
        <f>+COUNTIF(Datos_completos_Vss!A:A,A260)</f>
        <v>1</v>
      </c>
      <c r="F260" s="9">
        <f>+VLOOKUP(A260,Datos_completos_Vss!A:AG,33,0)</f>
        <v>8.9047004856448453</v>
      </c>
      <c r="G260" s="7" t="b">
        <f t="shared" ref="G260:G323" si="16">EXACT(F260,B260)</f>
        <v>1</v>
      </c>
      <c r="H260" s="8">
        <f t="shared" ref="H260:H323" si="17">+F260/B260-1</f>
        <v>0</v>
      </c>
      <c r="J260" s="7">
        <f>+COUNTIF(Datos_completos_Vz!A:A,A260)</f>
        <v>1</v>
      </c>
      <c r="K260" s="10">
        <f>+VLOOKUP(A260,Datos_completos_Vz!A:BG,59,0)</f>
        <v>10.515157774740461</v>
      </c>
      <c r="L260" s="7" t="b">
        <f t="shared" ref="L260:L323" si="18">EXACT(K260,C260)</f>
        <v>1</v>
      </c>
      <c r="M260" s="8">
        <f t="shared" ref="M260:M323" si="19">+K260/C260-1</f>
        <v>0</v>
      </c>
    </row>
    <row r="261" spans="1:13" x14ac:dyDescent="0.3">
      <c r="A261" t="s">
        <v>261</v>
      </c>
      <c r="B261" s="1">
        <v>8.9047004856448488</v>
      </c>
      <c r="C261" s="2">
        <v>22.977709147769819</v>
      </c>
      <c r="E261" s="7">
        <f>+COUNTIF(Datos_completos_Vss!A:A,A261)</f>
        <v>1</v>
      </c>
      <c r="F261" s="9">
        <f>+VLOOKUP(A261,Datos_completos_Vss!A:AG,33,0)</f>
        <v>8.9047004856448488</v>
      </c>
      <c r="G261" s="7" t="b">
        <f t="shared" si="16"/>
        <v>1</v>
      </c>
      <c r="H261" s="8">
        <f t="shared" si="17"/>
        <v>0</v>
      </c>
      <c r="J261" s="7">
        <f>+COUNTIF(Datos_completos_Vz!A:A,A261)</f>
        <v>1</v>
      </c>
      <c r="K261" s="10">
        <f>+VLOOKUP(A261,Datos_completos_Vz!A:BG,59,0)</f>
        <v>22.977709147769819</v>
      </c>
      <c r="L261" s="7" t="b">
        <f t="shared" si="18"/>
        <v>1</v>
      </c>
      <c r="M261" s="8">
        <f t="shared" si="19"/>
        <v>0</v>
      </c>
    </row>
    <row r="262" spans="1:13" x14ac:dyDescent="0.3">
      <c r="A262" t="s">
        <v>262</v>
      </c>
      <c r="B262" s="1">
        <v>8.9047004856448488</v>
      </c>
      <c r="C262" s="2">
        <v>10.613497428799811</v>
      </c>
      <c r="E262" s="7">
        <f>+COUNTIF(Datos_completos_Vss!A:A,A262)</f>
        <v>1</v>
      </c>
      <c r="F262" s="9">
        <f>+VLOOKUP(A262,Datos_completos_Vss!A:AG,33,0)</f>
        <v>8.9047004856448488</v>
      </c>
      <c r="G262" s="7" t="b">
        <f t="shared" si="16"/>
        <v>1</v>
      </c>
      <c r="H262" s="8">
        <f t="shared" si="17"/>
        <v>0</v>
      </c>
      <c r="J262" s="7">
        <f>+COUNTIF(Datos_completos_Vz!A:A,A262)</f>
        <v>1</v>
      </c>
      <c r="K262" s="10">
        <f>+VLOOKUP(A262,Datos_completos_Vz!A:BG,59,0)</f>
        <v>10.613497428799811</v>
      </c>
      <c r="L262" s="7" t="b">
        <f t="shared" si="18"/>
        <v>1</v>
      </c>
      <c r="M262" s="8">
        <f t="shared" si="19"/>
        <v>0</v>
      </c>
    </row>
    <row r="263" spans="1:13" x14ac:dyDescent="0.3">
      <c r="A263" t="s">
        <v>263</v>
      </c>
      <c r="B263" s="1">
        <v>8.9047004856448488</v>
      </c>
      <c r="C263" s="2">
        <v>10.515157774740461</v>
      </c>
      <c r="E263" s="7">
        <f>+COUNTIF(Datos_completos_Vss!A:A,A263)</f>
        <v>1</v>
      </c>
      <c r="F263" s="9">
        <f>+VLOOKUP(A263,Datos_completos_Vss!A:AG,33,0)</f>
        <v>8.9047004856448488</v>
      </c>
      <c r="G263" s="7" t="b">
        <f t="shared" si="16"/>
        <v>1</v>
      </c>
      <c r="H263" s="8">
        <f t="shared" si="17"/>
        <v>0</v>
      </c>
      <c r="J263" s="7">
        <f>+COUNTIF(Datos_completos_Vz!A:A,A263)</f>
        <v>1</v>
      </c>
      <c r="K263" s="10">
        <f>+VLOOKUP(A263,Datos_completos_Vz!A:BG,59,0)</f>
        <v>10.515157774740461</v>
      </c>
      <c r="L263" s="7" t="b">
        <f t="shared" si="18"/>
        <v>1</v>
      </c>
      <c r="M263" s="8">
        <f t="shared" si="19"/>
        <v>0</v>
      </c>
    </row>
    <row r="264" spans="1:13" x14ac:dyDescent="0.3">
      <c r="A264" t="s">
        <v>264</v>
      </c>
      <c r="B264" s="1">
        <v>12.367549962189869</v>
      </c>
      <c r="C264" s="2">
        <v>38.357562920869341</v>
      </c>
      <c r="E264" s="7">
        <f>+COUNTIF(Datos_completos_Vss!A:A,A264)</f>
        <v>1</v>
      </c>
      <c r="F264" s="9">
        <f>+VLOOKUP(A264,Datos_completos_Vss!A:AG,33,0)</f>
        <v>12.367549962189869</v>
      </c>
      <c r="G264" s="7" t="b">
        <f t="shared" si="16"/>
        <v>1</v>
      </c>
      <c r="H264" s="8">
        <f t="shared" si="17"/>
        <v>0</v>
      </c>
      <c r="J264" s="7">
        <f>+COUNTIF(Datos_completos_Vz!A:A,A264)</f>
        <v>1</v>
      </c>
      <c r="K264" s="10">
        <f>+VLOOKUP(A264,Datos_completos_Vz!A:BG,59,0)</f>
        <v>38.357562920869341</v>
      </c>
      <c r="L264" s="7" t="b">
        <f t="shared" si="18"/>
        <v>1</v>
      </c>
      <c r="M264" s="8">
        <f t="shared" si="19"/>
        <v>0</v>
      </c>
    </row>
    <row r="265" spans="1:13" x14ac:dyDescent="0.3">
      <c r="A265" t="s">
        <v>265</v>
      </c>
      <c r="B265" s="1">
        <v>12.367549962189869</v>
      </c>
      <c r="C265" s="2">
        <v>14.34348585200507</v>
      </c>
      <c r="E265" s="7">
        <f>+COUNTIF(Datos_completos_Vss!A:A,A265)</f>
        <v>1</v>
      </c>
      <c r="F265" s="9">
        <f>+VLOOKUP(A265,Datos_completos_Vss!A:AG,33,0)</f>
        <v>12.367549962189869</v>
      </c>
      <c r="G265" s="7" t="b">
        <f t="shared" si="16"/>
        <v>1</v>
      </c>
      <c r="H265" s="8">
        <f t="shared" si="17"/>
        <v>0</v>
      </c>
      <c r="J265" s="7">
        <f>+COUNTIF(Datos_completos_Vz!A:A,A265)</f>
        <v>1</v>
      </c>
      <c r="K265" s="10">
        <f>+VLOOKUP(A265,Datos_completos_Vz!A:BG,59,0)</f>
        <v>14.34348585200507</v>
      </c>
      <c r="L265" s="7" t="b">
        <f t="shared" si="18"/>
        <v>1</v>
      </c>
      <c r="M265" s="8">
        <f t="shared" si="19"/>
        <v>0</v>
      </c>
    </row>
    <row r="266" spans="1:13" x14ac:dyDescent="0.3">
      <c r="A266" t="s">
        <v>266</v>
      </c>
      <c r="B266" s="1">
        <v>12.367549962189869</v>
      </c>
      <c r="C266" s="2">
        <v>14.108067462302079</v>
      </c>
      <c r="E266" s="7">
        <f>+COUNTIF(Datos_completos_Vss!A:A,A266)</f>
        <v>1</v>
      </c>
      <c r="F266" s="9">
        <f>+VLOOKUP(A266,Datos_completos_Vss!A:AG,33,0)</f>
        <v>12.367549962189869</v>
      </c>
      <c r="G266" s="7" t="b">
        <f t="shared" si="16"/>
        <v>1</v>
      </c>
      <c r="H266" s="8">
        <f t="shared" si="17"/>
        <v>0</v>
      </c>
      <c r="J266" s="7">
        <f>+COUNTIF(Datos_completos_Vz!A:A,A266)</f>
        <v>1</v>
      </c>
      <c r="K266" s="10">
        <f>+VLOOKUP(A266,Datos_completos_Vz!A:BG,59,0)</f>
        <v>14.108067462302079</v>
      </c>
      <c r="L266" s="7" t="b">
        <f t="shared" si="18"/>
        <v>1</v>
      </c>
      <c r="M266" s="8">
        <f t="shared" si="19"/>
        <v>0</v>
      </c>
    </row>
    <row r="267" spans="1:13" x14ac:dyDescent="0.3">
      <c r="A267" t="s">
        <v>267</v>
      </c>
      <c r="B267" s="1">
        <v>12.367549962189861</v>
      </c>
      <c r="C267" s="2">
        <v>38.357562920869363</v>
      </c>
      <c r="E267" s="7">
        <f>+COUNTIF(Datos_completos_Vss!A:A,A267)</f>
        <v>1</v>
      </c>
      <c r="F267" s="9">
        <f>+VLOOKUP(A267,Datos_completos_Vss!A:AG,33,0)</f>
        <v>12.367549962189861</v>
      </c>
      <c r="G267" s="7" t="b">
        <f t="shared" si="16"/>
        <v>1</v>
      </c>
      <c r="H267" s="8">
        <f t="shared" si="17"/>
        <v>0</v>
      </c>
      <c r="J267" s="7">
        <f>+COUNTIF(Datos_completos_Vz!A:A,A267)</f>
        <v>1</v>
      </c>
      <c r="K267" s="10">
        <f>+VLOOKUP(A267,Datos_completos_Vz!A:BG,59,0)</f>
        <v>38.357562920869363</v>
      </c>
      <c r="L267" s="7" t="b">
        <f t="shared" si="18"/>
        <v>1</v>
      </c>
      <c r="M267" s="8">
        <f t="shared" si="19"/>
        <v>0</v>
      </c>
    </row>
    <row r="268" spans="1:13" x14ac:dyDescent="0.3">
      <c r="A268" t="s">
        <v>268</v>
      </c>
      <c r="B268" s="1">
        <v>12.367549962189861</v>
      </c>
      <c r="C268" s="2">
        <v>14.34348585200506</v>
      </c>
      <c r="E268" s="7">
        <f>+COUNTIF(Datos_completos_Vss!A:A,A268)</f>
        <v>1</v>
      </c>
      <c r="F268" s="9">
        <f>+VLOOKUP(A268,Datos_completos_Vss!A:AG,33,0)</f>
        <v>12.367549962189861</v>
      </c>
      <c r="G268" s="7" t="b">
        <f t="shared" si="16"/>
        <v>1</v>
      </c>
      <c r="H268" s="8">
        <f t="shared" si="17"/>
        <v>0</v>
      </c>
      <c r="J268" s="7">
        <f>+COUNTIF(Datos_completos_Vz!A:A,A268)</f>
        <v>1</v>
      </c>
      <c r="K268" s="10">
        <f>+VLOOKUP(A268,Datos_completos_Vz!A:BG,59,0)</f>
        <v>14.34348585200506</v>
      </c>
      <c r="L268" s="7" t="b">
        <f t="shared" si="18"/>
        <v>1</v>
      </c>
      <c r="M268" s="8">
        <f t="shared" si="19"/>
        <v>0</v>
      </c>
    </row>
    <row r="269" spans="1:13" x14ac:dyDescent="0.3">
      <c r="A269" t="s">
        <v>269</v>
      </c>
      <c r="B269" s="1">
        <v>12.367549962189861</v>
      </c>
      <c r="C269" s="2">
        <v>14.108067462302079</v>
      </c>
      <c r="E269" s="7">
        <f>+COUNTIF(Datos_completos_Vss!A:A,A269)</f>
        <v>1</v>
      </c>
      <c r="F269" s="9">
        <f>+VLOOKUP(A269,Datos_completos_Vss!A:AG,33,0)</f>
        <v>12.367549962189861</v>
      </c>
      <c r="G269" s="7" t="b">
        <f t="shared" si="16"/>
        <v>1</v>
      </c>
      <c r="H269" s="8">
        <f t="shared" si="17"/>
        <v>0</v>
      </c>
      <c r="J269" s="7">
        <f>+COUNTIF(Datos_completos_Vz!A:A,A269)</f>
        <v>1</v>
      </c>
      <c r="K269" s="10">
        <f>+VLOOKUP(A269,Datos_completos_Vz!A:BG,59,0)</f>
        <v>14.108067462302079</v>
      </c>
      <c r="L269" s="7" t="b">
        <f t="shared" si="18"/>
        <v>1</v>
      </c>
      <c r="M269" s="8">
        <f t="shared" si="19"/>
        <v>0</v>
      </c>
    </row>
    <row r="270" spans="1:13" x14ac:dyDescent="0.3">
      <c r="A270" t="s">
        <v>270</v>
      </c>
      <c r="B270" s="1">
        <v>12.367549962189869</v>
      </c>
      <c r="C270" s="2">
        <v>38.357562920869348</v>
      </c>
      <c r="E270" s="7">
        <f>+COUNTIF(Datos_completos_Vss!A:A,A270)</f>
        <v>1</v>
      </c>
      <c r="F270" s="9">
        <f>+VLOOKUP(A270,Datos_completos_Vss!A:AG,33,0)</f>
        <v>12.367549962189869</v>
      </c>
      <c r="G270" s="7" t="b">
        <f t="shared" si="16"/>
        <v>1</v>
      </c>
      <c r="H270" s="8">
        <f t="shared" si="17"/>
        <v>0</v>
      </c>
      <c r="J270" s="7">
        <f>+COUNTIF(Datos_completos_Vz!A:A,A270)</f>
        <v>1</v>
      </c>
      <c r="K270" s="10">
        <f>+VLOOKUP(A270,Datos_completos_Vz!A:BG,59,0)</f>
        <v>38.357562920869363</v>
      </c>
      <c r="L270" s="7" t="b">
        <f t="shared" si="18"/>
        <v>0</v>
      </c>
      <c r="M270" s="8">
        <f t="shared" si="19"/>
        <v>0</v>
      </c>
    </row>
    <row r="271" spans="1:13" x14ac:dyDescent="0.3">
      <c r="A271" t="s">
        <v>271</v>
      </c>
      <c r="B271" s="1">
        <v>12.367549962189869</v>
      </c>
      <c r="C271" s="2">
        <v>14.34348585200506</v>
      </c>
      <c r="E271" s="7">
        <f>+COUNTIF(Datos_completos_Vss!A:A,A271)</f>
        <v>1</v>
      </c>
      <c r="F271" s="9">
        <f>+VLOOKUP(A271,Datos_completos_Vss!A:AG,33,0)</f>
        <v>12.367549962189869</v>
      </c>
      <c r="G271" s="7" t="b">
        <f t="shared" si="16"/>
        <v>1</v>
      </c>
      <c r="H271" s="8">
        <f t="shared" si="17"/>
        <v>0</v>
      </c>
      <c r="J271" s="7">
        <f>+COUNTIF(Datos_completos_Vz!A:A,A271)</f>
        <v>1</v>
      </c>
      <c r="K271" s="10">
        <f>+VLOOKUP(A271,Datos_completos_Vz!A:BG,59,0)</f>
        <v>14.34348585200506</v>
      </c>
      <c r="L271" s="7" t="b">
        <f t="shared" si="18"/>
        <v>1</v>
      </c>
      <c r="M271" s="8">
        <f t="shared" si="19"/>
        <v>0</v>
      </c>
    </row>
    <row r="272" spans="1:13" x14ac:dyDescent="0.3">
      <c r="A272" t="s">
        <v>272</v>
      </c>
      <c r="B272" s="1">
        <v>12.367549962189869</v>
      </c>
      <c r="C272" s="2">
        <v>14.108067462302079</v>
      </c>
      <c r="E272" s="7">
        <f>+COUNTIF(Datos_completos_Vss!A:A,A272)</f>
        <v>1</v>
      </c>
      <c r="F272" s="9">
        <f>+VLOOKUP(A272,Datos_completos_Vss!A:AG,33,0)</f>
        <v>12.367549962189869</v>
      </c>
      <c r="G272" s="7" t="b">
        <f t="shared" si="16"/>
        <v>1</v>
      </c>
      <c r="H272" s="8">
        <f t="shared" si="17"/>
        <v>0</v>
      </c>
      <c r="J272" s="7">
        <f>+COUNTIF(Datos_completos_Vz!A:A,A272)</f>
        <v>1</v>
      </c>
      <c r="K272" s="10">
        <f>+VLOOKUP(A272,Datos_completos_Vz!A:BG,59,0)</f>
        <v>14.108067462302079</v>
      </c>
      <c r="L272" s="7" t="b">
        <f t="shared" si="18"/>
        <v>1</v>
      </c>
      <c r="M272" s="8">
        <f t="shared" si="19"/>
        <v>0</v>
      </c>
    </row>
    <row r="273" spans="1:13" x14ac:dyDescent="0.3">
      <c r="A273" t="s">
        <v>273</v>
      </c>
      <c r="B273" s="1">
        <v>15.640112977809901</v>
      </c>
      <c r="C273" s="2">
        <v>72.783766465984471</v>
      </c>
      <c r="E273" s="7">
        <f>+COUNTIF(Datos_completos_Vss!A:A,A273)</f>
        <v>1</v>
      </c>
      <c r="F273" s="9">
        <f>+VLOOKUP(A273,Datos_completos_Vss!A:AG,33,0)</f>
        <v>15.64011297780989</v>
      </c>
      <c r="G273" s="7" t="b">
        <f t="shared" si="16"/>
        <v>1</v>
      </c>
      <c r="H273" s="8">
        <f t="shared" si="17"/>
        <v>0</v>
      </c>
      <c r="J273" s="7">
        <f>+COUNTIF(Datos_completos_Vz!A:A,A273)</f>
        <v>1</v>
      </c>
      <c r="K273" s="10">
        <f>+VLOOKUP(A273,Datos_completos_Vz!A:BG,59,0)</f>
        <v>72.783766465984471</v>
      </c>
      <c r="L273" s="7" t="b">
        <f t="shared" si="18"/>
        <v>1</v>
      </c>
      <c r="M273" s="8">
        <f t="shared" si="19"/>
        <v>0</v>
      </c>
    </row>
    <row r="274" spans="1:13" x14ac:dyDescent="0.3">
      <c r="A274" t="s">
        <v>274</v>
      </c>
      <c r="B274" s="1">
        <v>15.640112977809901</v>
      </c>
      <c r="C274" s="2">
        <v>21.34204112265915</v>
      </c>
      <c r="E274" s="7">
        <f>+COUNTIF(Datos_completos_Vss!A:A,A274)</f>
        <v>1</v>
      </c>
      <c r="F274" s="9">
        <f>+VLOOKUP(A274,Datos_completos_Vss!A:AG,33,0)</f>
        <v>15.64011297780989</v>
      </c>
      <c r="G274" s="7" t="b">
        <f t="shared" si="16"/>
        <v>1</v>
      </c>
      <c r="H274" s="8">
        <f t="shared" si="17"/>
        <v>0</v>
      </c>
      <c r="J274" s="7">
        <f>+COUNTIF(Datos_completos_Vz!A:A,A274)</f>
        <v>1</v>
      </c>
      <c r="K274" s="10">
        <f>+VLOOKUP(A274,Datos_completos_Vz!A:BG,59,0)</f>
        <v>21.34204112265915</v>
      </c>
      <c r="L274" s="7" t="b">
        <f t="shared" si="18"/>
        <v>1</v>
      </c>
      <c r="M274" s="8">
        <f t="shared" si="19"/>
        <v>0</v>
      </c>
    </row>
    <row r="275" spans="1:13" x14ac:dyDescent="0.3">
      <c r="A275" t="s">
        <v>275</v>
      </c>
      <c r="B275" s="1">
        <v>15.640112977809901</v>
      </c>
      <c r="C275" s="2">
        <v>19.997538858592019</v>
      </c>
      <c r="E275" s="7">
        <f>+COUNTIF(Datos_completos_Vss!A:A,A275)</f>
        <v>1</v>
      </c>
      <c r="F275" s="9">
        <f>+VLOOKUP(A275,Datos_completos_Vss!A:AG,33,0)</f>
        <v>15.64011297780989</v>
      </c>
      <c r="G275" s="7" t="b">
        <f t="shared" si="16"/>
        <v>1</v>
      </c>
      <c r="H275" s="8">
        <f t="shared" si="17"/>
        <v>0</v>
      </c>
      <c r="J275" s="7">
        <f>+COUNTIF(Datos_completos_Vz!A:A,A275)</f>
        <v>1</v>
      </c>
      <c r="K275" s="10">
        <f>+VLOOKUP(A275,Datos_completos_Vz!A:BG,59,0)</f>
        <v>19.99753885859203</v>
      </c>
      <c r="L275" s="7" t="b">
        <f t="shared" si="18"/>
        <v>1</v>
      </c>
      <c r="M275" s="8">
        <f t="shared" si="19"/>
        <v>0</v>
      </c>
    </row>
    <row r="276" spans="1:13" x14ac:dyDescent="0.3">
      <c r="A276" t="s">
        <v>276</v>
      </c>
      <c r="B276" s="1">
        <v>15.64011297780989</v>
      </c>
      <c r="C276" s="2">
        <v>72.783766465984513</v>
      </c>
      <c r="E276" s="7">
        <f>+COUNTIF(Datos_completos_Vss!A:A,A276)</f>
        <v>1</v>
      </c>
      <c r="F276" s="9">
        <f>+VLOOKUP(A276,Datos_completos_Vss!A:AG,33,0)</f>
        <v>15.640112977809901</v>
      </c>
      <c r="G276" s="7" t="b">
        <f t="shared" si="16"/>
        <v>1</v>
      </c>
      <c r="H276" s="8">
        <f t="shared" si="17"/>
        <v>0</v>
      </c>
      <c r="J276" s="7">
        <f>+COUNTIF(Datos_completos_Vz!A:A,A276)</f>
        <v>1</v>
      </c>
      <c r="K276" s="10">
        <f>+VLOOKUP(A276,Datos_completos_Vz!A:BG,59,0)</f>
        <v>72.783766465984485</v>
      </c>
      <c r="L276" s="7" t="b">
        <f t="shared" si="18"/>
        <v>1</v>
      </c>
      <c r="M276" s="8">
        <f t="shared" si="19"/>
        <v>0</v>
      </c>
    </row>
    <row r="277" spans="1:13" x14ac:dyDescent="0.3">
      <c r="A277" t="s">
        <v>277</v>
      </c>
      <c r="B277" s="1">
        <v>15.64011297780989</v>
      </c>
      <c r="C277" s="2">
        <v>21.342041122659129</v>
      </c>
      <c r="E277" s="7">
        <f>+COUNTIF(Datos_completos_Vss!A:A,A277)</f>
        <v>1</v>
      </c>
      <c r="F277" s="9">
        <f>+VLOOKUP(A277,Datos_completos_Vss!A:AG,33,0)</f>
        <v>15.640112977809901</v>
      </c>
      <c r="G277" s="7" t="b">
        <f t="shared" si="16"/>
        <v>1</v>
      </c>
      <c r="H277" s="8">
        <f t="shared" si="17"/>
        <v>0</v>
      </c>
      <c r="J277" s="7">
        <f>+COUNTIF(Datos_completos_Vz!A:A,A277)</f>
        <v>1</v>
      </c>
      <c r="K277" s="10">
        <f>+VLOOKUP(A277,Datos_completos_Vz!A:BG,59,0)</f>
        <v>21.342041122659129</v>
      </c>
      <c r="L277" s="7" t="b">
        <f t="shared" si="18"/>
        <v>1</v>
      </c>
      <c r="M277" s="8">
        <f t="shared" si="19"/>
        <v>0</v>
      </c>
    </row>
    <row r="278" spans="1:13" x14ac:dyDescent="0.3">
      <c r="A278" t="s">
        <v>278</v>
      </c>
      <c r="B278" s="1">
        <v>15.64011297780989</v>
      </c>
      <c r="C278" s="2">
        <v>19.997538858592009</v>
      </c>
      <c r="E278" s="7">
        <f>+COUNTIF(Datos_completos_Vss!A:A,A278)</f>
        <v>1</v>
      </c>
      <c r="F278" s="9">
        <f>+VLOOKUP(A278,Datos_completos_Vss!A:AG,33,0)</f>
        <v>15.640112977809901</v>
      </c>
      <c r="G278" s="7" t="b">
        <f t="shared" si="16"/>
        <v>1</v>
      </c>
      <c r="H278" s="8">
        <f t="shared" si="17"/>
        <v>0</v>
      </c>
      <c r="J278" s="7">
        <f>+COUNTIF(Datos_completos_Vz!A:A,A278)</f>
        <v>1</v>
      </c>
      <c r="K278" s="10">
        <f>+VLOOKUP(A278,Datos_completos_Vz!A:BG,59,0)</f>
        <v>19.997538858592019</v>
      </c>
      <c r="L278" s="7" t="b">
        <f t="shared" si="18"/>
        <v>1</v>
      </c>
      <c r="M278" s="8">
        <f t="shared" si="19"/>
        <v>0</v>
      </c>
    </row>
    <row r="279" spans="1:13" x14ac:dyDescent="0.3">
      <c r="A279" t="s">
        <v>279</v>
      </c>
      <c r="B279" s="1">
        <v>15.640112977809901</v>
      </c>
      <c r="C279" s="2">
        <v>72.783766465984456</v>
      </c>
      <c r="E279" s="7">
        <f>+COUNTIF(Datos_completos_Vss!A:A,A279)</f>
        <v>1</v>
      </c>
      <c r="F279" s="9">
        <f>+VLOOKUP(A279,Datos_completos_Vss!A:AG,33,0)</f>
        <v>15.640112977809901</v>
      </c>
      <c r="G279" s="7" t="b">
        <f t="shared" si="16"/>
        <v>1</v>
      </c>
      <c r="H279" s="8">
        <f t="shared" si="17"/>
        <v>0</v>
      </c>
      <c r="J279" s="7">
        <f>+COUNTIF(Datos_completos_Vz!A:A,A279)</f>
        <v>1</v>
      </c>
      <c r="K279" s="10">
        <f>+VLOOKUP(A279,Datos_completos_Vz!A:BG,59,0)</f>
        <v>72.783766465984485</v>
      </c>
      <c r="L279" s="7" t="b">
        <f t="shared" si="18"/>
        <v>1</v>
      </c>
      <c r="M279" s="8">
        <f t="shared" si="19"/>
        <v>0</v>
      </c>
    </row>
    <row r="280" spans="1:13" x14ac:dyDescent="0.3">
      <c r="A280" t="s">
        <v>280</v>
      </c>
      <c r="B280" s="1">
        <v>15.640112977809901</v>
      </c>
      <c r="C280" s="2">
        <v>21.34204112265915</v>
      </c>
      <c r="E280" s="7">
        <f>+COUNTIF(Datos_completos_Vss!A:A,A280)</f>
        <v>1</v>
      </c>
      <c r="F280" s="9">
        <f>+VLOOKUP(A280,Datos_completos_Vss!A:AG,33,0)</f>
        <v>15.640112977809901</v>
      </c>
      <c r="G280" s="7" t="b">
        <f t="shared" si="16"/>
        <v>1</v>
      </c>
      <c r="H280" s="8">
        <f t="shared" si="17"/>
        <v>0</v>
      </c>
      <c r="J280" s="7">
        <f>+COUNTIF(Datos_completos_Vz!A:A,A280)</f>
        <v>1</v>
      </c>
      <c r="K280" s="10">
        <f>+VLOOKUP(A280,Datos_completos_Vz!A:BG,59,0)</f>
        <v>21.34204112265915</v>
      </c>
      <c r="L280" s="7" t="b">
        <f t="shared" si="18"/>
        <v>1</v>
      </c>
      <c r="M280" s="8">
        <f t="shared" si="19"/>
        <v>0</v>
      </c>
    </row>
    <row r="281" spans="1:13" x14ac:dyDescent="0.3">
      <c r="A281" t="s">
        <v>281</v>
      </c>
      <c r="B281" s="1">
        <v>15.640112977809901</v>
      </c>
      <c r="C281" s="2">
        <v>19.997538858592009</v>
      </c>
      <c r="E281" s="7">
        <f>+COUNTIF(Datos_completos_Vss!A:A,A281)</f>
        <v>1</v>
      </c>
      <c r="F281" s="9">
        <f>+VLOOKUP(A281,Datos_completos_Vss!A:AG,33,0)</f>
        <v>15.640112977809901</v>
      </c>
      <c r="G281" s="7" t="b">
        <f t="shared" si="16"/>
        <v>1</v>
      </c>
      <c r="H281" s="8">
        <f t="shared" si="17"/>
        <v>0</v>
      </c>
      <c r="J281" s="7">
        <f>+COUNTIF(Datos_completos_Vz!A:A,A281)</f>
        <v>1</v>
      </c>
      <c r="K281" s="10">
        <f>+VLOOKUP(A281,Datos_completos_Vz!A:BG,59,0)</f>
        <v>19.997538858592009</v>
      </c>
      <c r="L281" s="7" t="b">
        <f t="shared" si="18"/>
        <v>1</v>
      </c>
      <c r="M281" s="8">
        <f t="shared" si="19"/>
        <v>0</v>
      </c>
    </row>
    <row r="282" spans="1:13" x14ac:dyDescent="0.3">
      <c r="A282" t="s">
        <v>282</v>
      </c>
      <c r="B282" s="1">
        <v>10.410767066295319</v>
      </c>
      <c r="C282" s="2">
        <v>26.442466637970899</v>
      </c>
      <c r="E282" s="7">
        <f>+COUNTIF(Datos_completos_Vss!A:A,A282)</f>
        <v>1</v>
      </c>
      <c r="F282" s="9">
        <f>+VLOOKUP(A282,Datos_completos_Vss!A:AG,33,0)</f>
        <v>10.410767066295319</v>
      </c>
      <c r="G282" s="7" t="b">
        <f t="shared" si="16"/>
        <v>1</v>
      </c>
      <c r="H282" s="8">
        <f t="shared" si="17"/>
        <v>0</v>
      </c>
      <c r="J282" s="7">
        <f>+COUNTIF(Datos_completos_Vz!A:A,A282)</f>
        <v>1</v>
      </c>
      <c r="K282" s="10">
        <f>+VLOOKUP(A282,Datos_completos_Vz!A:BG,59,0)</f>
        <v>26.442466637970899</v>
      </c>
      <c r="L282" s="7" t="b">
        <f t="shared" si="18"/>
        <v>1</v>
      </c>
      <c r="M282" s="8">
        <f t="shared" si="19"/>
        <v>0</v>
      </c>
    </row>
    <row r="283" spans="1:13" x14ac:dyDescent="0.3">
      <c r="A283" t="s">
        <v>283</v>
      </c>
      <c r="B283" s="1">
        <v>10.410767066295319</v>
      </c>
      <c r="C283" s="2">
        <v>12.06752929834734</v>
      </c>
      <c r="E283" s="7">
        <f>+COUNTIF(Datos_completos_Vss!A:A,A283)</f>
        <v>1</v>
      </c>
      <c r="F283" s="9">
        <f>+VLOOKUP(A283,Datos_completos_Vss!A:AG,33,0)</f>
        <v>10.410767066295319</v>
      </c>
      <c r="G283" s="7" t="b">
        <f t="shared" si="16"/>
        <v>1</v>
      </c>
      <c r="H283" s="8">
        <f t="shared" si="17"/>
        <v>0</v>
      </c>
      <c r="J283" s="7">
        <f>+COUNTIF(Datos_completos_Vz!A:A,A283)</f>
        <v>1</v>
      </c>
      <c r="K283" s="10">
        <f>+VLOOKUP(A283,Datos_completos_Vz!A:BG,59,0)</f>
        <v>12.06752929834734</v>
      </c>
      <c r="L283" s="7" t="b">
        <f t="shared" si="18"/>
        <v>1</v>
      </c>
      <c r="M283" s="8">
        <f t="shared" si="19"/>
        <v>0</v>
      </c>
    </row>
    <row r="284" spans="1:13" x14ac:dyDescent="0.3">
      <c r="A284" t="s">
        <v>284</v>
      </c>
      <c r="B284" s="1">
        <v>10.410767066295319</v>
      </c>
      <c r="C284" s="2">
        <v>11.943037986489211</v>
      </c>
      <c r="E284" s="7">
        <f>+COUNTIF(Datos_completos_Vss!A:A,A284)</f>
        <v>1</v>
      </c>
      <c r="F284" s="9">
        <f>+VLOOKUP(A284,Datos_completos_Vss!A:AG,33,0)</f>
        <v>10.410767066295319</v>
      </c>
      <c r="G284" s="7" t="b">
        <f t="shared" si="16"/>
        <v>1</v>
      </c>
      <c r="H284" s="8">
        <f t="shared" si="17"/>
        <v>0</v>
      </c>
      <c r="J284" s="7">
        <f>+COUNTIF(Datos_completos_Vz!A:A,A284)</f>
        <v>1</v>
      </c>
      <c r="K284" s="10">
        <f>+VLOOKUP(A284,Datos_completos_Vz!A:BG,59,0)</f>
        <v>11.943037986489211</v>
      </c>
      <c r="L284" s="7" t="b">
        <f t="shared" si="18"/>
        <v>1</v>
      </c>
      <c r="M284" s="8">
        <f t="shared" si="19"/>
        <v>0</v>
      </c>
    </row>
    <row r="285" spans="1:13" x14ac:dyDescent="0.3">
      <c r="A285" t="s">
        <v>285</v>
      </c>
      <c r="B285" s="1">
        <v>10.410767066295319</v>
      </c>
      <c r="C285" s="2">
        <v>26.442466637970899</v>
      </c>
      <c r="E285" s="7">
        <f>+COUNTIF(Datos_completos_Vss!A:A,A285)</f>
        <v>1</v>
      </c>
      <c r="F285" s="9">
        <f>+VLOOKUP(A285,Datos_completos_Vss!A:AG,33,0)</f>
        <v>10.410767066295319</v>
      </c>
      <c r="G285" s="7" t="b">
        <f t="shared" si="16"/>
        <v>1</v>
      </c>
      <c r="H285" s="8">
        <f t="shared" si="17"/>
        <v>0</v>
      </c>
      <c r="J285" s="7">
        <f>+COUNTIF(Datos_completos_Vz!A:A,A285)</f>
        <v>1</v>
      </c>
      <c r="K285" s="10">
        <f>+VLOOKUP(A285,Datos_completos_Vz!A:BG,59,0)</f>
        <v>26.442466637970899</v>
      </c>
      <c r="L285" s="7" t="b">
        <f t="shared" si="18"/>
        <v>1</v>
      </c>
      <c r="M285" s="8">
        <f t="shared" si="19"/>
        <v>0</v>
      </c>
    </row>
    <row r="286" spans="1:13" x14ac:dyDescent="0.3">
      <c r="A286" t="s">
        <v>286</v>
      </c>
      <c r="B286" s="1">
        <v>10.410767066295319</v>
      </c>
      <c r="C286" s="2">
        <v>12.067529298347329</v>
      </c>
      <c r="E286" s="7">
        <f>+COUNTIF(Datos_completos_Vss!A:A,A286)</f>
        <v>1</v>
      </c>
      <c r="F286" s="9">
        <f>+VLOOKUP(A286,Datos_completos_Vss!A:AG,33,0)</f>
        <v>10.410767066295319</v>
      </c>
      <c r="G286" s="7" t="b">
        <f t="shared" si="16"/>
        <v>1</v>
      </c>
      <c r="H286" s="8">
        <f t="shared" si="17"/>
        <v>0</v>
      </c>
      <c r="J286" s="7">
        <f>+COUNTIF(Datos_completos_Vz!A:A,A286)</f>
        <v>1</v>
      </c>
      <c r="K286" s="10">
        <f>+VLOOKUP(A286,Datos_completos_Vz!A:BG,59,0)</f>
        <v>12.067529298347329</v>
      </c>
      <c r="L286" s="7" t="b">
        <f t="shared" si="18"/>
        <v>1</v>
      </c>
      <c r="M286" s="8">
        <f t="shared" si="19"/>
        <v>0</v>
      </c>
    </row>
    <row r="287" spans="1:13" x14ac:dyDescent="0.3">
      <c r="A287" t="s">
        <v>287</v>
      </c>
      <c r="B287" s="1">
        <v>10.410767066295319</v>
      </c>
      <c r="C287" s="2">
        <v>11.943037986489211</v>
      </c>
      <c r="E287" s="7">
        <f>+COUNTIF(Datos_completos_Vss!A:A,A287)</f>
        <v>1</v>
      </c>
      <c r="F287" s="9">
        <f>+VLOOKUP(A287,Datos_completos_Vss!A:AG,33,0)</f>
        <v>10.410767066295319</v>
      </c>
      <c r="G287" s="7" t="b">
        <f t="shared" si="16"/>
        <v>1</v>
      </c>
      <c r="H287" s="8">
        <f t="shared" si="17"/>
        <v>0</v>
      </c>
      <c r="J287" s="7">
        <f>+COUNTIF(Datos_completos_Vz!A:A,A287)</f>
        <v>1</v>
      </c>
      <c r="K287" s="10">
        <f>+VLOOKUP(A287,Datos_completos_Vz!A:BG,59,0)</f>
        <v>11.943037986489211</v>
      </c>
      <c r="L287" s="7" t="b">
        <f t="shared" si="18"/>
        <v>1</v>
      </c>
      <c r="M287" s="8">
        <f t="shared" si="19"/>
        <v>0</v>
      </c>
    </row>
    <row r="288" spans="1:13" x14ac:dyDescent="0.3">
      <c r="A288" t="s">
        <v>288</v>
      </c>
      <c r="B288" s="1">
        <v>10.410767066295319</v>
      </c>
      <c r="C288" s="2">
        <v>26.442466637970909</v>
      </c>
      <c r="E288" s="7">
        <f>+COUNTIF(Datos_completos_Vss!A:A,A288)</f>
        <v>1</v>
      </c>
      <c r="F288" s="9">
        <f>+VLOOKUP(A288,Datos_completos_Vss!A:AG,33,0)</f>
        <v>10.410767066295319</v>
      </c>
      <c r="G288" s="7" t="b">
        <f t="shared" si="16"/>
        <v>1</v>
      </c>
      <c r="H288" s="8">
        <f t="shared" si="17"/>
        <v>0</v>
      </c>
      <c r="J288" s="7">
        <f>+COUNTIF(Datos_completos_Vz!A:A,A288)</f>
        <v>1</v>
      </c>
      <c r="K288" s="10">
        <f>+VLOOKUP(A288,Datos_completos_Vz!A:BG,59,0)</f>
        <v>26.442466637970909</v>
      </c>
      <c r="L288" s="7" t="b">
        <f t="shared" si="18"/>
        <v>1</v>
      </c>
      <c r="M288" s="8">
        <f t="shared" si="19"/>
        <v>0</v>
      </c>
    </row>
    <row r="289" spans="1:13" x14ac:dyDescent="0.3">
      <c r="A289" t="s">
        <v>289</v>
      </c>
      <c r="B289" s="1">
        <v>10.410767066295319</v>
      </c>
      <c r="C289" s="2">
        <v>12.067529298347329</v>
      </c>
      <c r="E289" s="7">
        <f>+COUNTIF(Datos_completos_Vss!A:A,A289)</f>
        <v>1</v>
      </c>
      <c r="F289" s="9">
        <f>+VLOOKUP(A289,Datos_completos_Vss!A:AG,33,0)</f>
        <v>10.410767066295319</v>
      </c>
      <c r="G289" s="7" t="b">
        <f t="shared" si="16"/>
        <v>1</v>
      </c>
      <c r="H289" s="8">
        <f t="shared" si="17"/>
        <v>0</v>
      </c>
      <c r="J289" s="7">
        <f>+COUNTIF(Datos_completos_Vz!A:A,A289)</f>
        <v>1</v>
      </c>
      <c r="K289" s="10">
        <f>+VLOOKUP(A289,Datos_completos_Vz!A:BG,59,0)</f>
        <v>12.067529298347329</v>
      </c>
      <c r="L289" s="7" t="b">
        <f t="shared" si="18"/>
        <v>1</v>
      </c>
      <c r="M289" s="8">
        <f t="shared" si="19"/>
        <v>0</v>
      </c>
    </row>
    <row r="290" spans="1:13" x14ac:dyDescent="0.3">
      <c r="A290" t="s">
        <v>290</v>
      </c>
      <c r="B290" s="1">
        <v>10.410767066295319</v>
      </c>
      <c r="C290" s="2">
        <v>11.943037986489211</v>
      </c>
      <c r="E290" s="7">
        <f>+COUNTIF(Datos_completos_Vss!A:A,A290)</f>
        <v>1</v>
      </c>
      <c r="F290" s="9">
        <f>+VLOOKUP(A290,Datos_completos_Vss!A:AG,33,0)</f>
        <v>10.410767066295319</v>
      </c>
      <c r="G290" s="7" t="b">
        <f t="shared" si="16"/>
        <v>1</v>
      </c>
      <c r="H290" s="8">
        <f t="shared" si="17"/>
        <v>0</v>
      </c>
      <c r="J290" s="7">
        <f>+COUNTIF(Datos_completos_Vz!A:A,A290)</f>
        <v>1</v>
      </c>
      <c r="K290" s="10">
        <f>+VLOOKUP(A290,Datos_completos_Vz!A:BG,59,0)</f>
        <v>11.943037986489211</v>
      </c>
      <c r="L290" s="7" t="b">
        <f t="shared" si="18"/>
        <v>1</v>
      </c>
      <c r="M290" s="8">
        <f t="shared" si="19"/>
        <v>0</v>
      </c>
    </row>
    <row r="291" spans="1:13" x14ac:dyDescent="0.3">
      <c r="A291" t="s">
        <v>291</v>
      </c>
      <c r="B291" s="1">
        <v>8.2231698200899697</v>
      </c>
      <c r="C291" s="2">
        <v>23.528522944155839</v>
      </c>
      <c r="E291" s="7">
        <f>+COUNTIF(Datos_completos_Vss!A:A,A291)</f>
        <v>1</v>
      </c>
      <c r="F291" s="9">
        <f>+VLOOKUP(A291,Datos_completos_Vss!A:AG,33,0)</f>
        <v>8.2231698200899697</v>
      </c>
      <c r="G291" s="7" t="b">
        <f t="shared" si="16"/>
        <v>1</v>
      </c>
      <c r="H291" s="8">
        <f t="shared" si="17"/>
        <v>0</v>
      </c>
      <c r="J291" s="7">
        <f>+COUNTIF(Datos_completos_Vz!A:A,A291)</f>
        <v>1</v>
      </c>
      <c r="K291" s="10">
        <f>+VLOOKUP(A291,Datos_completos_Vz!A:BG,59,0)</f>
        <v>23.52852294415586</v>
      </c>
      <c r="L291" s="7" t="b">
        <f t="shared" si="18"/>
        <v>0</v>
      </c>
      <c r="M291" s="8">
        <f t="shared" si="19"/>
        <v>0</v>
      </c>
    </row>
    <row r="292" spans="1:13" x14ac:dyDescent="0.3">
      <c r="A292" t="s">
        <v>292</v>
      </c>
      <c r="B292" s="1">
        <v>8.2231698200899697</v>
      </c>
      <c r="C292" s="2">
        <v>8.9116177025532064</v>
      </c>
      <c r="E292" s="7">
        <f>+COUNTIF(Datos_completos_Vss!A:A,A292)</f>
        <v>1</v>
      </c>
      <c r="F292" s="9">
        <f>+VLOOKUP(A292,Datos_completos_Vss!A:AG,33,0)</f>
        <v>8.2231698200899697</v>
      </c>
      <c r="G292" s="7" t="b">
        <f t="shared" si="16"/>
        <v>1</v>
      </c>
      <c r="H292" s="8">
        <f t="shared" si="17"/>
        <v>0</v>
      </c>
      <c r="J292" s="7">
        <f>+COUNTIF(Datos_completos_Vz!A:A,A292)</f>
        <v>1</v>
      </c>
      <c r="K292" s="10">
        <f>+VLOOKUP(A292,Datos_completos_Vz!A:BG,59,0)</f>
        <v>8.91161770255321</v>
      </c>
      <c r="L292" s="7" t="b">
        <f t="shared" si="18"/>
        <v>1</v>
      </c>
      <c r="M292" s="8">
        <f t="shared" si="19"/>
        <v>0</v>
      </c>
    </row>
    <row r="293" spans="1:13" x14ac:dyDescent="0.3">
      <c r="A293" t="s">
        <v>293</v>
      </c>
      <c r="B293" s="1">
        <v>8.2231698200899697</v>
      </c>
      <c r="C293" s="2">
        <v>8.7553552203756357</v>
      </c>
      <c r="E293" s="7">
        <f>+COUNTIF(Datos_completos_Vss!A:A,A293)</f>
        <v>1</v>
      </c>
      <c r="F293" s="9">
        <f>+VLOOKUP(A293,Datos_completos_Vss!A:AG,33,0)</f>
        <v>8.2231698200899697</v>
      </c>
      <c r="G293" s="7" t="b">
        <f t="shared" si="16"/>
        <v>1</v>
      </c>
      <c r="H293" s="8">
        <f t="shared" si="17"/>
        <v>0</v>
      </c>
      <c r="J293" s="7">
        <f>+COUNTIF(Datos_completos_Vz!A:A,A293)</f>
        <v>1</v>
      </c>
      <c r="K293" s="10">
        <f>+VLOOKUP(A293,Datos_completos_Vz!A:BG,59,0)</f>
        <v>8.7553552203756375</v>
      </c>
      <c r="L293" s="7" t="b">
        <f t="shared" si="18"/>
        <v>1</v>
      </c>
      <c r="M293" s="8">
        <f t="shared" si="19"/>
        <v>0</v>
      </c>
    </row>
    <row r="294" spans="1:13" x14ac:dyDescent="0.3">
      <c r="A294" t="s">
        <v>294</v>
      </c>
      <c r="B294" s="1">
        <v>8.2231698200899714</v>
      </c>
      <c r="C294" s="2">
        <v>23.52852294415586</v>
      </c>
      <c r="E294" s="7">
        <f>+COUNTIF(Datos_completos_Vss!A:A,A294)</f>
        <v>1</v>
      </c>
      <c r="F294" s="9">
        <f>+VLOOKUP(A294,Datos_completos_Vss!A:AG,33,0)</f>
        <v>8.2231698200899714</v>
      </c>
      <c r="G294" s="7" t="b">
        <f t="shared" si="16"/>
        <v>1</v>
      </c>
      <c r="H294" s="8">
        <f t="shared" si="17"/>
        <v>0</v>
      </c>
      <c r="J294" s="7">
        <f>+COUNTIF(Datos_completos_Vz!A:A,A294)</f>
        <v>1</v>
      </c>
      <c r="K294" s="10">
        <f>+VLOOKUP(A294,Datos_completos_Vz!A:BG,59,0)</f>
        <v>23.528522944155871</v>
      </c>
      <c r="L294" s="7" t="b">
        <f t="shared" si="18"/>
        <v>1</v>
      </c>
      <c r="M294" s="8">
        <f t="shared" si="19"/>
        <v>0</v>
      </c>
    </row>
    <row r="295" spans="1:13" x14ac:dyDescent="0.3">
      <c r="A295" t="s">
        <v>295</v>
      </c>
      <c r="B295" s="1">
        <v>8.2231698200899714</v>
      </c>
      <c r="C295" s="2">
        <v>8.91161770255321</v>
      </c>
      <c r="E295" s="7">
        <f>+COUNTIF(Datos_completos_Vss!A:A,A295)</f>
        <v>1</v>
      </c>
      <c r="F295" s="9">
        <f>+VLOOKUP(A295,Datos_completos_Vss!A:AG,33,0)</f>
        <v>8.2231698200899714</v>
      </c>
      <c r="G295" s="7" t="b">
        <f t="shared" si="16"/>
        <v>1</v>
      </c>
      <c r="H295" s="8">
        <f t="shared" si="17"/>
        <v>0</v>
      </c>
      <c r="J295" s="7">
        <f>+COUNTIF(Datos_completos_Vz!A:A,A295)</f>
        <v>1</v>
      </c>
      <c r="K295" s="10">
        <f>+VLOOKUP(A295,Datos_completos_Vz!A:BG,59,0)</f>
        <v>8.9116177025532082</v>
      </c>
      <c r="L295" s="7" t="b">
        <f t="shared" si="18"/>
        <v>1</v>
      </c>
      <c r="M295" s="8">
        <f t="shared" si="19"/>
        <v>0</v>
      </c>
    </row>
    <row r="296" spans="1:13" x14ac:dyDescent="0.3">
      <c r="A296" t="s">
        <v>296</v>
      </c>
      <c r="B296" s="1">
        <v>8.2231698200899714</v>
      </c>
      <c r="C296" s="2">
        <v>8.755355220375634</v>
      </c>
      <c r="E296" s="7">
        <f>+COUNTIF(Datos_completos_Vss!A:A,A296)</f>
        <v>1</v>
      </c>
      <c r="F296" s="9">
        <f>+VLOOKUP(A296,Datos_completos_Vss!A:AG,33,0)</f>
        <v>8.2231698200899714</v>
      </c>
      <c r="G296" s="7" t="b">
        <f t="shared" si="16"/>
        <v>1</v>
      </c>
      <c r="H296" s="8">
        <f t="shared" si="17"/>
        <v>0</v>
      </c>
      <c r="J296" s="7">
        <f>+COUNTIF(Datos_completos_Vz!A:A,A296)</f>
        <v>1</v>
      </c>
      <c r="K296" s="10">
        <f>+VLOOKUP(A296,Datos_completos_Vz!A:BG,59,0)</f>
        <v>8.7553552203756375</v>
      </c>
      <c r="L296" s="7" t="b">
        <f t="shared" si="18"/>
        <v>0</v>
      </c>
      <c r="M296" s="8">
        <f t="shared" si="19"/>
        <v>0</v>
      </c>
    </row>
    <row r="297" spans="1:13" x14ac:dyDescent="0.3">
      <c r="A297" t="s">
        <v>297</v>
      </c>
      <c r="B297" s="1">
        <v>8.2231698200899714</v>
      </c>
      <c r="C297" s="2">
        <v>23.528522944155871</v>
      </c>
      <c r="E297" s="7">
        <f>+COUNTIF(Datos_completos_Vss!A:A,A297)</f>
        <v>1</v>
      </c>
      <c r="F297" s="9">
        <f>+VLOOKUP(A297,Datos_completos_Vss!A:AG,33,0)</f>
        <v>8.2231698200899714</v>
      </c>
      <c r="G297" s="7" t="b">
        <f t="shared" si="16"/>
        <v>1</v>
      </c>
      <c r="H297" s="8">
        <f t="shared" si="17"/>
        <v>0</v>
      </c>
      <c r="J297" s="7">
        <f>+COUNTIF(Datos_completos_Vz!A:A,A297)</f>
        <v>1</v>
      </c>
      <c r="K297" s="10">
        <f>+VLOOKUP(A297,Datos_completos_Vz!A:BG,59,0)</f>
        <v>23.52852294415586</v>
      </c>
      <c r="L297" s="7" t="b">
        <f t="shared" si="18"/>
        <v>1</v>
      </c>
      <c r="M297" s="8">
        <f t="shared" si="19"/>
        <v>0</v>
      </c>
    </row>
    <row r="298" spans="1:13" x14ac:dyDescent="0.3">
      <c r="A298" t="s">
        <v>298</v>
      </c>
      <c r="B298" s="1">
        <v>8.2231698200899714</v>
      </c>
      <c r="C298" s="2">
        <v>8.9116177025532153</v>
      </c>
      <c r="E298" s="7">
        <f>+COUNTIF(Datos_completos_Vss!A:A,A298)</f>
        <v>1</v>
      </c>
      <c r="F298" s="9">
        <f>+VLOOKUP(A298,Datos_completos_Vss!A:AG,33,0)</f>
        <v>8.2231698200899714</v>
      </c>
      <c r="G298" s="7" t="b">
        <f t="shared" si="16"/>
        <v>1</v>
      </c>
      <c r="H298" s="8">
        <f t="shared" si="17"/>
        <v>0</v>
      </c>
      <c r="J298" s="7">
        <f>+COUNTIF(Datos_completos_Vz!A:A,A298)</f>
        <v>1</v>
      </c>
      <c r="K298" s="10">
        <f>+VLOOKUP(A298,Datos_completos_Vz!A:BG,59,0)</f>
        <v>8.9116177025532064</v>
      </c>
      <c r="L298" s="7" t="b">
        <f t="shared" si="18"/>
        <v>0</v>
      </c>
      <c r="M298" s="8">
        <f t="shared" si="19"/>
        <v>-9.9920072216264089E-16</v>
      </c>
    </row>
    <row r="299" spans="1:13" x14ac:dyDescent="0.3">
      <c r="A299" t="s">
        <v>299</v>
      </c>
      <c r="B299" s="1">
        <v>8.2231698200899714</v>
      </c>
      <c r="C299" s="2">
        <v>8.7553552203756428</v>
      </c>
      <c r="E299" s="7">
        <f>+COUNTIF(Datos_completos_Vss!A:A,A299)</f>
        <v>1</v>
      </c>
      <c r="F299" s="9">
        <f>+VLOOKUP(A299,Datos_completos_Vss!A:AG,33,0)</f>
        <v>8.2231698200899714</v>
      </c>
      <c r="G299" s="7" t="b">
        <f t="shared" si="16"/>
        <v>1</v>
      </c>
      <c r="H299" s="8">
        <f t="shared" si="17"/>
        <v>0</v>
      </c>
      <c r="J299" s="7">
        <f>+COUNTIF(Datos_completos_Vz!A:A,A299)</f>
        <v>1</v>
      </c>
      <c r="K299" s="10">
        <f>+VLOOKUP(A299,Datos_completos_Vz!A:BG,59,0)</f>
        <v>8.7553552203756411</v>
      </c>
      <c r="L299" s="7" t="b">
        <f t="shared" si="18"/>
        <v>1</v>
      </c>
      <c r="M299" s="8">
        <f t="shared" si="19"/>
        <v>0</v>
      </c>
    </row>
    <row r="300" spans="1:13" x14ac:dyDescent="0.3">
      <c r="A300" t="s">
        <v>300</v>
      </c>
      <c r="B300" s="1">
        <v>13.13217644135292</v>
      </c>
      <c r="C300" s="2">
        <v>42.078385249546947</v>
      </c>
      <c r="E300" s="7">
        <f>+COUNTIF(Datos_completos_Vss!A:A,A300)</f>
        <v>1</v>
      </c>
      <c r="F300" s="9">
        <f>+VLOOKUP(A300,Datos_completos_Vss!A:AG,33,0)</f>
        <v>13.13217644135293</v>
      </c>
      <c r="G300" s="7" t="b">
        <f t="shared" si="16"/>
        <v>1</v>
      </c>
      <c r="H300" s="8">
        <f t="shared" si="17"/>
        <v>0</v>
      </c>
      <c r="J300" s="7">
        <f>+COUNTIF(Datos_completos_Vz!A:A,A300)</f>
        <v>1</v>
      </c>
      <c r="K300" s="10">
        <f>+VLOOKUP(A300,Datos_completos_Vz!A:BG,59,0)</f>
        <v>42.078385249546947</v>
      </c>
      <c r="L300" s="7" t="b">
        <f t="shared" si="18"/>
        <v>1</v>
      </c>
      <c r="M300" s="8">
        <f t="shared" si="19"/>
        <v>0</v>
      </c>
    </row>
    <row r="301" spans="1:13" x14ac:dyDescent="0.3">
      <c r="A301" t="s">
        <v>301</v>
      </c>
      <c r="B301" s="1">
        <v>13.13217644135292</v>
      </c>
      <c r="C301" s="2">
        <v>16.642416732115549</v>
      </c>
      <c r="E301" s="7">
        <f>+COUNTIF(Datos_completos_Vss!A:A,A301)</f>
        <v>1</v>
      </c>
      <c r="F301" s="9">
        <f>+VLOOKUP(A301,Datos_completos_Vss!A:AG,33,0)</f>
        <v>13.13217644135293</v>
      </c>
      <c r="G301" s="7" t="b">
        <f t="shared" si="16"/>
        <v>1</v>
      </c>
      <c r="H301" s="8">
        <f t="shared" si="17"/>
        <v>0</v>
      </c>
      <c r="J301" s="7">
        <f>+COUNTIF(Datos_completos_Vz!A:A,A301)</f>
        <v>1</v>
      </c>
      <c r="K301" s="10">
        <f>+VLOOKUP(A301,Datos_completos_Vz!A:BG,59,0)</f>
        <v>16.642416732115549</v>
      </c>
      <c r="L301" s="7" t="b">
        <f t="shared" si="18"/>
        <v>1</v>
      </c>
      <c r="M301" s="8">
        <f t="shared" si="19"/>
        <v>0</v>
      </c>
    </row>
    <row r="302" spans="1:13" x14ac:dyDescent="0.3">
      <c r="A302" t="s">
        <v>302</v>
      </c>
      <c r="B302" s="1">
        <v>13.13217644135292</v>
      </c>
      <c r="C302" s="2">
        <v>16.274787645513911</v>
      </c>
      <c r="E302" s="7">
        <f>+COUNTIF(Datos_completos_Vss!A:A,A302)</f>
        <v>1</v>
      </c>
      <c r="F302" s="9">
        <f>+VLOOKUP(A302,Datos_completos_Vss!A:AG,33,0)</f>
        <v>13.13217644135293</v>
      </c>
      <c r="G302" s="7" t="b">
        <f t="shared" si="16"/>
        <v>1</v>
      </c>
      <c r="H302" s="8">
        <f t="shared" si="17"/>
        <v>0</v>
      </c>
      <c r="J302" s="7">
        <f>+COUNTIF(Datos_completos_Vz!A:A,A302)</f>
        <v>1</v>
      </c>
      <c r="K302" s="10">
        <f>+VLOOKUP(A302,Datos_completos_Vz!A:BG,59,0)</f>
        <v>16.2747876455139</v>
      </c>
      <c r="L302" s="7" t="b">
        <f t="shared" si="18"/>
        <v>1</v>
      </c>
      <c r="M302" s="8">
        <f t="shared" si="19"/>
        <v>0</v>
      </c>
    </row>
    <row r="303" spans="1:13" x14ac:dyDescent="0.3">
      <c r="A303" t="s">
        <v>303</v>
      </c>
      <c r="B303" s="1">
        <v>13.13217644135293</v>
      </c>
      <c r="C303" s="2">
        <v>42.078385249546947</v>
      </c>
      <c r="E303" s="7">
        <f>+COUNTIF(Datos_completos_Vss!A:A,A303)</f>
        <v>1</v>
      </c>
      <c r="F303" s="9">
        <f>+VLOOKUP(A303,Datos_completos_Vss!A:AG,33,0)</f>
        <v>13.13217644135293</v>
      </c>
      <c r="G303" s="7" t="b">
        <f t="shared" si="16"/>
        <v>1</v>
      </c>
      <c r="H303" s="8">
        <f t="shared" si="17"/>
        <v>0</v>
      </c>
      <c r="J303" s="7">
        <f>+COUNTIF(Datos_completos_Vz!A:A,A303)</f>
        <v>1</v>
      </c>
      <c r="K303" s="10">
        <f>+VLOOKUP(A303,Datos_completos_Vz!A:BG,59,0)</f>
        <v>42.07838524954694</v>
      </c>
      <c r="L303" s="7" t="b">
        <f t="shared" si="18"/>
        <v>1</v>
      </c>
      <c r="M303" s="8">
        <f t="shared" si="19"/>
        <v>0</v>
      </c>
    </row>
    <row r="304" spans="1:13" x14ac:dyDescent="0.3">
      <c r="A304" t="s">
        <v>304</v>
      </c>
      <c r="B304" s="1">
        <v>13.13217644135293</v>
      </c>
      <c r="C304" s="2">
        <v>16.642416732115549</v>
      </c>
      <c r="E304" s="7">
        <f>+COUNTIF(Datos_completos_Vss!A:A,A304)</f>
        <v>1</v>
      </c>
      <c r="F304" s="9">
        <f>+VLOOKUP(A304,Datos_completos_Vss!A:AG,33,0)</f>
        <v>13.13217644135293</v>
      </c>
      <c r="G304" s="7" t="b">
        <f t="shared" si="16"/>
        <v>1</v>
      </c>
      <c r="H304" s="8">
        <f t="shared" si="17"/>
        <v>0</v>
      </c>
      <c r="J304" s="7">
        <f>+COUNTIF(Datos_completos_Vz!A:A,A304)</f>
        <v>1</v>
      </c>
      <c r="K304" s="10">
        <f>+VLOOKUP(A304,Datos_completos_Vz!A:BG,59,0)</f>
        <v>16.64241673211556</v>
      </c>
      <c r="L304" s="7" t="b">
        <f t="shared" si="18"/>
        <v>0</v>
      </c>
      <c r="M304" s="8">
        <f t="shared" si="19"/>
        <v>0</v>
      </c>
    </row>
    <row r="305" spans="1:13" x14ac:dyDescent="0.3">
      <c r="A305" t="s">
        <v>305</v>
      </c>
      <c r="B305" s="1">
        <v>13.13217644135293</v>
      </c>
      <c r="C305" s="2">
        <v>16.2747876455139</v>
      </c>
      <c r="E305" s="7">
        <f>+COUNTIF(Datos_completos_Vss!A:A,A305)</f>
        <v>1</v>
      </c>
      <c r="F305" s="9">
        <f>+VLOOKUP(A305,Datos_completos_Vss!A:AG,33,0)</f>
        <v>13.13217644135293</v>
      </c>
      <c r="G305" s="7" t="b">
        <f t="shared" si="16"/>
        <v>1</v>
      </c>
      <c r="H305" s="8">
        <f t="shared" si="17"/>
        <v>0</v>
      </c>
      <c r="J305" s="7">
        <f>+COUNTIF(Datos_completos_Vz!A:A,A305)</f>
        <v>1</v>
      </c>
      <c r="K305" s="10">
        <f>+VLOOKUP(A305,Datos_completos_Vz!A:BG,59,0)</f>
        <v>16.2747876455139</v>
      </c>
      <c r="L305" s="7" t="b">
        <f t="shared" si="18"/>
        <v>1</v>
      </c>
      <c r="M305" s="8">
        <f t="shared" si="19"/>
        <v>0</v>
      </c>
    </row>
    <row r="306" spans="1:13" x14ac:dyDescent="0.3">
      <c r="A306" t="s">
        <v>306</v>
      </c>
      <c r="B306" s="1">
        <v>13.13217644135292</v>
      </c>
      <c r="C306" s="2">
        <v>42.078385249546983</v>
      </c>
      <c r="E306" s="7">
        <f>+COUNTIF(Datos_completos_Vss!A:A,A306)</f>
        <v>1</v>
      </c>
      <c r="F306" s="9">
        <f>+VLOOKUP(A306,Datos_completos_Vss!A:AG,33,0)</f>
        <v>13.13217644135292</v>
      </c>
      <c r="G306" s="7" t="b">
        <f t="shared" si="16"/>
        <v>1</v>
      </c>
      <c r="H306" s="8">
        <f t="shared" si="17"/>
        <v>0</v>
      </c>
      <c r="J306" s="7">
        <f>+COUNTIF(Datos_completos_Vz!A:A,A306)</f>
        <v>1</v>
      </c>
      <c r="K306" s="10">
        <f>+VLOOKUP(A306,Datos_completos_Vz!A:BG,59,0)</f>
        <v>42.078385249546983</v>
      </c>
      <c r="L306" s="7" t="b">
        <f t="shared" si="18"/>
        <v>1</v>
      </c>
      <c r="M306" s="8">
        <f t="shared" si="19"/>
        <v>0</v>
      </c>
    </row>
    <row r="307" spans="1:13" x14ac:dyDescent="0.3">
      <c r="A307" t="s">
        <v>307</v>
      </c>
      <c r="B307" s="1">
        <v>13.13217644135292</v>
      </c>
      <c r="C307" s="2">
        <v>16.642416732115549</v>
      </c>
      <c r="E307" s="7">
        <f>+COUNTIF(Datos_completos_Vss!A:A,A307)</f>
        <v>1</v>
      </c>
      <c r="F307" s="9">
        <f>+VLOOKUP(A307,Datos_completos_Vss!A:AG,33,0)</f>
        <v>13.13217644135292</v>
      </c>
      <c r="G307" s="7" t="b">
        <f t="shared" si="16"/>
        <v>1</v>
      </c>
      <c r="H307" s="8">
        <f t="shared" si="17"/>
        <v>0</v>
      </c>
      <c r="J307" s="7">
        <f>+COUNTIF(Datos_completos_Vz!A:A,A307)</f>
        <v>1</v>
      </c>
      <c r="K307" s="10">
        <f>+VLOOKUP(A307,Datos_completos_Vz!A:BG,59,0)</f>
        <v>16.64241673211556</v>
      </c>
      <c r="L307" s="7" t="b">
        <f t="shared" si="18"/>
        <v>0</v>
      </c>
      <c r="M307" s="8">
        <f t="shared" si="19"/>
        <v>0</v>
      </c>
    </row>
    <row r="308" spans="1:13" x14ac:dyDescent="0.3">
      <c r="A308" t="s">
        <v>308</v>
      </c>
      <c r="B308" s="1">
        <v>13.13217644135292</v>
      </c>
      <c r="C308" s="2">
        <v>16.2747876455139</v>
      </c>
      <c r="E308" s="7">
        <f>+COUNTIF(Datos_completos_Vss!A:A,A308)</f>
        <v>1</v>
      </c>
      <c r="F308" s="9">
        <f>+VLOOKUP(A308,Datos_completos_Vss!A:AG,33,0)</f>
        <v>13.13217644135292</v>
      </c>
      <c r="G308" s="7" t="b">
        <f t="shared" si="16"/>
        <v>1</v>
      </c>
      <c r="H308" s="8">
        <f t="shared" si="17"/>
        <v>0</v>
      </c>
      <c r="J308" s="7">
        <f>+COUNTIF(Datos_completos_Vz!A:A,A308)</f>
        <v>1</v>
      </c>
      <c r="K308" s="10">
        <f>+VLOOKUP(A308,Datos_completos_Vz!A:BG,59,0)</f>
        <v>16.274787645513911</v>
      </c>
      <c r="L308" s="7" t="b">
        <f t="shared" si="18"/>
        <v>1</v>
      </c>
      <c r="M308" s="8">
        <f t="shared" si="19"/>
        <v>0</v>
      </c>
    </row>
    <row r="309" spans="1:13" x14ac:dyDescent="0.3">
      <c r="A309" t="s">
        <v>309</v>
      </c>
      <c r="B309" s="1">
        <v>8.1187912119198327</v>
      </c>
      <c r="C309" s="2">
        <v>23.164696070430551</v>
      </c>
      <c r="E309" s="7">
        <f>+COUNTIF(Datos_completos_Vss!A:A,A309)</f>
        <v>1</v>
      </c>
      <c r="F309" s="9">
        <f>+VLOOKUP(A309,Datos_completos_Vss!A:AG,33,0)</f>
        <v>8.1187912119198309</v>
      </c>
      <c r="G309" s="7" t="b">
        <f t="shared" si="16"/>
        <v>1</v>
      </c>
      <c r="H309" s="8">
        <f t="shared" si="17"/>
        <v>0</v>
      </c>
      <c r="J309" s="7">
        <f>+COUNTIF(Datos_completos_Vz!A:A,A309)</f>
        <v>1</v>
      </c>
      <c r="K309" s="10">
        <f>+VLOOKUP(A309,Datos_completos_Vz!A:BG,59,0)</f>
        <v>23.164696070430551</v>
      </c>
      <c r="L309" s="7" t="b">
        <f t="shared" si="18"/>
        <v>1</v>
      </c>
      <c r="M309" s="8">
        <f t="shared" si="19"/>
        <v>0</v>
      </c>
    </row>
    <row r="310" spans="1:13" x14ac:dyDescent="0.3">
      <c r="A310" t="s">
        <v>310</v>
      </c>
      <c r="B310" s="1">
        <v>8.1187912119198327</v>
      </c>
      <c r="C310" s="2">
        <v>9.2566372663764831</v>
      </c>
      <c r="E310" s="7">
        <f>+COUNTIF(Datos_completos_Vss!A:A,A310)</f>
        <v>1</v>
      </c>
      <c r="F310" s="9">
        <f>+VLOOKUP(A310,Datos_completos_Vss!A:AG,33,0)</f>
        <v>8.1187912119198309</v>
      </c>
      <c r="G310" s="7" t="b">
        <f t="shared" si="16"/>
        <v>1</v>
      </c>
      <c r="H310" s="8">
        <f t="shared" si="17"/>
        <v>0</v>
      </c>
      <c r="J310" s="7">
        <f>+COUNTIF(Datos_completos_Vz!A:A,A310)</f>
        <v>1</v>
      </c>
      <c r="K310" s="10">
        <f>+VLOOKUP(A310,Datos_completos_Vz!A:BG,59,0)</f>
        <v>9.2566372663764849</v>
      </c>
      <c r="L310" s="7" t="b">
        <f t="shared" si="18"/>
        <v>1</v>
      </c>
      <c r="M310" s="8">
        <f t="shared" si="19"/>
        <v>0</v>
      </c>
    </row>
    <row r="311" spans="1:13" x14ac:dyDescent="0.3">
      <c r="A311" t="s">
        <v>311</v>
      </c>
      <c r="B311" s="1">
        <v>8.1187912119198327</v>
      </c>
      <c r="C311" s="2">
        <v>9.0832363953822952</v>
      </c>
      <c r="E311" s="7">
        <f>+COUNTIF(Datos_completos_Vss!A:A,A311)</f>
        <v>1</v>
      </c>
      <c r="F311" s="9">
        <f>+VLOOKUP(A311,Datos_completos_Vss!A:AG,33,0)</f>
        <v>8.1187912119198309</v>
      </c>
      <c r="G311" s="7" t="b">
        <f t="shared" si="16"/>
        <v>1</v>
      </c>
      <c r="H311" s="8">
        <f t="shared" si="17"/>
        <v>0</v>
      </c>
      <c r="J311" s="7">
        <f>+COUNTIF(Datos_completos_Vz!A:A,A311)</f>
        <v>1</v>
      </c>
      <c r="K311" s="10">
        <f>+VLOOKUP(A311,Datos_completos_Vz!A:BG,59,0)</f>
        <v>9.0832363953822934</v>
      </c>
      <c r="L311" s="7" t="b">
        <f t="shared" si="18"/>
        <v>0</v>
      </c>
      <c r="M311" s="8">
        <f t="shared" si="19"/>
        <v>0</v>
      </c>
    </row>
    <row r="312" spans="1:13" x14ac:dyDescent="0.3">
      <c r="A312" t="s">
        <v>312</v>
      </c>
      <c r="B312" s="1">
        <v>8.1187912119198309</v>
      </c>
      <c r="C312" s="2">
        <v>23.164696070430558</v>
      </c>
      <c r="E312" s="7">
        <f>+COUNTIF(Datos_completos_Vss!A:A,A312)</f>
        <v>1</v>
      </c>
      <c r="F312" s="9">
        <f>+VLOOKUP(A312,Datos_completos_Vss!A:AG,33,0)</f>
        <v>8.1187912119198309</v>
      </c>
      <c r="G312" s="7" t="b">
        <f t="shared" si="16"/>
        <v>1</v>
      </c>
      <c r="H312" s="8">
        <f t="shared" si="17"/>
        <v>0</v>
      </c>
      <c r="J312" s="7">
        <f>+COUNTIF(Datos_completos_Vz!A:A,A312)</f>
        <v>1</v>
      </c>
      <c r="K312" s="10">
        <f>+VLOOKUP(A312,Datos_completos_Vz!A:BG,59,0)</f>
        <v>23.164696070430558</v>
      </c>
      <c r="L312" s="7" t="b">
        <f t="shared" si="18"/>
        <v>1</v>
      </c>
      <c r="M312" s="8">
        <f t="shared" si="19"/>
        <v>0</v>
      </c>
    </row>
    <row r="313" spans="1:13" x14ac:dyDescent="0.3">
      <c r="A313" t="s">
        <v>313</v>
      </c>
      <c r="B313" s="1">
        <v>8.1187912119198309</v>
      </c>
      <c r="C313" s="2">
        <v>9.2566372663764867</v>
      </c>
      <c r="E313" s="7">
        <f>+COUNTIF(Datos_completos_Vss!A:A,A313)</f>
        <v>1</v>
      </c>
      <c r="F313" s="9">
        <f>+VLOOKUP(A313,Datos_completos_Vss!A:AG,33,0)</f>
        <v>8.1187912119198309</v>
      </c>
      <c r="G313" s="7" t="b">
        <f t="shared" si="16"/>
        <v>1</v>
      </c>
      <c r="H313" s="8">
        <f t="shared" si="17"/>
        <v>0</v>
      </c>
      <c r="J313" s="7">
        <f>+COUNTIF(Datos_completos_Vz!A:A,A313)</f>
        <v>1</v>
      </c>
      <c r="K313" s="10">
        <f>+VLOOKUP(A313,Datos_completos_Vz!A:BG,59,0)</f>
        <v>9.2566372663764884</v>
      </c>
      <c r="L313" s="7" t="b">
        <f t="shared" si="18"/>
        <v>1</v>
      </c>
      <c r="M313" s="8">
        <f t="shared" si="19"/>
        <v>0</v>
      </c>
    </row>
    <row r="314" spans="1:13" x14ac:dyDescent="0.3">
      <c r="A314" t="s">
        <v>314</v>
      </c>
      <c r="B314" s="1">
        <v>8.1187912119198309</v>
      </c>
      <c r="C314" s="2">
        <v>9.0832363953822917</v>
      </c>
      <c r="E314" s="7">
        <f>+COUNTIF(Datos_completos_Vss!A:A,A314)</f>
        <v>1</v>
      </c>
      <c r="F314" s="9">
        <f>+VLOOKUP(A314,Datos_completos_Vss!A:AG,33,0)</f>
        <v>8.1187912119198309</v>
      </c>
      <c r="G314" s="7" t="b">
        <f t="shared" si="16"/>
        <v>1</v>
      </c>
      <c r="H314" s="8">
        <f t="shared" si="17"/>
        <v>0</v>
      </c>
      <c r="J314" s="7">
        <f>+COUNTIF(Datos_completos_Vz!A:A,A314)</f>
        <v>1</v>
      </c>
      <c r="K314" s="10">
        <f>+VLOOKUP(A314,Datos_completos_Vz!A:BG,59,0)</f>
        <v>9.0832363953822917</v>
      </c>
      <c r="L314" s="7" t="b">
        <f t="shared" si="18"/>
        <v>1</v>
      </c>
      <c r="M314" s="8">
        <f t="shared" si="19"/>
        <v>0</v>
      </c>
    </row>
    <row r="315" spans="1:13" x14ac:dyDescent="0.3">
      <c r="A315" t="s">
        <v>315</v>
      </c>
      <c r="B315" s="1">
        <v>8.1187912119198327</v>
      </c>
      <c r="C315" s="2">
        <v>23.164696070430569</v>
      </c>
      <c r="E315" s="7">
        <f>+COUNTIF(Datos_completos_Vss!A:A,A315)</f>
        <v>1</v>
      </c>
      <c r="F315" s="9">
        <f>+VLOOKUP(A315,Datos_completos_Vss!A:AG,33,0)</f>
        <v>8.1187912119198327</v>
      </c>
      <c r="G315" s="7" t="b">
        <f t="shared" si="16"/>
        <v>1</v>
      </c>
      <c r="H315" s="8">
        <f t="shared" si="17"/>
        <v>0</v>
      </c>
      <c r="J315" s="7">
        <f>+COUNTIF(Datos_completos_Vz!A:A,A315)</f>
        <v>1</v>
      </c>
      <c r="K315" s="10">
        <f>+VLOOKUP(A315,Datos_completos_Vz!A:BG,59,0)</f>
        <v>23.164696070430569</v>
      </c>
      <c r="L315" s="7" t="b">
        <f t="shared" si="18"/>
        <v>1</v>
      </c>
      <c r="M315" s="8">
        <f t="shared" si="19"/>
        <v>0</v>
      </c>
    </row>
    <row r="316" spans="1:13" x14ac:dyDescent="0.3">
      <c r="A316" t="s">
        <v>316</v>
      </c>
      <c r="B316" s="1">
        <v>8.1187912119198327</v>
      </c>
      <c r="C316" s="2">
        <v>9.2566372663764867</v>
      </c>
      <c r="E316" s="7">
        <f>+COUNTIF(Datos_completos_Vss!A:A,A316)</f>
        <v>1</v>
      </c>
      <c r="F316" s="9">
        <f>+VLOOKUP(A316,Datos_completos_Vss!A:AG,33,0)</f>
        <v>8.1187912119198327</v>
      </c>
      <c r="G316" s="7" t="b">
        <f t="shared" si="16"/>
        <v>1</v>
      </c>
      <c r="H316" s="8">
        <f t="shared" si="17"/>
        <v>0</v>
      </c>
      <c r="J316" s="7">
        <f>+COUNTIF(Datos_completos_Vz!A:A,A316)</f>
        <v>1</v>
      </c>
      <c r="K316" s="10">
        <f>+VLOOKUP(A316,Datos_completos_Vz!A:BG,59,0)</f>
        <v>9.2566372663764849</v>
      </c>
      <c r="L316" s="7" t="b">
        <f t="shared" si="18"/>
        <v>0</v>
      </c>
      <c r="M316" s="8">
        <f t="shared" si="19"/>
        <v>0</v>
      </c>
    </row>
    <row r="317" spans="1:13" x14ac:dyDescent="0.3">
      <c r="A317" t="s">
        <v>317</v>
      </c>
      <c r="B317" s="1">
        <v>8.1187912119198327</v>
      </c>
      <c r="C317" s="2">
        <v>9.0832363953822917</v>
      </c>
      <c r="E317" s="7">
        <f>+COUNTIF(Datos_completos_Vss!A:A,A317)</f>
        <v>1</v>
      </c>
      <c r="F317" s="9">
        <f>+VLOOKUP(A317,Datos_completos_Vss!A:AG,33,0)</f>
        <v>8.1187912119198327</v>
      </c>
      <c r="G317" s="7" t="b">
        <f t="shared" si="16"/>
        <v>1</v>
      </c>
      <c r="H317" s="8">
        <f t="shared" si="17"/>
        <v>0</v>
      </c>
      <c r="J317" s="7">
        <f>+COUNTIF(Datos_completos_Vz!A:A,A317)</f>
        <v>1</v>
      </c>
      <c r="K317" s="10">
        <f>+VLOOKUP(A317,Datos_completos_Vz!A:BG,59,0)</f>
        <v>9.0832363953822917</v>
      </c>
      <c r="L317" s="7" t="b">
        <f t="shared" si="18"/>
        <v>1</v>
      </c>
      <c r="M317" s="8">
        <f t="shared" si="19"/>
        <v>0</v>
      </c>
    </row>
    <row r="318" spans="1:13" x14ac:dyDescent="0.3">
      <c r="A318" t="s">
        <v>318</v>
      </c>
      <c r="B318" s="1">
        <v>11.96137468209287</v>
      </c>
      <c r="C318" s="2">
        <v>52.050633647774937</v>
      </c>
      <c r="E318" s="7">
        <f>+COUNTIF(Datos_completos_Vss!A:A,A318)</f>
        <v>1</v>
      </c>
      <c r="F318" s="9">
        <f>+VLOOKUP(A318,Datos_completos_Vss!A:AG,33,0)</f>
        <v>11.96137468209287</v>
      </c>
      <c r="G318" s="7" t="b">
        <f t="shared" si="16"/>
        <v>1</v>
      </c>
      <c r="H318" s="8">
        <f t="shared" si="17"/>
        <v>0</v>
      </c>
      <c r="J318" s="7">
        <f>+COUNTIF(Datos_completos_Vz!A:A,A318)</f>
        <v>1</v>
      </c>
      <c r="K318" s="10">
        <f>+VLOOKUP(A318,Datos_completos_Vz!A:BG,59,0)</f>
        <v>52.050633647774923</v>
      </c>
      <c r="L318" s="7" t="b">
        <f t="shared" si="18"/>
        <v>1</v>
      </c>
      <c r="M318" s="8">
        <f t="shared" si="19"/>
        <v>0</v>
      </c>
    </row>
    <row r="319" spans="1:13" x14ac:dyDescent="0.3">
      <c r="A319" t="s">
        <v>319</v>
      </c>
      <c r="B319" s="1">
        <v>11.96137468209287</v>
      </c>
      <c r="C319" s="2">
        <v>15.321492830458331</v>
      </c>
      <c r="E319" s="7">
        <f>+COUNTIF(Datos_completos_Vss!A:A,A319)</f>
        <v>1</v>
      </c>
      <c r="F319" s="9">
        <f>+VLOOKUP(A319,Datos_completos_Vss!A:AG,33,0)</f>
        <v>11.96137468209287</v>
      </c>
      <c r="G319" s="7" t="b">
        <f t="shared" si="16"/>
        <v>1</v>
      </c>
      <c r="H319" s="8">
        <f t="shared" si="17"/>
        <v>0</v>
      </c>
      <c r="J319" s="7">
        <f>+COUNTIF(Datos_completos_Vz!A:A,A319)</f>
        <v>1</v>
      </c>
      <c r="K319" s="10">
        <f>+VLOOKUP(A319,Datos_completos_Vz!A:BG,59,0)</f>
        <v>15.321492830458331</v>
      </c>
      <c r="L319" s="7" t="b">
        <f t="shared" si="18"/>
        <v>1</v>
      </c>
      <c r="M319" s="8">
        <f t="shared" si="19"/>
        <v>0</v>
      </c>
    </row>
    <row r="320" spans="1:13" x14ac:dyDescent="0.3">
      <c r="A320" t="s">
        <v>320</v>
      </c>
      <c r="B320" s="1">
        <v>11.96137468209287</v>
      </c>
      <c r="C320" s="2">
        <v>14.343763152978809</v>
      </c>
      <c r="E320" s="7">
        <f>+COUNTIF(Datos_completos_Vss!A:A,A320)</f>
        <v>1</v>
      </c>
      <c r="F320" s="9">
        <f>+VLOOKUP(A320,Datos_completos_Vss!A:AG,33,0)</f>
        <v>11.96137468209287</v>
      </c>
      <c r="G320" s="7" t="b">
        <f t="shared" si="16"/>
        <v>1</v>
      </c>
      <c r="H320" s="8">
        <f t="shared" si="17"/>
        <v>0</v>
      </c>
      <c r="J320" s="7">
        <f>+COUNTIF(Datos_completos_Vz!A:A,A320)</f>
        <v>1</v>
      </c>
      <c r="K320" s="10">
        <f>+VLOOKUP(A320,Datos_completos_Vz!A:BG,59,0)</f>
        <v>14.343763152978809</v>
      </c>
      <c r="L320" s="7" t="b">
        <f t="shared" si="18"/>
        <v>1</v>
      </c>
      <c r="M320" s="8">
        <f t="shared" si="19"/>
        <v>0</v>
      </c>
    </row>
    <row r="321" spans="1:13" x14ac:dyDescent="0.3">
      <c r="A321" t="s">
        <v>321</v>
      </c>
      <c r="B321" s="1">
        <v>11.96137468209287</v>
      </c>
      <c r="C321" s="2">
        <v>52.050633647775072</v>
      </c>
      <c r="E321" s="7">
        <f>+COUNTIF(Datos_completos_Vss!A:A,A321)</f>
        <v>1</v>
      </c>
      <c r="F321" s="9">
        <f>+VLOOKUP(A321,Datos_completos_Vss!A:AG,33,0)</f>
        <v>11.96137468209287</v>
      </c>
      <c r="G321" s="7" t="b">
        <f t="shared" si="16"/>
        <v>1</v>
      </c>
      <c r="H321" s="8">
        <f t="shared" si="17"/>
        <v>0</v>
      </c>
      <c r="J321" s="7">
        <f>+COUNTIF(Datos_completos_Vz!A:A,A321)</f>
        <v>1</v>
      </c>
      <c r="K321" s="10">
        <f>+VLOOKUP(A321,Datos_completos_Vz!A:BG,59,0)</f>
        <v>52.050633647775093</v>
      </c>
      <c r="L321" s="7" t="b">
        <f t="shared" si="18"/>
        <v>1</v>
      </c>
      <c r="M321" s="8">
        <f t="shared" si="19"/>
        <v>0</v>
      </c>
    </row>
    <row r="322" spans="1:13" x14ac:dyDescent="0.3">
      <c r="A322" t="s">
        <v>322</v>
      </c>
      <c r="B322" s="1">
        <v>11.96137468209287</v>
      </c>
      <c r="C322" s="2">
        <v>15.321492830458171</v>
      </c>
      <c r="E322" s="7">
        <f>+COUNTIF(Datos_completos_Vss!A:A,A322)</f>
        <v>1</v>
      </c>
      <c r="F322" s="9">
        <f>+VLOOKUP(A322,Datos_completos_Vss!A:AG,33,0)</f>
        <v>11.96137468209287</v>
      </c>
      <c r="G322" s="7" t="b">
        <f t="shared" si="16"/>
        <v>1</v>
      </c>
      <c r="H322" s="8">
        <f t="shared" si="17"/>
        <v>0</v>
      </c>
      <c r="J322" s="7">
        <f>+COUNTIF(Datos_completos_Vz!A:A,A322)</f>
        <v>1</v>
      </c>
      <c r="K322" s="10">
        <f>+VLOOKUP(A322,Datos_completos_Vz!A:BG,59,0)</f>
        <v>15.321492830458171</v>
      </c>
      <c r="L322" s="7" t="b">
        <f t="shared" si="18"/>
        <v>1</v>
      </c>
      <c r="M322" s="8">
        <f t="shared" si="19"/>
        <v>0</v>
      </c>
    </row>
    <row r="323" spans="1:13" x14ac:dyDescent="0.3">
      <c r="A323" t="s">
        <v>323</v>
      </c>
      <c r="B323" s="1">
        <v>11.96137468209287</v>
      </c>
      <c r="C323" s="2">
        <v>14.343763152978809</v>
      </c>
      <c r="E323" s="7">
        <f>+COUNTIF(Datos_completos_Vss!A:A,A323)</f>
        <v>1</v>
      </c>
      <c r="F323" s="9">
        <f>+VLOOKUP(A323,Datos_completos_Vss!A:AG,33,0)</f>
        <v>11.96137468209287</v>
      </c>
      <c r="G323" s="7" t="b">
        <f t="shared" si="16"/>
        <v>1</v>
      </c>
      <c r="H323" s="8">
        <f t="shared" si="17"/>
        <v>0</v>
      </c>
      <c r="J323" s="7">
        <f>+COUNTIF(Datos_completos_Vz!A:A,A323)</f>
        <v>1</v>
      </c>
      <c r="K323" s="10">
        <f>+VLOOKUP(A323,Datos_completos_Vz!A:BG,59,0)</f>
        <v>14.343763152978809</v>
      </c>
      <c r="L323" s="7" t="b">
        <f t="shared" si="18"/>
        <v>1</v>
      </c>
      <c r="M323" s="8">
        <f t="shared" si="19"/>
        <v>0</v>
      </c>
    </row>
    <row r="324" spans="1:13" x14ac:dyDescent="0.3">
      <c r="A324" t="s">
        <v>324</v>
      </c>
      <c r="B324" s="1">
        <v>11.96137468209287</v>
      </c>
      <c r="C324" s="2">
        <v>52.050633647775051</v>
      </c>
      <c r="E324" s="7">
        <f>+COUNTIF(Datos_completos_Vss!A:A,A324)</f>
        <v>1</v>
      </c>
      <c r="F324" s="9">
        <f>+VLOOKUP(A324,Datos_completos_Vss!A:AG,33,0)</f>
        <v>11.96137468209287</v>
      </c>
      <c r="G324" s="7" t="b">
        <f t="shared" ref="G324:G387" si="20">EXACT(F324,B324)</f>
        <v>1</v>
      </c>
      <c r="H324" s="8">
        <f t="shared" ref="H324:H387" si="21">+F324/B324-1</f>
        <v>0</v>
      </c>
      <c r="J324" s="7">
        <f>+COUNTIF(Datos_completos_Vz!A:A,A324)</f>
        <v>1</v>
      </c>
      <c r="K324" s="10">
        <f>+VLOOKUP(A324,Datos_completos_Vz!A:BG,59,0)</f>
        <v>52.050633647775051</v>
      </c>
      <c r="L324" s="7" t="b">
        <f t="shared" ref="L324:L387" si="22">EXACT(K324,C324)</f>
        <v>1</v>
      </c>
      <c r="M324" s="8">
        <f t="shared" ref="M324:M387" si="23">+K324/C324-1</f>
        <v>0</v>
      </c>
    </row>
    <row r="325" spans="1:13" x14ac:dyDescent="0.3">
      <c r="A325" t="s">
        <v>325</v>
      </c>
      <c r="B325" s="1">
        <v>11.96137468209287</v>
      </c>
      <c r="C325" s="2">
        <v>15.3214928304583</v>
      </c>
      <c r="E325" s="7">
        <f>+COUNTIF(Datos_completos_Vss!A:A,A325)</f>
        <v>1</v>
      </c>
      <c r="F325" s="9">
        <f>+VLOOKUP(A325,Datos_completos_Vss!A:AG,33,0)</f>
        <v>11.96137468209287</v>
      </c>
      <c r="G325" s="7" t="b">
        <f t="shared" si="20"/>
        <v>1</v>
      </c>
      <c r="H325" s="8">
        <f t="shared" si="21"/>
        <v>0</v>
      </c>
      <c r="J325" s="7">
        <f>+COUNTIF(Datos_completos_Vz!A:A,A325)</f>
        <v>1</v>
      </c>
      <c r="K325" s="10">
        <f>+VLOOKUP(A325,Datos_completos_Vz!A:BG,59,0)</f>
        <v>15.3214928304583</v>
      </c>
      <c r="L325" s="7" t="b">
        <f t="shared" si="22"/>
        <v>1</v>
      </c>
      <c r="M325" s="8">
        <f t="shared" si="23"/>
        <v>0</v>
      </c>
    </row>
    <row r="326" spans="1:13" x14ac:dyDescent="0.3">
      <c r="A326" t="s">
        <v>326</v>
      </c>
      <c r="B326" s="1">
        <v>11.96137468209287</v>
      </c>
      <c r="C326" s="2">
        <v>14.343763152978809</v>
      </c>
      <c r="E326" s="7">
        <f>+COUNTIF(Datos_completos_Vss!A:A,A326)</f>
        <v>1</v>
      </c>
      <c r="F326" s="9">
        <f>+VLOOKUP(A326,Datos_completos_Vss!A:AG,33,0)</f>
        <v>11.96137468209287</v>
      </c>
      <c r="G326" s="7" t="b">
        <f t="shared" si="20"/>
        <v>1</v>
      </c>
      <c r="H326" s="8">
        <f t="shared" si="21"/>
        <v>0</v>
      </c>
      <c r="J326" s="7">
        <f>+COUNTIF(Datos_completos_Vz!A:A,A326)</f>
        <v>1</v>
      </c>
      <c r="K326" s="10">
        <f>+VLOOKUP(A326,Datos_completos_Vz!A:BG,59,0)</f>
        <v>14.343763152978809</v>
      </c>
      <c r="L326" s="7" t="b">
        <f t="shared" si="22"/>
        <v>1</v>
      </c>
      <c r="M326" s="8">
        <f t="shared" si="23"/>
        <v>0</v>
      </c>
    </row>
    <row r="327" spans="1:13" x14ac:dyDescent="0.3">
      <c r="A327" t="s">
        <v>327</v>
      </c>
      <c r="B327" s="1">
        <v>9.9637514683544826</v>
      </c>
      <c r="C327" s="2">
        <v>33.83480100312012</v>
      </c>
      <c r="E327" s="7">
        <f>+COUNTIF(Datos_completos_Vss!A:A,A327)</f>
        <v>1</v>
      </c>
      <c r="F327" s="9">
        <f>+VLOOKUP(A327,Datos_completos_Vss!A:AG,33,0)</f>
        <v>9.9637514683544826</v>
      </c>
      <c r="G327" s="7" t="b">
        <f t="shared" si="20"/>
        <v>1</v>
      </c>
      <c r="H327" s="8">
        <f t="shared" si="21"/>
        <v>0</v>
      </c>
      <c r="J327" s="7">
        <f>+COUNTIF(Datos_completos_Vz!A:A,A327)</f>
        <v>1</v>
      </c>
      <c r="K327" s="10">
        <f>+VLOOKUP(A327,Datos_completos_Vz!A:BG,59,0)</f>
        <v>33.834801003120099</v>
      </c>
      <c r="L327" s="7" t="b">
        <f t="shared" si="22"/>
        <v>1</v>
      </c>
      <c r="M327" s="8">
        <f t="shared" si="23"/>
        <v>0</v>
      </c>
    </row>
    <row r="328" spans="1:13" x14ac:dyDescent="0.3">
      <c r="A328" t="s">
        <v>328</v>
      </c>
      <c r="B328" s="1">
        <v>9.9637514683544826</v>
      </c>
      <c r="C328" s="2">
        <v>11.443403499240279</v>
      </c>
      <c r="E328" s="7">
        <f>+COUNTIF(Datos_completos_Vss!A:A,A328)</f>
        <v>1</v>
      </c>
      <c r="F328" s="9">
        <f>+VLOOKUP(A328,Datos_completos_Vss!A:AG,33,0)</f>
        <v>9.9637514683544826</v>
      </c>
      <c r="G328" s="7" t="b">
        <f t="shared" si="20"/>
        <v>1</v>
      </c>
      <c r="H328" s="8">
        <f t="shared" si="21"/>
        <v>0</v>
      </c>
      <c r="J328" s="7">
        <f>+COUNTIF(Datos_completos_Vz!A:A,A328)</f>
        <v>1</v>
      </c>
      <c r="K328" s="10">
        <f>+VLOOKUP(A328,Datos_completos_Vz!A:BG,59,0)</f>
        <v>11.44340349924029</v>
      </c>
      <c r="L328" s="7" t="b">
        <f t="shared" si="22"/>
        <v>1</v>
      </c>
      <c r="M328" s="8">
        <f t="shared" si="23"/>
        <v>0</v>
      </c>
    </row>
    <row r="329" spans="1:13" x14ac:dyDescent="0.3">
      <c r="A329" t="s">
        <v>329</v>
      </c>
      <c r="B329" s="1">
        <v>9.9637514683544826</v>
      </c>
      <c r="C329" s="2">
        <v>11.132700359711929</v>
      </c>
      <c r="E329" s="7">
        <f>+COUNTIF(Datos_completos_Vss!A:A,A329)</f>
        <v>1</v>
      </c>
      <c r="F329" s="9">
        <f>+VLOOKUP(A329,Datos_completos_Vss!A:AG,33,0)</f>
        <v>9.9637514683544826</v>
      </c>
      <c r="G329" s="7" t="b">
        <f t="shared" si="20"/>
        <v>1</v>
      </c>
      <c r="H329" s="8">
        <f t="shared" si="21"/>
        <v>0</v>
      </c>
      <c r="J329" s="7">
        <f>+COUNTIF(Datos_completos_Vz!A:A,A329)</f>
        <v>1</v>
      </c>
      <c r="K329" s="10">
        <f>+VLOOKUP(A329,Datos_completos_Vz!A:BG,59,0)</f>
        <v>11.132700359711929</v>
      </c>
      <c r="L329" s="7" t="b">
        <f t="shared" si="22"/>
        <v>1</v>
      </c>
      <c r="M329" s="8">
        <f t="shared" si="23"/>
        <v>0</v>
      </c>
    </row>
    <row r="330" spans="1:13" x14ac:dyDescent="0.3">
      <c r="A330" t="s">
        <v>330</v>
      </c>
      <c r="B330" s="1">
        <v>9.9637514683544843</v>
      </c>
      <c r="C330" s="2">
        <v>33.834801003120162</v>
      </c>
      <c r="E330" s="7">
        <f>+COUNTIF(Datos_completos_Vss!A:A,A330)</f>
        <v>1</v>
      </c>
      <c r="F330" s="9">
        <f>+VLOOKUP(A330,Datos_completos_Vss!A:AG,33,0)</f>
        <v>9.9637514683544826</v>
      </c>
      <c r="G330" s="7" t="b">
        <f t="shared" si="20"/>
        <v>1</v>
      </c>
      <c r="H330" s="8">
        <f t="shared" si="21"/>
        <v>0</v>
      </c>
      <c r="J330" s="7">
        <f>+COUNTIF(Datos_completos_Vz!A:A,A330)</f>
        <v>1</v>
      </c>
      <c r="K330" s="10">
        <f>+VLOOKUP(A330,Datos_completos_Vz!A:BG,59,0)</f>
        <v>33.834801003120148</v>
      </c>
      <c r="L330" s="7" t="b">
        <f t="shared" si="22"/>
        <v>0</v>
      </c>
      <c r="M330" s="8">
        <f t="shared" si="23"/>
        <v>0</v>
      </c>
    </row>
    <row r="331" spans="1:13" x14ac:dyDescent="0.3">
      <c r="A331" t="s">
        <v>331</v>
      </c>
      <c r="B331" s="1">
        <v>9.9637514683544843</v>
      </c>
      <c r="C331" s="2">
        <v>11.44340349924029</v>
      </c>
      <c r="E331" s="7">
        <f>+COUNTIF(Datos_completos_Vss!A:A,A331)</f>
        <v>1</v>
      </c>
      <c r="F331" s="9">
        <f>+VLOOKUP(A331,Datos_completos_Vss!A:AG,33,0)</f>
        <v>9.9637514683544826</v>
      </c>
      <c r="G331" s="7" t="b">
        <f t="shared" si="20"/>
        <v>1</v>
      </c>
      <c r="H331" s="8">
        <f t="shared" si="21"/>
        <v>0</v>
      </c>
      <c r="J331" s="7">
        <f>+COUNTIF(Datos_completos_Vz!A:A,A331)</f>
        <v>1</v>
      </c>
      <c r="K331" s="10">
        <f>+VLOOKUP(A331,Datos_completos_Vz!A:BG,59,0)</f>
        <v>11.44340349924029</v>
      </c>
      <c r="L331" s="7" t="b">
        <f t="shared" si="22"/>
        <v>1</v>
      </c>
      <c r="M331" s="8">
        <f t="shared" si="23"/>
        <v>0</v>
      </c>
    </row>
    <row r="332" spans="1:13" x14ac:dyDescent="0.3">
      <c r="A332" t="s">
        <v>332</v>
      </c>
      <c r="B332" s="1">
        <v>9.9637514683544843</v>
      </c>
      <c r="C332" s="2">
        <v>11.132700359711921</v>
      </c>
      <c r="E332" s="7">
        <f>+COUNTIF(Datos_completos_Vss!A:A,A332)</f>
        <v>1</v>
      </c>
      <c r="F332" s="9">
        <f>+VLOOKUP(A332,Datos_completos_Vss!A:AG,33,0)</f>
        <v>9.9637514683544826</v>
      </c>
      <c r="G332" s="7" t="b">
        <f t="shared" si="20"/>
        <v>1</v>
      </c>
      <c r="H332" s="8">
        <f t="shared" si="21"/>
        <v>0</v>
      </c>
      <c r="J332" s="7">
        <f>+COUNTIF(Datos_completos_Vz!A:A,A332)</f>
        <v>1</v>
      </c>
      <c r="K332" s="10">
        <f>+VLOOKUP(A332,Datos_completos_Vz!A:BG,59,0)</f>
        <v>11.132700359711921</v>
      </c>
      <c r="L332" s="7" t="b">
        <f t="shared" si="22"/>
        <v>1</v>
      </c>
      <c r="M332" s="8">
        <f t="shared" si="23"/>
        <v>0</v>
      </c>
    </row>
    <row r="333" spans="1:13" x14ac:dyDescent="0.3">
      <c r="A333" t="s">
        <v>333</v>
      </c>
      <c r="B333" s="1">
        <v>9.9637514683544843</v>
      </c>
      <c r="C333" s="2">
        <v>33.834801003120177</v>
      </c>
      <c r="E333" s="7">
        <f>+COUNTIF(Datos_completos_Vss!A:A,A333)</f>
        <v>1</v>
      </c>
      <c r="F333" s="9">
        <f>+VLOOKUP(A333,Datos_completos_Vss!A:AG,33,0)</f>
        <v>9.9637514683544826</v>
      </c>
      <c r="G333" s="7" t="b">
        <f t="shared" si="20"/>
        <v>1</v>
      </c>
      <c r="H333" s="8">
        <f t="shared" si="21"/>
        <v>0</v>
      </c>
      <c r="J333" s="7">
        <f>+COUNTIF(Datos_completos_Vz!A:A,A333)</f>
        <v>1</v>
      </c>
      <c r="K333" s="10">
        <f>+VLOOKUP(A333,Datos_completos_Vz!A:BG,59,0)</f>
        <v>33.834801003120177</v>
      </c>
      <c r="L333" s="7" t="b">
        <f t="shared" si="22"/>
        <v>1</v>
      </c>
      <c r="M333" s="8">
        <f t="shared" si="23"/>
        <v>0</v>
      </c>
    </row>
    <row r="334" spans="1:13" x14ac:dyDescent="0.3">
      <c r="A334" t="s">
        <v>334</v>
      </c>
      <c r="B334" s="1">
        <v>9.9637514683544843</v>
      </c>
      <c r="C334" s="2">
        <v>11.44340349924029</v>
      </c>
      <c r="E334" s="7">
        <f>+COUNTIF(Datos_completos_Vss!A:A,A334)</f>
        <v>1</v>
      </c>
      <c r="F334" s="9">
        <f>+VLOOKUP(A334,Datos_completos_Vss!A:AG,33,0)</f>
        <v>9.9637514683544826</v>
      </c>
      <c r="G334" s="7" t="b">
        <f t="shared" si="20"/>
        <v>1</v>
      </c>
      <c r="H334" s="8">
        <f t="shared" si="21"/>
        <v>0</v>
      </c>
      <c r="J334" s="7">
        <f>+COUNTIF(Datos_completos_Vz!A:A,A334)</f>
        <v>1</v>
      </c>
      <c r="K334" s="10">
        <f>+VLOOKUP(A334,Datos_completos_Vz!A:BG,59,0)</f>
        <v>11.44340349924029</v>
      </c>
      <c r="L334" s="7" t="b">
        <f t="shared" si="22"/>
        <v>1</v>
      </c>
      <c r="M334" s="8">
        <f t="shared" si="23"/>
        <v>0</v>
      </c>
    </row>
    <row r="335" spans="1:13" x14ac:dyDescent="0.3">
      <c r="A335" t="s">
        <v>335</v>
      </c>
      <c r="B335" s="1">
        <v>9.9637514683544843</v>
      </c>
      <c r="C335" s="2">
        <v>11.132700359711929</v>
      </c>
      <c r="E335" s="7">
        <f>+COUNTIF(Datos_completos_Vss!A:A,A335)</f>
        <v>1</v>
      </c>
      <c r="F335" s="9">
        <f>+VLOOKUP(A335,Datos_completos_Vss!A:AG,33,0)</f>
        <v>9.9637514683544826</v>
      </c>
      <c r="G335" s="7" t="b">
        <f t="shared" si="20"/>
        <v>1</v>
      </c>
      <c r="H335" s="8">
        <f t="shared" si="21"/>
        <v>0</v>
      </c>
      <c r="J335" s="7">
        <f>+COUNTIF(Datos_completos_Vz!A:A,A335)</f>
        <v>1</v>
      </c>
      <c r="K335" s="10">
        <f>+VLOOKUP(A335,Datos_completos_Vz!A:BG,59,0)</f>
        <v>11.132700359711929</v>
      </c>
      <c r="L335" s="7" t="b">
        <f t="shared" si="22"/>
        <v>1</v>
      </c>
      <c r="M335" s="8">
        <f t="shared" si="23"/>
        <v>0</v>
      </c>
    </row>
    <row r="336" spans="1:13" x14ac:dyDescent="0.3">
      <c r="A336" t="s">
        <v>336</v>
      </c>
      <c r="B336" s="1">
        <v>17.92417752700959</v>
      </c>
      <c r="C336" s="2">
        <v>84.413895185965345</v>
      </c>
      <c r="E336" s="7">
        <f>+COUNTIF(Datos_completos_Vss!A:A,A336)</f>
        <v>1</v>
      </c>
      <c r="F336" s="9">
        <f>+VLOOKUP(A336,Datos_completos_Vss!A:AG,33,0)</f>
        <v>17.92417752700959</v>
      </c>
      <c r="G336" s="7" t="b">
        <f t="shared" si="20"/>
        <v>1</v>
      </c>
      <c r="H336" s="8">
        <f t="shared" si="21"/>
        <v>0</v>
      </c>
      <c r="J336" s="7">
        <f>+COUNTIF(Datos_completos_Vz!A:A,A336)</f>
        <v>1</v>
      </c>
      <c r="K336" s="10">
        <f>+VLOOKUP(A336,Datos_completos_Vz!A:BG,59,0)</f>
        <v>84.413895185965345</v>
      </c>
      <c r="L336" s="7" t="b">
        <f t="shared" si="22"/>
        <v>1</v>
      </c>
      <c r="M336" s="8">
        <f t="shared" si="23"/>
        <v>0</v>
      </c>
    </row>
    <row r="337" spans="1:13" x14ac:dyDescent="0.3">
      <c r="A337" t="s">
        <v>337</v>
      </c>
      <c r="B337" s="1">
        <v>17.92417752700959</v>
      </c>
      <c r="C337" s="2">
        <v>22.752369633006289</v>
      </c>
      <c r="E337" s="7">
        <f>+COUNTIF(Datos_completos_Vss!A:A,A337)</f>
        <v>1</v>
      </c>
      <c r="F337" s="9">
        <f>+VLOOKUP(A337,Datos_completos_Vss!A:AG,33,0)</f>
        <v>17.92417752700959</v>
      </c>
      <c r="G337" s="7" t="b">
        <f t="shared" si="20"/>
        <v>1</v>
      </c>
      <c r="H337" s="8">
        <f t="shared" si="21"/>
        <v>0</v>
      </c>
      <c r="J337" s="7">
        <f>+COUNTIF(Datos_completos_Vz!A:A,A337)</f>
        <v>1</v>
      </c>
      <c r="K337" s="10">
        <f>+VLOOKUP(A337,Datos_completos_Vz!A:BG,59,0)</f>
        <v>22.752369633006289</v>
      </c>
      <c r="L337" s="7" t="b">
        <f t="shared" si="22"/>
        <v>1</v>
      </c>
      <c r="M337" s="8">
        <f t="shared" si="23"/>
        <v>0</v>
      </c>
    </row>
    <row r="338" spans="1:13" x14ac:dyDescent="0.3">
      <c r="A338" t="s">
        <v>338</v>
      </c>
      <c r="B338" s="1">
        <v>17.92417752700959</v>
      </c>
      <c r="C338" s="2">
        <v>19.52008006898722</v>
      </c>
      <c r="E338" s="7">
        <f>+COUNTIF(Datos_completos_Vss!A:A,A338)</f>
        <v>1</v>
      </c>
      <c r="F338" s="9">
        <f>+VLOOKUP(A338,Datos_completos_Vss!A:AG,33,0)</f>
        <v>17.92417752700959</v>
      </c>
      <c r="G338" s="7" t="b">
        <f t="shared" si="20"/>
        <v>1</v>
      </c>
      <c r="H338" s="8">
        <f t="shared" si="21"/>
        <v>0</v>
      </c>
      <c r="J338" s="7">
        <f>+COUNTIF(Datos_completos_Vz!A:A,A338)</f>
        <v>1</v>
      </c>
      <c r="K338" s="10">
        <f>+VLOOKUP(A338,Datos_completos_Vz!A:BG,59,0)</f>
        <v>19.52008006898722</v>
      </c>
      <c r="L338" s="7" t="b">
        <f t="shared" si="22"/>
        <v>1</v>
      </c>
      <c r="M338" s="8">
        <f t="shared" si="23"/>
        <v>0</v>
      </c>
    </row>
    <row r="339" spans="1:13" x14ac:dyDescent="0.3">
      <c r="A339" t="s">
        <v>339</v>
      </c>
      <c r="B339" s="1">
        <v>17.92417752700959</v>
      </c>
      <c r="C339" s="2">
        <v>84.413895185965416</v>
      </c>
      <c r="E339" s="7">
        <f>+COUNTIF(Datos_completos_Vss!A:A,A339)</f>
        <v>1</v>
      </c>
      <c r="F339" s="9">
        <f>+VLOOKUP(A339,Datos_completos_Vss!A:AG,33,0)</f>
        <v>17.92417752700959</v>
      </c>
      <c r="G339" s="7" t="b">
        <f t="shared" si="20"/>
        <v>1</v>
      </c>
      <c r="H339" s="8">
        <f t="shared" si="21"/>
        <v>0</v>
      </c>
      <c r="J339" s="7">
        <f>+COUNTIF(Datos_completos_Vz!A:A,A339)</f>
        <v>1</v>
      </c>
      <c r="K339" s="10">
        <f>+VLOOKUP(A339,Datos_completos_Vz!A:BG,59,0)</f>
        <v>84.413895185965416</v>
      </c>
      <c r="L339" s="7" t="b">
        <f t="shared" si="22"/>
        <v>1</v>
      </c>
      <c r="M339" s="8">
        <f t="shared" si="23"/>
        <v>0</v>
      </c>
    </row>
    <row r="340" spans="1:13" x14ac:dyDescent="0.3">
      <c r="A340" t="s">
        <v>340</v>
      </c>
      <c r="B340" s="1">
        <v>17.92417752700959</v>
      </c>
      <c r="C340" s="2">
        <v>22.752369633006278</v>
      </c>
      <c r="E340" s="7">
        <f>+COUNTIF(Datos_completos_Vss!A:A,A340)</f>
        <v>1</v>
      </c>
      <c r="F340" s="9">
        <f>+VLOOKUP(A340,Datos_completos_Vss!A:AG,33,0)</f>
        <v>17.92417752700959</v>
      </c>
      <c r="G340" s="7" t="b">
        <f t="shared" si="20"/>
        <v>1</v>
      </c>
      <c r="H340" s="8">
        <f t="shared" si="21"/>
        <v>0</v>
      </c>
      <c r="J340" s="7">
        <f>+COUNTIF(Datos_completos_Vz!A:A,A340)</f>
        <v>1</v>
      </c>
      <c r="K340" s="10">
        <f>+VLOOKUP(A340,Datos_completos_Vz!A:BG,59,0)</f>
        <v>22.752369633006278</v>
      </c>
      <c r="L340" s="7" t="b">
        <f t="shared" si="22"/>
        <v>1</v>
      </c>
      <c r="M340" s="8">
        <f t="shared" si="23"/>
        <v>0</v>
      </c>
    </row>
    <row r="341" spans="1:13" x14ac:dyDescent="0.3">
      <c r="A341" t="s">
        <v>341</v>
      </c>
      <c r="B341" s="1">
        <v>17.92417752700959</v>
      </c>
      <c r="C341" s="2">
        <v>19.52008006898723</v>
      </c>
      <c r="E341" s="7">
        <f>+COUNTIF(Datos_completos_Vss!A:A,A341)</f>
        <v>1</v>
      </c>
      <c r="F341" s="9">
        <f>+VLOOKUP(A341,Datos_completos_Vss!A:AG,33,0)</f>
        <v>17.92417752700959</v>
      </c>
      <c r="G341" s="7" t="b">
        <f t="shared" si="20"/>
        <v>1</v>
      </c>
      <c r="H341" s="8">
        <f t="shared" si="21"/>
        <v>0</v>
      </c>
      <c r="J341" s="7">
        <f>+COUNTIF(Datos_completos_Vz!A:A,A341)</f>
        <v>1</v>
      </c>
      <c r="K341" s="10">
        <f>+VLOOKUP(A341,Datos_completos_Vz!A:BG,59,0)</f>
        <v>19.52008006898723</v>
      </c>
      <c r="L341" s="7" t="b">
        <f t="shared" si="22"/>
        <v>1</v>
      </c>
      <c r="M341" s="8">
        <f t="shared" si="23"/>
        <v>0</v>
      </c>
    </row>
    <row r="342" spans="1:13" x14ac:dyDescent="0.3">
      <c r="A342" t="s">
        <v>342</v>
      </c>
      <c r="B342" s="1">
        <v>17.924177527009579</v>
      </c>
      <c r="C342" s="2">
        <v>84.413895185965416</v>
      </c>
      <c r="E342" s="7">
        <f>+COUNTIF(Datos_completos_Vss!A:A,A342)</f>
        <v>1</v>
      </c>
      <c r="F342" s="9">
        <f>+VLOOKUP(A342,Datos_completos_Vss!A:AG,33,0)</f>
        <v>17.924177527009579</v>
      </c>
      <c r="G342" s="7" t="b">
        <f t="shared" si="20"/>
        <v>1</v>
      </c>
      <c r="H342" s="8">
        <f t="shared" si="21"/>
        <v>0</v>
      </c>
      <c r="J342" s="7">
        <f>+COUNTIF(Datos_completos_Vz!A:A,A342)</f>
        <v>1</v>
      </c>
      <c r="K342" s="10">
        <f>+VLOOKUP(A342,Datos_completos_Vz!A:BG,59,0)</f>
        <v>84.41389518596543</v>
      </c>
      <c r="L342" s="7" t="b">
        <f t="shared" si="22"/>
        <v>1</v>
      </c>
      <c r="M342" s="8">
        <f t="shared" si="23"/>
        <v>0</v>
      </c>
    </row>
    <row r="343" spans="1:13" x14ac:dyDescent="0.3">
      <c r="A343" t="s">
        <v>343</v>
      </c>
      <c r="B343" s="1">
        <v>17.924177527009579</v>
      </c>
      <c r="C343" s="2">
        <v>22.752369633006289</v>
      </c>
      <c r="E343" s="7">
        <f>+COUNTIF(Datos_completos_Vss!A:A,A343)</f>
        <v>1</v>
      </c>
      <c r="F343" s="9">
        <f>+VLOOKUP(A343,Datos_completos_Vss!A:AG,33,0)</f>
        <v>17.924177527009579</v>
      </c>
      <c r="G343" s="7" t="b">
        <f t="shared" si="20"/>
        <v>1</v>
      </c>
      <c r="H343" s="8">
        <f t="shared" si="21"/>
        <v>0</v>
      </c>
      <c r="J343" s="7">
        <f>+COUNTIF(Datos_completos_Vz!A:A,A343)</f>
        <v>1</v>
      </c>
      <c r="K343" s="10">
        <f>+VLOOKUP(A343,Datos_completos_Vz!A:BG,59,0)</f>
        <v>22.752369633006289</v>
      </c>
      <c r="L343" s="7" t="b">
        <f t="shared" si="22"/>
        <v>1</v>
      </c>
      <c r="M343" s="8">
        <f t="shared" si="23"/>
        <v>0</v>
      </c>
    </row>
    <row r="344" spans="1:13" x14ac:dyDescent="0.3">
      <c r="A344" t="s">
        <v>344</v>
      </c>
      <c r="B344" s="1">
        <v>17.924177527009579</v>
      </c>
      <c r="C344" s="2">
        <v>19.52008006898722</v>
      </c>
      <c r="E344" s="7">
        <f>+COUNTIF(Datos_completos_Vss!A:A,A344)</f>
        <v>1</v>
      </c>
      <c r="F344" s="9">
        <f>+VLOOKUP(A344,Datos_completos_Vss!A:AG,33,0)</f>
        <v>17.924177527009579</v>
      </c>
      <c r="G344" s="7" t="b">
        <f t="shared" si="20"/>
        <v>1</v>
      </c>
      <c r="H344" s="8">
        <f t="shared" si="21"/>
        <v>0</v>
      </c>
      <c r="J344" s="7">
        <f>+COUNTIF(Datos_completos_Vz!A:A,A344)</f>
        <v>1</v>
      </c>
      <c r="K344" s="10">
        <f>+VLOOKUP(A344,Datos_completos_Vz!A:BG,59,0)</f>
        <v>19.52008006898722</v>
      </c>
      <c r="L344" s="7" t="b">
        <f t="shared" si="22"/>
        <v>1</v>
      </c>
      <c r="M344" s="8">
        <f t="shared" si="23"/>
        <v>0</v>
      </c>
    </row>
    <row r="345" spans="1:13" x14ac:dyDescent="0.3">
      <c r="A345" t="s">
        <v>345</v>
      </c>
      <c r="B345" s="1">
        <v>11.253832230666159</v>
      </c>
      <c r="C345" s="2">
        <v>39.757075964991472</v>
      </c>
      <c r="E345" s="7">
        <f>+COUNTIF(Datos_completos_Vss!A:A,A345)</f>
        <v>1</v>
      </c>
      <c r="F345" s="9">
        <f>+VLOOKUP(A345,Datos_completos_Vss!A:AG,33,0)</f>
        <v>11.253832230666159</v>
      </c>
      <c r="G345" s="7" t="b">
        <f t="shared" si="20"/>
        <v>1</v>
      </c>
      <c r="H345" s="8">
        <f t="shared" si="21"/>
        <v>0</v>
      </c>
      <c r="J345" s="7">
        <f>+COUNTIF(Datos_completos_Vz!A:A,A345)</f>
        <v>1</v>
      </c>
      <c r="K345" s="10">
        <f>+VLOOKUP(A345,Datos_completos_Vz!A:BG,59,0)</f>
        <v>39.757075964991458</v>
      </c>
      <c r="L345" s="7" t="b">
        <f t="shared" si="22"/>
        <v>1</v>
      </c>
      <c r="M345" s="8">
        <f t="shared" si="23"/>
        <v>0</v>
      </c>
    </row>
    <row r="346" spans="1:13" x14ac:dyDescent="0.3">
      <c r="A346" t="s">
        <v>346</v>
      </c>
      <c r="B346" s="1">
        <v>11.253832230666159</v>
      </c>
      <c r="C346" s="2">
        <v>13.02779894804819</v>
      </c>
      <c r="E346" s="7">
        <f>+COUNTIF(Datos_completos_Vss!A:A,A346)</f>
        <v>1</v>
      </c>
      <c r="F346" s="9">
        <f>+VLOOKUP(A346,Datos_completos_Vss!A:AG,33,0)</f>
        <v>11.253832230666159</v>
      </c>
      <c r="G346" s="7" t="b">
        <f t="shared" si="20"/>
        <v>1</v>
      </c>
      <c r="H346" s="8">
        <f t="shared" si="21"/>
        <v>0</v>
      </c>
      <c r="J346" s="7">
        <f>+COUNTIF(Datos_completos_Vz!A:A,A346)</f>
        <v>1</v>
      </c>
      <c r="K346" s="10">
        <f>+VLOOKUP(A346,Datos_completos_Vz!A:BG,59,0)</f>
        <v>13.02779894804819</v>
      </c>
      <c r="L346" s="7" t="b">
        <f t="shared" si="22"/>
        <v>1</v>
      </c>
      <c r="M346" s="8">
        <f t="shared" si="23"/>
        <v>0</v>
      </c>
    </row>
    <row r="347" spans="1:13" x14ac:dyDescent="0.3">
      <c r="A347" t="s">
        <v>347</v>
      </c>
      <c r="B347" s="1">
        <v>11.253832230666159</v>
      </c>
      <c r="C347" s="2">
        <v>12.53436744354496</v>
      </c>
      <c r="E347" s="7">
        <f>+COUNTIF(Datos_completos_Vss!A:A,A347)</f>
        <v>1</v>
      </c>
      <c r="F347" s="9">
        <f>+VLOOKUP(A347,Datos_completos_Vss!A:AG,33,0)</f>
        <v>11.253832230666159</v>
      </c>
      <c r="G347" s="7" t="b">
        <f t="shared" si="20"/>
        <v>1</v>
      </c>
      <c r="H347" s="8">
        <f t="shared" si="21"/>
        <v>0</v>
      </c>
      <c r="J347" s="7">
        <f>+COUNTIF(Datos_completos_Vz!A:A,A347)</f>
        <v>1</v>
      </c>
      <c r="K347" s="10">
        <f>+VLOOKUP(A347,Datos_completos_Vz!A:BG,59,0)</f>
        <v>12.53436744354496</v>
      </c>
      <c r="L347" s="7" t="b">
        <f t="shared" si="22"/>
        <v>1</v>
      </c>
      <c r="M347" s="8">
        <f t="shared" si="23"/>
        <v>0</v>
      </c>
    </row>
    <row r="348" spans="1:13" x14ac:dyDescent="0.3">
      <c r="A348" t="s">
        <v>348</v>
      </c>
      <c r="B348" s="1">
        <v>11.25383223066615</v>
      </c>
      <c r="C348" s="2">
        <v>39.757075964991508</v>
      </c>
      <c r="E348" s="7">
        <f>+COUNTIF(Datos_completos_Vss!A:A,A348)</f>
        <v>1</v>
      </c>
      <c r="F348" s="9">
        <f>+VLOOKUP(A348,Datos_completos_Vss!A:AG,33,0)</f>
        <v>11.253832230666159</v>
      </c>
      <c r="G348" s="7" t="b">
        <f t="shared" si="20"/>
        <v>1</v>
      </c>
      <c r="H348" s="8">
        <f t="shared" si="21"/>
        <v>0</v>
      </c>
      <c r="J348" s="7">
        <f>+COUNTIF(Datos_completos_Vz!A:A,A348)</f>
        <v>1</v>
      </c>
      <c r="K348" s="10">
        <f>+VLOOKUP(A348,Datos_completos_Vz!A:BG,59,0)</f>
        <v>39.7570759649915</v>
      </c>
      <c r="L348" s="7" t="b">
        <f t="shared" si="22"/>
        <v>1</v>
      </c>
      <c r="M348" s="8">
        <f t="shared" si="23"/>
        <v>0</v>
      </c>
    </row>
    <row r="349" spans="1:13" x14ac:dyDescent="0.3">
      <c r="A349" t="s">
        <v>349</v>
      </c>
      <c r="B349" s="1">
        <v>11.25383223066615</v>
      </c>
      <c r="C349" s="2">
        <v>13.027798948048209</v>
      </c>
      <c r="E349" s="7">
        <f>+COUNTIF(Datos_completos_Vss!A:A,A349)</f>
        <v>1</v>
      </c>
      <c r="F349" s="9">
        <f>+VLOOKUP(A349,Datos_completos_Vss!A:AG,33,0)</f>
        <v>11.253832230666159</v>
      </c>
      <c r="G349" s="7" t="b">
        <f t="shared" si="20"/>
        <v>1</v>
      </c>
      <c r="H349" s="8">
        <f t="shared" si="21"/>
        <v>0</v>
      </c>
      <c r="J349" s="7">
        <f>+COUNTIF(Datos_completos_Vz!A:A,A349)</f>
        <v>1</v>
      </c>
      <c r="K349" s="10">
        <f>+VLOOKUP(A349,Datos_completos_Vz!A:BG,59,0)</f>
        <v>13.027798948048209</v>
      </c>
      <c r="L349" s="7" t="b">
        <f t="shared" si="22"/>
        <v>1</v>
      </c>
      <c r="M349" s="8">
        <f t="shared" si="23"/>
        <v>0</v>
      </c>
    </row>
    <row r="350" spans="1:13" x14ac:dyDescent="0.3">
      <c r="A350" t="s">
        <v>350</v>
      </c>
      <c r="B350" s="1">
        <v>11.25383223066615</v>
      </c>
      <c r="C350" s="2">
        <v>12.534367443544969</v>
      </c>
      <c r="E350" s="7">
        <f>+COUNTIF(Datos_completos_Vss!A:A,A350)</f>
        <v>1</v>
      </c>
      <c r="F350" s="9">
        <f>+VLOOKUP(A350,Datos_completos_Vss!A:AG,33,0)</f>
        <v>11.253832230666159</v>
      </c>
      <c r="G350" s="7" t="b">
        <f t="shared" si="20"/>
        <v>1</v>
      </c>
      <c r="H350" s="8">
        <f t="shared" si="21"/>
        <v>0</v>
      </c>
      <c r="J350" s="7">
        <f>+COUNTIF(Datos_completos_Vz!A:A,A350)</f>
        <v>1</v>
      </c>
      <c r="K350" s="10">
        <f>+VLOOKUP(A350,Datos_completos_Vz!A:BG,59,0)</f>
        <v>12.534367443544969</v>
      </c>
      <c r="L350" s="7" t="b">
        <f t="shared" si="22"/>
        <v>1</v>
      </c>
      <c r="M350" s="8">
        <f t="shared" si="23"/>
        <v>0</v>
      </c>
    </row>
    <row r="351" spans="1:13" x14ac:dyDescent="0.3">
      <c r="A351" t="s">
        <v>351</v>
      </c>
      <c r="B351" s="1">
        <v>11.253832230666159</v>
      </c>
      <c r="C351" s="2">
        <v>39.757075964991508</v>
      </c>
      <c r="E351" s="7">
        <f>+COUNTIF(Datos_completos_Vss!A:A,A351)</f>
        <v>1</v>
      </c>
      <c r="F351" s="9">
        <f>+VLOOKUP(A351,Datos_completos_Vss!A:AG,33,0)</f>
        <v>11.253832230666159</v>
      </c>
      <c r="G351" s="7" t="b">
        <f t="shared" si="20"/>
        <v>1</v>
      </c>
      <c r="H351" s="8">
        <f t="shared" si="21"/>
        <v>0</v>
      </c>
      <c r="J351" s="7">
        <f>+COUNTIF(Datos_completos_Vz!A:A,A351)</f>
        <v>1</v>
      </c>
      <c r="K351" s="10">
        <f>+VLOOKUP(A351,Datos_completos_Vz!A:BG,59,0)</f>
        <v>39.7570759649915</v>
      </c>
      <c r="L351" s="7" t="b">
        <f t="shared" si="22"/>
        <v>1</v>
      </c>
      <c r="M351" s="8">
        <f t="shared" si="23"/>
        <v>0</v>
      </c>
    </row>
    <row r="352" spans="1:13" x14ac:dyDescent="0.3">
      <c r="A352" t="s">
        <v>352</v>
      </c>
      <c r="B352" s="1">
        <v>11.253832230666159</v>
      </c>
      <c r="C352" s="2">
        <v>13.027798948048201</v>
      </c>
      <c r="E352" s="7">
        <f>+COUNTIF(Datos_completos_Vss!A:A,A352)</f>
        <v>1</v>
      </c>
      <c r="F352" s="9">
        <f>+VLOOKUP(A352,Datos_completos_Vss!A:AG,33,0)</f>
        <v>11.253832230666159</v>
      </c>
      <c r="G352" s="7" t="b">
        <f t="shared" si="20"/>
        <v>1</v>
      </c>
      <c r="H352" s="8">
        <f t="shared" si="21"/>
        <v>0</v>
      </c>
      <c r="J352" s="7">
        <f>+COUNTIF(Datos_completos_Vz!A:A,A352)</f>
        <v>1</v>
      </c>
      <c r="K352" s="10">
        <f>+VLOOKUP(A352,Datos_completos_Vz!A:BG,59,0)</f>
        <v>13.027798948048201</v>
      </c>
      <c r="L352" s="7" t="b">
        <f t="shared" si="22"/>
        <v>1</v>
      </c>
      <c r="M352" s="8">
        <f t="shared" si="23"/>
        <v>0</v>
      </c>
    </row>
    <row r="353" spans="1:13" x14ac:dyDescent="0.3">
      <c r="A353" t="s">
        <v>353</v>
      </c>
      <c r="B353" s="1">
        <v>11.253832230666159</v>
      </c>
      <c r="C353" s="2">
        <v>12.53436744354496</v>
      </c>
      <c r="E353" s="7">
        <f>+COUNTIF(Datos_completos_Vss!A:A,A353)</f>
        <v>1</v>
      </c>
      <c r="F353" s="9">
        <f>+VLOOKUP(A353,Datos_completos_Vss!A:AG,33,0)</f>
        <v>11.253832230666159</v>
      </c>
      <c r="G353" s="7" t="b">
        <f t="shared" si="20"/>
        <v>1</v>
      </c>
      <c r="H353" s="8">
        <f t="shared" si="21"/>
        <v>0</v>
      </c>
      <c r="J353" s="7">
        <f>+COUNTIF(Datos_completos_Vz!A:A,A353)</f>
        <v>1</v>
      </c>
      <c r="K353" s="10">
        <f>+VLOOKUP(A353,Datos_completos_Vz!A:BG,59,0)</f>
        <v>12.53436744354496</v>
      </c>
      <c r="L353" s="7" t="b">
        <f t="shared" si="22"/>
        <v>1</v>
      </c>
      <c r="M353" s="8">
        <f t="shared" si="23"/>
        <v>0</v>
      </c>
    </row>
    <row r="354" spans="1:13" x14ac:dyDescent="0.3">
      <c r="A354" t="s">
        <v>354</v>
      </c>
      <c r="B354" s="1">
        <v>7.8010884747943559</v>
      </c>
      <c r="C354" s="2">
        <v>20.732875320138898</v>
      </c>
      <c r="E354" s="7">
        <f>+COUNTIF(Datos_completos_Vss!A:A,A354)</f>
        <v>1</v>
      </c>
      <c r="F354" s="9">
        <f>+VLOOKUP(A354,Datos_completos_Vss!A:AG,33,0)</f>
        <v>7.8010884747943559</v>
      </c>
      <c r="G354" s="7" t="b">
        <f t="shared" si="20"/>
        <v>1</v>
      </c>
      <c r="H354" s="8">
        <f t="shared" si="21"/>
        <v>0</v>
      </c>
      <c r="J354" s="7">
        <f>+COUNTIF(Datos_completos_Vz!A:A,A354)</f>
        <v>1</v>
      </c>
      <c r="K354" s="10">
        <f>+VLOOKUP(A354,Datos_completos_Vz!A:BG,59,0)</f>
        <v>20.732875320138898</v>
      </c>
      <c r="L354" s="7" t="b">
        <f t="shared" si="22"/>
        <v>1</v>
      </c>
      <c r="M354" s="8">
        <f t="shared" si="23"/>
        <v>0</v>
      </c>
    </row>
    <row r="355" spans="1:13" x14ac:dyDescent="0.3">
      <c r="A355" t="s">
        <v>355</v>
      </c>
      <c r="B355" s="1">
        <v>7.8010884747943559</v>
      </c>
      <c r="C355" s="2">
        <v>9.4261912391574949</v>
      </c>
      <c r="E355" s="7">
        <f>+COUNTIF(Datos_completos_Vss!A:A,A355)</f>
        <v>1</v>
      </c>
      <c r="F355" s="9">
        <f>+VLOOKUP(A355,Datos_completos_Vss!A:AG,33,0)</f>
        <v>7.8010884747943559</v>
      </c>
      <c r="G355" s="7" t="b">
        <f t="shared" si="20"/>
        <v>1</v>
      </c>
      <c r="H355" s="8">
        <f t="shared" si="21"/>
        <v>0</v>
      </c>
      <c r="J355" s="7">
        <f>+COUNTIF(Datos_completos_Vz!A:A,A355)</f>
        <v>1</v>
      </c>
      <c r="K355" s="10">
        <f>+VLOOKUP(A355,Datos_completos_Vz!A:BG,59,0)</f>
        <v>9.4261912391574949</v>
      </c>
      <c r="L355" s="7" t="b">
        <f t="shared" si="22"/>
        <v>1</v>
      </c>
      <c r="M355" s="8">
        <f t="shared" si="23"/>
        <v>0</v>
      </c>
    </row>
    <row r="356" spans="1:13" x14ac:dyDescent="0.3">
      <c r="A356" t="s">
        <v>356</v>
      </c>
      <c r="B356" s="1">
        <v>7.8010884747943559</v>
      </c>
      <c r="C356" s="2">
        <v>9.316450553879065</v>
      </c>
      <c r="E356" s="7">
        <f>+COUNTIF(Datos_completos_Vss!A:A,A356)</f>
        <v>1</v>
      </c>
      <c r="F356" s="9">
        <f>+VLOOKUP(A356,Datos_completos_Vss!A:AG,33,0)</f>
        <v>7.8010884747943559</v>
      </c>
      <c r="G356" s="7" t="b">
        <f t="shared" si="20"/>
        <v>1</v>
      </c>
      <c r="H356" s="8">
        <f t="shared" si="21"/>
        <v>0</v>
      </c>
      <c r="J356" s="7">
        <f>+COUNTIF(Datos_completos_Vz!A:A,A356)</f>
        <v>1</v>
      </c>
      <c r="K356" s="10">
        <f>+VLOOKUP(A356,Datos_completos_Vz!A:BG,59,0)</f>
        <v>9.316450553879065</v>
      </c>
      <c r="L356" s="7" t="b">
        <f t="shared" si="22"/>
        <v>1</v>
      </c>
      <c r="M356" s="8">
        <f t="shared" si="23"/>
        <v>0</v>
      </c>
    </row>
    <row r="357" spans="1:13" x14ac:dyDescent="0.3">
      <c r="A357" t="s">
        <v>357</v>
      </c>
      <c r="B357" s="1">
        <v>7.8010884747943559</v>
      </c>
      <c r="C357" s="2">
        <v>20.732875320138909</v>
      </c>
      <c r="E357" s="7">
        <f>+COUNTIF(Datos_completos_Vss!A:A,A357)</f>
        <v>1</v>
      </c>
      <c r="F357" s="9">
        <f>+VLOOKUP(A357,Datos_completos_Vss!A:AG,33,0)</f>
        <v>7.8010884747943523</v>
      </c>
      <c r="G357" s="7" t="b">
        <f t="shared" si="20"/>
        <v>0</v>
      </c>
      <c r="H357" s="8">
        <f t="shared" si="21"/>
        <v>0</v>
      </c>
      <c r="J357" s="7">
        <f>+COUNTIF(Datos_completos_Vz!A:A,A357)</f>
        <v>1</v>
      </c>
      <c r="K357" s="10">
        <f>+VLOOKUP(A357,Datos_completos_Vz!A:BG,59,0)</f>
        <v>20.73287532013893</v>
      </c>
      <c r="L357" s="7" t="b">
        <f t="shared" si="22"/>
        <v>1</v>
      </c>
      <c r="M357" s="8">
        <f t="shared" si="23"/>
        <v>0</v>
      </c>
    </row>
    <row r="358" spans="1:13" x14ac:dyDescent="0.3">
      <c r="A358" t="s">
        <v>358</v>
      </c>
      <c r="B358" s="1">
        <v>7.8010884747943559</v>
      </c>
      <c r="C358" s="2">
        <v>9.4261912391574967</v>
      </c>
      <c r="E358" s="7">
        <f>+COUNTIF(Datos_completos_Vss!A:A,A358)</f>
        <v>1</v>
      </c>
      <c r="F358" s="9">
        <f>+VLOOKUP(A358,Datos_completos_Vss!A:AG,33,0)</f>
        <v>7.8010884747943523</v>
      </c>
      <c r="G358" s="7" t="b">
        <f t="shared" si="20"/>
        <v>0</v>
      </c>
      <c r="H358" s="8">
        <f t="shared" si="21"/>
        <v>0</v>
      </c>
      <c r="J358" s="7">
        <f>+COUNTIF(Datos_completos_Vz!A:A,A358)</f>
        <v>1</v>
      </c>
      <c r="K358" s="10">
        <f>+VLOOKUP(A358,Datos_completos_Vz!A:BG,59,0)</f>
        <v>9.4261912391574967</v>
      </c>
      <c r="L358" s="7" t="b">
        <f t="shared" si="22"/>
        <v>1</v>
      </c>
      <c r="M358" s="8">
        <f t="shared" si="23"/>
        <v>0</v>
      </c>
    </row>
    <row r="359" spans="1:13" x14ac:dyDescent="0.3">
      <c r="A359" t="s">
        <v>359</v>
      </c>
      <c r="B359" s="1">
        <v>7.8010884747943559</v>
      </c>
      <c r="C359" s="2">
        <v>9.3164505538790632</v>
      </c>
      <c r="E359" s="7">
        <f>+COUNTIF(Datos_completos_Vss!A:A,A359)</f>
        <v>1</v>
      </c>
      <c r="F359" s="9">
        <f>+VLOOKUP(A359,Datos_completos_Vss!A:AG,33,0)</f>
        <v>7.8010884747943523</v>
      </c>
      <c r="G359" s="7" t="b">
        <f t="shared" si="20"/>
        <v>0</v>
      </c>
      <c r="H359" s="8">
        <f t="shared" si="21"/>
        <v>0</v>
      </c>
      <c r="J359" s="7">
        <f>+COUNTIF(Datos_completos_Vz!A:A,A359)</f>
        <v>1</v>
      </c>
      <c r="K359" s="10">
        <f>+VLOOKUP(A359,Datos_completos_Vz!A:BG,59,0)</f>
        <v>9.3164505538790632</v>
      </c>
      <c r="L359" s="7" t="b">
        <f t="shared" si="22"/>
        <v>1</v>
      </c>
      <c r="M359" s="8">
        <f t="shared" si="23"/>
        <v>0</v>
      </c>
    </row>
    <row r="360" spans="1:13" x14ac:dyDescent="0.3">
      <c r="A360" t="s">
        <v>360</v>
      </c>
      <c r="B360" s="1">
        <v>7.8010884747943559</v>
      </c>
      <c r="C360" s="2">
        <v>20.73287532013892</v>
      </c>
      <c r="E360" s="7">
        <f>+COUNTIF(Datos_completos_Vss!A:A,A360)</f>
        <v>1</v>
      </c>
      <c r="F360" s="9">
        <f>+VLOOKUP(A360,Datos_completos_Vss!A:AG,33,0)</f>
        <v>7.8010884747943559</v>
      </c>
      <c r="G360" s="7" t="b">
        <f t="shared" si="20"/>
        <v>1</v>
      </c>
      <c r="H360" s="8">
        <f t="shared" si="21"/>
        <v>0</v>
      </c>
      <c r="J360" s="7">
        <f>+COUNTIF(Datos_completos_Vz!A:A,A360)</f>
        <v>1</v>
      </c>
      <c r="K360" s="10">
        <f>+VLOOKUP(A360,Datos_completos_Vz!A:BG,59,0)</f>
        <v>20.73287532013892</v>
      </c>
      <c r="L360" s="7" t="b">
        <f t="shared" si="22"/>
        <v>1</v>
      </c>
      <c r="M360" s="8">
        <f t="shared" si="23"/>
        <v>0</v>
      </c>
    </row>
    <row r="361" spans="1:13" x14ac:dyDescent="0.3">
      <c r="A361" t="s">
        <v>361</v>
      </c>
      <c r="B361" s="1">
        <v>7.8010884747943559</v>
      </c>
      <c r="C361" s="2">
        <v>9.4261912391574949</v>
      </c>
      <c r="E361" s="7">
        <f>+COUNTIF(Datos_completos_Vss!A:A,A361)</f>
        <v>1</v>
      </c>
      <c r="F361" s="9">
        <f>+VLOOKUP(A361,Datos_completos_Vss!A:AG,33,0)</f>
        <v>7.8010884747943559</v>
      </c>
      <c r="G361" s="7" t="b">
        <f t="shared" si="20"/>
        <v>1</v>
      </c>
      <c r="H361" s="8">
        <f t="shared" si="21"/>
        <v>0</v>
      </c>
      <c r="J361" s="7">
        <f>+COUNTIF(Datos_completos_Vz!A:A,A361)</f>
        <v>1</v>
      </c>
      <c r="K361" s="10">
        <f>+VLOOKUP(A361,Datos_completos_Vz!A:BG,59,0)</f>
        <v>9.4261912391574931</v>
      </c>
      <c r="L361" s="7" t="b">
        <f t="shared" si="22"/>
        <v>1</v>
      </c>
      <c r="M361" s="8">
        <f t="shared" si="23"/>
        <v>0</v>
      </c>
    </row>
    <row r="362" spans="1:13" x14ac:dyDescent="0.3">
      <c r="A362" t="s">
        <v>362</v>
      </c>
      <c r="B362" s="1">
        <v>7.8010884747943559</v>
      </c>
      <c r="C362" s="2">
        <v>9.3164505538790614</v>
      </c>
      <c r="E362" s="7">
        <f>+COUNTIF(Datos_completos_Vss!A:A,A362)</f>
        <v>1</v>
      </c>
      <c r="F362" s="9">
        <f>+VLOOKUP(A362,Datos_completos_Vss!A:AG,33,0)</f>
        <v>7.8010884747943559</v>
      </c>
      <c r="G362" s="7" t="b">
        <f t="shared" si="20"/>
        <v>1</v>
      </c>
      <c r="H362" s="8">
        <f t="shared" si="21"/>
        <v>0</v>
      </c>
      <c r="J362" s="7">
        <f>+COUNTIF(Datos_completos_Vz!A:A,A362)</f>
        <v>1</v>
      </c>
      <c r="K362" s="10">
        <f>+VLOOKUP(A362,Datos_completos_Vz!A:BG,59,0)</f>
        <v>9.3164505538790614</v>
      </c>
      <c r="L362" s="7" t="b">
        <f t="shared" si="22"/>
        <v>1</v>
      </c>
      <c r="M362" s="8">
        <f t="shared" si="23"/>
        <v>0</v>
      </c>
    </row>
    <row r="363" spans="1:13" x14ac:dyDescent="0.3">
      <c r="A363" t="s">
        <v>363</v>
      </c>
      <c r="B363" s="1">
        <v>7.1628703361948842</v>
      </c>
      <c r="C363" s="2">
        <v>18.4247796768054</v>
      </c>
      <c r="E363" s="7">
        <f>+COUNTIF(Datos_completos_Vss!A:A,A363)</f>
        <v>1</v>
      </c>
      <c r="F363" s="9">
        <f>+VLOOKUP(A363,Datos_completos_Vss!A:AG,33,0)</f>
        <v>7.1628703361948816</v>
      </c>
      <c r="G363" s="7" t="b">
        <f t="shared" si="20"/>
        <v>1</v>
      </c>
      <c r="H363" s="8">
        <f t="shared" si="21"/>
        <v>0</v>
      </c>
      <c r="J363" s="7">
        <f>+COUNTIF(Datos_completos_Vz!A:A,A363)</f>
        <v>1</v>
      </c>
      <c r="K363" s="10">
        <f>+VLOOKUP(A363,Datos_completos_Vz!A:BG,59,0)</f>
        <v>18.4247796768054</v>
      </c>
      <c r="L363" s="7" t="b">
        <f t="shared" si="22"/>
        <v>1</v>
      </c>
      <c r="M363" s="8">
        <f t="shared" si="23"/>
        <v>0</v>
      </c>
    </row>
    <row r="364" spans="1:13" x14ac:dyDescent="0.3">
      <c r="A364" t="s">
        <v>364</v>
      </c>
      <c r="B364" s="1">
        <v>7.1628703361948842</v>
      </c>
      <c r="C364" s="2">
        <v>7.1789499189417434</v>
      </c>
      <c r="E364" s="7">
        <f>+COUNTIF(Datos_completos_Vss!A:A,A364)</f>
        <v>1</v>
      </c>
      <c r="F364" s="9">
        <f>+VLOOKUP(A364,Datos_completos_Vss!A:AG,33,0)</f>
        <v>7.1628703361948816</v>
      </c>
      <c r="G364" s="7" t="b">
        <f t="shared" si="20"/>
        <v>1</v>
      </c>
      <c r="H364" s="8">
        <f t="shared" si="21"/>
        <v>0</v>
      </c>
      <c r="J364" s="7">
        <f>+COUNTIF(Datos_completos_Vz!A:A,A364)</f>
        <v>1</v>
      </c>
      <c r="K364" s="10">
        <f>+VLOOKUP(A364,Datos_completos_Vz!A:BG,59,0)</f>
        <v>7.1789499189417407</v>
      </c>
      <c r="L364" s="7" t="b">
        <f t="shared" si="22"/>
        <v>1</v>
      </c>
      <c r="M364" s="8">
        <f t="shared" si="23"/>
        <v>0</v>
      </c>
    </row>
    <row r="365" spans="1:13" x14ac:dyDescent="0.3">
      <c r="A365" t="s">
        <v>365</v>
      </c>
      <c r="B365" s="1">
        <v>7.1628703361948842</v>
      </c>
      <c r="C365" s="2">
        <v>7.068696573669814</v>
      </c>
      <c r="E365" s="7">
        <f>+COUNTIF(Datos_completos_Vss!A:A,A365)</f>
        <v>1</v>
      </c>
      <c r="F365" s="9">
        <f>+VLOOKUP(A365,Datos_completos_Vss!A:AG,33,0)</f>
        <v>7.1628703361948816</v>
      </c>
      <c r="G365" s="7" t="b">
        <f t="shared" si="20"/>
        <v>1</v>
      </c>
      <c r="H365" s="8">
        <f t="shared" si="21"/>
        <v>0</v>
      </c>
      <c r="J365" s="7">
        <f>+COUNTIF(Datos_completos_Vz!A:A,A365)</f>
        <v>1</v>
      </c>
      <c r="K365" s="10">
        <f>+VLOOKUP(A365,Datos_completos_Vz!A:BG,59,0)</f>
        <v>7.068696573669814</v>
      </c>
      <c r="L365" s="7" t="b">
        <f t="shared" si="22"/>
        <v>1</v>
      </c>
      <c r="M365" s="8">
        <f t="shared" si="23"/>
        <v>0</v>
      </c>
    </row>
    <row r="366" spans="1:13" x14ac:dyDescent="0.3">
      <c r="A366" t="s">
        <v>366</v>
      </c>
      <c r="B366" s="1">
        <v>7.162870336194886</v>
      </c>
      <c r="C366" s="2">
        <v>18.424779676805411</v>
      </c>
      <c r="E366" s="7">
        <f>+COUNTIF(Datos_completos_Vss!A:A,A366)</f>
        <v>1</v>
      </c>
      <c r="F366" s="9">
        <f>+VLOOKUP(A366,Datos_completos_Vss!A:AG,33,0)</f>
        <v>7.1628703361948842</v>
      </c>
      <c r="G366" s="7" t="b">
        <f t="shared" si="20"/>
        <v>0</v>
      </c>
      <c r="H366" s="8">
        <f t="shared" si="21"/>
        <v>0</v>
      </c>
      <c r="J366" s="7">
        <f>+COUNTIF(Datos_completos_Vz!A:A,A366)</f>
        <v>1</v>
      </c>
      <c r="K366" s="10">
        <f>+VLOOKUP(A366,Datos_completos_Vz!A:BG,59,0)</f>
        <v>18.424779676805411</v>
      </c>
      <c r="L366" s="7" t="b">
        <f t="shared" si="22"/>
        <v>1</v>
      </c>
      <c r="M366" s="8">
        <f t="shared" si="23"/>
        <v>0</v>
      </c>
    </row>
    <row r="367" spans="1:13" x14ac:dyDescent="0.3">
      <c r="A367" t="s">
        <v>367</v>
      </c>
      <c r="B367" s="1">
        <v>7.162870336194886</v>
      </c>
      <c r="C367" s="2">
        <v>7.1789499189417452</v>
      </c>
      <c r="E367" s="7">
        <f>+COUNTIF(Datos_completos_Vss!A:A,A367)</f>
        <v>1</v>
      </c>
      <c r="F367" s="9">
        <f>+VLOOKUP(A367,Datos_completos_Vss!A:AG,33,0)</f>
        <v>7.1628703361948842</v>
      </c>
      <c r="G367" s="7" t="b">
        <f t="shared" si="20"/>
        <v>0</v>
      </c>
      <c r="H367" s="8">
        <f t="shared" si="21"/>
        <v>0</v>
      </c>
      <c r="J367" s="7">
        <f>+COUNTIF(Datos_completos_Vz!A:A,A367)</f>
        <v>1</v>
      </c>
      <c r="K367" s="10">
        <f>+VLOOKUP(A367,Datos_completos_Vz!A:BG,59,0)</f>
        <v>7.178949918941739</v>
      </c>
      <c r="L367" s="7" t="b">
        <f t="shared" si="22"/>
        <v>0</v>
      </c>
      <c r="M367" s="8">
        <f t="shared" si="23"/>
        <v>-8.8817841970012523E-16</v>
      </c>
    </row>
    <row r="368" spans="1:13" x14ac:dyDescent="0.3">
      <c r="A368" t="s">
        <v>368</v>
      </c>
      <c r="B368" s="1">
        <v>7.162870336194886</v>
      </c>
      <c r="C368" s="2">
        <v>7.0686965736698166</v>
      </c>
      <c r="E368" s="7">
        <f>+COUNTIF(Datos_completos_Vss!A:A,A368)</f>
        <v>1</v>
      </c>
      <c r="F368" s="9">
        <f>+VLOOKUP(A368,Datos_completos_Vss!A:AG,33,0)</f>
        <v>7.1628703361948842</v>
      </c>
      <c r="G368" s="7" t="b">
        <f t="shared" si="20"/>
        <v>0</v>
      </c>
      <c r="H368" s="8">
        <f t="shared" si="21"/>
        <v>0</v>
      </c>
      <c r="J368" s="7">
        <f>+COUNTIF(Datos_completos_Vz!A:A,A368)</f>
        <v>1</v>
      </c>
      <c r="K368" s="10">
        <f>+VLOOKUP(A368,Datos_completos_Vz!A:BG,59,0)</f>
        <v>7.0686965736698149</v>
      </c>
      <c r="L368" s="7" t="b">
        <f t="shared" si="22"/>
        <v>0</v>
      </c>
      <c r="M368" s="8">
        <f t="shared" si="23"/>
        <v>0</v>
      </c>
    </row>
    <row r="369" spans="1:13" x14ac:dyDescent="0.3">
      <c r="A369" t="s">
        <v>369</v>
      </c>
      <c r="B369" s="1">
        <v>7.1628703361948851</v>
      </c>
      <c r="C369" s="2">
        <v>18.424779676805429</v>
      </c>
      <c r="E369" s="7">
        <f>+COUNTIF(Datos_completos_Vss!A:A,A369)</f>
        <v>1</v>
      </c>
      <c r="F369" s="9">
        <f>+VLOOKUP(A369,Datos_completos_Vss!A:AG,33,0)</f>
        <v>7.1628703361948807</v>
      </c>
      <c r="G369" s="7" t="b">
        <f t="shared" si="20"/>
        <v>0</v>
      </c>
      <c r="H369" s="8">
        <f t="shared" si="21"/>
        <v>0</v>
      </c>
      <c r="J369" s="7">
        <f>+COUNTIF(Datos_completos_Vz!A:A,A369)</f>
        <v>1</v>
      </c>
      <c r="K369" s="10">
        <f>+VLOOKUP(A369,Datos_completos_Vz!A:BG,59,0)</f>
        <v>18.424779676805429</v>
      </c>
      <c r="L369" s="7" t="b">
        <f t="shared" si="22"/>
        <v>1</v>
      </c>
      <c r="M369" s="8">
        <f t="shared" si="23"/>
        <v>0</v>
      </c>
    </row>
    <row r="370" spans="1:13" x14ac:dyDescent="0.3">
      <c r="A370" t="s">
        <v>370</v>
      </c>
      <c r="B370" s="1">
        <v>7.1628703361948851</v>
      </c>
      <c r="C370" s="2">
        <v>7.1789499189417434</v>
      </c>
      <c r="E370" s="7">
        <f>+COUNTIF(Datos_completos_Vss!A:A,A370)</f>
        <v>1</v>
      </c>
      <c r="F370" s="9">
        <f>+VLOOKUP(A370,Datos_completos_Vss!A:AG,33,0)</f>
        <v>7.1628703361948807</v>
      </c>
      <c r="G370" s="7" t="b">
        <f t="shared" si="20"/>
        <v>0</v>
      </c>
      <c r="H370" s="8">
        <f t="shared" si="21"/>
        <v>0</v>
      </c>
      <c r="J370" s="7">
        <f>+COUNTIF(Datos_completos_Vz!A:A,A370)</f>
        <v>1</v>
      </c>
      <c r="K370" s="10">
        <f>+VLOOKUP(A370,Datos_completos_Vz!A:BG,59,0)</f>
        <v>7.1789499189417407</v>
      </c>
      <c r="L370" s="7" t="b">
        <f t="shared" si="22"/>
        <v>1</v>
      </c>
      <c r="M370" s="8">
        <f t="shared" si="23"/>
        <v>0</v>
      </c>
    </row>
    <row r="371" spans="1:13" x14ac:dyDescent="0.3">
      <c r="A371" t="s">
        <v>371</v>
      </c>
      <c r="B371" s="1">
        <v>7.1628703361948851</v>
      </c>
      <c r="C371" s="2">
        <v>7.0686965736698184</v>
      </c>
      <c r="E371" s="7">
        <f>+COUNTIF(Datos_completos_Vss!A:A,A371)</f>
        <v>1</v>
      </c>
      <c r="F371" s="9">
        <f>+VLOOKUP(A371,Datos_completos_Vss!A:AG,33,0)</f>
        <v>7.1628703361948807</v>
      </c>
      <c r="G371" s="7" t="b">
        <f t="shared" si="20"/>
        <v>0</v>
      </c>
      <c r="H371" s="8">
        <f t="shared" si="21"/>
        <v>0</v>
      </c>
      <c r="J371" s="7">
        <f>+COUNTIF(Datos_completos_Vz!A:A,A371)</f>
        <v>1</v>
      </c>
      <c r="K371" s="10">
        <f>+VLOOKUP(A371,Datos_completos_Vz!A:BG,59,0)</f>
        <v>7.0686965736698166</v>
      </c>
      <c r="L371" s="7" t="b">
        <f t="shared" si="22"/>
        <v>1</v>
      </c>
      <c r="M371" s="8">
        <f t="shared" si="23"/>
        <v>0</v>
      </c>
    </row>
    <row r="372" spans="1:13" x14ac:dyDescent="0.3">
      <c r="A372" t="s">
        <v>372</v>
      </c>
      <c r="B372" s="1">
        <v>15.24027940294431</v>
      </c>
      <c r="C372" s="2">
        <v>46.089464747739989</v>
      </c>
      <c r="E372" s="7">
        <f>+COUNTIF(Datos_completos_Vss!A:A,A372)</f>
        <v>1</v>
      </c>
      <c r="F372" s="9">
        <f>+VLOOKUP(A372,Datos_completos_Vss!A:AG,33,0)</f>
        <v>15.24027940294431</v>
      </c>
      <c r="G372" s="7" t="b">
        <f t="shared" si="20"/>
        <v>1</v>
      </c>
      <c r="H372" s="8">
        <f t="shared" si="21"/>
        <v>0</v>
      </c>
      <c r="J372" s="7">
        <f>+COUNTIF(Datos_completos_Vz!A:A,A372)</f>
        <v>1</v>
      </c>
      <c r="K372" s="10">
        <f>+VLOOKUP(A372,Datos_completos_Vz!A:BG,59,0)</f>
        <v>46.089464747739967</v>
      </c>
      <c r="L372" s="7" t="b">
        <f t="shared" si="22"/>
        <v>1</v>
      </c>
      <c r="M372" s="8">
        <f t="shared" si="23"/>
        <v>0</v>
      </c>
    </row>
    <row r="373" spans="1:13" x14ac:dyDescent="0.3">
      <c r="A373" t="s">
        <v>373</v>
      </c>
      <c r="B373" s="1">
        <v>15.24027940294431</v>
      </c>
      <c r="C373" s="2">
        <v>14.924327919694839</v>
      </c>
      <c r="E373" s="7">
        <f>+COUNTIF(Datos_completos_Vss!A:A,A373)</f>
        <v>1</v>
      </c>
      <c r="F373" s="9">
        <f>+VLOOKUP(A373,Datos_completos_Vss!A:AG,33,0)</f>
        <v>15.24027940294431</v>
      </c>
      <c r="G373" s="7" t="b">
        <f t="shared" si="20"/>
        <v>1</v>
      </c>
      <c r="H373" s="8">
        <f t="shared" si="21"/>
        <v>0</v>
      </c>
      <c r="J373" s="7">
        <f>+COUNTIF(Datos_completos_Vz!A:A,A373)</f>
        <v>1</v>
      </c>
      <c r="K373" s="10">
        <f>+VLOOKUP(A373,Datos_completos_Vz!A:BG,59,0)</f>
        <v>14.924327919694839</v>
      </c>
      <c r="L373" s="7" t="b">
        <f t="shared" si="22"/>
        <v>1</v>
      </c>
      <c r="M373" s="8">
        <f t="shared" si="23"/>
        <v>0</v>
      </c>
    </row>
    <row r="374" spans="1:13" x14ac:dyDescent="0.3">
      <c r="A374" t="s">
        <v>374</v>
      </c>
      <c r="B374" s="1">
        <v>15.24027940294431</v>
      </c>
      <c r="C374" s="2">
        <v>14.295138027608081</v>
      </c>
      <c r="E374" s="7">
        <f>+COUNTIF(Datos_completos_Vss!A:A,A374)</f>
        <v>1</v>
      </c>
      <c r="F374" s="9">
        <f>+VLOOKUP(A374,Datos_completos_Vss!A:AG,33,0)</f>
        <v>15.24027940294431</v>
      </c>
      <c r="G374" s="7" t="b">
        <f t="shared" si="20"/>
        <v>1</v>
      </c>
      <c r="H374" s="8">
        <f t="shared" si="21"/>
        <v>0</v>
      </c>
      <c r="J374" s="7">
        <f>+COUNTIF(Datos_completos_Vz!A:A,A374)</f>
        <v>1</v>
      </c>
      <c r="K374" s="10">
        <f>+VLOOKUP(A374,Datos_completos_Vz!A:BG,59,0)</f>
        <v>14.295138027608081</v>
      </c>
      <c r="L374" s="7" t="b">
        <f t="shared" si="22"/>
        <v>1</v>
      </c>
      <c r="M374" s="8">
        <f t="shared" si="23"/>
        <v>0</v>
      </c>
    </row>
    <row r="375" spans="1:13" x14ac:dyDescent="0.3">
      <c r="A375" t="s">
        <v>375</v>
      </c>
      <c r="B375" s="1">
        <v>15.24027940294431</v>
      </c>
      <c r="C375" s="2">
        <v>46.089464747739967</v>
      </c>
      <c r="E375" s="7">
        <f>+COUNTIF(Datos_completos_Vss!A:A,A375)</f>
        <v>1</v>
      </c>
      <c r="F375" s="9">
        <f>+VLOOKUP(A375,Datos_completos_Vss!A:AG,33,0)</f>
        <v>15.24027940294431</v>
      </c>
      <c r="G375" s="7" t="b">
        <f t="shared" si="20"/>
        <v>1</v>
      </c>
      <c r="H375" s="8">
        <f t="shared" si="21"/>
        <v>0</v>
      </c>
      <c r="J375" s="7">
        <f>+COUNTIF(Datos_completos_Vz!A:A,A375)</f>
        <v>1</v>
      </c>
      <c r="K375" s="10">
        <f>+VLOOKUP(A375,Datos_completos_Vz!A:BG,59,0)</f>
        <v>46.089464747739989</v>
      </c>
      <c r="L375" s="7" t="b">
        <f t="shared" si="22"/>
        <v>1</v>
      </c>
      <c r="M375" s="8">
        <f t="shared" si="23"/>
        <v>0</v>
      </c>
    </row>
    <row r="376" spans="1:13" x14ac:dyDescent="0.3">
      <c r="A376" t="s">
        <v>376</v>
      </c>
      <c r="B376" s="1">
        <v>15.24027940294431</v>
      </c>
      <c r="C376" s="2">
        <v>14.92432791969485</v>
      </c>
      <c r="E376" s="7">
        <f>+COUNTIF(Datos_completos_Vss!A:A,A376)</f>
        <v>1</v>
      </c>
      <c r="F376" s="9">
        <f>+VLOOKUP(A376,Datos_completos_Vss!A:AG,33,0)</f>
        <v>15.24027940294431</v>
      </c>
      <c r="G376" s="7" t="b">
        <f t="shared" si="20"/>
        <v>1</v>
      </c>
      <c r="H376" s="8">
        <f t="shared" si="21"/>
        <v>0</v>
      </c>
      <c r="J376" s="7">
        <f>+COUNTIF(Datos_completos_Vz!A:A,A376)</f>
        <v>1</v>
      </c>
      <c r="K376" s="10">
        <f>+VLOOKUP(A376,Datos_completos_Vz!A:BG,59,0)</f>
        <v>14.92432791969485</v>
      </c>
      <c r="L376" s="7" t="b">
        <f t="shared" si="22"/>
        <v>1</v>
      </c>
      <c r="M376" s="8">
        <f t="shared" si="23"/>
        <v>0</v>
      </c>
    </row>
    <row r="377" spans="1:13" x14ac:dyDescent="0.3">
      <c r="A377" t="s">
        <v>377</v>
      </c>
      <c r="B377" s="1">
        <v>15.24027940294431</v>
      </c>
      <c r="C377" s="2">
        <v>14.295138027608081</v>
      </c>
      <c r="E377" s="7">
        <f>+COUNTIF(Datos_completos_Vss!A:A,A377)</f>
        <v>1</v>
      </c>
      <c r="F377" s="9">
        <f>+VLOOKUP(A377,Datos_completos_Vss!A:AG,33,0)</f>
        <v>15.24027940294431</v>
      </c>
      <c r="G377" s="7" t="b">
        <f t="shared" si="20"/>
        <v>1</v>
      </c>
      <c r="H377" s="8">
        <f t="shared" si="21"/>
        <v>0</v>
      </c>
      <c r="J377" s="7">
        <f>+COUNTIF(Datos_completos_Vz!A:A,A377)</f>
        <v>1</v>
      </c>
      <c r="K377" s="10">
        <f>+VLOOKUP(A377,Datos_completos_Vz!A:BG,59,0)</f>
        <v>14.295138027608081</v>
      </c>
      <c r="L377" s="7" t="b">
        <f t="shared" si="22"/>
        <v>1</v>
      </c>
      <c r="M377" s="8">
        <f t="shared" si="23"/>
        <v>0</v>
      </c>
    </row>
    <row r="378" spans="1:13" x14ac:dyDescent="0.3">
      <c r="A378" t="s">
        <v>378</v>
      </c>
      <c r="B378" s="1">
        <v>15.24027940294431</v>
      </c>
      <c r="C378" s="2">
        <v>46.089464747740017</v>
      </c>
      <c r="E378" s="7">
        <f>+COUNTIF(Datos_completos_Vss!A:A,A378)</f>
        <v>1</v>
      </c>
      <c r="F378" s="9">
        <f>+VLOOKUP(A378,Datos_completos_Vss!A:AG,33,0)</f>
        <v>15.24027940294431</v>
      </c>
      <c r="G378" s="7" t="b">
        <f t="shared" si="20"/>
        <v>1</v>
      </c>
      <c r="H378" s="8">
        <f t="shared" si="21"/>
        <v>0</v>
      </c>
      <c r="J378" s="7">
        <f>+COUNTIF(Datos_completos_Vz!A:A,A378)</f>
        <v>1</v>
      </c>
      <c r="K378" s="10">
        <f>+VLOOKUP(A378,Datos_completos_Vz!A:BG,59,0)</f>
        <v>46.089464747740017</v>
      </c>
      <c r="L378" s="7" t="b">
        <f t="shared" si="22"/>
        <v>1</v>
      </c>
      <c r="M378" s="8">
        <f t="shared" si="23"/>
        <v>0</v>
      </c>
    </row>
    <row r="379" spans="1:13" x14ac:dyDescent="0.3">
      <c r="A379" t="s">
        <v>379</v>
      </c>
      <c r="B379" s="1">
        <v>15.24027940294431</v>
      </c>
      <c r="C379" s="2">
        <v>14.92432791969485</v>
      </c>
      <c r="E379" s="7">
        <f>+COUNTIF(Datos_completos_Vss!A:A,A379)</f>
        <v>1</v>
      </c>
      <c r="F379" s="9">
        <f>+VLOOKUP(A379,Datos_completos_Vss!A:AG,33,0)</f>
        <v>15.24027940294431</v>
      </c>
      <c r="G379" s="7" t="b">
        <f t="shared" si="20"/>
        <v>1</v>
      </c>
      <c r="H379" s="8">
        <f t="shared" si="21"/>
        <v>0</v>
      </c>
      <c r="J379" s="7">
        <f>+COUNTIF(Datos_completos_Vz!A:A,A379)</f>
        <v>1</v>
      </c>
      <c r="K379" s="10">
        <f>+VLOOKUP(A379,Datos_completos_Vz!A:BG,59,0)</f>
        <v>14.92432791969485</v>
      </c>
      <c r="L379" s="7" t="b">
        <f t="shared" si="22"/>
        <v>1</v>
      </c>
      <c r="M379" s="8">
        <f t="shared" si="23"/>
        <v>0</v>
      </c>
    </row>
    <row r="380" spans="1:13" x14ac:dyDescent="0.3">
      <c r="A380" t="s">
        <v>380</v>
      </c>
      <c r="B380" s="1">
        <v>15.24027940294431</v>
      </c>
      <c r="C380" s="2">
        <v>14.295138027608081</v>
      </c>
      <c r="E380" s="7">
        <f>+COUNTIF(Datos_completos_Vss!A:A,A380)</f>
        <v>1</v>
      </c>
      <c r="F380" s="9">
        <f>+VLOOKUP(A380,Datos_completos_Vss!A:AG,33,0)</f>
        <v>15.24027940294431</v>
      </c>
      <c r="G380" s="7" t="b">
        <f t="shared" si="20"/>
        <v>1</v>
      </c>
      <c r="H380" s="8">
        <f t="shared" si="21"/>
        <v>0</v>
      </c>
      <c r="J380" s="7">
        <f>+COUNTIF(Datos_completos_Vz!A:A,A380)</f>
        <v>1</v>
      </c>
      <c r="K380" s="10">
        <f>+VLOOKUP(A380,Datos_completos_Vz!A:BG,59,0)</f>
        <v>14.295138027608081</v>
      </c>
      <c r="L380" s="7" t="b">
        <f t="shared" si="22"/>
        <v>1</v>
      </c>
      <c r="M380" s="8">
        <f t="shared" si="23"/>
        <v>0</v>
      </c>
    </row>
    <row r="381" spans="1:13" x14ac:dyDescent="0.3">
      <c r="A381" t="s">
        <v>381</v>
      </c>
      <c r="B381" s="1">
        <v>10.424245842194409</v>
      </c>
      <c r="C381" s="2">
        <v>29.9798225518694</v>
      </c>
      <c r="E381" s="7">
        <f>+COUNTIF(Datos_completos_Vss!A:A,A381)</f>
        <v>1</v>
      </c>
      <c r="F381" s="9">
        <f>+VLOOKUP(A381,Datos_completos_Vss!A:AG,33,0)</f>
        <v>10.424245842194409</v>
      </c>
      <c r="G381" s="7" t="b">
        <f t="shared" si="20"/>
        <v>1</v>
      </c>
      <c r="H381" s="8">
        <f t="shared" si="21"/>
        <v>0</v>
      </c>
      <c r="J381" s="7">
        <f>+COUNTIF(Datos_completos_Vz!A:A,A381)</f>
        <v>1</v>
      </c>
      <c r="K381" s="10">
        <f>+VLOOKUP(A381,Datos_completos_Vz!A:BG,59,0)</f>
        <v>29.9798225518694</v>
      </c>
      <c r="L381" s="7" t="b">
        <f t="shared" si="22"/>
        <v>1</v>
      </c>
      <c r="M381" s="8">
        <f t="shared" si="23"/>
        <v>0</v>
      </c>
    </row>
    <row r="382" spans="1:13" x14ac:dyDescent="0.3">
      <c r="A382" t="s">
        <v>382</v>
      </c>
      <c r="B382" s="1">
        <v>10.424245842194409</v>
      </c>
      <c r="C382" s="2">
        <v>12.090393482846499</v>
      </c>
      <c r="E382" s="7">
        <f>+COUNTIF(Datos_completos_Vss!A:A,A382)</f>
        <v>1</v>
      </c>
      <c r="F382" s="9">
        <f>+VLOOKUP(A382,Datos_completos_Vss!A:AG,33,0)</f>
        <v>10.424245842194409</v>
      </c>
      <c r="G382" s="7" t="b">
        <f t="shared" si="20"/>
        <v>1</v>
      </c>
      <c r="H382" s="8">
        <f t="shared" si="21"/>
        <v>0</v>
      </c>
      <c r="J382" s="7">
        <f>+COUNTIF(Datos_completos_Vz!A:A,A382)</f>
        <v>1</v>
      </c>
      <c r="K382" s="10">
        <f>+VLOOKUP(A382,Datos_completos_Vz!A:BG,59,0)</f>
        <v>12.090393482846499</v>
      </c>
      <c r="L382" s="7" t="b">
        <f t="shared" si="22"/>
        <v>1</v>
      </c>
      <c r="M382" s="8">
        <f t="shared" si="23"/>
        <v>0</v>
      </c>
    </row>
    <row r="383" spans="1:13" x14ac:dyDescent="0.3">
      <c r="A383" t="s">
        <v>383</v>
      </c>
      <c r="B383" s="1">
        <v>10.424245842194409</v>
      </c>
      <c r="C383" s="2">
        <v>11.86661964258702</v>
      </c>
      <c r="E383" s="7">
        <f>+COUNTIF(Datos_completos_Vss!A:A,A383)</f>
        <v>1</v>
      </c>
      <c r="F383" s="9">
        <f>+VLOOKUP(A383,Datos_completos_Vss!A:AG,33,0)</f>
        <v>10.424245842194409</v>
      </c>
      <c r="G383" s="7" t="b">
        <f t="shared" si="20"/>
        <v>1</v>
      </c>
      <c r="H383" s="8">
        <f t="shared" si="21"/>
        <v>0</v>
      </c>
      <c r="J383" s="7">
        <f>+COUNTIF(Datos_completos_Vz!A:A,A383)</f>
        <v>1</v>
      </c>
      <c r="K383" s="10">
        <f>+VLOOKUP(A383,Datos_completos_Vz!A:BG,59,0)</f>
        <v>11.86661964258702</v>
      </c>
      <c r="L383" s="7" t="b">
        <f t="shared" si="22"/>
        <v>1</v>
      </c>
      <c r="M383" s="8">
        <f t="shared" si="23"/>
        <v>0</v>
      </c>
    </row>
    <row r="384" spans="1:13" x14ac:dyDescent="0.3">
      <c r="A384" t="s">
        <v>384</v>
      </c>
      <c r="B384" s="1">
        <v>10.424245842194409</v>
      </c>
      <c r="C384" s="2">
        <v>29.979822551869411</v>
      </c>
      <c r="E384" s="7">
        <f>+COUNTIF(Datos_completos_Vss!A:A,A384)</f>
        <v>1</v>
      </c>
      <c r="F384" s="9">
        <f>+VLOOKUP(A384,Datos_completos_Vss!A:AG,33,0)</f>
        <v>10.424245842194409</v>
      </c>
      <c r="G384" s="7" t="b">
        <f t="shared" si="20"/>
        <v>1</v>
      </c>
      <c r="H384" s="8">
        <f t="shared" si="21"/>
        <v>0</v>
      </c>
      <c r="J384" s="7">
        <f>+COUNTIF(Datos_completos_Vz!A:A,A384)</f>
        <v>1</v>
      </c>
      <c r="K384" s="10">
        <f>+VLOOKUP(A384,Datos_completos_Vz!A:BG,59,0)</f>
        <v>29.97982255186945</v>
      </c>
      <c r="L384" s="7" t="b">
        <f t="shared" si="22"/>
        <v>0</v>
      </c>
      <c r="M384" s="8">
        <f t="shared" si="23"/>
        <v>0</v>
      </c>
    </row>
    <row r="385" spans="1:13" x14ac:dyDescent="0.3">
      <c r="A385" t="s">
        <v>385</v>
      </c>
      <c r="B385" s="1">
        <v>10.424245842194409</v>
      </c>
      <c r="C385" s="2">
        <v>12.090393482846499</v>
      </c>
      <c r="E385" s="7">
        <f>+COUNTIF(Datos_completos_Vss!A:A,A385)</f>
        <v>1</v>
      </c>
      <c r="F385" s="9">
        <f>+VLOOKUP(A385,Datos_completos_Vss!A:AG,33,0)</f>
        <v>10.424245842194409</v>
      </c>
      <c r="G385" s="7" t="b">
        <f t="shared" si="20"/>
        <v>1</v>
      </c>
      <c r="H385" s="8">
        <f t="shared" si="21"/>
        <v>0</v>
      </c>
      <c r="J385" s="7">
        <f>+COUNTIF(Datos_completos_Vz!A:A,A385)</f>
        <v>1</v>
      </c>
      <c r="K385" s="10">
        <f>+VLOOKUP(A385,Datos_completos_Vz!A:BG,59,0)</f>
        <v>12.090393482846499</v>
      </c>
      <c r="L385" s="7" t="b">
        <f t="shared" si="22"/>
        <v>1</v>
      </c>
      <c r="M385" s="8">
        <f t="shared" si="23"/>
        <v>0</v>
      </c>
    </row>
    <row r="386" spans="1:13" x14ac:dyDescent="0.3">
      <c r="A386" t="s">
        <v>386</v>
      </c>
      <c r="B386" s="1">
        <v>10.424245842194409</v>
      </c>
      <c r="C386" s="2">
        <v>11.86661964258702</v>
      </c>
      <c r="E386" s="7">
        <f>+COUNTIF(Datos_completos_Vss!A:A,A386)</f>
        <v>1</v>
      </c>
      <c r="F386" s="9">
        <f>+VLOOKUP(A386,Datos_completos_Vss!A:AG,33,0)</f>
        <v>10.424245842194409</v>
      </c>
      <c r="G386" s="7" t="b">
        <f t="shared" si="20"/>
        <v>1</v>
      </c>
      <c r="H386" s="8">
        <f t="shared" si="21"/>
        <v>0</v>
      </c>
      <c r="J386" s="7">
        <f>+COUNTIF(Datos_completos_Vz!A:A,A386)</f>
        <v>1</v>
      </c>
      <c r="K386" s="10">
        <f>+VLOOKUP(A386,Datos_completos_Vz!A:BG,59,0)</f>
        <v>11.86661964258702</v>
      </c>
      <c r="L386" s="7" t="b">
        <f t="shared" si="22"/>
        <v>1</v>
      </c>
      <c r="M386" s="8">
        <f t="shared" si="23"/>
        <v>0</v>
      </c>
    </row>
    <row r="387" spans="1:13" x14ac:dyDescent="0.3">
      <c r="A387" t="s">
        <v>387</v>
      </c>
      <c r="B387" s="1">
        <v>10.424245842194409</v>
      </c>
      <c r="C387" s="2">
        <v>29.979822551869429</v>
      </c>
      <c r="E387" s="7">
        <f>+COUNTIF(Datos_completos_Vss!A:A,A387)</f>
        <v>1</v>
      </c>
      <c r="F387" s="9">
        <f>+VLOOKUP(A387,Datos_completos_Vss!A:AG,33,0)</f>
        <v>10.424245842194409</v>
      </c>
      <c r="G387" s="7" t="b">
        <f t="shared" si="20"/>
        <v>1</v>
      </c>
      <c r="H387" s="8">
        <f t="shared" si="21"/>
        <v>0</v>
      </c>
      <c r="J387" s="7">
        <f>+COUNTIF(Datos_completos_Vz!A:A,A387)</f>
        <v>1</v>
      </c>
      <c r="K387" s="10">
        <f>+VLOOKUP(A387,Datos_completos_Vz!A:BG,59,0)</f>
        <v>29.979822551869429</v>
      </c>
      <c r="L387" s="7" t="b">
        <f t="shared" si="22"/>
        <v>1</v>
      </c>
      <c r="M387" s="8">
        <f t="shared" si="23"/>
        <v>0</v>
      </c>
    </row>
    <row r="388" spans="1:13" x14ac:dyDescent="0.3">
      <c r="A388" t="s">
        <v>388</v>
      </c>
      <c r="B388" s="1">
        <v>10.424245842194409</v>
      </c>
      <c r="C388" s="2">
        <v>12.090393482846499</v>
      </c>
      <c r="E388" s="7">
        <f>+COUNTIF(Datos_completos_Vss!A:A,A388)</f>
        <v>1</v>
      </c>
      <c r="F388" s="9">
        <f>+VLOOKUP(A388,Datos_completos_Vss!A:AG,33,0)</f>
        <v>10.424245842194409</v>
      </c>
      <c r="G388" s="7" t="b">
        <f t="shared" ref="G388:G451" si="24">EXACT(F388,B388)</f>
        <v>1</v>
      </c>
      <c r="H388" s="8">
        <f t="shared" ref="H388:H451" si="25">+F388/B388-1</f>
        <v>0</v>
      </c>
      <c r="J388" s="7">
        <f>+COUNTIF(Datos_completos_Vz!A:A,A388)</f>
        <v>1</v>
      </c>
      <c r="K388" s="10">
        <f>+VLOOKUP(A388,Datos_completos_Vz!A:BG,59,0)</f>
        <v>12.090393482846499</v>
      </c>
      <c r="L388" s="7" t="b">
        <f t="shared" ref="L388:L451" si="26">EXACT(K388,C388)</f>
        <v>1</v>
      </c>
      <c r="M388" s="8">
        <f t="shared" ref="M388:M451" si="27">+K388/C388-1</f>
        <v>0</v>
      </c>
    </row>
    <row r="389" spans="1:13" x14ac:dyDescent="0.3">
      <c r="A389" t="s">
        <v>389</v>
      </c>
      <c r="B389" s="1">
        <v>10.424245842194409</v>
      </c>
      <c r="C389" s="2">
        <v>11.866619642587009</v>
      </c>
      <c r="E389" s="7">
        <f>+COUNTIF(Datos_completos_Vss!A:A,A389)</f>
        <v>1</v>
      </c>
      <c r="F389" s="9">
        <f>+VLOOKUP(A389,Datos_completos_Vss!A:AG,33,0)</f>
        <v>10.424245842194409</v>
      </c>
      <c r="G389" s="7" t="b">
        <f t="shared" si="24"/>
        <v>1</v>
      </c>
      <c r="H389" s="8">
        <f t="shared" si="25"/>
        <v>0</v>
      </c>
      <c r="J389" s="7">
        <f>+COUNTIF(Datos_completos_Vz!A:A,A389)</f>
        <v>1</v>
      </c>
      <c r="K389" s="10">
        <f>+VLOOKUP(A389,Datos_completos_Vz!A:BG,59,0)</f>
        <v>11.86661964258702</v>
      </c>
      <c r="L389" s="7" t="b">
        <f t="shared" si="26"/>
        <v>1</v>
      </c>
      <c r="M389" s="8">
        <f t="shared" si="27"/>
        <v>0</v>
      </c>
    </row>
    <row r="390" spans="1:13" x14ac:dyDescent="0.3">
      <c r="A390" t="s">
        <v>390</v>
      </c>
      <c r="B390" s="1">
        <v>9.2454323559776039</v>
      </c>
      <c r="C390" s="2">
        <v>25.889237986900351</v>
      </c>
      <c r="E390" s="7">
        <f>+COUNTIF(Datos_completos_Vss!A:A,A390)</f>
        <v>1</v>
      </c>
      <c r="F390" s="9">
        <f>+VLOOKUP(A390,Datos_completos_Vss!A:AG,33,0)</f>
        <v>9.2454323559776039</v>
      </c>
      <c r="G390" s="7" t="b">
        <f t="shared" si="24"/>
        <v>1</v>
      </c>
      <c r="H390" s="8">
        <f t="shared" si="25"/>
        <v>0</v>
      </c>
      <c r="J390" s="7">
        <f>+COUNTIF(Datos_completos_Vz!A:A,A390)</f>
        <v>1</v>
      </c>
      <c r="K390" s="10">
        <f>+VLOOKUP(A390,Datos_completos_Vz!A:BG,59,0)</f>
        <v>25.889237986900358</v>
      </c>
      <c r="L390" s="7" t="b">
        <f t="shared" si="26"/>
        <v>1</v>
      </c>
      <c r="M390" s="8">
        <f t="shared" si="27"/>
        <v>0</v>
      </c>
    </row>
    <row r="391" spans="1:13" x14ac:dyDescent="0.3">
      <c r="A391" t="s">
        <v>391</v>
      </c>
      <c r="B391" s="1">
        <v>9.2454323559776039</v>
      </c>
      <c r="C391" s="2">
        <v>10.21368984150441</v>
      </c>
      <c r="E391" s="7">
        <f>+COUNTIF(Datos_completos_Vss!A:A,A391)</f>
        <v>1</v>
      </c>
      <c r="F391" s="9">
        <f>+VLOOKUP(A391,Datos_completos_Vss!A:AG,33,0)</f>
        <v>9.2454323559776039</v>
      </c>
      <c r="G391" s="7" t="b">
        <f t="shared" si="24"/>
        <v>1</v>
      </c>
      <c r="H391" s="8">
        <f t="shared" si="25"/>
        <v>0</v>
      </c>
      <c r="J391" s="7">
        <f>+COUNTIF(Datos_completos_Vz!A:A,A391)</f>
        <v>1</v>
      </c>
      <c r="K391" s="10">
        <f>+VLOOKUP(A391,Datos_completos_Vz!A:BG,59,0)</f>
        <v>10.213689841504401</v>
      </c>
      <c r="L391" s="7" t="b">
        <f t="shared" si="26"/>
        <v>1</v>
      </c>
      <c r="M391" s="8">
        <f t="shared" si="27"/>
        <v>-8.8817841970012523E-16</v>
      </c>
    </row>
    <row r="392" spans="1:13" x14ac:dyDescent="0.3">
      <c r="A392" t="s">
        <v>392</v>
      </c>
      <c r="B392" s="1">
        <v>9.2454323559776039</v>
      </c>
      <c r="C392" s="2">
        <v>10.111832752304959</v>
      </c>
      <c r="E392" s="7">
        <f>+COUNTIF(Datos_completos_Vss!A:A,A392)</f>
        <v>1</v>
      </c>
      <c r="F392" s="9">
        <f>+VLOOKUP(A392,Datos_completos_Vss!A:AG,33,0)</f>
        <v>9.2454323559776039</v>
      </c>
      <c r="G392" s="7" t="b">
        <f t="shared" si="24"/>
        <v>1</v>
      </c>
      <c r="H392" s="8">
        <f t="shared" si="25"/>
        <v>0</v>
      </c>
      <c r="J392" s="7">
        <f>+COUNTIF(Datos_completos_Vz!A:A,A392)</f>
        <v>1</v>
      </c>
      <c r="K392" s="10">
        <f>+VLOOKUP(A392,Datos_completos_Vz!A:BG,59,0)</f>
        <v>10.111832752304959</v>
      </c>
      <c r="L392" s="7" t="b">
        <f t="shared" si="26"/>
        <v>1</v>
      </c>
      <c r="M392" s="8">
        <f t="shared" si="27"/>
        <v>0</v>
      </c>
    </row>
    <row r="393" spans="1:13" x14ac:dyDescent="0.3">
      <c r="A393" t="s">
        <v>393</v>
      </c>
      <c r="B393" s="1">
        <v>9.2454323559776057</v>
      </c>
      <c r="C393" s="2">
        <v>25.889237986900369</v>
      </c>
      <c r="E393" s="7">
        <f>+COUNTIF(Datos_completos_Vss!A:A,A393)</f>
        <v>1</v>
      </c>
      <c r="F393" s="9">
        <f>+VLOOKUP(A393,Datos_completos_Vss!A:AG,33,0)</f>
        <v>9.2454323559776075</v>
      </c>
      <c r="G393" s="7" t="b">
        <f t="shared" si="24"/>
        <v>1</v>
      </c>
      <c r="H393" s="8">
        <f t="shared" si="25"/>
        <v>0</v>
      </c>
      <c r="J393" s="7">
        <f>+COUNTIF(Datos_completos_Vz!A:A,A393)</f>
        <v>1</v>
      </c>
      <c r="K393" s="10">
        <f>+VLOOKUP(A393,Datos_completos_Vz!A:BG,59,0)</f>
        <v>25.889237986900369</v>
      </c>
      <c r="L393" s="7" t="b">
        <f t="shared" si="26"/>
        <v>1</v>
      </c>
      <c r="M393" s="8">
        <f t="shared" si="27"/>
        <v>0</v>
      </c>
    </row>
    <row r="394" spans="1:13" x14ac:dyDescent="0.3">
      <c r="A394" t="s">
        <v>394</v>
      </c>
      <c r="B394" s="1">
        <v>9.2454323559776057</v>
      </c>
      <c r="C394" s="2">
        <v>10.21368984150441</v>
      </c>
      <c r="E394" s="7">
        <f>+COUNTIF(Datos_completos_Vss!A:A,A394)</f>
        <v>1</v>
      </c>
      <c r="F394" s="9">
        <f>+VLOOKUP(A394,Datos_completos_Vss!A:AG,33,0)</f>
        <v>9.2454323559776075</v>
      </c>
      <c r="G394" s="7" t="b">
        <f t="shared" si="24"/>
        <v>1</v>
      </c>
      <c r="H394" s="8">
        <f t="shared" si="25"/>
        <v>0</v>
      </c>
      <c r="J394" s="7">
        <f>+COUNTIF(Datos_completos_Vz!A:A,A394)</f>
        <v>1</v>
      </c>
      <c r="K394" s="10">
        <f>+VLOOKUP(A394,Datos_completos_Vz!A:BG,59,0)</f>
        <v>10.21368984150441</v>
      </c>
      <c r="L394" s="7" t="b">
        <f t="shared" si="26"/>
        <v>1</v>
      </c>
      <c r="M394" s="8">
        <f t="shared" si="27"/>
        <v>0</v>
      </c>
    </row>
    <row r="395" spans="1:13" x14ac:dyDescent="0.3">
      <c r="A395" t="s">
        <v>395</v>
      </c>
      <c r="B395" s="1">
        <v>9.2454323559776057</v>
      </c>
      <c r="C395" s="2">
        <v>10.111832752304959</v>
      </c>
      <c r="E395" s="7">
        <f>+COUNTIF(Datos_completos_Vss!A:A,A395)</f>
        <v>1</v>
      </c>
      <c r="F395" s="9">
        <f>+VLOOKUP(A395,Datos_completos_Vss!A:AG,33,0)</f>
        <v>9.2454323559776075</v>
      </c>
      <c r="G395" s="7" t="b">
        <f t="shared" si="24"/>
        <v>1</v>
      </c>
      <c r="H395" s="8">
        <f t="shared" si="25"/>
        <v>0</v>
      </c>
      <c r="J395" s="7">
        <f>+COUNTIF(Datos_completos_Vz!A:A,A395)</f>
        <v>1</v>
      </c>
      <c r="K395" s="10">
        <f>+VLOOKUP(A395,Datos_completos_Vz!A:BG,59,0)</f>
        <v>10.111832752304959</v>
      </c>
      <c r="L395" s="7" t="b">
        <f t="shared" si="26"/>
        <v>1</v>
      </c>
      <c r="M395" s="8">
        <f t="shared" si="27"/>
        <v>0</v>
      </c>
    </row>
    <row r="396" spans="1:13" x14ac:dyDescent="0.3">
      <c r="A396" t="s">
        <v>396</v>
      </c>
      <c r="B396" s="1">
        <v>9.2454323559776022</v>
      </c>
      <c r="C396" s="2">
        <v>25.889237986900401</v>
      </c>
      <c r="E396" s="7">
        <f>+COUNTIF(Datos_completos_Vss!A:A,A396)</f>
        <v>1</v>
      </c>
      <c r="F396" s="9">
        <f>+VLOOKUP(A396,Datos_completos_Vss!A:AG,33,0)</f>
        <v>9.2454323559776039</v>
      </c>
      <c r="G396" s="7" t="b">
        <f t="shared" si="24"/>
        <v>1</v>
      </c>
      <c r="H396" s="8">
        <f t="shared" si="25"/>
        <v>0</v>
      </c>
      <c r="J396" s="7">
        <f>+COUNTIF(Datos_completos_Vz!A:A,A396)</f>
        <v>1</v>
      </c>
      <c r="K396" s="10">
        <f>+VLOOKUP(A396,Datos_completos_Vz!A:BG,59,0)</f>
        <v>25.88923798690038</v>
      </c>
      <c r="L396" s="7" t="b">
        <f t="shared" si="26"/>
        <v>1</v>
      </c>
      <c r="M396" s="8">
        <f t="shared" si="27"/>
        <v>0</v>
      </c>
    </row>
    <row r="397" spans="1:13" x14ac:dyDescent="0.3">
      <c r="A397" t="s">
        <v>397</v>
      </c>
      <c r="B397" s="1">
        <v>9.2454323559776022</v>
      </c>
      <c r="C397" s="2">
        <v>10.21368984150441</v>
      </c>
      <c r="E397" s="7">
        <f>+COUNTIF(Datos_completos_Vss!A:A,A397)</f>
        <v>1</v>
      </c>
      <c r="F397" s="9">
        <f>+VLOOKUP(A397,Datos_completos_Vss!A:AG,33,0)</f>
        <v>9.2454323559776039</v>
      </c>
      <c r="G397" s="7" t="b">
        <f t="shared" si="24"/>
        <v>1</v>
      </c>
      <c r="H397" s="8">
        <f t="shared" si="25"/>
        <v>0</v>
      </c>
      <c r="J397" s="7">
        <f>+COUNTIF(Datos_completos_Vz!A:A,A397)</f>
        <v>1</v>
      </c>
      <c r="K397" s="10">
        <f>+VLOOKUP(A397,Datos_completos_Vz!A:BG,59,0)</f>
        <v>10.21368984150441</v>
      </c>
      <c r="L397" s="7" t="b">
        <f t="shared" si="26"/>
        <v>1</v>
      </c>
      <c r="M397" s="8">
        <f t="shared" si="27"/>
        <v>0</v>
      </c>
    </row>
    <row r="398" spans="1:13" x14ac:dyDescent="0.3">
      <c r="A398" t="s">
        <v>398</v>
      </c>
      <c r="B398" s="1">
        <v>9.2454323559776022</v>
      </c>
      <c r="C398" s="2">
        <v>10.111832752304959</v>
      </c>
      <c r="E398" s="7">
        <f>+COUNTIF(Datos_completos_Vss!A:A,A398)</f>
        <v>1</v>
      </c>
      <c r="F398" s="9">
        <f>+VLOOKUP(A398,Datos_completos_Vss!A:AG,33,0)</f>
        <v>9.2454323559776039</v>
      </c>
      <c r="G398" s="7" t="b">
        <f t="shared" si="24"/>
        <v>1</v>
      </c>
      <c r="H398" s="8">
        <f t="shared" si="25"/>
        <v>0</v>
      </c>
      <c r="J398" s="7">
        <f>+COUNTIF(Datos_completos_Vz!A:A,A398)</f>
        <v>1</v>
      </c>
      <c r="K398" s="10">
        <f>+VLOOKUP(A398,Datos_completos_Vz!A:BG,59,0)</f>
        <v>10.111832752304959</v>
      </c>
      <c r="L398" s="7" t="b">
        <f t="shared" si="26"/>
        <v>1</v>
      </c>
      <c r="M398" s="8">
        <f t="shared" si="27"/>
        <v>0</v>
      </c>
    </row>
    <row r="399" spans="1:13" x14ac:dyDescent="0.3">
      <c r="A399" t="s">
        <v>399</v>
      </c>
      <c r="B399" s="1">
        <v>11.534589834655399</v>
      </c>
      <c r="C399" s="2">
        <v>32.701822997640988</v>
      </c>
      <c r="E399" s="7">
        <f>+COUNTIF(Datos_completos_Vss!A:A,A399)</f>
        <v>1</v>
      </c>
      <c r="F399" s="9">
        <f>+VLOOKUP(A399,Datos_completos_Vss!A:AG,33,0)</f>
        <v>11.534589834655399</v>
      </c>
      <c r="G399" s="7" t="b">
        <f t="shared" si="24"/>
        <v>1</v>
      </c>
      <c r="H399" s="8">
        <f t="shared" si="25"/>
        <v>0</v>
      </c>
      <c r="J399" s="7">
        <f>+COUNTIF(Datos_completos_Vz!A:A,A399)</f>
        <v>1</v>
      </c>
      <c r="K399" s="10">
        <f>+VLOOKUP(A399,Datos_completos_Vz!A:BG,59,0)</f>
        <v>32.701822997641003</v>
      </c>
      <c r="L399" s="7" t="b">
        <f t="shared" si="26"/>
        <v>1</v>
      </c>
      <c r="M399" s="8">
        <f t="shared" si="27"/>
        <v>0</v>
      </c>
    </row>
    <row r="400" spans="1:13" x14ac:dyDescent="0.3">
      <c r="A400" t="s">
        <v>400</v>
      </c>
      <c r="B400" s="1">
        <v>11.534589834655399</v>
      </c>
      <c r="C400" s="2">
        <v>12.45582027859135</v>
      </c>
      <c r="E400" s="7">
        <f>+COUNTIF(Datos_completos_Vss!A:A,A400)</f>
        <v>1</v>
      </c>
      <c r="F400" s="9">
        <f>+VLOOKUP(A400,Datos_completos_Vss!A:AG,33,0)</f>
        <v>11.534589834655399</v>
      </c>
      <c r="G400" s="7" t="b">
        <f t="shared" si="24"/>
        <v>1</v>
      </c>
      <c r="H400" s="8">
        <f t="shared" si="25"/>
        <v>0</v>
      </c>
      <c r="J400" s="7">
        <f>+COUNTIF(Datos_completos_Vz!A:A,A400)</f>
        <v>1</v>
      </c>
      <c r="K400" s="10">
        <f>+VLOOKUP(A400,Datos_completos_Vz!A:BG,59,0)</f>
        <v>12.45582027859135</v>
      </c>
      <c r="L400" s="7" t="b">
        <f t="shared" si="26"/>
        <v>1</v>
      </c>
      <c r="M400" s="8">
        <f t="shared" si="27"/>
        <v>0</v>
      </c>
    </row>
    <row r="401" spans="1:13" x14ac:dyDescent="0.3">
      <c r="A401" t="s">
        <v>401</v>
      </c>
      <c r="B401" s="1">
        <v>11.534589834655399</v>
      </c>
      <c r="C401" s="2">
        <v>12.270207381355521</v>
      </c>
      <c r="E401" s="7">
        <f>+COUNTIF(Datos_completos_Vss!A:A,A401)</f>
        <v>1</v>
      </c>
      <c r="F401" s="9">
        <f>+VLOOKUP(A401,Datos_completos_Vss!A:AG,33,0)</f>
        <v>11.534589834655399</v>
      </c>
      <c r="G401" s="7" t="b">
        <f t="shared" si="24"/>
        <v>1</v>
      </c>
      <c r="H401" s="8">
        <f t="shared" si="25"/>
        <v>0</v>
      </c>
      <c r="J401" s="7">
        <f>+COUNTIF(Datos_completos_Vz!A:A,A401)</f>
        <v>1</v>
      </c>
      <c r="K401" s="10">
        <f>+VLOOKUP(A401,Datos_completos_Vz!A:BG,59,0)</f>
        <v>12.27020738135554</v>
      </c>
      <c r="L401" s="7" t="b">
        <f t="shared" si="26"/>
        <v>1</v>
      </c>
      <c r="M401" s="8">
        <f t="shared" si="27"/>
        <v>0</v>
      </c>
    </row>
    <row r="402" spans="1:13" x14ac:dyDescent="0.3">
      <c r="A402" t="s">
        <v>402</v>
      </c>
      <c r="B402" s="1">
        <v>11.534589834655399</v>
      </c>
      <c r="C402" s="2">
        <v>32.701822997641003</v>
      </c>
      <c r="E402" s="7">
        <f>+COUNTIF(Datos_completos_Vss!A:A,A402)</f>
        <v>1</v>
      </c>
      <c r="F402" s="9">
        <f>+VLOOKUP(A402,Datos_completos_Vss!A:AG,33,0)</f>
        <v>11.534589834655399</v>
      </c>
      <c r="G402" s="7" t="b">
        <f t="shared" si="24"/>
        <v>1</v>
      </c>
      <c r="H402" s="8">
        <f t="shared" si="25"/>
        <v>0</v>
      </c>
      <c r="J402" s="7">
        <f>+COUNTIF(Datos_completos_Vz!A:A,A402)</f>
        <v>1</v>
      </c>
      <c r="K402" s="10">
        <f>+VLOOKUP(A402,Datos_completos_Vz!A:BG,59,0)</f>
        <v>32.701822997641003</v>
      </c>
      <c r="L402" s="7" t="b">
        <f t="shared" si="26"/>
        <v>1</v>
      </c>
      <c r="M402" s="8">
        <f t="shared" si="27"/>
        <v>0</v>
      </c>
    </row>
    <row r="403" spans="1:13" x14ac:dyDescent="0.3">
      <c r="A403" t="s">
        <v>403</v>
      </c>
      <c r="B403" s="1">
        <v>11.534589834655399</v>
      </c>
      <c r="C403" s="2">
        <v>12.455820278591361</v>
      </c>
      <c r="E403" s="7">
        <f>+COUNTIF(Datos_completos_Vss!A:A,A403)</f>
        <v>1</v>
      </c>
      <c r="F403" s="9">
        <f>+VLOOKUP(A403,Datos_completos_Vss!A:AG,33,0)</f>
        <v>11.534589834655399</v>
      </c>
      <c r="G403" s="7" t="b">
        <f t="shared" si="24"/>
        <v>1</v>
      </c>
      <c r="H403" s="8">
        <f t="shared" si="25"/>
        <v>0</v>
      </c>
      <c r="J403" s="7">
        <f>+COUNTIF(Datos_completos_Vz!A:A,A403)</f>
        <v>1</v>
      </c>
      <c r="K403" s="10">
        <f>+VLOOKUP(A403,Datos_completos_Vz!A:BG,59,0)</f>
        <v>12.455820278591361</v>
      </c>
      <c r="L403" s="7" t="b">
        <f t="shared" si="26"/>
        <v>1</v>
      </c>
      <c r="M403" s="8">
        <f t="shared" si="27"/>
        <v>0</v>
      </c>
    </row>
    <row r="404" spans="1:13" x14ac:dyDescent="0.3">
      <c r="A404" t="s">
        <v>404</v>
      </c>
      <c r="B404" s="1">
        <v>11.534589834655399</v>
      </c>
      <c r="C404" s="2">
        <v>12.270207381355551</v>
      </c>
      <c r="E404" s="7">
        <f>+COUNTIF(Datos_completos_Vss!A:A,A404)</f>
        <v>1</v>
      </c>
      <c r="F404" s="9">
        <f>+VLOOKUP(A404,Datos_completos_Vss!A:AG,33,0)</f>
        <v>11.534589834655399</v>
      </c>
      <c r="G404" s="7" t="b">
        <f t="shared" si="24"/>
        <v>1</v>
      </c>
      <c r="H404" s="8">
        <f t="shared" si="25"/>
        <v>0</v>
      </c>
      <c r="J404" s="7">
        <f>+COUNTIF(Datos_completos_Vz!A:A,A404)</f>
        <v>1</v>
      </c>
      <c r="K404" s="10">
        <f>+VLOOKUP(A404,Datos_completos_Vz!A:BG,59,0)</f>
        <v>12.270207381355551</v>
      </c>
      <c r="L404" s="7" t="b">
        <f t="shared" si="26"/>
        <v>1</v>
      </c>
      <c r="M404" s="8">
        <f t="shared" si="27"/>
        <v>0</v>
      </c>
    </row>
    <row r="405" spans="1:13" x14ac:dyDescent="0.3">
      <c r="A405" t="s">
        <v>405</v>
      </c>
      <c r="B405" s="1">
        <v>11.534589834655399</v>
      </c>
      <c r="C405" s="2">
        <v>32.701822997641017</v>
      </c>
      <c r="E405" s="7">
        <f>+COUNTIF(Datos_completos_Vss!A:A,A405)</f>
        <v>1</v>
      </c>
      <c r="F405" s="9">
        <f>+VLOOKUP(A405,Datos_completos_Vss!A:AG,33,0)</f>
        <v>11.534589834655399</v>
      </c>
      <c r="G405" s="7" t="b">
        <f t="shared" si="24"/>
        <v>1</v>
      </c>
      <c r="H405" s="8">
        <f t="shared" si="25"/>
        <v>0</v>
      </c>
      <c r="J405" s="7">
        <f>+COUNTIF(Datos_completos_Vz!A:A,A405)</f>
        <v>1</v>
      </c>
      <c r="K405" s="10">
        <f>+VLOOKUP(A405,Datos_completos_Vz!A:BG,59,0)</f>
        <v>32.70182299764101</v>
      </c>
      <c r="L405" s="7" t="b">
        <f t="shared" si="26"/>
        <v>1</v>
      </c>
      <c r="M405" s="8">
        <f t="shared" si="27"/>
        <v>0</v>
      </c>
    </row>
    <row r="406" spans="1:13" x14ac:dyDescent="0.3">
      <c r="A406" t="s">
        <v>406</v>
      </c>
      <c r="B406" s="1">
        <v>11.534589834655399</v>
      </c>
      <c r="C406" s="2">
        <v>12.455820278591361</v>
      </c>
      <c r="E406" s="7">
        <f>+COUNTIF(Datos_completos_Vss!A:A,A406)</f>
        <v>1</v>
      </c>
      <c r="F406" s="9">
        <f>+VLOOKUP(A406,Datos_completos_Vss!A:AG,33,0)</f>
        <v>11.534589834655399</v>
      </c>
      <c r="G406" s="7" t="b">
        <f t="shared" si="24"/>
        <v>1</v>
      </c>
      <c r="H406" s="8">
        <f t="shared" si="25"/>
        <v>0</v>
      </c>
      <c r="J406" s="7">
        <f>+COUNTIF(Datos_completos_Vz!A:A,A406)</f>
        <v>1</v>
      </c>
      <c r="K406" s="10">
        <f>+VLOOKUP(A406,Datos_completos_Vz!A:BG,59,0)</f>
        <v>12.455820278591361</v>
      </c>
      <c r="L406" s="7" t="b">
        <f t="shared" si="26"/>
        <v>1</v>
      </c>
      <c r="M406" s="8">
        <f t="shared" si="27"/>
        <v>0</v>
      </c>
    </row>
    <row r="407" spans="1:13" x14ac:dyDescent="0.3">
      <c r="A407" t="s">
        <v>407</v>
      </c>
      <c r="B407" s="1">
        <v>11.534589834655399</v>
      </c>
      <c r="C407" s="2">
        <v>12.270207381355529</v>
      </c>
      <c r="E407" s="7">
        <f>+COUNTIF(Datos_completos_Vss!A:A,A407)</f>
        <v>1</v>
      </c>
      <c r="F407" s="9">
        <f>+VLOOKUP(A407,Datos_completos_Vss!A:AG,33,0)</f>
        <v>11.534589834655399</v>
      </c>
      <c r="G407" s="7" t="b">
        <f t="shared" si="24"/>
        <v>1</v>
      </c>
      <c r="H407" s="8">
        <f t="shared" si="25"/>
        <v>0</v>
      </c>
      <c r="J407" s="7">
        <f>+COUNTIF(Datos_completos_Vz!A:A,A407)</f>
        <v>1</v>
      </c>
      <c r="K407" s="10">
        <f>+VLOOKUP(A407,Datos_completos_Vz!A:BG,59,0)</f>
        <v>12.27020738135554</v>
      </c>
      <c r="L407" s="7" t="b">
        <f t="shared" si="26"/>
        <v>1</v>
      </c>
      <c r="M407" s="8">
        <f t="shared" si="27"/>
        <v>0</v>
      </c>
    </row>
    <row r="408" spans="1:13" x14ac:dyDescent="0.3">
      <c r="A408" t="s">
        <v>408</v>
      </c>
      <c r="B408" s="1">
        <v>13.782571821558459</v>
      </c>
      <c r="C408" s="2">
        <v>34.980982681582567</v>
      </c>
      <c r="E408" s="7">
        <f>+COUNTIF(Datos_completos_Vss!A:A,A408)</f>
        <v>1</v>
      </c>
      <c r="F408" s="9">
        <f>+VLOOKUP(A408,Datos_completos_Vss!A:AG,33,0)</f>
        <v>13.78257182155847</v>
      </c>
      <c r="G408" s="7" t="b">
        <f t="shared" si="24"/>
        <v>1</v>
      </c>
      <c r="H408" s="8">
        <f t="shared" si="25"/>
        <v>0</v>
      </c>
      <c r="J408" s="7">
        <f>+COUNTIF(Datos_completos_Vz!A:A,A408)</f>
        <v>1</v>
      </c>
      <c r="K408" s="10">
        <f>+VLOOKUP(A408,Datos_completos_Vz!A:BG,59,0)</f>
        <v>34.980982681582553</v>
      </c>
      <c r="L408" s="7" t="b">
        <f t="shared" si="26"/>
        <v>1</v>
      </c>
      <c r="M408" s="8">
        <f t="shared" si="27"/>
        <v>0</v>
      </c>
    </row>
    <row r="409" spans="1:13" x14ac:dyDescent="0.3">
      <c r="A409" t="s">
        <v>409</v>
      </c>
      <c r="B409" s="1">
        <v>13.782571821558459</v>
      </c>
      <c r="C409" s="2">
        <v>15.321706900502869</v>
      </c>
      <c r="E409" s="7">
        <f>+COUNTIF(Datos_completos_Vss!A:A,A409)</f>
        <v>1</v>
      </c>
      <c r="F409" s="9">
        <f>+VLOOKUP(A409,Datos_completos_Vss!A:AG,33,0)</f>
        <v>13.78257182155847</v>
      </c>
      <c r="G409" s="7" t="b">
        <f t="shared" si="24"/>
        <v>1</v>
      </c>
      <c r="H409" s="8">
        <f t="shared" si="25"/>
        <v>0</v>
      </c>
      <c r="J409" s="7">
        <f>+COUNTIF(Datos_completos_Vz!A:A,A409)</f>
        <v>1</v>
      </c>
      <c r="K409" s="10">
        <f>+VLOOKUP(A409,Datos_completos_Vz!A:BG,59,0)</f>
        <v>15.321706900502861</v>
      </c>
      <c r="L409" s="7" t="b">
        <f t="shared" si="26"/>
        <v>1</v>
      </c>
      <c r="M409" s="8">
        <f t="shared" si="27"/>
        <v>0</v>
      </c>
    </row>
    <row r="410" spans="1:13" x14ac:dyDescent="0.3">
      <c r="A410" t="s">
        <v>410</v>
      </c>
      <c r="B410" s="1">
        <v>13.782571821558459</v>
      </c>
      <c r="C410" s="2">
        <v>15.117327805806569</v>
      </c>
      <c r="E410" s="7">
        <f>+COUNTIF(Datos_completos_Vss!A:A,A410)</f>
        <v>1</v>
      </c>
      <c r="F410" s="9">
        <f>+VLOOKUP(A410,Datos_completos_Vss!A:AG,33,0)</f>
        <v>13.78257182155847</v>
      </c>
      <c r="G410" s="7" t="b">
        <f t="shared" si="24"/>
        <v>1</v>
      </c>
      <c r="H410" s="8">
        <f t="shared" si="25"/>
        <v>0</v>
      </c>
      <c r="J410" s="7">
        <f>+COUNTIF(Datos_completos_Vz!A:A,A410)</f>
        <v>1</v>
      </c>
      <c r="K410" s="10">
        <f>+VLOOKUP(A410,Datos_completos_Vz!A:BG,59,0)</f>
        <v>15.117327805806561</v>
      </c>
      <c r="L410" s="7" t="b">
        <f t="shared" si="26"/>
        <v>1</v>
      </c>
      <c r="M410" s="8">
        <f t="shared" si="27"/>
        <v>0</v>
      </c>
    </row>
    <row r="411" spans="1:13" x14ac:dyDescent="0.3">
      <c r="A411" t="s">
        <v>411</v>
      </c>
      <c r="B411" s="1">
        <v>13.782571821558459</v>
      </c>
      <c r="C411" s="2">
        <v>34.980982681582567</v>
      </c>
      <c r="E411" s="7">
        <f>+COUNTIF(Datos_completos_Vss!A:A,A411)</f>
        <v>1</v>
      </c>
      <c r="F411" s="9">
        <f>+VLOOKUP(A411,Datos_completos_Vss!A:AG,33,0)</f>
        <v>13.782571821558459</v>
      </c>
      <c r="G411" s="7" t="b">
        <f t="shared" si="24"/>
        <v>1</v>
      </c>
      <c r="H411" s="8">
        <f t="shared" si="25"/>
        <v>0</v>
      </c>
      <c r="J411" s="7">
        <f>+COUNTIF(Datos_completos_Vz!A:A,A411)</f>
        <v>1</v>
      </c>
      <c r="K411" s="10">
        <f>+VLOOKUP(A411,Datos_completos_Vz!A:BG,59,0)</f>
        <v>34.980982681582567</v>
      </c>
      <c r="L411" s="7" t="b">
        <f t="shared" si="26"/>
        <v>1</v>
      </c>
      <c r="M411" s="8">
        <f t="shared" si="27"/>
        <v>0</v>
      </c>
    </row>
    <row r="412" spans="1:13" x14ac:dyDescent="0.3">
      <c r="A412" t="s">
        <v>412</v>
      </c>
      <c r="B412" s="1">
        <v>13.782571821558459</v>
      </c>
      <c r="C412" s="2">
        <v>15.321706900502861</v>
      </c>
      <c r="E412" s="7">
        <f>+COUNTIF(Datos_completos_Vss!A:A,A412)</f>
        <v>1</v>
      </c>
      <c r="F412" s="9">
        <f>+VLOOKUP(A412,Datos_completos_Vss!A:AG,33,0)</f>
        <v>13.782571821558459</v>
      </c>
      <c r="G412" s="7" t="b">
        <f t="shared" si="24"/>
        <v>1</v>
      </c>
      <c r="H412" s="8">
        <f t="shared" si="25"/>
        <v>0</v>
      </c>
      <c r="J412" s="7">
        <f>+COUNTIF(Datos_completos_Vz!A:A,A412)</f>
        <v>1</v>
      </c>
      <c r="K412" s="10">
        <f>+VLOOKUP(A412,Datos_completos_Vz!A:BG,59,0)</f>
        <v>15.321706900502861</v>
      </c>
      <c r="L412" s="7" t="b">
        <f t="shared" si="26"/>
        <v>1</v>
      </c>
      <c r="M412" s="8">
        <f t="shared" si="27"/>
        <v>0</v>
      </c>
    </row>
    <row r="413" spans="1:13" x14ac:dyDescent="0.3">
      <c r="A413" t="s">
        <v>413</v>
      </c>
      <c r="B413" s="1">
        <v>13.782571821558459</v>
      </c>
      <c r="C413" s="2">
        <v>15.117327805806569</v>
      </c>
      <c r="E413" s="7">
        <f>+COUNTIF(Datos_completos_Vss!A:A,A413)</f>
        <v>1</v>
      </c>
      <c r="F413" s="9">
        <f>+VLOOKUP(A413,Datos_completos_Vss!A:AG,33,0)</f>
        <v>13.782571821558459</v>
      </c>
      <c r="G413" s="7" t="b">
        <f t="shared" si="24"/>
        <v>1</v>
      </c>
      <c r="H413" s="8">
        <f t="shared" si="25"/>
        <v>0</v>
      </c>
      <c r="J413" s="7">
        <f>+COUNTIF(Datos_completos_Vz!A:A,A413)</f>
        <v>1</v>
      </c>
      <c r="K413" s="10">
        <f>+VLOOKUP(A413,Datos_completos_Vz!A:BG,59,0)</f>
        <v>15.117327805806569</v>
      </c>
      <c r="L413" s="7" t="b">
        <f t="shared" si="26"/>
        <v>1</v>
      </c>
      <c r="M413" s="8">
        <f t="shared" si="27"/>
        <v>0</v>
      </c>
    </row>
    <row r="414" spans="1:13" x14ac:dyDescent="0.3">
      <c r="A414" t="s">
        <v>414</v>
      </c>
      <c r="B414" s="1">
        <v>13.782571821558459</v>
      </c>
      <c r="C414" s="2">
        <v>34.980982681582589</v>
      </c>
      <c r="E414" s="7">
        <f>+COUNTIF(Datos_completos_Vss!A:A,A414)</f>
        <v>1</v>
      </c>
      <c r="F414" s="9">
        <f>+VLOOKUP(A414,Datos_completos_Vss!A:AG,33,0)</f>
        <v>13.782571821558459</v>
      </c>
      <c r="G414" s="7" t="b">
        <f t="shared" si="24"/>
        <v>1</v>
      </c>
      <c r="H414" s="8">
        <f t="shared" si="25"/>
        <v>0</v>
      </c>
      <c r="J414" s="7">
        <f>+COUNTIF(Datos_completos_Vz!A:A,A414)</f>
        <v>1</v>
      </c>
      <c r="K414" s="10">
        <f>+VLOOKUP(A414,Datos_completos_Vz!A:BG,59,0)</f>
        <v>34.980982681582582</v>
      </c>
      <c r="L414" s="7" t="b">
        <f t="shared" si="26"/>
        <v>1</v>
      </c>
      <c r="M414" s="8">
        <f t="shared" si="27"/>
        <v>0</v>
      </c>
    </row>
    <row r="415" spans="1:13" x14ac:dyDescent="0.3">
      <c r="A415" t="s">
        <v>415</v>
      </c>
      <c r="B415" s="1">
        <v>13.782571821558459</v>
      </c>
      <c r="C415" s="2">
        <v>15.321706900502861</v>
      </c>
      <c r="E415" s="7">
        <f>+COUNTIF(Datos_completos_Vss!A:A,A415)</f>
        <v>1</v>
      </c>
      <c r="F415" s="9">
        <f>+VLOOKUP(A415,Datos_completos_Vss!A:AG,33,0)</f>
        <v>13.782571821558459</v>
      </c>
      <c r="G415" s="7" t="b">
        <f t="shared" si="24"/>
        <v>1</v>
      </c>
      <c r="H415" s="8">
        <f t="shared" si="25"/>
        <v>0</v>
      </c>
      <c r="J415" s="7">
        <f>+COUNTIF(Datos_completos_Vz!A:A,A415)</f>
        <v>1</v>
      </c>
      <c r="K415" s="10">
        <f>+VLOOKUP(A415,Datos_completos_Vz!A:BG,59,0)</f>
        <v>15.321706900502861</v>
      </c>
      <c r="L415" s="7" t="b">
        <f t="shared" si="26"/>
        <v>1</v>
      </c>
      <c r="M415" s="8">
        <f t="shared" si="27"/>
        <v>0</v>
      </c>
    </row>
    <row r="416" spans="1:13" x14ac:dyDescent="0.3">
      <c r="A416" t="s">
        <v>416</v>
      </c>
      <c r="B416" s="1">
        <v>13.782571821558459</v>
      </c>
      <c r="C416" s="2">
        <v>15.117327805806561</v>
      </c>
      <c r="E416" s="7">
        <f>+COUNTIF(Datos_completos_Vss!A:A,A416)</f>
        <v>1</v>
      </c>
      <c r="F416" s="9">
        <f>+VLOOKUP(A416,Datos_completos_Vss!A:AG,33,0)</f>
        <v>13.782571821558459</v>
      </c>
      <c r="G416" s="7" t="b">
        <f t="shared" si="24"/>
        <v>1</v>
      </c>
      <c r="H416" s="8">
        <f t="shared" si="25"/>
        <v>0</v>
      </c>
      <c r="J416" s="7">
        <f>+COUNTIF(Datos_completos_Vz!A:A,A416)</f>
        <v>1</v>
      </c>
      <c r="K416" s="10">
        <f>+VLOOKUP(A416,Datos_completos_Vz!A:BG,59,0)</f>
        <v>15.117327805806561</v>
      </c>
      <c r="L416" s="7" t="b">
        <f t="shared" si="26"/>
        <v>1</v>
      </c>
      <c r="M416" s="8">
        <f t="shared" si="27"/>
        <v>0</v>
      </c>
    </row>
    <row r="417" spans="1:13" x14ac:dyDescent="0.3">
      <c r="A417" t="s">
        <v>417</v>
      </c>
      <c r="B417" s="1">
        <v>10.17822012088978</v>
      </c>
      <c r="C417" s="2">
        <v>26.449786848005509</v>
      </c>
      <c r="E417" s="7">
        <f>+COUNTIF(Datos_completos_Vss!A:A,A417)</f>
        <v>1</v>
      </c>
      <c r="F417" s="9">
        <f>+VLOOKUP(A417,Datos_completos_Vss!A:AG,33,0)</f>
        <v>10.17822012088979</v>
      </c>
      <c r="G417" s="7" t="b">
        <f t="shared" si="24"/>
        <v>1</v>
      </c>
      <c r="H417" s="8">
        <f t="shared" si="25"/>
        <v>0</v>
      </c>
      <c r="J417" s="7">
        <f>+COUNTIF(Datos_completos_Vz!A:A,A417)</f>
        <v>1</v>
      </c>
      <c r="K417" s="10">
        <f>+VLOOKUP(A417,Datos_completos_Vz!A:BG,59,0)</f>
        <v>26.449786848005509</v>
      </c>
      <c r="L417" s="7" t="b">
        <f t="shared" si="26"/>
        <v>1</v>
      </c>
      <c r="M417" s="8">
        <f t="shared" si="27"/>
        <v>0</v>
      </c>
    </row>
    <row r="418" spans="1:13" x14ac:dyDescent="0.3">
      <c r="A418" t="s">
        <v>418</v>
      </c>
      <c r="B418" s="1">
        <v>10.17822012088978</v>
      </c>
      <c r="C418" s="2">
        <v>11.23651694604901</v>
      </c>
      <c r="E418" s="7">
        <f>+COUNTIF(Datos_completos_Vss!A:A,A418)</f>
        <v>1</v>
      </c>
      <c r="F418" s="9">
        <f>+VLOOKUP(A418,Datos_completos_Vss!A:AG,33,0)</f>
        <v>10.17822012088979</v>
      </c>
      <c r="G418" s="7" t="b">
        <f t="shared" si="24"/>
        <v>1</v>
      </c>
      <c r="H418" s="8">
        <f t="shared" si="25"/>
        <v>0</v>
      </c>
      <c r="J418" s="7">
        <f>+COUNTIF(Datos_completos_Vz!A:A,A418)</f>
        <v>1</v>
      </c>
      <c r="K418" s="10">
        <f>+VLOOKUP(A418,Datos_completos_Vz!A:BG,59,0)</f>
        <v>11.23651694604902</v>
      </c>
      <c r="L418" s="7" t="b">
        <f t="shared" si="26"/>
        <v>1</v>
      </c>
      <c r="M418" s="8">
        <f t="shared" si="27"/>
        <v>0</v>
      </c>
    </row>
    <row r="419" spans="1:13" x14ac:dyDescent="0.3">
      <c r="A419" t="s">
        <v>419</v>
      </c>
      <c r="B419" s="1">
        <v>10.17822012088978</v>
      </c>
      <c r="C419" s="2">
        <v>11.079619413813999</v>
      </c>
      <c r="E419" s="7">
        <f>+COUNTIF(Datos_completos_Vss!A:A,A419)</f>
        <v>1</v>
      </c>
      <c r="F419" s="9">
        <f>+VLOOKUP(A419,Datos_completos_Vss!A:AG,33,0)</f>
        <v>10.17822012088979</v>
      </c>
      <c r="G419" s="7" t="b">
        <f t="shared" si="24"/>
        <v>1</v>
      </c>
      <c r="H419" s="8">
        <f t="shared" si="25"/>
        <v>0</v>
      </c>
      <c r="J419" s="7">
        <f>+COUNTIF(Datos_completos_Vz!A:A,A419)</f>
        <v>1</v>
      </c>
      <c r="K419" s="10">
        <f>+VLOOKUP(A419,Datos_completos_Vz!A:BG,59,0)</f>
        <v>11.07961941381399</v>
      </c>
      <c r="L419" s="7" t="b">
        <f t="shared" si="26"/>
        <v>1</v>
      </c>
      <c r="M419" s="8">
        <f t="shared" si="27"/>
        <v>0</v>
      </c>
    </row>
    <row r="420" spans="1:13" x14ac:dyDescent="0.3">
      <c r="A420" t="s">
        <v>420</v>
      </c>
      <c r="B420" s="1">
        <v>10.17822012088979</v>
      </c>
      <c r="C420" s="2">
        <v>26.449786848005569</v>
      </c>
      <c r="E420" s="7">
        <f>+COUNTIF(Datos_completos_Vss!A:A,A420)</f>
        <v>1</v>
      </c>
      <c r="F420" s="9">
        <f>+VLOOKUP(A420,Datos_completos_Vss!A:AG,33,0)</f>
        <v>10.17822012088979</v>
      </c>
      <c r="G420" s="7" t="b">
        <f t="shared" si="24"/>
        <v>1</v>
      </c>
      <c r="H420" s="8">
        <f t="shared" si="25"/>
        <v>0</v>
      </c>
      <c r="J420" s="7">
        <f>+COUNTIF(Datos_completos_Vz!A:A,A420)</f>
        <v>1</v>
      </c>
      <c r="K420" s="10">
        <f>+VLOOKUP(A420,Datos_completos_Vz!A:BG,59,0)</f>
        <v>26.449786848005591</v>
      </c>
      <c r="L420" s="7" t="b">
        <f t="shared" si="26"/>
        <v>1</v>
      </c>
      <c r="M420" s="8">
        <f t="shared" si="27"/>
        <v>0</v>
      </c>
    </row>
    <row r="421" spans="1:13" x14ac:dyDescent="0.3">
      <c r="A421" t="s">
        <v>421</v>
      </c>
      <c r="B421" s="1">
        <v>10.17822012088979</v>
      </c>
      <c r="C421" s="2">
        <v>11.23651694604901</v>
      </c>
      <c r="E421" s="7">
        <f>+COUNTIF(Datos_completos_Vss!A:A,A421)</f>
        <v>1</v>
      </c>
      <c r="F421" s="9">
        <f>+VLOOKUP(A421,Datos_completos_Vss!A:AG,33,0)</f>
        <v>10.17822012088979</v>
      </c>
      <c r="G421" s="7" t="b">
        <f t="shared" si="24"/>
        <v>1</v>
      </c>
      <c r="H421" s="8">
        <f t="shared" si="25"/>
        <v>0</v>
      </c>
      <c r="J421" s="7">
        <f>+COUNTIF(Datos_completos_Vz!A:A,A421)</f>
        <v>1</v>
      </c>
      <c r="K421" s="10">
        <f>+VLOOKUP(A421,Datos_completos_Vz!A:BG,59,0)</f>
        <v>11.23651694604901</v>
      </c>
      <c r="L421" s="7" t="b">
        <f t="shared" si="26"/>
        <v>1</v>
      </c>
      <c r="M421" s="8">
        <f t="shared" si="27"/>
        <v>0</v>
      </c>
    </row>
    <row r="422" spans="1:13" x14ac:dyDescent="0.3">
      <c r="A422" t="s">
        <v>422</v>
      </c>
      <c r="B422" s="1">
        <v>10.17822012088979</v>
      </c>
      <c r="C422" s="2">
        <v>11.07961941381399</v>
      </c>
      <c r="E422" s="7">
        <f>+COUNTIF(Datos_completos_Vss!A:A,A422)</f>
        <v>1</v>
      </c>
      <c r="F422" s="9">
        <f>+VLOOKUP(A422,Datos_completos_Vss!A:AG,33,0)</f>
        <v>10.17822012088979</v>
      </c>
      <c r="G422" s="7" t="b">
        <f t="shared" si="24"/>
        <v>1</v>
      </c>
      <c r="H422" s="8">
        <f t="shared" si="25"/>
        <v>0</v>
      </c>
      <c r="J422" s="7">
        <f>+COUNTIF(Datos_completos_Vz!A:A,A422)</f>
        <v>1</v>
      </c>
      <c r="K422" s="10">
        <f>+VLOOKUP(A422,Datos_completos_Vz!A:BG,59,0)</f>
        <v>11.07961941381399</v>
      </c>
      <c r="L422" s="7" t="b">
        <f t="shared" si="26"/>
        <v>1</v>
      </c>
      <c r="M422" s="8">
        <f t="shared" si="27"/>
        <v>0</v>
      </c>
    </row>
    <row r="423" spans="1:13" x14ac:dyDescent="0.3">
      <c r="A423" t="s">
        <v>423</v>
      </c>
      <c r="B423" s="1">
        <v>10.17822012088978</v>
      </c>
      <c r="C423" s="2">
        <v>26.449786848005939</v>
      </c>
      <c r="E423" s="7">
        <f>+COUNTIF(Datos_completos_Vss!A:A,A423)</f>
        <v>1</v>
      </c>
      <c r="F423" s="9">
        <f>+VLOOKUP(A423,Datos_completos_Vss!A:AG,33,0)</f>
        <v>10.17822012088978</v>
      </c>
      <c r="G423" s="7" t="b">
        <f t="shared" si="24"/>
        <v>1</v>
      </c>
      <c r="H423" s="8">
        <f t="shared" si="25"/>
        <v>0</v>
      </c>
      <c r="J423" s="7">
        <f>+COUNTIF(Datos_completos_Vz!A:A,A423)</f>
        <v>1</v>
      </c>
      <c r="K423" s="10">
        <f>+VLOOKUP(A423,Datos_completos_Vz!A:BG,59,0)</f>
        <v>26.449786848005932</v>
      </c>
      <c r="L423" s="7" t="b">
        <f t="shared" si="26"/>
        <v>1</v>
      </c>
      <c r="M423" s="8">
        <f t="shared" si="27"/>
        <v>0</v>
      </c>
    </row>
    <row r="424" spans="1:13" x14ac:dyDescent="0.3">
      <c r="A424" t="s">
        <v>424</v>
      </c>
      <c r="B424" s="1">
        <v>10.17822012088978</v>
      </c>
      <c r="C424" s="2">
        <v>11.23651694604901</v>
      </c>
      <c r="E424" s="7">
        <f>+COUNTIF(Datos_completos_Vss!A:A,A424)</f>
        <v>1</v>
      </c>
      <c r="F424" s="9">
        <f>+VLOOKUP(A424,Datos_completos_Vss!A:AG,33,0)</f>
        <v>10.17822012088978</v>
      </c>
      <c r="G424" s="7" t="b">
        <f t="shared" si="24"/>
        <v>1</v>
      </c>
      <c r="H424" s="8">
        <f t="shared" si="25"/>
        <v>0</v>
      </c>
      <c r="J424" s="7">
        <f>+COUNTIF(Datos_completos_Vz!A:A,A424)</f>
        <v>1</v>
      </c>
      <c r="K424" s="10">
        <f>+VLOOKUP(A424,Datos_completos_Vz!A:BG,59,0)</f>
        <v>11.23651694604901</v>
      </c>
      <c r="L424" s="7" t="b">
        <f t="shared" si="26"/>
        <v>1</v>
      </c>
      <c r="M424" s="8">
        <f t="shared" si="27"/>
        <v>0</v>
      </c>
    </row>
    <row r="425" spans="1:13" x14ac:dyDescent="0.3">
      <c r="A425" t="s">
        <v>425</v>
      </c>
      <c r="B425" s="1">
        <v>10.17822012088978</v>
      </c>
      <c r="C425" s="2">
        <v>11.07961941381399</v>
      </c>
      <c r="E425" s="7">
        <f>+COUNTIF(Datos_completos_Vss!A:A,A425)</f>
        <v>1</v>
      </c>
      <c r="F425" s="9">
        <f>+VLOOKUP(A425,Datos_completos_Vss!A:AG,33,0)</f>
        <v>10.17822012088978</v>
      </c>
      <c r="G425" s="7" t="b">
        <f t="shared" si="24"/>
        <v>1</v>
      </c>
      <c r="H425" s="8">
        <f t="shared" si="25"/>
        <v>0</v>
      </c>
      <c r="J425" s="7">
        <f>+COUNTIF(Datos_completos_Vz!A:A,A425)</f>
        <v>1</v>
      </c>
      <c r="K425" s="10">
        <f>+VLOOKUP(A425,Datos_completos_Vz!A:BG,59,0)</f>
        <v>11.07961941381399</v>
      </c>
      <c r="L425" s="7" t="b">
        <f t="shared" si="26"/>
        <v>1</v>
      </c>
      <c r="M425" s="8">
        <f t="shared" si="27"/>
        <v>0</v>
      </c>
    </row>
    <row r="426" spans="1:13" x14ac:dyDescent="0.3">
      <c r="A426" t="s">
        <v>426</v>
      </c>
      <c r="B426" s="1">
        <v>9.572786363037002</v>
      </c>
      <c r="C426" s="2">
        <v>28.819017110748462</v>
      </c>
      <c r="E426" s="7">
        <f>+COUNTIF(Datos_completos_Vss!A:A,A426)</f>
        <v>1</v>
      </c>
      <c r="F426" s="9">
        <f>+VLOOKUP(A426,Datos_completos_Vss!A:AG,33,0)</f>
        <v>9.5727863630370038</v>
      </c>
      <c r="G426" s="7" t="b">
        <f t="shared" si="24"/>
        <v>1</v>
      </c>
      <c r="H426" s="8">
        <f t="shared" si="25"/>
        <v>0</v>
      </c>
      <c r="J426" s="7">
        <f>+COUNTIF(Datos_completos_Vz!A:A,A426)</f>
        <v>1</v>
      </c>
      <c r="K426" s="10">
        <f>+VLOOKUP(A426,Datos_completos_Vz!A:BG,59,0)</f>
        <v>28.819017110748462</v>
      </c>
      <c r="L426" s="7" t="b">
        <f t="shared" si="26"/>
        <v>1</v>
      </c>
      <c r="M426" s="8">
        <f t="shared" si="27"/>
        <v>0</v>
      </c>
    </row>
    <row r="427" spans="1:13" x14ac:dyDescent="0.3">
      <c r="A427" t="s">
        <v>427</v>
      </c>
      <c r="B427" s="1">
        <v>9.572786363037002</v>
      </c>
      <c r="C427" s="2">
        <v>10.228721596704681</v>
      </c>
      <c r="E427" s="7">
        <f>+COUNTIF(Datos_completos_Vss!A:A,A427)</f>
        <v>1</v>
      </c>
      <c r="F427" s="9">
        <f>+VLOOKUP(A427,Datos_completos_Vss!A:AG,33,0)</f>
        <v>9.5727863630370038</v>
      </c>
      <c r="G427" s="7" t="b">
        <f t="shared" si="24"/>
        <v>1</v>
      </c>
      <c r="H427" s="8">
        <f t="shared" si="25"/>
        <v>0</v>
      </c>
      <c r="J427" s="7">
        <f>+COUNTIF(Datos_completos_Vz!A:A,A427)</f>
        <v>1</v>
      </c>
      <c r="K427" s="10">
        <f>+VLOOKUP(A427,Datos_completos_Vz!A:BG,59,0)</f>
        <v>10.228721596704681</v>
      </c>
      <c r="L427" s="7" t="b">
        <f t="shared" si="26"/>
        <v>1</v>
      </c>
      <c r="M427" s="8">
        <f t="shared" si="27"/>
        <v>0</v>
      </c>
    </row>
    <row r="428" spans="1:13" x14ac:dyDescent="0.3">
      <c r="A428" t="s">
        <v>428</v>
      </c>
      <c r="B428" s="1">
        <v>9.572786363037002</v>
      </c>
      <c r="C428" s="2">
        <v>9.9762230408546859</v>
      </c>
      <c r="E428" s="7">
        <f>+COUNTIF(Datos_completos_Vss!A:A,A428)</f>
        <v>1</v>
      </c>
      <c r="F428" s="9">
        <f>+VLOOKUP(A428,Datos_completos_Vss!A:AG,33,0)</f>
        <v>9.5727863630370038</v>
      </c>
      <c r="G428" s="7" t="b">
        <f t="shared" si="24"/>
        <v>1</v>
      </c>
      <c r="H428" s="8">
        <f t="shared" si="25"/>
        <v>0</v>
      </c>
      <c r="J428" s="7">
        <f>+COUNTIF(Datos_completos_Vz!A:A,A428)</f>
        <v>1</v>
      </c>
      <c r="K428" s="10">
        <f>+VLOOKUP(A428,Datos_completos_Vz!A:BG,59,0)</f>
        <v>9.9762230408546912</v>
      </c>
      <c r="L428" s="7" t="b">
        <f t="shared" si="26"/>
        <v>1</v>
      </c>
      <c r="M428" s="8">
        <f t="shared" si="27"/>
        <v>0</v>
      </c>
    </row>
    <row r="429" spans="1:13" x14ac:dyDescent="0.3">
      <c r="A429" t="s">
        <v>429</v>
      </c>
      <c r="B429" s="1">
        <v>9.5727863630370074</v>
      </c>
      <c r="C429" s="2">
        <v>28.819017110748479</v>
      </c>
      <c r="E429" s="7">
        <f>+COUNTIF(Datos_completos_Vss!A:A,A429)</f>
        <v>1</v>
      </c>
      <c r="F429" s="9">
        <f>+VLOOKUP(A429,Datos_completos_Vss!A:AG,33,0)</f>
        <v>9.5727863630370074</v>
      </c>
      <c r="G429" s="7" t="b">
        <f t="shared" si="24"/>
        <v>1</v>
      </c>
      <c r="H429" s="8">
        <f t="shared" si="25"/>
        <v>0</v>
      </c>
      <c r="J429" s="7">
        <f>+COUNTIF(Datos_completos_Vz!A:A,A429)</f>
        <v>1</v>
      </c>
      <c r="K429" s="10">
        <f>+VLOOKUP(A429,Datos_completos_Vz!A:BG,59,0)</f>
        <v>28.819017110748479</v>
      </c>
      <c r="L429" s="7" t="b">
        <f t="shared" si="26"/>
        <v>1</v>
      </c>
      <c r="M429" s="8">
        <f t="shared" si="27"/>
        <v>0</v>
      </c>
    </row>
    <row r="430" spans="1:13" x14ac:dyDescent="0.3">
      <c r="A430" t="s">
        <v>430</v>
      </c>
      <c r="B430" s="1">
        <v>9.5727863630370074</v>
      </c>
      <c r="C430" s="2">
        <v>10.228721596704689</v>
      </c>
      <c r="E430" s="7">
        <f>+COUNTIF(Datos_completos_Vss!A:A,A430)</f>
        <v>1</v>
      </c>
      <c r="F430" s="9">
        <f>+VLOOKUP(A430,Datos_completos_Vss!A:AG,33,0)</f>
        <v>9.5727863630370074</v>
      </c>
      <c r="G430" s="7" t="b">
        <f t="shared" si="24"/>
        <v>1</v>
      </c>
      <c r="H430" s="8">
        <f t="shared" si="25"/>
        <v>0</v>
      </c>
      <c r="J430" s="7">
        <f>+COUNTIF(Datos_completos_Vz!A:A,A430)</f>
        <v>1</v>
      </c>
      <c r="K430" s="10">
        <f>+VLOOKUP(A430,Datos_completos_Vz!A:BG,59,0)</f>
        <v>10.228721596704689</v>
      </c>
      <c r="L430" s="7" t="b">
        <f t="shared" si="26"/>
        <v>1</v>
      </c>
      <c r="M430" s="8">
        <f t="shared" si="27"/>
        <v>0</v>
      </c>
    </row>
    <row r="431" spans="1:13" x14ac:dyDescent="0.3">
      <c r="A431" t="s">
        <v>431</v>
      </c>
      <c r="B431" s="1">
        <v>9.5727863630370074</v>
      </c>
      <c r="C431" s="2">
        <v>9.9762230408546841</v>
      </c>
      <c r="E431" s="7">
        <f>+COUNTIF(Datos_completos_Vss!A:A,A431)</f>
        <v>1</v>
      </c>
      <c r="F431" s="9">
        <f>+VLOOKUP(A431,Datos_completos_Vss!A:AG,33,0)</f>
        <v>9.5727863630370074</v>
      </c>
      <c r="G431" s="7" t="b">
        <f t="shared" si="24"/>
        <v>1</v>
      </c>
      <c r="H431" s="8">
        <f t="shared" si="25"/>
        <v>0</v>
      </c>
      <c r="J431" s="7">
        <f>+COUNTIF(Datos_completos_Vz!A:A,A431)</f>
        <v>1</v>
      </c>
      <c r="K431" s="10">
        <f>+VLOOKUP(A431,Datos_completos_Vz!A:BG,59,0)</f>
        <v>9.9762230408546841</v>
      </c>
      <c r="L431" s="7" t="b">
        <f t="shared" si="26"/>
        <v>1</v>
      </c>
      <c r="M431" s="8">
        <f t="shared" si="27"/>
        <v>0</v>
      </c>
    </row>
    <row r="432" spans="1:13" x14ac:dyDescent="0.3">
      <c r="A432" t="s">
        <v>432</v>
      </c>
      <c r="B432" s="1">
        <v>9.572786363037002</v>
      </c>
      <c r="C432" s="2">
        <v>28.81901711074849</v>
      </c>
      <c r="E432" s="7">
        <f>+COUNTIF(Datos_completos_Vss!A:A,A432)</f>
        <v>1</v>
      </c>
      <c r="F432" s="9">
        <f>+VLOOKUP(A432,Datos_completos_Vss!A:AG,33,0)</f>
        <v>9.572786363037002</v>
      </c>
      <c r="G432" s="7" t="b">
        <f t="shared" si="24"/>
        <v>1</v>
      </c>
      <c r="H432" s="8">
        <f t="shared" si="25"/>
        <v>0</v>
      </c>
      <c r="J432" s="7">
        <f>+COUNTIF(Datos_completos_Vz!A:A,A432)</f>
        <v>1</v>
      </c>
      <c r="K432" s="10">
        <f>+VLOOKUP(A432,Datos_completos_Vz!A:BG,59,0)</f>
        <v>28.81901711074849</v>
      </c>
      <c r="L432" s="7" t="b">
        <f t="shared" si="26"/>
        <v>1</v>
      </c>
      <c r="M432" s="8">
        <f t="shared" si="27"/>
        <v>0</v>
      </c>
    </row>
    <row r="433" spans="1:13" x14ac:dyDescent="0.3">
      <c r="A433" t="s">
        <v>433</v>
      </c>
      <c r="B433" s="1">
        <v>9.572786363037002</v>
      </c>
      <c r="C433" s="2">
        <v>10.228721596704681</v>
      </c>
      <c r="E433" s="7">
        <f>+COUNTIF(Datos_completos_Vss!A:A,A433)</f>
        <v>1</v>
      </c>
      <c r="F433" s="9">
        <f>+VLOOKUP(A433,Datos_completos_Vss!A:AG,33,0)</f>
        <v>9.572786363037002</v>
      </c>
      <c r="G433" s="7" t="b">
        <f t="shared" si="24"/>
        <v>1</v>
      </c>
      <c r="H433" s="8">
        <f t="shared" si="25"/>
        <v>0</v>
      </c>
      <c r="J433" s="7">
        <f>+COUNTIF(Datos_completos_Vz!A:A,A433)</f>
        <v>1</v>
      </c>
      <c r="K433" s="10">
        <f>+VLOOKUP(A433,Datos_completos_Vz!A:BG,59,0)</f>
        <v>10.228721596704681</v>
      </c>
      <c r="L433" s="7" t="b">
        <f t="shared" si="26"/>
        <v>1</v>
      </c>
      <c r="M433" s="8">
        <f t="shared" si="27"/>
        <v>0</v>
      </c>
    </row>
    <row r="434" spans="1:13" x14ac:dyDescent="0.3">
      <c r="A434" t="s">
        <v>434</v>
      </c>
      <c r="B434" s="1">
        <v>9.572786363037002</v>
      </c>
      <c r="C434" s="2">
        <v>9.9762230408546841</v>
      </c>
      <c r="E434" s="7">
        <f>+COUNTIF(Datos_completos_Vss!A:A,A434)</f>
        <v>1</v>
      </c>
      <c r="F434" s="9">
        <f>+VLOOKUP(A434,Datos_completos_Vss!A:AG,33,0)</f>
        <v>9.572786363037002</v>
      </c>
      <c r="G434" s="7" t="b">
        <f t="shared" si="24"/>
        <v>1</v>
      </c>
      <c r="H434" s="8">
        <f t="shared" si="25"/>
        <v>0</v>
      </c>
      <c r="J434" s="7">
        <f>+COUNTIF(Datos_completos_Vz!A:A,A434)</f>
        <v>1</v>
      </c>
      <c r="K434" s="10">
        <f>+VLOOKUP(A434,Datos_completos_Vz!A:BG,59,0)</f>
        <v>9.9762230408546841</v>
      </c>
      <c r="L434" s="7" t="b">
        <f t="shared" si="26"/>
        <v>1</v>
      </c>
      <c r="M434" s="8">
        <f t="shared" si="27"/>
        <v>0</v>
      </c>
    </row>
    <row r="435" spans="1:13" x14ac:dyDescent="0.3">
      <c r="A435" t="s">
        <v>435</v>
      </c>
      <c r="B435" s="1">
        <v>8.9776603948648788</v>
      </c>
      <c r="C435" s="2">
        <v>21.442721172973329</v>
      </c>
      <c r="E435" s="7">
        <f>+COUNTIF(Datos_completos_Vss!A:A,A435)</f>
        <v>1</v>
      </c>
      <c r="F435" s="9">
        <f>+VLOOKUP(A435,Datos_completos_Vss!A:AG,33,0)</f>
        <v>8.9776603948648788</v>
      </c>
      <c r="G435" s="7" t="b">
        <f t="shared" si="24"/>
        <v>1</v>
      </c>
      <c r="H435" s="8">
        <f t="shared" si="25"/>
        <v>0</v>
      </c>
      <c r="J435" s="7">
        <f>+COUNTIF(Datos_completos_Vz!A:A,A435)</f>
        <v>1</v>
      </c>
      <c r="K435" s="10">
        <f>+VLOOKUP(A435,Datos_completos_Vz!A:BG,59,0)</f>
        <v>21.442721172973329</v>
      </c>
      <c r="L435" s="7" t="b">
        <f t="shared" si="26"/>
        <v>1</v>
      </c>
      <c r="M435" s="8">
        <f t="shared" si="27"/>
        <v>0</v>
      </c>
    </row>
    <row r="436" spans="1:13" x14ac:dyDescent="0.3">
      <c r="A436" t="s">
        <v>436</v>
      </c>
      <c r="B436" s="1">
        <v>8.9776603948648788</v>
      </c>
      <c r="C436" s="2">
        <v>9.4399809990515298</v>
      </c>
      <c r="E436" s="7">
        <f>+COUNTIF(Datos_completos_Vss!A:A,A436)</f>
        <v>1</v>
      </c>
      <c r="F436" s="9">
        <f>+VLOOKUP(A436,Datos_completos_Vss!A:AG,33,0)</f>
        <v>8.9776603948648788</v>
      </c>
      <c r="G436" s="7" t="b">
        <f t="shared" si="24"/>
        <v>1</v>
      </c>
      <c r="H436" s="8">
        <f t="shared" si="25"/>
        <v>0</v>
      </c>
      <c r="J436" s="7">
        <f>+COUNTIF(Datos_completos_Vz!A:A,A436)</f>
        <v>1</v>
      </c>
      <c r="K436" s="10">
        <f>+VLOOKUP(A436,Datos_completos_Vz!A:BG,59,0)</f>
        <v>9.4399809990515298</v>
      </c>
      <c r="L436" s="7" t="b">
        <f t="shared" si="26"/>
        <v>1</v>
      </c>
      <c r="M436" s="8">
        <f t="shared" si="27"/>
        <v>0</v>
      </c>
    </row>
    <row r="437" spans="1:13" x14ac:dyDescent="0.3">
      <c r="A437" t="s">
        <v>437</v>
      </c>
      <c r="B437" s="1">
        <v>8.9776603948648788</v>
      </c>
      <c r="C437" s="2">
        <v>9.2899714020975406</v>
      </c>
      <c r="E437" s="7">
        <f>+COUNTIF(Datos_completos_Vss!A:A,A437)</f>
        <v>1</v>
      </c>
      <c r="F437" s="9">
        <f>+VLOOKUP(A437,Datos_completos_Vss!A:AG,33,0)</f>
        <v>8.9776603948648788</v>
      </c>
      <c r="G437" s="7" t="b">
        <f t="shared" si="24"/>
        <v>1</v>
      </c>
      <c r="H437" s="8">
        <f t="shared" si="25"/>
        <v>0</v>
      </c>
      <c r="J437" s="7">
        <f>+COUNTIF(Datos_completos_Vz!A:A,A437)</f>
        <v>1</v>
      </c>
      <c r="K437" s="10">
        <f>+VLOOKUP(A437,Datos_completos_Vz!A:BG,59,0)</f>
        <v>9.2899714020975406</v>
      </c>
      <c r="L437" s="7" t="b">
        <f t="shared" si="26"/>
        <v>1</v>
      </c>
      <c r="M437" s="8">
        <f t="shared" si="27"/>
        <v>0</v>
      </c>
    </row>
    <row r="438" spans="1:13" x14ac:dyDescent="0.3">
      <c r="A438" t="s">
        <v>438</v>
      </c>
      <c r="B438" s="1">
        <v>8.9776603948648752</v>
      </c>
      <c r="C438" s="2">
        <v>21.442721172973339</v>
      </c>
      <c r="E438" s="7">
        <f>+COUNTIF(Datos_completos_Vss!A:A,A438)</f>
        <v>1</v>
      </c>
      <c r="F438" s="9">
        <f>+VLOOKUP(A438,Datos_completos_Vss!A:AG,33,0)</f>
        <v>8.977660394864877</v>
      </c>
      <c r="G438" s="7" t="b">
        <f t="shared" si="24"/>
        <v>1</v>
      </c>
      <c r="H438" s="8">
        <f t="shared" si="25"/>
        <v>0</v>
      </c>
      <c r="J438" s="7">
        <f>+COUNTIF(Datos_completos_Vz!A:A,A438)</f>
        <v>1</v>
      </c>
      <c r="K438" s="10">
        <f>+VLOOKUP(A438,Datos_completos_Vz!A:BG,59,0)</f>
        <v>21.442721172973339</v>
      </c>
      <c r="L438" s="7" t="b">
        <f t="shared" si="26"/>
        <v>1</v>
      </c>
      <c r="M438" s="8">
        <f t="shared" si="27"/>
        <v>0</v>
      </c>
    </row>
    <row r="439" spans="1:13" x14ac:dyDescent="0.3">
      <c r="A439" t="s">
        <v>439</v>
      </c>
      <c r="B439" s="1">
        <v>8.9776603948648752</v>
      </c>
      <c r="C439" s="2">
        <v>9.439980999051528</v>
      </c>
      <c r="E439" s="7">
        <f>+COUNTIF(Datos_completos_Vss!A:A,A439)</f>
        <v>1</v>
      </c>
      <c r="F439" s="9">
        <f>+VLOOKUP(A439,Datos_completos_Vss!A:AG,33,0)</f>
        <v>8.977660394864877</v>
      </c>
      <c r="G439" s="7" t="b">
        <f t="shared" si="24"/>
        <v>1</v>
      </c>
      <c r="H439" s="8">
        <f t="shared" si="25"/>
        <v>0</v>
      </c>
      <c r="J439" s="7">
        <f>+COUNTIF(Datos_completos_Vz!A:A,A439)</f>
        <v>1</v>
      </c>
      <c r="K439" s="10">
        <f>+VLOOKUP(A439,Datos_completos_Vz!A:BG,59,0)</f>
        <v>9.439980999051528</v>
      </c>
      <c r="L439" s="7" t="b">
        <f t="shared" si="26"/>
        <v>1</v>
      </c>
      <c r="M439" s="8">
        <f t="shared" si="27"/>
        <v>0</v>
      </c>
    </row>
    <row r="440" spans="1:13" x14ac:dyDescent="0.3">
      <c r="A440" t="s">
        <v>440</v>
      </c>
      <c r="B440" s="1">
        <v>8.9776603948648752</v>
      </c>
      <c r="C440" s="2">
        <v>9.2899714020975388</v>
      </c>
      <c r="E440" s="7">
        <f>+COUNTIF(Datos_completos_Vss!A:A,A440)</f>
        <v>1</v>
      </c>
      <c r="F440" s="9">
        <f>+VLOOKUP(A440,Datos_completos_Vss!A:AG,33,0)</f>
        <v>8.977660394864877</v>
      </c>
      <c r="G440" s="7" t="b">
        <f t="shared" si="24"/>
        <v>1</v>
      </c>
      <c r="H440" s="8">
        <f t="shared" si="25"/>
        <v>0</v>
      </c>
      <c r="J440" s="7">
        <f>+COUNTIF(Datos_completos_Vz!A:A,A440)</f>
        <v>1</v>
      </c>
      <c r="K440" s="10">
        <f>+VLOOKUP(A440,Datos_completos_Vz!A:BG,59,0)</f>
        <v>9.2899714020975424</v>
      </c>
      <c r="L440" s="7" t="b">
        <f t="shared" si="26"/>
        <v>1</v>
      </c>
      <c r="M440" s="8">
        <f t="shared" si="27"/>
        <v>0</v>
      </c>
    </row>
    <row r="441" spans="1:13" x14ac:dyDescent="0.3">
      <c r="A441" t="s">
        <v>441</v>
      </c>
      <c r="B441" s="1">
        <v>8.9776603948648805</v>
      </c>
      <c r="C441" s="2">
        <v>21.442721172973339</v>
      </c>
      <c r="E441" s="7">
        <f>+COUNTIF(Datos_completos_Vss!A:A,A441)</f>
        <v>1</v>
      </c>
      <c r="F441" s="9">
        <f>+VLOOKUP(A441,Datos_completos_Vss!A:AG,33,0)</f>
        <v>8.9776603948648788</v>
      </c>
      <c r="G441" s="7" t="b">
        <f t="shared" si="24"/>
        <v>1</v>
      </c>
      <c r="H441" s="8">
        <f t="shared" si="25"/>
        <v>0</v>
      </c>
      <c r="J441" s="7">
        <f>+COUNTIF(Datos_completos_Vz!A:A,A441)</f>
        <v>1</v>
      </c>
      <c r="K441" s="10">
        <f>+VLOOKUP(A441,Datos_completos_Vz!A:BG,59,0)</f>
        <v>21.44272117297335</v>
      </c>
      <c r="L441" s="7" t="b">
        <f t="shared" si="26"/>
        <v>0</v>
      </c>
      <c r="M441" s="8">
        <f t="shared" si="27"/>
        <v>0</v>
      </c>
    </row>
    <row r="442" spans="1:13" x14ac:dyDescent="0.3">
      <c r="A442" t="s">
        <v>442</v>
      </c>
      <c r="B442" s="1">
        <v>8.9776603948648805</v>
      </c>
      <c r="C442" s="2">
        <v>9.4399809990515298</v>
      </c>
      <c r="E442" s="7">
        <f>+COUNTIF(Datos_completos_Vss!A:A,A442)</f>
        <v>1</v>
      </c>
      <c r="F442" s="9">
        <f>+VLOOKUP(A442,Datos_completos_Vss!A:AG,33,0)</f>
        <v>8.9776603948648788</v>
      </c>
      <c r="G442" s="7" t="b">
        <f t="shared" si="24"/>
        <v>1</v>
      </c>
      <c r="H442" s="8">
        <f t="shared" si="25"/>
        <v>0</v>
      </c>
      <c r="J442" s="7">
        <f>+COUNTIF(Datos_completos_Vz!A:A,A442)</f>
        <v>1</v>
      </c>
      <c r="K442" s="10">
        <f>+VLOOKUP(A442,Datos_completos_Vz!A:BG,59,0)</f>
        <v>9.4399809990515298</v>
      </c>
      <c r="L442" s="7" t="b">
        <f t="shared" si="26"/>
        <v>1</v>
      </c>
      <c r="M442" s="8">
        <f t="shared" si="27"/>
        <v>0</v>
      </c>
    </row>
    <row r="443" spans="1:13" x14ac:dyDescent="0.3">
      <c r="A443" t="s">
        <v>443</v>
      </c>
      <c r="B443" s="1">
        <v>8.9776603948648805</v>
      </c>
      <c r="C443" s="2">
        <v>9.2899714020975459</v>
      </c>
      <c r="E443" s="7">
        <f>+COUNTIF(Datos_completos_Vss!A:A,A443)</f>
        <v>1</v>
      </c>
      <c r="F443" s="9">
        <f>+VLOOKUP(A443,Datos_completos_Vss!A:AG,33,0)</f>
        <v>8.9776603948648788</v>
      </c>
      <c r="G443" s="7" t="b">
        <f t="shared" si="24"/>
        <v>1</v>
      </c>
      <c r="H443" s="8">
        <f t="shared" si="25"/>
        <v>0</v>
      </c>
      <c r="J443" s="7">
        <f>+COUNTIF(Datos_completos_Vz!A:A,A443)</f>
        <v>1</v>
      </c>
      <c r="K443" s="10">
        <f>+VLOOKUP(A443,Datos_completos_Vz!A:BG,59,0)</f>
        <v>9.2899714020975424</v>
      </c>
      <c r="L443" s="7" t="b">
        <f t="shared" si="26"/>
        <v>0</v>
      </c>
      <c r="M443" s="8">
        <f t="shared" si="27"/>
        <v>0</v>
      </c>
    </row>
    <row r="444" spans="1:13" x14ac:dyDescent="0.3">
      <c r="A444" t="s">
        <v>444</v>
      </c>
      <c r="B444" s="1">
        <v>11.434811894486121</v>
      </c>
      <c r="C444" s="2">
        <v>35.531994460082743</v>
      </c>
      <c r="E444" s="7">
        <f>+COUNTIF(Datos_completos_Vss!A:A,A444)</f>
        <v>1</v>
      </c>
      <c r="F444" s="9">
        <f>+VLOOKUP(A444,Datos_completos_Vss!A:AG,33,0)</f>
        <v>11.43481189448611</v>
      </c>
      <c r="G444" s="7" t="b">
        <f t="shared" si="24"/>
        <v>1</v>
      </c>
      <c r="H444" s="8">
        <f t="shared" si="25"/>
        <v>-8.8817841970012523E-16</v>
      </c>
      <c r="J444" s="7">
        <f>+COUNTIF(Datos_completos_Vz!A:A,A444)</f>
        <v>1</v>
      </c>
      <c r="K444" s="10">
        <f>+VLOOKUP(A444,Datos_completos_Vz!A:BG,59,0)</f>
        <v>35.531994460082721</v>
      </c>
      <c r="L444" s="7" t="b">
        <f t="shared" si="26"/>
        <v>1</v>
      </c>
      <c r="M444" s="8">
        <f t="shared" si="27"/>
        <v>0</v>
      </c>
    </row>
    <row r="445" spans="1:13" x14ac:dyDescent="0.3">
      <c r="A445" t="s">
        <v>445</v>
      </c>
      <c r="B445" s="1">
        <v>11.434811894486121</v>
      </c>
      <c r="C445" s="2">
        <v>13.529942633332359</v>
      </c>
      <c r="E445" s="7">
        <f>+COUNTIF(Datos_completos_Vss!A:A,A445)</f>
        <v>1</v>
      </c>
      <c r="F445" s="9">
        <f>+VLOOKUP(A445,Datos_completos_Vss!A:AG,33,0)</f>
        <v>11.43481189448611</v>
      </c>
      <c r="G445" s="7" t="b">
        <f t="shared" si="24"/>
        <v>1</v>
      </c>
      <c r="H445" s="8">
        <f t="shared" si="25"/>
        <v>-8.8817841970012523E-16</v>
      </c>
      <c r="J445" s="7">
        <f>+COUNTIF(Datos_completos_Vz!A:A,A445)</f>
        <v>1</v>
      </c>
      <c r="K445" s="10">
        <f>+VLOOKUP(A445,Datos_completos_Vz!A:BG,59,0)</f>
        <v>13.529942633332359</v>
      </c>
      <c r="L445" s="7" t="b">
        <f t="shared" si="26"/>
        <v>1</v>
      </c>
      <c r="M445" s="8">
        <f t="shared" si="27"/>
        <v>0</v>
      </c>
    </row>
    <row r="446" spans="1:13" x14ac:dyDescent="0.3">
      <c r="A446" t="s">
        <v>446</v>
      </c>
      <c r="B446" s="1">
        <v>11.434811894486121</v>
      </c>
      <c r="C446" s="2">
        <v>13.096633268328381</v>
      </c>
      <c r="E446" s="7">
        <f>+COUNTIF(Datos_completos_Vss!A:A,A446)</f>
        <v>1</v>
      </c>
      <c r="F446" s="9">
        <f>+VLOOKUP(A446,Datos_completos_Vss!A:AG,33,0)</f>
        <v>11.43481189448611</v>
      </c>
      <c r="G446" s="7" t="b">
        <f t="shared" si="24"/>
        <v>1</v>
      </c>
      <c r="H446" s="8">
        <f t="shared" si="25"/>
        <v>-8.8817841970012523E-16</v>
      </c>
      <c r="J446" s="7">
        <f>+COUNTIF(Datos_completos_Vz!A:A,A446)</f>
        <v>1</v>
      </c>
      <c r="K446" s="10">
        <f>+VLOOKUP(A446,Datos_completos_Vz!A:BG,59,0)</f>
        <v>13.096633268328381</v>
      </c>
      <c r="L446" s="7" t="b">
        <f t="shared" si="26"/>
        <v>1</v>
      </c>
      <c r="M446" s="8">
        <f t="shared" si="27"/>
        <v>0</v>
      </c>
    </row>
    <row r="447" spans="1:13" x14ac:dyDescent="0.3">
      <c r="A447" t="s">
        <v>447</v>
      </c>
      <c r="B447" s="1">
        <v>11.43481189448611</v>
      </c>
      <c r="C447" s="2">
        <v>35.531994460082757</v>
      </c>
      <c r="E447" s="7">
        <f>+COUNTIF(Datos_completos_Vss!A:A,A447)</f>
        <v>1</v>
      </c>
      <c r="F447" s="9">
        <f>+VLOOKUP(A447,Datos_completos_Vss!A:AG,33,0)</f>
        <v>11.43481189448611</v>
      </c>
      <c r="G447" s="7" t="b">
        <f t="shared" si="24"/>
        <v>1</v>
      </c>
      <c r="H447" s="8">
        <f t="shared" si="25"/>
        <v>0</v>
      </c>
      <c r="J447" s="7">
        <f>+COUNTIF(Datos_completos_Vz!A:A,A447)</f>
        <v>1</v>
      </c>
      <c r="K447" s="10">
        <f>+VLOOKUP(A447,Datos_completos_Vz!A:BG,59,0)</f>
        <v>35.53199446008275</v>
      </c>
      <c r="L447" s="7" t="b">
        <f t="shared" si="26"/>
        <v>0</v>
      </c>
      <c r="M447" s="8">
        <f t="shared" si="27"/>
        <v>0</v>
      </c>
    </row>
    <row r="448" spans="1:13" x14ac:dyDescent="0.3">
      <c r="A448" t="s">
        <v>448</v>
      </c>
      <c r="B448" s="1">
        <v>11.43481189448611</v>
      </c>
      <c r="C448" s="2">
        <v>13.52994263333237</v>
      </c>
      <c r="E448" s="7">
        <f>+COUNTIF(Datos_completos_Vss!A:A,A448)</f>
        <v>1</v>
      </c>
      <c r="F448" s="9">
        <f>+VLOOKUP(A448,Datos_completos_Vss!A:AG,33,0)</f>
        <v>11.43481189448611</v>
      </c>
      <c r="G448" s="7" t="b">
        <f t="shared" si="24"/>
        <v>1</v>
      </c>
      <c r="H448" s="8">
        <f t="shared" si="25"/>
        <v>0</v>
      </c>
      <c r="J448" s="7">
        <f>+COUNTIF(Datos_completos_Vz!A:A,A448)</f>
        <v>1</v>
      </c>
      <c r="K448" s="10">
        <f>+VLOOKUP(A448,Datos_completos_Vz!A:BG,59,0)</f>
        <v>13.52994263333237</v>
      </c>
      <c r="L448" s="7" t="b">
        <f t="shared" si="26"/>
        <v>1</v>
      </c>
      <c r="M448" s="8">
        <f t="shared" si="27"/>
        <v>0</v>
      </c>
    </row>
    <row r="449" spans="1:13" x14ac:dyDescent="0.3">
      <c r="A449" t="s">
        <v>449</v>
      </c>
      <c r="B449" s="1">
        <v>11.43481189448611</v>
      </c>
      <c r="C449" s="2">
        <v>13.096633268328381</v>
      </c>
      <c r="E449" s="7">
        <f>+COUNTIF(Datos_completos_Vss!A:A,A449)</f>
        <v>1</v>
      </c>
      <c r="F449" s="9">
        <f>+VLOOKUP(A449,Datos_completos_Vss!A:AG,33,0)</f>
        <v>11.43481189448611</v>
      </c>
      <c r="G449" s="7" t="b">
        <f t="shared" si="24"/>
        <v>1</v>
      </c>
      <c r="H449" s="8">
        <f t="shared" si="25"/>
        <v>0</v>
      </c>
      <c r="J449" s="7">
        <f>+COUNTIF(Datos_completos_Vz!A:A,A449)</f>
        <v>1</v>
      </c>
      <c r="K449" s="10">
        <f>+VLOOKUP(A449,Datos_completos_Vz!A:BG,59,0)</f>
        <v>13.096633268328381</v>
      </c>
      <c r="L449" s="7" t="b">
        <f t="shared" si="26"/>
        <v>1</v>
      </c>
      <c r="M449" s="8">
        <f t="shared" si="27"/>
        <v>0</v>
      </c>
    </row>
    <row r="450" spans="1:13" x14ac:dyDescent="0.3">
      <c r="A450" t="s">
        <v>450</v>
      </c>
      <c r="B450" s="1">
        <v>11.43481189448611</v>
      </c>
      <c r="C450" s="2">
        <v>35.531994460082771</v>
      </c>
      <c r="E450" s="7">
        <f>+COUNTIF(Datos_completos_Vss!A:A,A450)</f>
        <v>1</v>
      </c>
      <c r="F450" s="9">
        <f>+VLOOKUP(A450,Datos_completos_Vss!A:AG,33,0)</f>
        <v>11.43481189448611</v>
      </c>
      <c r="G450" s="7" t="b">
        <f t="shared" si="24"/>
        <v>1</v>
      </c>
      <c r="H450" s="8">
        <f t="shared" si="25"/>
        <v>0</v>
      </c>
      <c r="J450" s="7">
        <f>+COUNTIF(Datos_completos_Vz!A:A,A450)</f>
        <v>1</v>
      </c>
      <c r="K450" s="10">
        <f>+VLOOKUP(A450,Datos_completos_Vz!A:BG,59,0)</f>
        <v>35.531994460082771</v>
      </c>
      <c r="L450" s="7" t="b">
        <f t="shared" si="26"/>
        <v>1</v>
      </c>
      <c r="M450" s="8">
        <f t="shared" si="27"/>
        <v>0</v>
      </c>
    </row>
    <row r="451" spans="1:13" x14ac:dyDescent="0.3">
      <c r="A451" t="s">
        <v>451</v>
      </c>
      <c r="B451" s="1">
        <v>11.43481189448611</v>
      </c>
      <c r="C451" s="2">
        <v>13.529942633332359</v>
      </c>
      <c r="E451" s="7">
        <f>+COUNTIF(Datos_completos_Vss!A:A,A451)</f>
        <v>1</v>
      </c>
      <c r="F451" s="9">
        <f>+VLOOKUP(A451,Datos_completos_Vss!A:AG,33,0)</f>
        <v>11.43481189448611</v>
      </c>
      <c r="G451" s="7" t="b">
        <f t="shared" si="24"/>
        <v>1</v>
      </c>
      <c r="H451" s="8">
        <f t="shared" si="25"/>
        <v>0</v>
      </c>
      <c r="J451" s="7">
        <f>+COUNTIF(Datos_completos_Vz!A:A,A451)</f>
        <v>1</v>
      </c>
      <c r="K451" s="10">
        <f>+VLOOKUP(A451,Datos_completos_Vz!A:BG,59,0)</f>
        <v>13.529942633332359</v>
      </c>
      <c r="L451" s="7" t="b">
        <f t="shared" si="26"/>
        <v>1</v>
      </c>
      <c r="M451" s="8">
        <f t="shared" si="27"/>
        <v>0</v>
      </c>
    </row>
    <row r="452" spans="1:13" x14ac:dyDescent="0.3">
      <c r="A452" t="s">
        <v>452</v>
      </c>
      <c r="B452" s="1">
        <v>11.43481189448611</v>
      </c>
      <c r="C452" s="2">
        <v>13.096633268328381</v>
      </c>
      <c r="E452" s="7">
        <f>+COUNTIF(Datos_completos_Vss!A:A,A452)</f>
        <v>1</v>
      </c>
      <c r="F452" s="9">
        <f>+VLOOKUP(A452,Datos_completos_Vss!A:AG,33,0)</f>
        <v>11.43481189448611</v>
      </c>
      <c r="G452" s="7" t="b">
        <f t="shared" ref="G452:G515" si="28">EXACT(F452,B452)</f>
        <v>1</v>
      </c>
      <c r="H452" s="8">
        <f t="shared" ref="H452:H515" si="29">+F452/B452-1</f>
        <v>0</v>
      </c>
      <c r="J452" s="7">
        <f>+COUNTIF(Datos_completos_Vz!A:A,A452)</f>
        <v>1</v>
      </c>
      <c r="K452" s="10">
        <f>+VLOOKUP(A452,Datos_completos_Vz!A:BG,59,0)</f>
        <v>13.096633268328389</v>
      </c>
      <c r="L452" s="7" t="b">
        <f t="shared" ref="L452:L515" si="30">EXACT(K452,C452)</f>
        <v>1</v>
      </c>
      <c r="M452" s="8">
        <f t="shared" ref="M452:M515" si="31">+K452/C452-1</f>
        <v>0</v>
      </c>
    </row>
    <row r="453" spans="1:13" x14ac:dyDescent="0.3">
      <c r="A453" t="s">
        <v>453</v>
      </c>
      <c r="B453" s="1">
        <v>9.6700010511398382</v>
      </c>
      <c r="C453" s="2">
        <v>28.637321524960999</v>
      </c>
      <c r="E453" s="7">
        <f>+COUNTIF(Datos_completos_Vss!A:A,A453)</f>
        <v>1</v>
      </c>
      <c r="F453" s="9">
        <f>+VLOOKUP(A453,Datos_completos_Vss!A:AG,33,0)</f>
        <v>9.6700010511398382</v>
      </c>
      <c r="G453" s="7" t="b">
        <f t="shared" si="28"/>
        <v>1</v>
      </c>
      <c r="H453" s="8">
        <f t="shared" si="29"/>
        <v>0</v>
      </c>
      <c r="J453" s="7">
        <f>+COUNTIF(Datos_completos_Vz!A:A,A453)</f>
        <v>1</v>
      </c>
      <c r="K453" s="10">
        <f>+VLOOKUP(A453,Datos_completos_Vz!A:BG,59,0)</f>
        <v>28.637321524960999</v>
      </c>
      <c r="L453" s="7" t="b">
        <f t="shared" si="30"/>
        <v>1</v>
      </c>
      <c r="M453" s="8">
        <f t="shared" si="31"/>
        <v>0</v>
      </c>
    </row>
    <row r="454" spans="1:13" x14ac:dyDescent="0.3">
      <c r="A454" t="s">
        <v>454</v>
      </c>
      <c r="B454" s="1">
        <v>9.6700010511398382</v>
      </c>
      <c r="C454" s="2">
        <v>10.839166324275819</v>
      </c>
      <c r="E454" s="7">
        <f>+COUNTIF(Datos_completos_Vss!A:A,A454)</f>
        <v>1</v>
      </c>
      <c r="F454" s="9">
        <f>+VLOOKUP(A454,Datos_completos_Vss!A:AG,33,0)</f>
        <v>9.6700010511398382</v>
      </c>
      <c r="G454" s="7" t="b">
        <f t="shared" si="28"/>
        <v>1</v>
      </c>
      <c r="H454" s="8">
        <f t="shared" si="29"/>
        <v>0</v>
      </c>
      <c r="J454" s="7">
        <f>+COUNTIF(Datos_completos_Vz!A:A,A454)</f>
        <v>1</v>
      </c>
      <c r="K454" s="10">
        <f>+VLOOKUP(A454,Datos_completos_Vz!A:BG,59,0)</f>
        <v>10.839166324275819</v>
      </c>
      <c r="L454" s="7" t="b">
        <f t="shared" si="30"/>
        <v>1</v>
      </c>
      <c r="M454" s="8">
        <f t="shared" si="31"/>
        <v>0</v>
      </c>
    </row>
    <row r="455" spans="1:13" x14ac:dyDescent="0.3">
      <c r="A455" t="s">
        <v>455</v>
      </c>
      <c r="B455" s="1">
        <v>9.6700010511398382</v>
      </c>
      <c r="C455" s="2">
        <v>10.690336238406671</v>
      </c>
      <c r="E455" s="7">
        <f>+COUNTIF(Datos_completos_Vss!A:A,A455)</f>
        <v>1</v>
      </c>
      <c r="F455" s="9">
        <f>+VLOOKUP(A455,Datos_completos_Vss!A:AG,33,0)</f>
        <v>9.6700010511398382</v>
      </c>
      <c r="G455" s="7" t="b">
        <f t="shared" si="28"/>
        <v>1</v>
      </c>
      <c r="H455" s="8">
        <f t="shared" si="29"/>
        <v>0</v>
      </c>
      <c r="J455" s="7">
        <f>+COUNTIF(Datos_completos_Vz!A:A,A455)</f>
        <v>1</v>
      </c>
      <c r="K455" s="10">
        <f>+VLOOKUP(A455,Datos_completos_Vz!A:BG,59,0)</f>
        <v>10.690336238406671</v>
      </c>
      <c r="L455" s="7" t="b">
        <f t="shared" si="30"/>
        <v>1</v>
      </c>
      <c r="M455" s="8">
        <f t="shared" si="31"/>
        <v>0</v>
      </c>
    </row>
    <row r="456" spans="1:13" x14ac:dyDescent="0.3">
      <c r="A456" t="s">
        <v>456</v>
      </c>
      <c r="B456" s="1">
        <v>9.6700010511398364</v>
      </c>
      <c r="C456" s="2">
        <v>28.637321524961031</v>
      </c>
      <c r="E456" s="7">
        <f>+COUNTIF(Datos_completos_Vss!A:A,A456)</f>
        <v>1</v>
      </c>
      <c r="F456" s="9">
        <f>+VLOOKUP(A456,Datos_completos_Vss!A:AG,33,0)</f>
        <v>9.6700010511398364</v>
      </c>
      <c r="G456" s="7" t="b">
        <f t="shared" si="28"/>
        <v>1</v>
      </c>
      <c r="H456" s="8">
        <f t="shared" si="29"/>
        <v>0</v>
      </c>
      <c r="J456" s="7">
        <f>+COUNTIF(Datos_completos_Vz!A:A,A456)</f>
        <v>1</v>
      </c>
      <c r="K456" s="10">
        <f>+VLOOKUP(A456,Datos_completos_Vz!A:BG,59,0)</f>
        <v>28.637321524961031</v>
      </c>
      <c r="L456" s="7" t="b">
        <f t="shared" si="30"/>
        <v>1</v>
      </c>
      <c r="M456" s="8">
        <f t="shared" si="31"/>
        <v>0</v>
      </c>
    </row>
    <row r="457" spans="1:13" x14ac:dyDescent="0.3">
      <c r="A457" t="s">
        <v>457</v>
      </c>
      <c r="B457" s="1">
        <v>9.6700010511398364</v>
      </c>
      <c r="C457" s="2">
        <v>10.83916632427583</v>
      </c>
      <c r="E457" s="7">
        <f>+COUNTIF(Datos_completos_Vss!A:A,A457)</f>
        <v>1</v>
      </c>
      <c r="F457" s="9">
        <f>+VLOOKUP(A457,Datos_completos_Vss!A:AG,33,0)</f>
        <v>9.6700010511398364</v>
      </c>
      <c r="G457" s="7" t="b">
        <f t="shared" si="28"/>
        <v>1</v>
      </c>
      <c r="H457" s="8">
        <f t="shared" si="29"/>
        <v>0</v>
      </c>
      <c r="J457" s="7">
        <f>+COUNTIF(Datos_completos_Vz!A:A,A457)</f>
        <v>1</v>
      </c>
      <c r="K457" s="10">
        <f>+VLOOKUP(A457,Datos_completos_Vz!A:BG,59,0)</f>
        <v>10.839166324275819</v>
      </c>
      <c r="L457" s="7" t="b">
        <f t="shared" si="30"/>
        <v>1</v>
      </c>
      <c r="M457" s="8">
        <f t="shared" si="31"/>
        <v>-9.9920072216264089E-16</v>
      </c>
    </row>
    <row r="458" spans="1:13" x14ac:dyDescent="0.3">
      <c r="A458" t="s">
        <v>458</v>
      </c>
      <c r="B458" s="1">
        <v>9.6700010511398364</v>
      </c>
      <c r="C458" s="2">
        <v>10.690336238406671</v>
      </c>
      <c r="E458" s="7">
        <f>+COUNTIF(Datos_completos_Vss!A:A,A458)</f>
        <v>1</v>
      </c>
      <c r="F458" s="9">
        <f>+VLOOKUP(A458,Datos_completos_Vss!A:AG,33,0)</f>
        <v>9.6700010511398364</v>
      </c>
      <c r="G458" s="7" t="b">
        <f t="shared" si="28"/>
        <v>1</v>
      </c>
      <c r="H458" s="8">
        <f t="shared" si="29"/>
        <v>0</v>
      </c>
      <c r="J458" s="7">
        <f>+COUNTIF(Datos_completos_Vz!A:A,A458)</f>
        <v>1</v>
      </c>
      <c r="K458" s="10">
        <f>+VLOOKUP(A458,Datos_completos_Vz!A:BG,59,0)</f>
        <v>10.690336238406671</v>
      </c>
      <c r="L458" s="7" t="b">
        <f t="shared" si="30"/>
        <v>1</v>
      </c>
      <c r="M458" s="8">
        <f t="shared" si="31"/>
        <v>0</v>
      </c>
    </row>
    <row r="459" spans="1:13" x14ac:dyDescent="0.3">
      <c r="A459" t="s">
        <v>459</v>
      </c>
      <c r="B459" s="1">
        <v>9.6700010511398418</v>
      </c>
      <c r="C459" s="2">
        <v>28.637321524961049</v>
      </c>
      <c r="E459" s="7">
        <f>+COUNTIF(Datos_completos_Vss!A:A,A459)</f>
        <v>1</v>
      </c>
      <c r="F459" s="9">
        <f>+VLOOKUP(A459,Datos_completos_Vss!A:AG,33,0)</f>
        <v>9.6700010511398382</v>
      </c>
      <c r="G459" s="7" t="b">
        <f t="shared" si="28"/>
        <v>1</v>
      </c>
      <c r="H459" s="8">
        <f t="shared" si="29"/>
        <v>0</v>
      </c>
      <c r="J459" s="7">
        <f>+COUNTIF(Datos_completos_Vz!A:A,A459)</f>
        <v>1</v>
      </c>
      <c r="K459" s="10">
        <f>+VLOOKUP(A459,Datos_completos_Vz!A:BG,59,0)</f>
        <v>28.637321524961049</v>
      </c>
      <c r="L459" s="7" t="b">
        <f t="shared" si="30"/>
        <v>1</v>
      </c>
      <c r="M459" s="8">
        <f t="shared" si="31"/>
        <v>0</v>
      </c>
    </row>
    <row r="460" spans="1:13" x14ac:dyDescent="0.3">
      <c r="A460" t="s">
        <v>460</v>
      </c>
      <c r="B460" s="1">
        <v>9.6700010511398418</v>
      </c>
      <c r="C460" s="2">
        <v>10.83916632427583</v>
      </c>
      <c r="E460" s="7">
        <f>+COUNTIF(Datos_completos_Vss!A:A,A460)</f>
        <v>1</v>
      </c>
      <c r="F460" s="9">
        <f>+VLOOKUP(A460,Datos_completos_Vss!A:AG,33,0)</f>
        <v>9.6700010511398382</v>
      </c>
      <c r="G460" s="7" t="b">
        <f t="shared" si="28"/>
        <v>1</v>
      </c>
      <c r="H460" s="8">
        <f t="shared" si="29"/>
        <v>0</v>
      </c>
      <c r="J460" s="7">
        <f>+COUNTIF(Datos_completos_Vz!A:A,A460)</f>
        <v>1</v>
      </c>
      <c r="K460" s="10">
        <f>+VLOOKUP(A460,Datos_completos_Vz!A:BG,59,0)</f>
        <v>10.83916632427583</v>
      </c>
      <c r="L460" s="7" t="b">
        <f t="shared" si="30"/>
        <v>1</v>
      </c>
      <c r="M460" s="8">
        <f t="shared" si="31"/>
        <v>0</v>
      </c>
    </row>
    <row r="461" spans="1:13" x14ac:dyDescent="0.3">
      <c r="A461" t="s">
        <v>461</v>
      </c>
      <c r="B461" s="1">
        <v>9.6700010511398418</v>
      </c>
      <c r="C461" s="2">
        <v>10.69033623840666</v>
      </c>
      <c r="E461" s="7">
        <f>+COUNTIF(Datos_completos_Vss!A:A,A461)</f>
        <v>1</v>
      </c>
      <c r="F461" s="9">
        <f>+VLOOKUP(A461,Datos_completos_Vss!A:AG,33,0)</f>
        <v>9.6700010511398382</v>
      </c>
      <c r="G461" s="7" t="b">
        <f t="shared" si="28"/>
        <v>1</v>
      </c>
      <c r="H461" s="8">
        <f t="shared" si="29"/>
        <v>0</v>
      </c>
      <c r="J461" s="7">
        <f>+COUNTIF(Datos_completos_Vz!A:A,A461)</f>
        <v>1</v>
      </c>
      <c r="K461" s="10">
        <f>+VLOOKUP(A461,Datos_completos_Vz!A:BG,59,0)</f>
        <v>10.690336238406671</v>
      </c>
      <c r="L461" s="7" t="b">
        <f t="shared" si="30"/>
        <v>1</v>
      </c>
      <c r="M461" s="8">
        <f t="shared" si="31"/>
        <v>0</v>
      </c>
    </row>
    <row r="462" spans="1:13" x14ac:dyDescent="0.3">
      <c r="A462" t="s">
        <v>462</v>
      </c>
      <c r="B462" s="1">
        <v>14.670294090385569</v>
      </c>
      <c r="C462" s="2">
        <v>39.118379354199831</v>
      </c>
      <c r="E462" s="7">
        <f>+COUNTIF(Datos_completos_Vss!A:A,A462)</f>
        <v>1</v>
      </c>
      <c r="F462" s="9">
        <f>+VLOOKUP(A462,Datos_completos_Vss!A:AG,33,0)</f>
        <v>14.670294090385569</v>
      </c>
      <c r="G462" s="7" t="b">
        <f t="shared" si="28"/>
        <v>1</v>
      </c>
      <c r="H462" s="8">
        <f t="shared" si="29"/>
        <v>0</v>
      </c>
      <c r="J462" s="7">
        <f>+COUNTIF(Datos_completos_Vz!A:A,A462)</f>
        <v>1</v>
      </c>
      <c r="K462" s="10">
        <f>+VLOOKUP(A462,Datos_completos_Vz!A:BG,59,0)</f>
        <v>39.118379354199831</v>
      </c>
      <c r="L462" s="7" t="b">
        <f t="shared" si="30"/>
        <v>1</v>
      </c>
      <c r="M462" s="8">
        <f t="shared" si="31"/>
        <v>0</v>
      </c>
    </row>
    <row r="463" spans="1:13" x14ac:dyDescent="0.3">
      <c r="A463" t="s">
        <v>463</v>
      </c>
      <c r="B463" s="1">
        <v>14.670294090385569</v>
      </c>
      <c r="C463" s="2">
        <v>15.896268457653751</v>
      </c>
      <c r="E463" s="7">
        <f>+COUNTIF(Datos_completos_Vss!A:A,A463)</f>
        <v>1</v>
      </c>
      <c r="F463" s="9">
        <f>+VLOOKUP(A463,Datos_completos_Vss!A:AG,33,0)</f>
        <v>14.670294090385569</v>
      </c>
      <c r="G463" s="7" t="b">
        <f t="shared" si="28"/>
        <v>1</v>
      </c>
      <c r="H463" s="8">
        <f t="shared" si="29"/>
        <v>0</v>
      </c>
      <c r="J463" s="7">
        <f>+COUNTIF(Datos_completos_Vz!A:A,A463)</f>
        <v>1</v>
      </c>
      <c r="K463" s="10">
        <f>+VLOOKUP(A463,Datos_completos_Vz!A:BG,59,0)</f>
        <v>15.896268457653751</v>
      </c>
      <c r="L463" s="7" t="b">
        <f t="shared" si="30"/>
        <v>1</v>
      </c>
      <c r="M463" s="8">
        <f t="shared" si="31"/>
        <v>0</v>
      </c>
    </row>
    <row r="464" spans="1:13" x14ac:dyDescent="0.3">
      <c r="A464" t="s">
        <v>464</v>
      </c>
      <c r="B464" s="1">
        <v>14.670294090385569</v>
      </c>
      <c r="C464" s="2">
        <v>15.596404471862931</v>
      </c>
      <c r="E464" s="7">
        <f>+COUNTIF(Datos_completos_Vss!A:A,A464)</f>
        <v>1</v>
      </c>
      <c r="F464" s="9">
        <f>+VLOOKUP(A464,Datos_completos_Vss!A:AG,33,0)</f>
        <v>14.670294090385569</v>
      </c>
      <c r="G464" s="7" t="b">
        <f t="shared" si="28"/>
        <v>1</v>
      </c>
      <c r="H464" s="8">
        <f t="shared" si="29"/>
        <v>0</v>
      </c>
      <c r="J464" s="7">
        <f>+COUNTIF(Datos_completos_Vz!A:A,A464)</f>
        <v>1</v>
      </c>
      <c r="K464" s="10">
        <f>+VLOOKUP(A464,Datos_completos_Vz!A:BG,59,0)</f>
        <v>15.596404471862931</v>
      </c>
      <c r="L464" s="7" t="b">
        <f t="shared" si="30"/>
        <v>1</v>
      </c>
      <c r="M464" s="8">
        <f t="shared" si="31"/>
        <v>0</v>
      </c>
    </row>
    <row r="465" spans="1:13" x14ac:dyDescent="0.3">
      <c r="A465" t="s">
        <v>465</v>
      </c>
      <c r="B465" s="1">
        <v>14.670294090385561</v>
      </c>
      <c r="C465" s="2">
        <v>39.118379354199909</v>
      </c>
      <c r="E465" s="7">
        <f>+COUNTIF(Datos_completos_Vss!A:A,A465)</f>
        <v>1</v>
      </c>
      <c r="F465" s="9">
        <f>+VLOOKUP(A465,Datos_completos_Vss!A:AG,33,0)</f>
        <v>14.670294090385569</v>
      </c>
      <c r="G465" s="7" t="b">
        <f t="shared" si="28"/>
        <v>1</v>
      </c>
      <c r="H465" s="8">
        <f t="shared" si="29"/>
        <v>0</v>
      </c>
      <c r="J465" s="7">
        <f>+COUNTIF(Datos_completos_Vz!A:A,A465)</f>
        <v>1</v>
      </c>
      <c r="K465" s="10">
        <f>+VLOOKUP(A465,Datos_completos_Vz!A:BG,59,0)</f>
        <v>39.118379354199902</v>
      </c>
      <c r="L465" s="7" t="b">
        <f t="shared" si="30"/>
        <v>1</v>
      </c>
      <c r="M465" s="8">
        <f t="shared" si="31"/>
        <v>0</v>
      </c>
    </row>
    <row r="466" spans="1:13" x14ac:dyDescent="0.3">
      <c r="A466" t="s">
        <v>466</v>
      </c>
      <c r="B466" s="1">
        <v>14.670294090385561</v>
      </c>
      <c r="C466" s="2">
        <v>15.896268457653751</v>
      </c>
      <c r="E466" s="7">
        <f>+COUNTIF(Datos_completos_Vss!A:A,A466)</f>
        <v>1</v>
      </c>
      <c r="F466" s="9">
        <f>+VLOOKUP(A466,Datos_completos_Vss!A:AG,33,0)</f>
        <v>14.670294090385569</v>
      </c>
      <c r="G466" s="7" t="b">
        <f t="shared" si="28"/>
        <v>1</v>
      </c>
      <c r="H466" s="8">
        <f t="shared" si="29"/>
        <v>0</v>
      </c>
      <c r="J466" s="7">
        <f>+COUNTIF(Datos_completos_Vz!A:A,A466)</f>
        <v>1</v>
      </c>
      <c r="K466" s="10">
        <f>+VLOOKUP(A466,Datos_completos_Vz!A:BG,59,0)</f>
        <v>15.896268457653759</v>
      </c>
      <c r="L466" s="7" t="b">
        <f t="shared" si="30"/>
        <v>1</v>
      </c>
      <c r="M466" s="8">
        <f t="shared" si="31"/>
        <v>0</v>
      </c>
    </row>
    <row r="467" spans="1:13" x14ac:dyDescent="0.3">
      <c r="A467" t="s">
        <v>467</v>
      </c>
      <c r="B467" s="1">
        <v>14.670294090385561</v>
      </c>
      <c r="C467" s="2">
        <v>15.596404471862931</v>
      </c>
      <c r="E467" s="7">
        <f>+COUNTIF(Datos_completos_Vss!A:A,A467)</f>
        <v>1</v>
      </c>
      <c r="F467" s="9">
        <f>+VLOOKUP(A467,Datos_completos_Vss!A:AG,33,0)</f>
        <v>14.670294090385569</v>
      </c>
      <c r="G467" s="7" t="b">
        <f t="shared" si="28"/>
        <v>1</v>
      </c>
      <c r="H467" s="8">
        <f t="shared" si="29"/>
        <v>0</v>
      </c>
      <c r="J467" s="7">
        <f>+COUNTIF(Datos_completos_Vz!A:A,A467)</f>
        <v>1</v>
      </c>
      <c r="K467" s="10">
        <f>+VLOOKUP(A467,Datos_completos_Vz!A:BG,59,0)</f>
        <v>15.596404471862931</v>
      </c>
      <c r="L467" s="7" t="b">
        <f t="shared" si="30"/>
        <v>1</v>
      </c>
      <c r="M467" s="8">
        <f t="shared" si="31"/>
        <v>0</v>
      </c>
    </row>
    <row r="468" spans="1:13" x14ac:dyDescent="0.3">
      <c r="A468" t="s">
        <v>468</v>
      </c>
      <c r="B468" s="1">
        <v>14.670294090385569</v>
      </c>
      <c r="C468" s="2">
        <v>39.118379354199909</v>
      </c>
      <c r="E468" s="7">
        <f>+COUNTIF(Datos_completos_Vss!A:A,A468)</f>
        <v>1</v>
      </c>
      <c r="F468" s="9">
        <f>+VLOOKUP(A468,Datos_completos_Vss!A:AG,33,0)</f>
        <v>14.670294090385561</v>
      </c>
      <c r="G468" s="7" t="b">
        <f t="shared" si="28"/>
        <v>1</v>
      </c>
      <c r="H468" s="8">
        <f t="shared" si="29"/>
        <v>0</v>
      </c>
      <c r="J468" s="7">
        <f>+COUNTIF(Datos_completos_Vz!A:A,A468)</f>
        <v>1</v>
      </c>
      <c r="K468" s="10">
        <f>+VLOOKUP(A468,Datos_completos_Vz!A:BG,59,0)</f>
        <v>39.118379354199902</v>
      </c>
      <c r="L468" s="7" t="b">
        <f t="shared" si="30"/>
        <v>1</v>
      </c>
      <c r="M468" s="8">
        <f t="shared" si="31"/>
        <v>0</v>
      </c>
    </row>
    <row r="469" spans="1:13" x14ac:dyDescent="0.3">
      <c r="A469" t="s">
        <v>469</v>
      </c>
      <c r="B469" s="1">
        <v>14.670294090385569</v>
      </c>
      <c r="C469" s="2">
        <v>15.896268457653751</v>
      </c>
      <c r="E469" s="7">
        <f>+COUNTIF(Datos_completos_Vss!A:A,A469)</f>
        <v>1</v>
      </c>
      <c r="F469" s="9">
        <f>+VLOOKUP(A469,Datos_completos_Vss!A:AG,33,0)</f>
        <v>14.670294090385561</v>
      </c>
      <c r="G469" s="7" t="b">
        <f t="shared" si="28"/>
        <v>1</v>
      </c>
      <c r="H469" s="8">
        <f t="shared" si="29"/>
        <v>0</v>
      </c>
      <c r="J469" s="7">
        <f>+COUNTIF(Datos_completos_Vz!A:A,A469)</f>
        <v>1</v>
      </c>
      <c r="K469" s="10">
        <f>+VLOOKUP(A469,Datos_completos_Vz!A:BG,59,0)</f>
        <v>15.896268457653751</v>
      </c>
      <c r="L469" s="7" t="b">
        <f t="shared" si="30"/>
        <v>1</v>
      </c>
      <c r="M469" s="8">
        <f t="shared" si="31"/>
        <v>0</v>
      </c>
    </row>
    <row r="470" spans="1:13" x14ac:dyDescent="0.3">
      <c r="A470" t="s">
        <v>470</v>
      </c>
      <c r="B470" s="1">
        <v>14.670294090385569</v>
      </c>
      <c r="C470" s="2">
        <v>15.59640447186292</v>
      </c>
      <c r="E470" s="7">
        <f>+COUNTIF(Datos_completos_Vss!A:A,A470)</f>
        <v>1</v>
      </c>
      <c r="F470" s="9">
        <f>+VLOOKUP(A470,Datos_completos_Vss!A:AG,33,0)</f>
        <v>14.670294090385561</v>
      </c>
      <c r="G470" s="7" t="b">
        <f t="shared" si="28"/>
        <v>1</v>
      </c>
      <c r="H470" s="8">
        <f t="shared" si="29"/>
        <v>0</v>
      </c>
      <c r="J470" s="7">
        <f>+COUNTIF(Datos_completos_Vz!A:A,A470)</f>
        <v>1</v>
      </c>
      <c r="K470" s="10">
        <f>+VLOOKUP(A470,Datos_completos_Vz!A:BG,59,0)</f>
        <v>15.59640447186292</v>
      </c>
      <c r="L470" s="7" t="b">
        <f t="shared" si="30"/>
        <v>1</v>
      </c>
      <c r="M470" s="8">
        <f t="shared" si="31"/>
        <v>0</v>
      </c>
    </row>
    <row r="471" spans="1:13" x14ac:dyDescent="0.3">
      <c r="A471" t="s">
        <v>471</v>
      </c>
      <c r="B471" s="1">
        <v>10.461256334430111</v>
      </c>
      <c r="C471" s="2">
        <v>30.754213101370471</v>
      </c>
      <c r="E471" s="7">
        <f>+COUNTIF(Datos_completos_Vss!A:A,A471)</f>
        <v>1</v>
      </c>
      <c r="F471" s="9">
        <f>+VLOOKUP(A471,Datos_completos_Vss!A:AG,33,0)</f>
        <v>10.46125633443009</v>
      </c>
      <c r="G471" s="7" t="b">
        <f t="shared" si="28"/>
        <v>1</v>
      </c>
      <c r="H471" s="8">
        <f t="shared" si="29"/>
        <v>-1.9984014443252818E-15</v>
      </c>
      <c r="J471" s="7">
        <f>+COUNTIF(Datos_completos_Vz!A:A,A471)</f>
        <v>1</v>
      </c>
      <c r="K471" s="10">
        <f>+VLOOKUP(A471,Datos_completos_Vz!A:BG,59,0)</f>
        <v>30.754213101370471</v>
      </c>
      <c r="L471" s="7" t="b">
        <f t="shared" si="30"/>
        <v>1</v>
      </c>
      <c r="M471" s="8">
        <f t="shared" si="31"/>
        <v>0</v>
      </c>
    </row>
    <row r="472" spans="1:13" x14ac:dyDescent="0.3">
      <c r="A472" t="s">
        <v>472</v>
      </c>
      <c r="B472" s="1">
        <v>10.461256334430111</v>
      </c>
      <c r="C472" s="2">
        <v>11.19496931611504</v>
      </c>
      <c r="E472" s="7">
        <f>+COUNTIF(Datos_completos_Vss!A:A,A472)</f>
        <v>1</v>
      </c>
      <c r="F472" s="9">
        <f>+VLOOKUP(A472,Datos_completos_Vss!A:AG,33,0)</f>
        <v>10.46125633443009</v>
      </c>
      <c r="G472" s="7" t="b">
        <f t="shared" si="28"/>
        <v>1</v>
      </c>
      <c r="H472" s="8">
        <f t="shared" si="29"/>
        <v>-1.9984014443252818E-15</v>
      </c>
      <c r="J472" s="7">
        <f>+COUNTIF(Datos_completos_Vz!A:A,A472)</f>
        <v>1</v>
      </c>
      <c r="K472" s="10">
        <f>+VLOOKUP(A472,Datos_completos_Vz!A:BG,59,0)</f>
        <v>11.19496931611504</v>
      </c>
      <c r="L472" s="7" t="b">
        <f t="shared" si="30"/>
        <v>1</v>
      </c>
      <c r="M472" s="8">
        <f t="shared" si="31"/>
        <v>0</v>
      </c>
    </row>
    <row r="473" spans="1:13" x14ac:dyDescent="0.3">
      <c r="A473" t="s">
        <v>473</v>
      </c>
      <c r="B473" s="1">
        <v>10.461256334430111</v>
      </c>
      <c r="C473" s="2">
        <v>11.00213192990117</v>
      </c>
      <c r="E473" s="7">
        <f>+COUNTIF(Datos_completos_Vss!A:A,A473)</f>
        <v>1</v>
      </c>
      <c r="F473" s="9">
        <f>+VLOOKUP(A473,Datos_completos_Vss!A:AG,33,0)</f>
        <v>10.46125633443009</v>
      </c>
      <c r="G473" s="7" t="b">
        <f t="shared" si="28"/>
        <v>1</v>
      </c>
      <c r="H473" s="8">
        <f t="shared" si="29"/>
        <v>-1.9984014443252818E-15</v>
      </c>
      <c r="J473" s="7">
        <f>+COUNTIF(Datos_completos_Vz!A:A,A473)</f>
        <v>1</v>
      </c>
      <c r="K473" s="10">
        <f>+VLOOKUP(A473,Datos_completos_Vz!A:BG,59,0)</f>
        <v>11.002131929901161</v>
      </c>
      <c r="L473" s="7" t="b">
        <f t="shared" si="30"/>
        <v>1</v>
      </c>
      <c r="M473" s="8">
        <f t="shared" si="31"/>
        <v>0</v>
      </c>
    </row>
    <row r="474" spans="1:13" x14ac:dyDescent="0.3">
      <c r="A474" t="s">
        <v>474</v>
      </c>
      <c r="B474" s="1">
        <v>10.461256334430111</v>
      </c>
      <c r="C474" s="2">
        <v>30.75421310137046</v>
      </c>
      <c r="E474" s="7">
        <f>+COUNTIF(Datos_completos_Vss!A:A,A474)</f>
        <v>1</v>
      </c>
      <c r="F474" s="9">
        <f>+VLOOKUP(A474,Datos_completos_Vss!A:AG,33,0)</f>
        <v>10.461256334430111</v>
      </c>
      <c r="G474" s="7" t="b">
        <f t="shared" si="28"/>
        <v>1</v>
      </c>
      <c r="H474" s="8">
        <f t="shared" si="29"/>
        <v>0</v>
      </c>
      <c r="J474" s="7">
        <f>+COUNTIF(Datos_completos_Vz!A:A,A474)</f>
        <v>1</v>
      </c>
      <c r="K474" s="10">
        <f>+VLOOKUP(A474,Datos_completos_Vz!A:BG,59,0)</f>
        <v>30.75421310137046</v>
      </c>
      <c r="L474" s="7" t="b">
        <f t="shared" si="30"/>
        <v>1</v>
      </c>
      <c r="M474" s="8">
        <f t="shared" si="31"/>
        <v>0</v>
      </c>
    </row>
    <row r="475" spans="1:13" x14ac:dyDescent="0.3">
      <c r="A475" t="s">
        <v>475</v>
      </c>
      <c r="B475" s="1">
        <v>10.461256334430111</v>
      </c>
      <c r="C475" s="2">
        <v>11.194969316115049</v>
      </c>
      <c r="E475" s="7">
        <f>+COUNTIF(Datos_completos_Vss!A:A,A475)</f>
        <v>1</v>
      </c>
      <c r="F475" s="9">
        <f>+VLOOKUP(A475,Datos_completos_Vss!A:AG,33,0)</f>
        <v>10.461256334430111</v>
      </c>
      <c r="G475" s="7" t="b">
        <f t="shared" si="28"/>
        <v>1</v>
      </c>
      <c r="H475" s="8">
        <f t="shared" si="29"/>
        <v>0</v>
      </c>
      <c r="J475" s="7">
        <f>+COUNTIF(Datos_completos_Vz!A:A,A475)</f>
        <v>1</v>
      </c>
      <c r="K475" s="10">
        <f>+VLOOKUP(A475,Datos_completos_Vz!A:BG,59,0)</f>
        <v>11.194969316115049</v>
      </c>
      <c r="L475" s="7" t="b">
        <f t="shared" si="30"/>
        <v>1</v>
      </c>
      <c r="M475" s="8">
        <f t="shared" si="31"/>
        <v>0</v>
      </c>
    </row>
    <row r="476" spans="1:13" x14ac:dyDescent="0.3">
      <c r="A476" t="s">
        <v>476</v>
      </c>
      <c r="B476" s="1">
        <v>10.461256334430111</v>
      </c>
      <c r="C476" s="2">
        <v>11.00213192990117</v>
      </c>
      <c r="E476" s="7">
        <f>+COUNTIF(Datos_completos_Vss!A:A,A476)</f>
        <v>1</v>
      </c>
      <c r="F476" s="9">
        <f>+VLOOKUP(A476,Datos_completos_Vss!A:AG,33,0)</f>
        <v>10.461256334430111</v>
      </c>
      <c r="G476" s="7" t="b">
        <f t="shared" si="28"/>
        <v>1</v>
      </c>
      <c r="H476" s="8">
        <f t="shared" si="29"/>
        <v>0</v>
      </c>
      <c r="J476" s="7">
        <f>+COUNTIF(Datos_completos_Vz!A:A,A476)</f>
        <v>1</v>
      </c>
      <c r="K476" s="10">
        <f>+VLOOKUP(A476,Datos_completos_Vz!A:BG,59,0)</f>
        <v>11.002131929901161</v>
      </c>
      <c r="L476" s="7" t="b">
        <f t="shared" si="30"/>
        <v>1</v>
      </c>
      <c r="M476" s="8">
        <f t="shared" si="31"/>
        <v>0</v>
      </c>
    </row>
    <row r="477" spans="1:13" x14ac:dyDescent="0.3">
      <c r="A477" t="s">
        <v>477</v>
      </c>
      <c r="B477" s="1">
        <v>10.4612563344301</v>
      </c>
      <c r="C477" s="2">
        <v>30.754213101370471</v>
      </c>
      <c r="E477" s="7">
        <f>+COUNTIF(Datos_completos_Vss!A:A,A477)</f>
        <v>1</v>
      </c>
      <c r="F477" s="9">
        <f>+VLOOKUP(A477,Datos_completos_Vss!A:AG,33,0)</f>
        <v>10.461256334430111</v>
      </c>
      <c r="G477" s="7" t="b">
        <f t="shared" si="28"/>
        <v>1</v>
      </c>
      <c r="H477" s="8">
        <f t="shared" si="29"/>
        <v>0</v>
      </c>
      <c r="J477" s="7">
        <f>+COUNTIF(Datos_completos_Vz!A:A,A477)</f>
        <v>1</v>
      </c>
      <c r="K477" s="10">
        <f>+VLOOKUP(A477,Datos_completos_Vz!A:BG,59,0)</f>
        <v>30.75421310137046</v>
      </c>
      <c r="L477" s="7" t="b">
        <f t="shared" si="30"/>
        <v>1</v>
      </c>
      <c r="M477" s="8">
        <f t="shared" si="31"/>
        <v>0</v>
      </c>
    </row>
    <row r="478" spans="1:13" x14ac:dyDescent="0.3">
      <c r="A478" t="s">
        <v>478</v>
      </c>
      <c r="B478" s="1">
        <v>10.4612563344301</v>
      </c>
      <c r="C478" s="2">
        <v>11.194969316115049</v>
      </c>
      <c r="E478" s="7">
        <f>+COUNTIF(Datos_completos_Vss!A:A,A478)</f>
        <v>1</v>
      </c>
      <c r="F478" s="9">
        <f>+VLOOKUP(A478,Datos_completos_Vss!A:AG,33,0)</f>
        <v>10.461256334430111</v>
      </c>
      <c r="G478" s="7" t="b">
        <f t="shared" si="28"/>
        <v>1</v>
      </c>
      <c r="H478" s="8">
        <f t="shared" si="29"/>
        <v>0</v>
      </c>
      <c r="J478" s="7">
        <f>+COUNTIF(Datos_completos_Vz!A:A,A478)</f>
        <v>1</v>
      </c>
      <c r="K478" s="10">
        <f>+VLOOKUP(A478,Datos_completos_Vz!A:BG,59,0)</f>
        <v>11.194969316115049</v>
      </c>
      <c r="L478" s="7" t="b">
        <f t="shared" si="30"/>
        <v>1</v>
      </c>
      <c r="M478" s="8">
        <f t="shared" si="31"/>
        <v>0</v>
      </c>
    </row>
    <row r="479" spans="1:13" x14ac:dyDescent="0.3">
      <c r="A479" t="s">
        <v>479</v>
      </c>
      <c r="B479" s="1">
        <v>10.4612563344301</v>
      </c>
      <c r="C479" s="2">
        <v>11.002131929901161</v>
      </c>
      <c r="E479" s="7">
        <f>+COUNTIF(Datos_completos_Vss!A:A,A479)</f>
        <v>1</v>
      </c>
      <c r="F479" s="9">
        <f>+VLOOKUP(A479,Datos_completos_Vss!A:AG,33,0)</f>
        <v>10.461256334430111</v>
      </c>
      <c r="G479" s="7" t="b">
        <f t="shared" si="28"/>
        <v>1</v>
      </c>
      <c r="H479" s="8">
        <f t="shared" si="29"/>
        <v>0</v>
      </c>
      <c r="J479" s="7">
        <f>+COUNTIF(Datos_completos_Vz!A:A,A479)</f>
        <v>1</v>
      </c>
      <c r="K479" s="10">
        <f>+VLOOKUP(A479,Datos_completos_Vz!A:BG,59,0)</f>
        <v>11.002131929901161</v>
      </c>
      <c r="L479" s="7" t="b">
        <f t="shared" si="30"/>
        <v>1</v>
      </c>
      <c r="M479" s="8">
        <f t="shared" si="31"/>
        <v>0</v>
      </c>
    </row>
    <row r="480" spans="1:13" x14ac:dyDescent="0.3">
      <c r="A480" t="s">
        <v>480</v>
      </c>
      <c r="B480" s="1">
        <v>12.915463531205649</v>
      </c>
      <c r="C480" s="2">
        <v>50.242326867180793</v>
      </c>
      <c r="E480" s="7">
        <f>+COUNTIF(Datos_completos_Vss!A:A,A480)</f>
        <v>1</v>
      </c>
      <c r="F480" s="9">
        <f>+VLOOKUP(A480,Datos_completos_Vss!A:AG,33,0)</f>
        <v>12.915463531205649</v>
      </c>
      <c r="G480" s="7" t="b">
        <f t="shared" si="28"/>
        <v>1</v>
      </c>
      <c r="H480" s="8">
        <f t="shared" si="29"/>
        <v>0</v>
      </c>
      <c r="J480" s="7">
        <f>+COUNTIF(Datos_completos_Vz!A:A,A480)</f>
        <v>1</v>
      </c>
      <c r="K480" s="10">
        <f>+VLOOKUP(A480,Datos_completos_Vz!A:BG,59,0)</f>
        <v>50.242326867180807</v>
      </c>
      <c r="L480" s="7" t="b">
        <f t="shared" si="30"/>
        <v>1</v>
      </c>
      <c r="M480" s="8">
        <f t="shared" si="31"/>
        <v>0</v>
      </c>
    </row>
    <row r="481" spans="1:13" x14ac:dyDescent="0.3">
      <c r="A481" t="s">
        <v>481</v>
      </c>
      <c r="B481" s="1">
        <v>12.915463531205649</v>
      </c>
      <c r="C481" s="2">
        <v>14.754157867933239</v>
      </c>
      <c r="E481" s="7">
        <f>+COUNTIF(Datos_completos_Vss!A:A,A481)</f>
        <v>1</v>
      </c>
      <c r="F481" s="9">
        <f>+VLOOKUP(A481,Datos_completos_Vss!A:AG,33,0)</f>
        <v>12.915463531205649</v>
      </c>
      <c r="G481" s="7" t="b">
        <f t="shared" si="28"/>
        <v>1</v>
      </c>
      <c r="H481" s="8">
        <f t="shared" si="29"/>
        <v>0</v>
      </c>
      <c r="J481" s="7">
        <f>+COUNTIF(Datos_completos_Vz!A:A,A481)</f>
        <v>1</v>
      </c>
      <c r="K481" s="10">
        <f>+VLOOKUP(A481,Datos_completos_Vz!A:BG,59,0)</f>
        <v>14.75415786793323</v>
      </c>
      <c r="L481" s="7" t="b">
        <f t="shared" si="30"/>
        <v>1</v>
      </c>
      <c r="M481" s="8">
        <f t="shared" si="31"/>
        <v>0</v>
      </c>
    </row>
    <row r="482" spans="1:13" x14ac:dyDescent="0.3">
      <c r="A482" t="s">
        <v>482</v>
      </c>
      <c r="B482" s="1">
        <v>12.915463531205649</v>
      </c>
      <c r="C482" s="2">
        <v>13.71963818469002</v>
      </c>
      <c r="E482" s="7">
        <f>+COUNTIF(Datos_completos_Vss!A:A,A482)</f>
        <v>1</v>
      </c>
      <c r="F482" s="9">
        <f>+VLOOKUP(A482,Datos_completos_Vss!A:AG,33,0)</f>
        <v>12.915463531205649</v>
      </c>
      <c r="G482" s="7" t="b">
        <f t="shared" si="28"/>
        <v>1</v>
      </c>
      <c r="H482" s="8">
        <f t="shared" si="29"/>
        <v>0</v>
      </c>
      <c r="J482" s="7">
        <f>+COUNTIF(Datos_completos_Vz!A:A,A482)</f>
        <v>1</v>
      </c>
      <c r="K482" s="10">
        <f>+VLOOKUP(A482,Datos_completos_Vz!A:BG,59,0)</f>
        <v>13.71963818469002</v>
      </c>
      <c r="L482" s="7" t="b">
        <f t="shared" si="30"/>
        <v>1</v>
      </c>
      <c r="M482" s="8">
        <f t="shared" si="31"/>
        <v>0</v>
      </c>
    </row>
    <row r="483" spans="1:13" x14ac:dyDescent="0.3">
      <c r="A483" t="s">
        <v>483</v>
      </c>
      <c r="B483" s="1">
        <v>12.915463531205649</v>
      </c>
      <c r="C483" s="2">
        <v>50.242326867180758</v>
      </c>
      <c r="E483" s="7">
        <f>+COUNTIF(Datos_completos_Vss!A:A,A483)</f>
        <v>1</v>
      </c>
      <c r="F483" s="9">
        <f>+VLOOKUP(A483,Datos_completos_Vss!A:AG,33,0)</f>
        <v>12.915463531205649</v>
      </c>
      <c r="G483" s="7" t="b">
        <f t="shared" si="28"/>
        <v>1</v>
      </c>
      <c r="H483" s="8">
        <f t="shared" si="29"/>
        <v>0</v>
      </c>
      <c r="J483" s="7">
        <f>+COUNTIF(Datos_completos_Vz!A:A,A483)</f>
        <v>1</v>
      </c>
      <c r="K483" s="10">
        <f>+VLOOKUP(A483,Datos_completos_Vz!A:BG,59,0)</f>
        <v>50.242326867180772</v>
      </c>
      <c r="L483" s="7" t="b">
        <f t="shared" si="30"/>
        <v>1</v>
      </c>
      <c r="M483" s="8">
        <f t="shared" si="31"/>
        <v>0</v>
      </c>
    </row>
    <row r="484" spans="1:13" x14ac:dyDescent="0.3">
      <c r="A484" t="s">
        <v>484</v>
      </c>
      <c r="B484" s="1">
        <v>12.915463531205649</v>
      </c>
      <c r="C484" s="2">
        <v>14.754157867933239</v>
      </c>
      <c r="E484" s="7">
        <f>+COUNTIF(Datos_completos_Vss!A:A,A484)</f>
        <v>1</v>
      </c>
      <c r="F484" s="9">
        <f>+VLOOKUP(A484,Datos_completos_Vss!A:AG,33,0)</f>
        <v>12.915463531205649</v>
      </c>
      <c r="G484" s="7" t="b">
        <f t="shared" si="28"/>
        <v>1</v>
      </c>
      <c r="H484" s="8">
        <f t="shared" si="29"/>
        <v>0</v>
      </c>
      <c r="J484" s="7">
        <f>+COUNTIF(Datos_completos_Vz!A:A,A484)</f>
        <v>1</v>
      </c>
      <c r="K484" s="10">
        <f>+VLOOKUP(A484,Datos_completos_Vz!A:BG,59,0)</f>
        <v>14.754157867933239</v>
      </c>
      <c r="L484" s="7" t="b">
        <f t="shared" si="30"/>
        <v>1</v>
      </c>
      <c r="M484" s="8">
        <f t="shared" si="31"/>
        <v>0</v>
      </c>
    </row>
    <row r="485" spans="1:13" x14ac:dyDescent="0.3">
      <c r="A485" t="s">
        <v>485</v>
      </c>
      <c r="B485" s="1">
        <v>12.915463531205649</v>
      </c>
      <c r="C485" s="2">
        <v>13.719638184690011</v>
      </c>
      <c r="E485" s="7">
        <f>+COUNTIF(Datos_completos_Vss!A:A,A485)</f>
        <v>1</v>
      </c>
      <c r="F485" s="9">
        <f>+VLOOKUP(A485,Datos_completos_Vss!A:AG,33,0)</f>
        <v>12.915463531205649</v>
      </c>
      <c r="G485" s="7" t="b">
        <f t="shared" si="28"/>
        <v>1</v>
      </c>
      <c r="H485" s="8">
        <f t="shared" si="29"/>
        <v>0</v>
      </c>
      <c r="J485" s="7">
        <f>+COUNTIF(Datos_completos_Vz!A:A,A485)</f>
        <v>1</v>
      </c>
      <c r="K485" s="10">
        <f>+VLOOKUP(A485,Datos_completos_Vz!A:BG,59,0)</f>
        <v>13.71963818469002</v>
      </c>
      <c r="L485" s="7" t="b">
        <f t="shared" si="30"/>
        <v>1</v>
      </c>
      <c r="M485" s="8">
        <f t="shared" si="31"/>
        <v>0</v>
      </c>
    </row>
    <row r="486" spans="1:13" x14ac:dyDescent="0.3">
      <c r="A486" t="s">
        <v>486</v>
      </c>
      <c r="B486" s="1">
        <v>12.915463531205649</v>
      </c>
      <c r="C486" s="2">
        <v>50.242326867180772</v>
      </c>
      <c r="E486" s="7">
        <f>+COUNTIF(Datos_completos_Vss!A:A,A486)</f>
        <v>1</v>
      </c>
      <c r="F486" s="9">
        <f>+VLOOKUP(A486,Datos_completos_Vss!A:AG,33,0)</f>
        <v>12.915463531205649</v>
      </c>
      <c r="G486" s="7" t="b">
        <f t="shared" si="28"/>
        <v>1</v>
      </c>
      <c r="H486" s="8">
        <f t="shared" si="29"/>
        <v>0</v>
      </c>
      <c r="J486" s="7">
        <f>+COUNTIF(Datos_completos_Vz!A:A,A486)</f>
        <v>1</v>
      </c>
      <c r="K486" s="10">
        <f>+VLOOKUP(A486,Datos_completos_Vz!A:BG,59,0)</f>
        <v>50.242326867180793</v>
      </c>
      <c r="L486" s="7" t="b">
        <f t="shared" si="30"/>
        <v>1</v>
      </c>
      <c r="M486" s="8">
        <f t="shared" si="31"/>
        <v>0</v>
      </c>
    </row>
    <row r="487" spans="1:13" x14ac:dyDescent="0.3">
      <c r="A487" t="s">
        <v>487</v>
      </c>
      <c r="B487" s="1">
        <v>12.915463531205649</v>
      </c>
      <c r="C487" s="2">
        <v>14.754157867933239</v>
      </c>
      <c r="E487" s="7">
        <f>+COUNTIF(Datos_completos_Vss!A:A,A487)</f>
        <v>1</v>
      </c>
      <c r="F487" s="9">
        <f>+VLOOKUP(A487,Datos_completos_Vss!A:AG,33,0)</f>
        <v>12.915463531205649</v>
      </c>
      <c r="G487" s="7" t="b">
        <f t="shared" si="28"/>
        <v>1</v>
      </c>
      <c r="H487" s="8">
        <f t="shared" si="29"/>
        <v>0</v>
      </c>
      <c r="J487" s="7">
        <f>+COUNTIF(Datos_completos_Vz!A:A,A487)</f>
        <v>1</v>
      </c>
      <c r="K487" s="10">
        <f>+VLOOKUP(A487,Datos_completos_Vz!A:BG,59,0)</f>
        <v>14.754157867933239</v>
      </c>
      <c r="L487" s="7" t="b">
        <f t="shared" si="30"/>
        <v>1</v>
      </c>
      <c r="M487" s="8">
        <f t="shared" si="31"/>
        <v>0</v>
      </c>
    </row>
    <row r="488" spans="1:13" x14ac:dyDescent="0.3">
      <c r="A488" t="s">
        <v>488</v>
      </c>
      <c r="B488" s="1">
        <v>12.915463531205649</v>
      </c>
      <c r="C488" s="2">
        <v>13.71963818469002</v>
      </c>
      <c r="E488" s="7">
        <f>+COUNTIF(Datos_completos_Vss!A:A,A488)</f>
        <v>1</v>
      </c>
      <c r="F488" s="9">
        <f>+VLOOKUP(A488,Datos_completos_Vss!A:AG,33,0)</f>
        <v>12.915463531205649</v>
      </c>
      <c r="G488" s="7" t="b">
        <f t="shared" si="28"/>
        <v>1</v>
      </c>
      <c r="H488" s="8">
        <f t="shared" si="29"/>
        <v>0</v>
      </c>
      <c r="J488" s="7">
        <f>+COUNTIF(Datos_completos_Vz!A:A,A488)</f>
        <v>1</v>
      </c>
      <c r="K488" s="10">
        <f>+VLOOKUP(A488,Datos_completos_Vz!A:BG,59,0)</f>
        <v>13.71963818469002</v>
      </c>
      <c r="L488" s="7" t="b">
        <f t="shared" si="30"/>
        <v>1</v>
      </c>
      <c r="M488" s="8">
        <f t="shared" si="31"/>
        <v>0</v>
      </c>
    </row>
    <row r="489" spans="1:13" x14ac:dyDescent="0.3">
      <c r="A489" t="s">
        <v>489</v>
      </c>
      <c r="B489" s="1">
        <v>8.9417192178884974</v>
      </c>
      <c r="C489" s="2">
        <v>24.573337413900699</v>
      </c>
      <c r="E489" s="7">
        <f>+COUNTIF(Datos_completos_Vss!A:A,A489)</f>
        <v>1</v>
      </c>
      <c r="F489" s="9">
        <f>+VLOOKUP(A489,Datos_completos_Vss!A:AG,33,0)</f>
        <v>8.9417192178883145</v>
      </c>
      <c r="G489" s="7" t="b">
        <f t="shared" si="28"/>
        <v>0</v>
      </c>
      <c r="H489" s="8">
        <f t="shared" si="29"/>
        <v>-2.042810365310288E-14</v>
      </c>
      <c r="J489" s="7">
        <f>+COUNTIF(Datos_completos_Vz!A:A,A489)</f>
        <v>1</v>
      </c>
      <c r="K489" s="10">
        <f>+VLOOKUP(A489,Datos_completos_Vz!A:BG,59,0)</f>
        <v>24.57333741390071</v>
      </c>
      <c r="L489" s="7" t="b">
        <f t="shared" si="30"/>
        <v>1</v>
      </c>
      <c r="M489" s="8">
        <f t="shared" si="31"/>
        <v>0</v>
      </c>
    </row>
    <row r="490" spans="1:13" x14ac:dyDescent="0.3">
      <c r="A490" t="s">
        <v>490</v>
      </c>
      <c r="B490" s="1">
        <v>8.9417192178884974</v>
      </c>
      <c r="C490" s="2">
        <v>10.337906676346559</v>
      </c>
      <c r="E490" s="7">
        <f>+COUNTIF(Datos_completos_Vss!A:A,A490)</f>
        <v>1</v>
      </c>
      <c r="F490" s="9">
        <f>+VLOOKUP(A490,Datos_completos_Vss!A:AG,33,0)</f>
        <v>8.9417192178883145</v>
      </c>
      <c r="G490" s="7" t="b">
        <f t="shared" si="28"/>
        <v>0</v>
      </c>
      <c r="H490" s="8">
        <f t="shared" si="29"/>
        <v>-2.042810365310288E-14</v>
      </c>
      <c r="J490" s="7">
        <f>+COUNTIF(Datos_completos_Vz!A:A,A490)</f>
        <v>1</v>
      </c>
      <c r="K490" s="10">
        <f>+VLOOKUP(A490,Datos_completos_Vz!A:BG,59,0)</f>
        <v>10.337906676346559</v>
      </c>
      <c r="L490" s="7" t="b">
        <f t="shared" si="30"/>
        <v>1</v>
      </c>
      <c r="M490" s="8">
        <f t="shared" si="31"/>
        <v>0</v>
      </c>
    </row>
    <row r="491" spans="1:13" x14ac:dyDescent="0.3">
      <c r="A491" t="s">
        <v>491</v>
      </c>
      <c r="B491" s="1">
        <v>8.9417192178884974</v>
      </c>
      <c r="C491" s="2">
        <v>10.15437658372403</v>
      </c>
      <c r="E491" s="7">
        <f>+COUNTIF(Datos_completos_Vss!A:A,A491)</f>
        <v>1</v>
      </c>
      <c r="F491" s="9">
        <f>+VLOOKUP(A491,Datos_completos_Vss!A:AG,33,0)</f>
        <v>8.9417192178883145</v>
      </c>
      <c r="G491" s="7" t="b">
        <f t="shared" si="28"/>
        <v>0</v>
      </c>
      <c r="H491" s="8">
        <f t="shared" si="29"/>
        <v>-2.042810365310288E-14</v>
      </c>
      <c r="J491" s="7">
        <f>+COUNTIF(Datos_completos_Vz!A:A,A491)</f>
        <v>1</v>
      </c>
      <c r="K491" s="10">
        <f>+VLOOKUP(A491,Datos_completos_Vz!A:BG,59,0)</f>
        <v>10.15437658372403</v>
      </c>
      <c r="L491" s="7" t="b">
        <f t="shared" si="30"/>
        <v>1</v>
      </c>
      <c r="M491" s="8">
        <f t="shared" si="31"/>
        <v>0</v>
      </c>
    </row>
    <row r="492" spans="1:13" x14ac:dyDescent="0.3">
      <c r="A492" t="s">
        <v>492</v>
      </c>
      <c r="B492" s="1">
        <v>8.9417192178884211</v>
      </c>
      <c r="C492" s="2">
        <v>24.57333741390071</v>
      </c>
      <c r="E492" s="7">
        <f>+COUNTIF(Datos_completos_Vss!A:A,A492)</f>
        <v>1</v>
      </c>
      <c r="F492" s="9">
        <f>+VLOOKUP(A492,Datos_completos_Vss!A:AG,33,0)</f>
        <v>8.9417192178885045</v>
      </c>
      <c r="G492" s="7" t="b">
        <f t="shared" si="28"/>
        <v>0</v>
      </c>
      <c r="H492" s="8">
        <f t="shared" si="29"/>
        <v>9.3258734068513149E-15</v>
      </c>
      <c r="J492" s="7">
        <f>+COUNTIF(Datos_completos_Vz!A:A,A492)</f>
        <v>1</v>
      </c>
      <c r="K492" s="10">
        <f>+VLOOKUP(A492,Datos_completos_Vz!A:BG,59,0)</f>
        <v>24.57333741390072</v>
      </c>
      <c r="L492" s="7" t="b">
        <f t="shared" si="30"/>
        <v>1</v>
      </c>
      <c r="M492" s="8">
        <f t="shared" si="31"/>
        <v>0</v>
      </c>
    </row>
    <row r="493" spans="1:13" x14ac:dyDescent="0.3">
      <c r="A493" t="s">
        <v>493</v>
      </c>
      <c r="B493" s="1">
        <v>8.9417192178884211</v>
      </c>
      <c r="C493" s="2">
        <v>10.337906676346559</v>
      </c>
      <c r="E493" s="7">
        <f>+COUNTIF(Datos_completos_Vss!A:A,A493)</f>
        <v>1</v>
      </c>
      <c r="F493" s="9">
        <f>+VLOOKUP(A493,Datos_completos_Vss!A:AG,33,0)</f>
        <v>8.9417192178885045</v>
      </c>
      <c r="G493" s="7" t="b">
        <f t="shared" si="28"/>
        <v>0</v>
      </c>
      <c r="H493" s="8">
        <f t="shared" si="29"/>
        <v>9.3258734068513149E-15</v>
      </c>
      <c r="J493" s="7">
        <f>+COUNTIF(Datos_completos_Vz!A:A,A493)</f>
        <v>1</v>
      </c>
      <c r="K493" s="10">
        <f>+VLOOKUP(A493,Datos_completos_Vz!A:BG,59,0)</f>
        <v>10.337906676346559</v>
      </c>
      <c r="L493" s="7" t="b">
        <f t="shared" si="30"/>
        <v>1</v>
      </c>
      <c r="M493" s="8">
        <f t="shared" si="31"/>
        <v>0</v>
      </c>
    </row>
    <row r="494" spans="1:13" x14ac:dyDescent="0.3">
      <c r="A494" t="s">
        <v>494</v>
      </c>
      <c r="B494" s="1">
        <v>8.9417192178884211</v>
      </c>
      <c r="C494" s="2">
        <v>10.15437658372403</v>
      </c>
      <c r="E494" s="7">
        <f>+COUNTIF(Datos_completos_Vss!A:A,A494)</f>
        <v>1</v>
      </c>
      <c r="F494" s="9">
        <f>+VLOOKUP(A494,Datos_completos_Vss!A:AG,33,0)</f>
        <v>8.9417192178885045</v>
      </c>
      <c r="G494" s="7" t="b">
        <f t="shared" si="28"/>
        <v>0</v>
      </c>
      <c r="H494" s="8">
        <f t="shared" si="29"/>
        <v>9.3258734068513149E-15</v>
      </c>
      <c r="J494" s="7">
        <f>+COUNTIF(Datos_completos_Vz!A:A,A494)</f>
        <v>1</v>
      </c>
      <c r="K494" s="10">
        <f>+VLOOKUP(A494,Datos_completos_Vz!A:BG,59,0)</f>
        <v>10.15437658372403</v>
      </c>
      <c r="L494" s="7" t="b">
        <f t="shared" si="30"/>
        <v>1</v>
      </c>
      <c r="M494" s="8">
        <f t="shared" si="31"/>
        <v>0</v>
      </c>
    </row>
    <row r="495" spans="1:13" x14ac:dyDescent="0.3">
      <c r="A495" t="s">
        <v>495</v>
      </c>
      <c r="B495" s="1">
        <v>8.9417192178883216</v>
      </c>
      <c r="C495" s="2">
        <v>24.57333741390071</v>
      </c>
      <c r="E495" s="7">
        <f>+COUNTIF(Datos_completos_Vss!A:A,A495)</f>
        <v>1</v>
      </c>
      <c r="F495" s="9">
        <f>+VLOOKUP(A495,Datos_completos_Vss!A:AG,33,0)</f>
        <v>8.9417192178883216</v>
      </c>
      <c r="G495" s="7" t="b">
        <f t="shared" si="28"/>
        <v>1</v>
      </c>
      <c r="H495" s="8">
        <f t="shared" si="29"/>
        <v>0</v>
      </c>
      <c r="J495" s="7">
        <f>+COUNTIF(Datos_completos_Vz!A:A,A495)</f>
        <v>1</v>
      </c>
      <c r="K495" s="10">
        <f>+VLOOKUP(A495,Datos_completos_Vz!A:BG,59,0)</f>
        <v>24.57333741390071</v>
      </c>
      <c r="L495" s="7" t="b">
        <f t="shared" si="30"/>
        <v>1</v>
      </c>
      <c r="M495" s="8">
        <f t="shared" si="31"/>
        <v>0</v>
      </c>
    </row>
    <row r="496" spans="1:13" x14ac:dyDescent="0.3">
      <c r="A496" t="s">
        <v>496</v>
      </c>
      <c r="B496" s="1">
        <v>8.9417192178883216</v>
      </c>
      <c r="C496" s="2">
        <v>10.337906676346559</v>
      </c>
      <c r="E496" s="7">
        <f>+COUNTIF(Datos_completos_Vss!A:A,A496)</f>
        <v>1</v>
      </c>
      <c r="F496" s="9">
        <f>+VLOOKUP(A496,Datos_completos_Vss!A:AG,33,0)</f>
        <v>8.9417192178883216</v>
      </c>
      <c r="G496" s="7" t="b">
        <f t="shared" si="28"/>
        <v>1</v>
      </c>
      <c r="H496" s="8">
        <f t="shared" si="29"/>
        <v>0</v>
      </c>
      <c r="J496" s="7">
        <f>+COUNTIF(Datos_completos_Vz!A:A,A496)</f>
        <v>1</v>
      </c>
      <c r="K496" s="10">
        <f>+VLOOKUP(A496,Datos_completos_Vz!A:BG,59,0)</f>
        <v>10.337906676346559</v>
      </c>
      <c r="L496" s="7" t="b">
        <f t="shared" si="30"/>
        <v>1</v>
      </c>
      <c r="M496" s="8">
        <f t="shared" si="31"/>
        <v>0</v>
      </c>
    </row>
    <row r="497" spans="1:13" x14ac:dyDescent="0.3">
      <c r="A497" t="s">
        <v>497</v>
      </c>
      <c r="B497" s="1">
        <v>8.9417192178883216</v>
      </c>
      <c r="C497" s="2">
        <v>10.15437658372403</v>
      </c>
      <c r="E497" s="7">
        <f>+COUNTIF(Datos_completos_Vss!A:A,A497)</f>
        <v>1</v>
      </c>
      <c r="F497" s="9">
        <f>+VLOOKUP(A497,Datos_completos_Vss!A:AG,33,0)</f>
        <v>8.9417192178883216</v>
      </c>
      <c r="G497" s="7" t="b">
        <f t="shared" si="28"/>
        <v>1</v>
      </c>
      <c r="H497" s="8">
        <f t="shared" si="29"/>
        <v>0</v>
      </c>
      <c r="J497" s="7">
        <f>+COUNTIF(Datos_completos_Vz!A:A,A497)</f>
        <v>1</v>
      </c>
      <c r="K497" s="10">
        <f>+VLOOKUP(A497,Datos_completos_Vz!A:BG,59,0)</f>
        <v>10.15437658372403</v>
      </c>
      <c r="L497" s="7" t="b">
        <f t="shared" si="30"/>
        <v>1</v>
      </c>
      <c r="M497" s="8">
        <f t="shared" si="31"/>
        <v>0</v>
      </c>
    </row>
    <row r="498" spans="1:13" x14ac:dyDescent="0.3">
      <c r="A498" t="s">
        <v>498</v>
      </c>
      <c r="B498" s="1">
        <v>8.3412613584773592</v>
      </c>
      <c r="C498" s="2">
        <v>22.62447566985243</v>
      </c>
      <c r="E498" s="7">
        <f>+COUNTIF(Datos_completos_Vss!A:A,A498)</f>
        <v>1</v>
      </c>
      <c r="F498" s="9">
        <f>+VLOOKUP(A498,Datos_completos_Vss!A:AG,33,0)</f>
        <v>8.3412613584773592</v>
      </c>
      <c r="G498" s="7" t="b">
        <f t="shared" si="28"/>
        <v>1</v>
      </c>
      <c r="H498" s="8">
        <f t="shared" si="29"/>
        <v>0</v>
      </c>
      <c r="J498" s="7">
        <f>+COUNTIF(Datos_completos_Vz!A:A,A498)</f>
        <v>1</v>
      </c>
      <c r="K498" s="10">
        <f>+VLOOKUP(A498,Datos_completos_Vz!A:BG,59,0)</f>
        <v>22.624475669852409</v>
      </c>
      <c r="L498" s="7" t="b">
        <f t="shared" si="30"/>
        <v>1</v>
      </c>
      <c r="M498" s="8">
        <f t="shared" si="31"/>
        <v>-8.8817841970012523E-16</v>
      </c>
    </row>
    <row r="499" spans="1:13" x14ac:dyDescent="0.3">
      <c r="A499" t="s">
        <v>499</v>
      </c>
      <c r="B499" s="1">
        <v>8.3412613584773592</v>
      </c>
      <c r="C499" s="2">
        <v>8.6486230817462726</v>
      </c>
      <c r="E499" s="7">
        <f>+COUNTIF(Datos_completos_Vss!A:A,A499)</f>
        <v>1</v>
      </c>
      <c r="F499" s="9">
        <f>+VLOOKUP(A499,Datos_completos_Vss!A:AG,33,0)</f>
        <v>8.3412613584773592</v>
      </c>
      <c r="G499" s="7" t="b">
        <f t="shared" si="28"/>
        <v>1</v>
      </c>
      <c r="H499" s="8">
        <f t="shared" si="29"/>
        <v>0</v>
      </c>
      <c r="J499" s="7">
        <f>+COUNTIF(Datos_completos_Vz!A:A,A499)</f>
        <v>1</v>
      </c>
      <c r="K499" s="10">
        <f>+VLOOKUP(A499,Datos_completos_Vz!A:BG,59,0)</f>
        <v>8.6486230817462726</v>
      </c>
      <c r="L499" s="7" t="b">
        <f t="shared" si="30"/>
        <v>1</v>
      </c>
      <c r="M499" s="8">
        <f t="shared" si="31"/>
        <v>0</v>
      </c>
    </row>
    <row r="500" spans="1:13" x14ac:dyDescent="0.3">
      <c r="A500" t="s">
        <v>500</v>
      </c>
      <c r="B500" s="1">
        <v>8.3412613584773592</v>
      </c>
      <c r="C500" s="2">
        <v>8.5024695658683704</v>
      </c>
      <c r="E500" s="7">
        <f>+COUNTIF(Datos_completos_Vss!A:A,A500)</f>
        <v>1</v>
      </c>
      <c r="F500" s="9">
        <f>+VLOOKUP(A500,Datos_completos_Vss!A:AG,33,0)</f>
        <v>8.3412613584773592</v>
      </c>
      <c r="G500" s="7" t="b">
        <f t="shared" si="28"/>
        <v>1</v>
      </c>
      <c r="H500" s="8">
        <f t="shared" si="29"/>
        <v>0</v>
      </c>
      <c r="J500" s="7">
        <f>+COUNTIF(Datos_completos_Vz!A:A,A500)</f>
        <v>1</v>
      </c>
      <c r="K500" s="10">
        <f>+VLOOKUP(A500,Datos_completos_Vz!A:BG,59,0)</f>
        <v>8.5024695658683687</v>
      </c>
      <c r="L500" s="7" t="b">
        <f t="shared" si="30"/>
        <v>1</v>
      </c>
      <c r="M500" s="8">
        <f t="shared" si="31"/>
        <v>0</v>
      </c>
    </row>
    <row r="501" spans="1:13" x14ac:dyDescent="0.3">
      <c r="A501" t="s">
        <v>501</v>
      </c>
      <c r="B501" s="1">
        <v>8.3412613584773592</v>
      </c>
      <c r="C501" s="2">
        <v>22.62447566985243</v>
      </c>
      <c r="E501" s="7">
        <f>+COUNTIF(Datos_completos_Vss!A:A,A501)</f>
        <v>1</v>
      </c>
      <c r="F501" s="9">
        <f>+VLOOKUP(A501,Datos_completos_Vss!A:AG,33,0)</f>
        <v>8.3412613584773592</v>
      </c>
      <c r="G501" s="7" t="b">
        <f t="shared" si="28"/>
        <v>1</v>
      </c>
      <c r="H501" s="8">
        <f t="shared" si="29"/>
        <v>0</v>
      </c>
      <c r="J501" s="7">
        <f>+COUNTIF(Datos_completos_Vz!A:A,A501)</f>
        <v>1</v>
      </c>
      <c r="K501" s="10">
        <f>+VLOOKUP(A501,Datos_completos_Vz!A:BG,59,0)</f>
        <v>22.62447566985243</v>
      </c>
      <c r="L501" s="7" t="b">
        <f t="shared" si="30"/>
        <v>1</v>
      </c>
      <c r="M501" s="8">
        <f t="shared" si="31"/>
        <v>0</v>
      </c>
    </row>
    <row r="502" spans="1:13" x14ac:dyDescent="0.3">
      <c r="A502" t="s">
        <v>502</v>
      </c>
      <c r="B502" s="1">
        <v>8.3412613584773592</v>
      </c>
      <c r="C502" s="2">
        <v>8.6486230817462921</v>
      </c>
      <c r="E502" s="7">
        <f>+COUNTIF(Datos_completos_Vss!A:A,A502)</f>
        <v>1</v>
      </c>
      <c r="F502" s="9">
        <f>+VLOOKUP(A502,Datos_completos_Vss!A:AG,33,0)</f>
        <v>8.3412613584773592</v>
      </c>
      <c r="G502" s="7" t="b">
        <f t="shared" si="28"/>
        <v>1</v>
      </c>
      <c r="H502" s="8">
        <f t="shared" si="29"/>
        <v>0</v>
      </c>
      <c r="J502" s="7">
        <f>+COUNTIF(Datos_completos_Vz!A:A,A502)</f>
        <v>1</v>
      </c>
      <c r="K502" s="10">
        <f>+VLOOKUP(A502,Datos_completos_Vz!A:BG,59,0)</f>
        <v>8.6486230817462939</v>
      </c>
      <c r="L502" s="7" t="b">
        <f t="shared" si="30"/>
        <v>1</v>
      </c>
      <c r="M502" s="8">
        <f t="shared" si="31"/>
        <v>0</v>
      </c>
    </row>
    <row r="503" spans="1:13" x14ac:dyDescent="0.3">
      <c r="A503" t="s">
        <v>503</v>
      </c>
      <c r="B503" s="1">
        <v>8.3412613584773592</v>
      </c>
      <c r="C503" s="2">
        <v>8.5024695658683687</v>
      </c>
      <c r="E503" s="7">
        <f>+COUNTIF(Datos_completos_Vss!A:A,A503)</f>
        <v>1</v>
      </c>
      <c r="F503" s="9">
        <f>+VLOOKUP(A503,Datos_completos_Vss!A:AG,33,0)</f>
        <v>8.3412613584773592</v>
      </c>
      <c r="G503" s="7" t="b">
        <f t="shared" si="28"/>
        <v>1</v>
      </c>
      <c r="H503" s="8">
        <f t="shared" si="29"/>
        <v>0</v>
      </c>
      <c r="J503" s="7">
        <f>+COUNTIF(Datos_completos_Vz!A:A,A503)</f>
        <v>1</v>
      </c>
      <c r="K503" s="10">
        <f>+VLOOKUP(A503,Datos_completos_Vz!A:BG,59,0)</f>
        <v>8.5024695658683687</v>
      </c>
      <c r="L503" s="7" t="b">
        <f t="shared" si="30"/>
        <v>1</v>
      </c>
      <c r="M503" s="8">
        <f t="shared" si="31"/>
        <v>0</v>
      </c>
    </row>
    <row r="504" spans="1:13" x14ac:dyDescent="0.3">
      <c r="A504" t="s">
        <v>504</v>
      </c>
      <c r="B504" s="1">
        <v>8.3412613584773574</v>
      </c>
      <c r="C504" s="2">
        <v>22.62447566985243</v>
      </c>
      <c r="E504" s="7">
        <f>+COUNTIF(Datos_completos_Vss!A:A,A504)</f>
        <v>1</v>
      </c>
      <c r="F504" s="9">
        <f>+VLOOKUP(A504,Datos_completos_Vss!A:AG,33,0)</f>
        <v>8.3412613584773592</v>
      </c>
      <c r="G504" s="7" t="b">
        <f t="shared" si="28"/>
        <v>1</v>
      </c>
      <c r="H504" s="8">
        <f t="shared" si="29"/>
        <v>0</v>
      </c>
      <c r="J504" s="7">
        <f>+COUNTIF(Datos_completos_Vz!A:A,A504)</f>
        <v>1</v>
      </c>
      <c r="K504" s="10">
        <f>+VLOOKUP(A504,Datos_completos_Vz!A:BG,59,0)</f>
        <v>22.62447566985243</v>
      </c>
      <c r="L504" s="7" t="b">
        <f t="shared" si="30"/>
        <v>1</v>
      </c>
      <c r="M504" s="8">
        <f t="shared" si="31"/>
        <v>0</v>
      </c>
    </row>
    <row r="505" spans="1:13" x14ac:dyDescent="0.3">
      <c r="A505" t="s">
        <v>505</v>
      </c>
      <c r="B505" s="1">
        <v>8.3412613584773574</v>
      </c>
      <c r="C505" s="2">
        <v>8.6486230817462726</v>
      </c>
      <c r="E505" s="7">
        <f>+COUNTIF(Datos_completos_Vss!A:A,A505)</f>
        <v>1</v>
      </c>
      <c r="F505" s="9">
        <f>+VLOOKUP(A505,Datos_completos_Vss!A:AG,33,0)</f>
        <v>8.3412613584773592</v>
      </c>
      <c r="G505" s="7" t="b">
        <f t="shared" si="28"/>
        <v>1</v>
      </c>
      <c r="H505" s="8">
        <f t="shared" si="29"/>
        <v>0</v>
      </c>
      <c r="J505" s="7">
        <f>+COUNTIF(Datos_completos_Vz!A:A,A505)</f>
        <v>1</v>
      </c>
      <c r="K505" s="10">
        <f>+VLOOKUP(A505,Datos_completos_Vz!A:BG,59,0)</f>
        <v>8.648623081746301</v>
      </c>
      <c r="L505" s="7" t="b">
        <f t="shared" si="30"/>
        <v>0</v>
      </c>
      <c r="M505" s="8">
        <f t="shared" si="31"/>
        <v>3.3306690738754696E-15</v>
      </c>
    </row>
    <row r="506" spans="1:13" x14ac:dyDescent="0.3">
      <c r="A506" t="s">
        <v>506</v>
      </c>
      <c r="B506" s="1">
        <v>8.3412613584773574</v>
      </c>
      <c r="C506" s="2">
        <v>8.5024695658683687</v>
      </c>
      <c r="E506" s="7">
        <f>+COUNTIF(Datos_completos_Vss!A:A,A506)</f>
        <v>1</v>
      </c>
      <c r="F506" s="9">
        <f>+VLOOKUP(A506,Datos_completos_Vss!A:AG,33,0)</f>
        <v>8.3412613584773592</v>
      </c>
      <c r="G506" s="7" t="b">
        <f t="shared" si="28"/>
        <v>1</v>
      </c>
      <c r="H506" s="8">
        <f t="shared" si="29"/>
        <v>0</v>
      </c>
      <c r="J506" s="7">
        <f>+COUNTIF(Datos_completos_Vz!A:A,A506)</f>
        <v>1</v>
      </c>
      <c r="K506" s="10">
        <f>+VLOOKUP(A506,Datos_completos_Vz!A:BG,59,0)</f>
        <v>8.5024695658683687</v>
      </c>
      <c r="L506" s="7" t="b">
        <f t="shared" si="30"/>
        <v>1</v>
      </c>
      <c r="M506" s="8">
        <f t="shared" si="31"/>
        <v>0</v>
      </c>
    </row>
    <row r="507" spans="1:13" x14ac:dyDescent="0.3">
      <c r="A507" t="s">
        <v>507</v>
      </c>
      <c r="B507" s="1">
        <v>13.28491245447149</v>
      </c>
      <c r="C507" s="2">
        <v>39.304180286048762</v>
      </c>
      <c r="E507" s="7">
        <f>+COUNTIF(Datos_completos_Vss!A:A,A507)</f>
        <v>1</v>
      </c>
      <c r="F507" s="9">
        <f>+VLOOKUP(A507,Datos_completos_Vss!A:AG,33,0)</f>
        <v>13.28491245447136</v>
      </c>
      <c r="G507" s="7" t="b">
        <f t="shared" si="28"/>
        <v>0</v>
      </c>
      <c r="H507" s="8">
        <f t="shared" si="29"/>
        <v>-9.7699626167013776E-15</v>
      </c>
      <c r="J507" s="7">
        <f>+COUNTIF(Datos_completos_Vz!A:A,A507)</f>
        <v>1</v>
      </c>
      <c r="K507" s="10">
        <f>+VLOOKUP(A507,Datos_completos_Vz!A:BG,59,0)</f>
        <v>39.304180286048783</v>
      </c>
      <c r="L507" s="7" t="b">
        <f t="shared" si="30"/>
        <v>1</v>
      </c>
      <c r="M507" s="8">
        <f t="shared" si="31"/>
        <v>0</v>
      </c>
    </row>
    <row r="508" spans="1:13" x14ac:dyDescent="0.3">
      <c r="A508" t="s">
        <v>508</v>
      </c>
      <c r="B508" s="1">
        <v>13.28491245447149</v>
      </c>
      <c r="C508" s="2">
        <v>17.29074146305889</v>
      </c>
      <c r="E508" s="7">
        <f>+COUNTIF(Datos_completos_Vss!A:A,A508)</f>
        <v>1</v>
      </c>
      <c r="F508" s="9">
        <f>+VLOOKUP(A508,Datos_completos_Vss!A:AG,33,0)</f>
        <v>13.28491245447136</v>
      </c>
      <c r="G508" s="7" t="b">
        <f t="shared" si="28"/>
        <v>0</v>
      </c>
      <c r="H508" s="8">
        <f t="shared" si="29"/>
        <v>-9.7699626167013776E-15</v>
      </c>
      <c r="J508" s="7">
        <f>+COUNTIF(Datos_completos_Vz!A:A,A508)</f>
        <v>1</v>
      </c>
      <c r="K508" s="10">
        <f>+VLOOKUP(A508,Datos_completos_Vz!A:BG,59,0)</f>
        <v>17.2907414630589</v>
      </c>
      <c r="L508" s="7" t="b">
        <f t="shared" si="30"/>
        <v>1</v>
      </c>
      <c r="M508" s="8">
        <f t="shared" si="31"/>
        <v>0</v>
      </c>
    </row>
    <row r="509" spans="1:13" x14ac:dyDescent="0.3">
      <c r="A509" t="s">
        <v>509</v>
      </c>
      <c r="B509" s="1">
        <v>13.28491245447149</v>
      </c>
      <c r="C509" s="2">
        <v>17.16869516695407</v>
      </c>
      <c r="E509" s="7">
        <f>+COUNTIF(Datos_completos_Vss!A:A,A509)</f>
        <v>1</v>
      </c>
      <c r="F509" s="9">
        <f>+VLOOKUP(A509,Datos_completos_Vss!A:AG,33,0)</f>
        <v>13.28491245447136</v>
      </c>
      <c r="G509" s="7" t="b">
        <f t="shared" si="28"/>
        <v>0</v>
      </c>
      <c r="H509" s="8">
        <f t="shared" si="29"/>
        <v>-9.7699626167013776E-15</v>
      </c>
      <c r="J509" s="7">
        <f>+COUNTIF(Datos_completos_Vz!A:A,A509)</f>
        <v>1</v>
      </c>
      <c r="K509" s="10">
        <f>+VLOOKUP(A509,Datos_completos_Vz!A:BG,59,0)</f>
        <v>17.16869516695408</v>
      </c>
      <c r="L509" s="7" t="b">
        <f t="shared" si="30"/>
        <v>1</v>
      </c>
      <c r="M509" s="8">
        <f t="shared" si="31"/>
        <v>0</v>
      </c>
    </row>
    <row r="510" spans="1:13" x14ac:dyDescent="0.3">
      <c r="A510" t="s">
        <v>510</v>
      </c>
      <c r="B510" s="1">
        <v>13.284912454471501</v>
      </c>
      <c r="C510" s="2">
        <v>39.304180286048783</v>
      </c>
      <c r="E510" s="7">
        <f>+COUNTIF(Datos_completos_Vss!A:A,A510)</f>
        <v>1</v>
      </c>
      <c r="F510" s="9">
        <f>+VLOOKUP(A510,Datos_completos_Vss!A:AG,33,0)</f>
        <v>13.284912454471311</v>
      </c>
      <c r="G510" s="7" t="b">
        <f t="shared" si="28"/>
        <v>0</v>
      </c>
      <c r="H510" s="8">
        <f t="shared" si="29"/>
        <v>-1.4321877017664519E-14</v>
      </c>
      <c r="J510" s="7">
        <f>+COUNTIF(Datos_completos_Vz!A:A,A510)</f>
        <v>1</v>
      </c>
      <c r="K510" s="10">
        <f>+VLOOKUP(A510,Datos_completos_Vz!A:BG,59,0)</f>
        <v>39.304180286048769</v>
      </c>
      <c r="L510" s="7" t="b">
        <f t="shared" si="30"/>
        <v>1</v>
      </c>
      <c r="M510" s="8">
        <f t="shared" si="31"/>
        <v>0</v>
      </c>
    </row>
    <row r="511" spans="1:13" x14ac:dyDescent="0.3">
      <c r="A511" t="s">
        <v>511</v>
      </c>
      <c r="B511" s="1">
        <v>13.284912454471501</v>
      </c>
      <c r="C511" s="2">
        <v>17.29074146305889</v>
      </c>
      <c r="E511" s="7">
        <f>+COUNTIF(Datos_completos_Vss!A:A,A511)</f>
        <v>1</v>
      </c>
      <c r="F511" s="9">
        <f>+VLOOKUP(A511,Datos_completos_Vss!A:AG,33,0)</f>
        <v>13.284912454471311</v>
      </c>
      <c r="G511" s="7" t="b">
        <f t="shared" si="28"/>
        <v>0</v>
      </c>
      <c r="H511" s="8">
        <f t="shared" si="29"/>
        <v>-1.4321877017664519E-14</v>
      </c>
      <c r="J511" s="7">
        <f>+COUNTIF(Datos_completos_Vz!A:A,A511)</f>
        <v>1</v>
      </c>
      <c r="K511" s="10">
        <f>+VLOOKUP(A511,Datos_completos_Vz!A:BG,59,0)</f>
        <v>17.29074146305889</v>
      </c>
      <c r="L511" s="7" t="b">
        <f t="shared" si="30"/>
        <v>1</v>
      </c>
      <c r="M511" s="8">
        <f t="shared" si="31"/>
        <v>0</v>
      </c>
    </row>
    <row r="512" spans="1:13" x14ac:dyDescent="0.3">
      <c r="A512" t="s">
        <v>512</v>
      </c>
      <c r="B512" s="1">
        <v>13.284912454471501</v>
      </c>
      <c r="C512" s="2">
        <v>17.16869516695407</v>
      </c>
      <c r="E512" s="7">
        <f>+COUNTIF(Datos_completos_Vss!A:A,A512)</f>
        <v>1</v>
      </c>
      <c r="F512" s="9">
        <f>+VLOOKUP(A512,Datos_completos_Vss!A:AG,33,0)</f>
        <v>13.284912454471311</v>
      </c>
      <c r="G512" s="7" t="b">
        <f t="shared" si="28"/>
        <v>0</v>
      </c>
      <c r="H512" s="8">
        <f t="shared" si="29"/>
        <v>-1.4321877017664519E-14</v>
      </c>
      <c r="J512" s="7">
        <f>+COUNTIF(Datos_completos_Vz!A:A,A512)</f>
        <v>1</v>
      </c>
      <c r="K512" s="10">
        <f>+VLOOKUP(A512,Datos_completos_Vz!A:BG,59,0)</f>
        <v>17.16869516695407</v>
      </c>
      <c r="L512" s="7" t="b">
        <f t="shared" si="30"/>
        <v>1</v>
      </c>
      <c r="M512" s="8">
        <f t="shared" si="31"/>
        <v>0</v>
      </c>
    </row>
    <row r="513" spans="1:13" x14ac:dyDescent="0.3">
      <c r="A513" t="s">
        <v>513</v>
      </c>
      <c r="B513" s="1">
        <v>13.28491245447136</v>
      </c>
      <c r="C513" s="2">
        <v>39.304180286048812</v>
      </c>
      <c r="E513" s="7">
        <f>+COUNTIF(Datos_completos_Vss!A:A,A513)</f>
        <v>1</v>
      </c>
      <c r="F513" s="9">
        <f>+VLOOKUP(A513,Datos_completos_Vss!A:AG,33,0)</f>
        <v>13.284912454471449</v>
      </c>
      <c r="G513" s="7" t="b">
        <f t="shared" si="28"/>
        <v>1</v>
      </c>
      <c r="H513" s="8">
        <f t="shared" si="29"/>
        <v>6.6613381477509392E-15</v>
      </c>
      <c r="J513" s="7">
        <f>+COUNTIF(Datos_completos_Vz!A:A,A513)</f>
        <v>1</v>
      </c>
      <c r="K513" s="10">
        <f>+VLOOKUP(A513,Datos_completos_Vz!A:BG,59,0)</f>
        <v>39.304180286048798</v>
      </c>
      <c r="L513" s="7" t="b">
        <f t="shared" si="30"/>
        <v>1</v>
      </c>
      <c r="M513" s="8">
        <f t="shared" si="31"/>
        <v>0</v>
      </c>
    </row>
    <row r="514" spans="1:13" x14ac:dyDescent="0.3">
      <c r="A514" t="s">
        <v>514</v>
      </c>
      <c r="B514" s="1">
        <v>13.28491245447136</v>
      </c>
      <c r="C514" s="2">
        <v>17.29074146305889</v>
      </c>
      <c r="E514" s="7">
        <f>+COUNTIF(Datos_completos_Vss!A:A,A514)</f>
        <v>1</v>
      </c>
      <c r="F514" s="9">
        <f>+VLOOKUP(A514,Datos_completos_Vss!A:AG,33,0)</f>
        <v>13.284912454471449</v>
      </c>
      <c r="G514" s="7" t="b">
        <f t="shared" si="28"/>
        <v>1</v>
      </c>
      <c r="H514" s="8">
        <f t="shared" si="29"/>
        <v>6.6613381477509392E-15</v>
      </c>
      <c r="J514" s="7">
        <f>+COUNTIF(Datos_completos_Vz!A:A,A514)</f>
        <v>1</v>
      </c>
      <c r="K514" s="10">
        <f>+VLOOKUP(A514,Datos_completos_Vz!A:BG,59,0)</f>
        <v>17.29074146305889</v>
      </c>
      <c r="L514" s="7" t="b">
        <f t="shared" si="30"/>
        <v>1</v>
      </c>
      <c r="M514" s="8">
        <f t="shared" si="31"/>
        <v>0</v>
      </c>
    </row>
    <row r="515" spans="1:13" x14ac:dyDescent="0.3">
      <c r="A515" t="s">
        <v>515</v>
      </c>
      <c r="B515" s="1">
        <v>13.28491245447136</v>
      </c>
      <c r="C515" s="2">
        <v>17.16869516695407</v>
      </c>
      <c r="E515" s="7">
        <f>+COUNTIF(Datos_completos_Vss!A:A,A515)</f>
        <v>1</v>
      </c>
      <c r="F515" s="9">
        <f>+VLOOKUP(A515,Datos_completos_Vss!A:AG,33,0)</f>
        <v>13.284912454471449</v>
      </c>
      <c r="G515" s="7" t="b">
        <f t="shared" si="28"/>
        <v>1</v>
      </c>
      <c r="H515" s="8">
        <f t="shared" si="29"/>
        <v>6.6613381477509392E-15</v>
      </c>
      <c r="J515" s="7">
        <f>+COUNTIF(Datos_completos_Vz!A:A,A515)</f>
        <v>1</v>
      </c>
      <c r="K515" s="10">
        <f>+VLOOKUP(A515,Datos_completos_Vz!A:BG,59,0)</f>
        <v>17.16869516695407</v>
      </c>
      <c r="L515" s="7" t="b">
        <f t="shared" si="30"/>
        <v>1</v>
      </c>
      <c r="M515" s="8">
        <f t="shared" si="31"/>
        <v>0</v>
      </c>
    </row>
    <row r="516" spans="1:13" x14ac:dyDescent="0.3">
      <c r="A516" t="s">
        <v>516</v>
      </c>
      <c r="B516" s="1">
        <v>12.899761810074949</v>
      </c>
      <c r="C516" s="2">
        <v>47.265905977086817</v>
      </c>
      <c r="E516" s="7">
        <f>+COUNTIF(Datos_completos_Vss!A:A,A516)</f>
        <v>1</v>
      </c>
      <c r="F516" s="9">
        <f>+VLOOKUP(A516,Datos_completos_Vss!A:AG,33,0)</f>
        <v>12.89976181007478</v>
      </c>
      <c r="G516" s="7" t="b">
        <f t="shared" ref="G516:G542" si="32">EXACT(F516,B516)</f>
        <v>0</v>
      </c>
      <c r="H516" s="8">
        <f t="shared" ref="H516:H542" si="33">+F516/B516-1</f>
        <v>-1.3100631690576847E-14</v>
      </c>
      <c r="J516" s="7">
        <f>+COUNTIF(Datos_completos_Vz!A:A,A516)</f>
        <v>1</v>
      </c>
      <c r="K516" s="10">
        <f>+VLOOKUP(A516,Datos_completos_Vz!A:BG,59,0)</f>
        <v>47.265905977086852</v>
      </c>
      <c r="L516" s="7" t="b">
        <f t="shared" ref="L516:L542" si="34">EXACT(K516,C516)</f>
        <v>0</v>
      </c>
      <c r="M516" s="8">
        <f t="shared" ref="M516:M542" si="35">+K516/C516-1</f>
        <v>0</v>
      </c>
    </row>
    <row r="517" spans="1:13" x14ac:dyDescent="0.3">
      <c r="A517" t="s">
        <v>517</v>
      </c>
      <c r="B517" s="1">
        <v>12.899761810074949</v>
      </c>
      <c r="C517" s="2">
        <v>13.703110080354611</v>
      </c>
      <c r="E517" s="7">
        <f>+COUNTIF(Datos_completos_Vss!A:A,A517)</f>
        <v>1</v>
      </c>
      <c r="F517" s="9">
        <f>+VLOOKUP(A517,Datos_completos_Vss!A:AG,33,0)</f>
        <v>12.89976181007478</v>
      </c>
      <c r="G517" s="7" t="b">
        <f t="shared" si="32"/>
        <v>0</v>
      </c>
      <c r="H517" s="8">
        <f t="shared" si="33"/>
        <v>-1.3100631690576847E-14</v>
      </c>
      <c r="J517" s="7">
        <f>+COUNTIF(Datos_completos_Vz!A:A,A517)</f>
        <v>1</v>
      </c>
      <c r="K517" s="10">
        <f>+VLOOKUP(A517,Datos_completos_Vz!A:BG,59,0)</f>
        <v>13.70311008035462</v>
      </c>
      <c r="L517" s="7" t="b">
        <f t="shared" si="34"/>
        <v>1</v>
      </c>
      <c r="M517" s="8">
        <f t="shared" si="35"/>
        <v>0</v>
      </c>
    </row>
    <row r="518" spans="1:13" x14ac:dyDescent="0.3">
      <c r="A518" t="s">
        <v>518</v>
      </c>
      <c r="B518" s="1">
        <v>12.899761810074949</v>
      </c>
      <c r="C518" s="2">
        <v>12.55843655773487</v>
      </c>
      <c r="E518" s="7">
        <f>+COUNTIF(Datos_completos_Vss!A:A,A518)</f>
        <v>1</v>
      </c>
      <c r="F518" s="9">
        <f>+VLOOKUP(A518,Datos_completos_Vss!A:AG,33,0)</f>
        <v>12.89976181007478</v>
      </c>
      <c r="G518" s="7" t="b">
        <f t="shared" si="32"/>
        <v>0</v>
      </c>
      <c r="H518" s="8">
        <f t="shared" si="33"/>
        <v>-1.3100631690576847E-14</v>
      </c>
      <c r="J518" s="7">
        <f>+COUNTIF(Datos_completos_Vz!A:A,A518)</f>
        <v>1</v>
      </c>
      <c r="K518" s="10">
        <f>+VLOOKUP(A518,Datos_completos_Vz!A:BG,59,0)</f>
        <v>12.55843655773486</v>
      </c>
      <c r="L518" s="7" t="b">
        <f t="shared" si="34"/>
        <v>1</v>
      </c>
      <c r="M518" s="8">
        <f t="shared" si="35"/>
        <v>-8.8817841970012523E-16</v>
      </c>
    </row>
    <row r="519" spans="1:13" x14ac:dyDescent="0.3">
      <c r="A519" t="s">
        <v>519</v>
      </c>
      <c r="B519" s="1">
        <v>12.899761810074789</v>
      </c>
      <c r="C519" s="2">
        <v>47.265905977086817</v>
      </c>
      <c r="E519" s="7">
        <f>+COUNTIF(Datos_completos_Vss!A:A,A519)</f>
        <v>1</v>
      </c>
      <c r="F519" s="9">
        <f>+VLOOKUP(A519,Datos_completos_Vss!A:AG,33,0)</f>
        <v>12.899761810074789</v>
      </c>
      <c r="G519" s="7" t="b">
        <f t="shared" si="32"/>
        <v>1</v>
      </c>
      <c r="H519" s="8">
        <f t="shared" si="33"/>
        <v>0</v>
      </c>
      <c r="J519" s="7">
        <f>+COUNTIF(Datos_completos_Vz!A:A,A519)</f>
        <v>1</v>
      </c>
      <c r="K519" s="10">
        <f>+VLOOKUP(A519,Datos_completos_Vz!A:BG,59,0)</f>
        <v>47.265905977086817</v>
      </c>
      <c r="L519" s="7" t="b">
        <f t="shared" si="34"/>
        <v>1</v>
      </c>
      <c r="M519" s="8">
        <f t="shared" si="35"/>
        <v>0</v>
      </c>
    </row>
    <row r="520" spans="1:13" x14ac:dyDescent="0.3">
      <c r="A520" t="s">
        <v>520</v>
      </c>
      <c r="B520" s="1">
        <v>12.899761810074789</v>
      </c>
      <c r="C520" s="2">
        <v>13.7031100803546</v>
      </c>
      <c r="E520" s="7">
        <f>+COUNTIF(Datos_completos_Vss!A:A,A520)</f>
        <v>1</v>
      </c>
      <c r="F520" s="9">
        <f>+VLOOKUP(A520,Datos_completos_Vss!A:AG,33,0)</f>
        <v>12.899761810074789</v>
      </c>
      <c r="G520" s="7" t="b">
        <f t="shared" si="32"/>
        <v>1</v>
      </c>
      <c r="H520" s="8">
        <f t="shared" si="33"/>
        <v>0</v>
      </c>
      <c r="J520" s="7">
        <f>+COUNTIF(Datos_completos_Vz!A:A,A520)</f>
        <v>1</v>
      </c>
      <c r="K520" s="10">
        <f>+VLOOKUP(A520,Datos_completos_Vz!A:BG,59,0)</f>
        <v>13.7031100803546</v>
      </c>
      <c r="L520" s="7" t="b">
        <f t="shared" si="34"/>
        <v>1</v>
      </c>
      <c r="M520" s="8">
        <f t="shared" si="35"/>
        <v>0</v>
      </c>
    </row>
    <row r="521" spans="1:13" x14ac:dyDescent="0.3">
      <c r="A521" t="s">
        <v>521</v>
      </c>
      <c r="B521" s="1">
        <v>12.899761810074789</v>
      </c>
      <c r="C521" s="2">
        <v>12.55843655773487</v>
      </c>
      <c r="E521" s="7">
        <f>+COUNTIF(Datos_completos_Vss!A:A,A521)</f>
        <v>1</v>
      </c>
      <c r="F521" s="9">
        <f>+VLOOKUP(A521,Datos_completos_Vss!A:AG,33,0)</f>
        <v>12.899761810074789</v>
      </c>
      <c r="G521" s="7" t="b">
        <f t="shared" si="32"/>
        <v>1</v>
      </c>
      <c r="H521" s="8">
        <f t="shared" si="33"/>
        <v>0</v>
      </c>
      <c r="J521" s="7">
        <f>+COUNTIF(Datos_completos_Vz!A:A,A521)</f>
        <v>1</v>
      </c>
      <c r="K521" s="10">
        <f>+VLOOKUP(A521,Datos_completos_Vz!A:BG,59,0)</f>
        <v>12.55843655773487</v>
      </c>
      <c r="L521" s="7" t="b">
        <f t="shared" si="34"/>
        <v>1</v>
      </c>
      <c r="M521" s="8">
        <f t="shared" si="35"/>
        <v>0</v>
      </c>
    </row>
    <row r="522" spans="1:13" x14ac:dyDescent="0.3">
      <c r="A522" t="s">
        <v>522</v>
      </c>
      <c r="B522" s="1">
        <v>12.899761810074819</v>
      </c>
      <c r="C522" s="2">
        <v>47.26590597708681</v>
      </c>
      <c r="E522" s="7">
        <f>+COUNTIF(Datos_completos_Vss!A:A,A522)</f>
        <v>1</v>
      </c>
      <c r="F522" s="9">
        <f>+VLOOKUP(A522,Datos_completos_Vss!A:AG,33,0)</f>
        <v>12.899761810074819</v>
      </c>
      <c r="G522" s="7" t="b">
        <f t="shared" si="32"/>
        <v>1</v>
      </c>
      <c r="H522" s="8">
        <f t="shared" si="33"/>
        <v>0</v>
      </c>
      <c r="J522" s="7">
        <f>+COUNTIF(Datos_completos_Vz!A:A,A522)</f>
        <v>1</v>
      </c>
      <c r="K522" s="10">
        <f>+VLOOKUP(A522,Datos_completos_Vz!A:BG,59,0)</f>
        <v>47.265905977086817</v>
      </c>
      <c r="L522" s="7" t="b">
        <f t="shared" si="34"/>
        <v>1</v>
      </c>
      <c r="M522" s="8">
        <f t="shared" si="35"/>
        <v>0</v>
      </c>
    </row>
    <row r="523" spans="1:13" x14ac:dyDescent="0.3">
      <c r="A523" t="s">
        <v>523</v>
      </c>
      <c r="B523" s="1">
        <v>12.899761810074819</v>
      </c>
      <c r="C523" s="2">
        <v>13.703110080354611</v>
      </c>
      <c r="E523" s="7">
        <f>+COUNTIF(Datos_completos_Vss!A:A,A523)</f>
        <v>1</v>
      </c>
      <c r="F523" s="9">
        <f>+VLOOKUP(A523,Datos_completos_Vss!A:AG,33,0)</f>
        <v>12.899761810074819</v>
      </c>
      <c r="G523" s="7" t="b">
        <f t="shared" si="32"/>
        <v>1</v>
      </c>
      <c r="H523" s="8">
        <f t="shared" si="33"/>
        <v>0</v>
      </c>
      <c r="J523" s="7">
        <f>+COUNTIF(Datos_completos_Vz!A:A,A523)</f>
        <v>1</v>
      </c>
      <c r="K523" s="10">
        <f>+VLOOKUP(A523,Datos_completos_Vz!A:BG,59,0)</f>
        <v>13.703110080354611</v>
      </c>
      <c r="L523" s="7" t="b">
        <f t="shared" si="34"/>
        <v>1</v>
      </c>
      <c r="M523" s="8">
        <f t="shared" si="35"/>
        <v>0</v>
      </c>
    </row>
    <row r="524" spans="1:13" x14ac:dyDescent="0.3">
      <c r="A524" t="s">
        <v>524</v>
      </c>
      <c r="B524" s="1">
        <v>12.899761810074819</v>
      </c>
      <c r="C524" s="2">
        <v>12.558436557734881</v>
      </c>
      <c r="E524" s="7">
        <f>+COUNTIF(Datos_completos_Vss!A:A,A524)</f>
        <v>1</v>
      </c>
      <c r="F524" s="9">
        <f>+VLOOKUP(A524,Datos_completos_Vss!A:AG,33,0)</f>
        <v>12.899761810074819</v>
      </c>
      <c r="G524" s="7" t="b">
        <f t="shared" si="32"/>
        <v>1</v>
      </c>
      <c r="H524" s="8">
        <f t="shared" si="33"/>
        <v>0</v>
      </c>
      <c r="J524" s="7">
        <f>+COUNTIF(Datos_completos_Vz!A:A,A524)</f>
        <v>1</v>
      </c>
      <c r="K524" s="10">
        <f>+VLOOKUP(A524,Datos_completos_Vz!A:BG,59,0)</f>
        <v>12.55843655773487</v>
      </c>
      <c r="L524" s="7" t="b">
        <f t="shared" si="34"/>
        <v>1</v>
      </c>
      <c r="M524" s="8">
        <f t="shared" si="35"/>
        <v>-8.8817841970012523E-16</v>
      </c>
    </row>
    <row r="525" spans="1:13" x14ac:dyDescent="0.3">
      <c r="A525" t="s">
        <v>525</v>
      </c>
      <c r="B525" s="1">
        <v>14.720922859339391</v>
      </c>
      <c r="C525" s="2">
        <v>40.106839166141</v>
      </c>
      <c r="E525" s="7">
        <f>+COUNTIF(Datos_completos_Vss!A:A,A525)</f>
        <v>1</v>
      </c>
      <c r="F525" s="9">
        <f>+VLOOKUP(A525,Datos_completos_Vss!A:AG,33,0)</f>
        <v>14.720922859339391</v>
      </c>
      <c r="G525" s="7" t="b">
        <f t="shared" si="32"/>
        <v>1</v>
      </c>
      <c r="H525" s="8">
        <f t="shared" si="33"/>
        <v>0</v>
      </c>
      <c r="J525" s="7">
        <f>+COUNTIF(Datos_completos_Vz!A:A,A525)</f>
        <v>1</v>
      </c>
      <c r="K525" s="10">
        <f>+VLOOKUP(A525,Datos_completos_Vz!A:BG,59,0)</f>
        <v>40.106839166140993</v>
      </c>
      <c r="L525" s="7" t="b">
        <f t="shared" si="34"/>
        <v>1</v>
      </c>
      <c r="M525" s="8">
        <f t="shared" si="35"/>
        <v>0</v>
      </c>
    </row>
    <row r="526" spans="1:13" x14ac:dyDescent="0.3">
      <c r="A526" t="s">
        <v>526</v>
      </c>
      <c r="B526" s="1">
        <v>14.720922859339391</v>
      </c>
      <c r="C526" s="2">
        <v>16.301460482696591</v>
      </c>
      <c r="E526" s="7">
        <f>+COUNTIF(Datos_completos_Vss!A:A,A526)</f>
        <v>1</v>
      </c>
      <c r="F526" s="9">
        <f>+VLOOKUP(A526,Datos_completos_Vss!A:AG,33,0)</f>
        <v>14.720922859339391</v>
      </c>
      <c r="G526" s="7" t="b">
        <f t="shared" si="32"/>
        <v>1</v>
      </c>
      <c r="H526" s="8">
        <f t="shared" si="33"/>
        <v>0</v>
      </c>
      <c r="J526" s="7">
        <f>+COUNTIF(Datos_completos_Vz!A:A,A526)</f>
        <v>1</v>
      </c>
      <c r="K526" s="10">
        <f>+VLOOKUP(A526,Datos_completos_Vz!A:BG,59,0)</f>
        <v>16.301460482696591</v>
      </c>
      <c r="L526" s="7" t="b">
        <f t="shared" si="34"/>
        <v>1</v>
      </c>
      <c r="M526" s="8">
        <f t="shared" si="35"/>
        <v>0</v>
      </c>
    </row>
    <row r="527" spans="1:13" x14ac:dyDescent="0.3">
      <c r="A527" t="s">
        <v>527</v>
      </c>
      <c r="B527" s="1">
        <v>14.720922859339391</v>
      </c>
      <c r="C527" s="2">
        <v>15.91008810842871</v>
      </c>
      <c r="E527" s="7">
        <f>+COUNTIF(Datos_completos_Vss!A:A,A527)</f>
        <v>1</v>
      </c>
      <c r="F527" s="9">
        <f>+VLOOKUP(A527,Datos_completos_Vss!A:AG,33,0)</f>
        <v>14.720922859339391</v>
      </c>
      <c r="G527" s="7" t="b">
        <f t="shared" si="32"/>
        <v>1</v>
      </c>
      <c r="H527" s="8">
        <f t="shared" si="33"/>
        <v>0</v>
      </c>
      <c r="J527" s="7">
        <f>+COUNTIF(Datos_completos_Vz!A:A,A527)</f>
        <v>1</v>
      </c>
      <c r="K527" s="10">
        <f>+VLOOKUP(A527,Datos_completos_Vz!A:BG,59,0)</f>
        <v>15.91008810842871</v>
      </c>
      <c r="L527" s="7" t="b">
        <f t="shared" si="34"/>
        <v>1</v>
      </c>
      <c r="M527" s="8">
        <f t="shared" si="35"/>
        <v>0</v>
      </c>
    </row>
    <row r="528" spans="1:13" x14ac:dyDescent="0.3">
      <c r="A528" t="s">
        <v>528</v>
      </c>
      <c r="B528" s="1">
        <v>14.720922859339391</v>
      </c>
      <c r="C528" s="2">
        <v>40.106839166141043</v>
      </c>
      <c r="E528" s="7">
        <f>+COUNTIF(Datos_completos_Vss!A:A,A528)</f>
        <v>1</v>
      </c>
      <c r="F528" s="9">
        <f>+VLOOKUP(A528,Datos_completos_Vss!A:AG,33,0)</f>
        <v>14.720922859339391</v>
      </c>
      <c r="G528" s="7" t="b">
        <f t="shared" si="32"/>
        <v>1</v>
      </c>
      <c r="H528" s="8">
        <f t="shared" si="33"/>
        <v>0</v>
      </c>
      <c r="J528" s="7">
        <f>+COUNTIF(Datos_completos_Vz!A:A,A528)</f>
        <v>1</v>
      </c>
      <c r="K528" s="10">
        <f>+VLOOKUP(A528,Datos_completos_Vz!A:BG,59,0)</f>
        <v>40.106839166141043</v>
      </c>
      <c r="L528" s="7" t="b">
        <f t="shared" si="34"/>
        <v>1</v>
      </c>
      <c r="M528" s="8">
        <f t="shared" si="35"/>
        <v>0</v>
      </c>
    </row>
    <row r="529" spans="1:13" x14ac:dyDescent="0.3">
      <c r="A529" t="s">
        <v>529</v>
      </c>
      <c r="B529" s="1">
        <v>14.720922859339391</v>
      </c>
      <c r="C529" s="2">
        <v>16.301460482696591</v>
      </c>
      <c r="E529" s="7">
        <f>+COUNTIF(Datos_completos_Vss!A:A,A529)</f>
        <v>1</v>
      </c>
      <c r="F529" s="9">
        <f>+VLOOKUP(A529,Datos_completos_Vss!A:AG,33,0)</f>
        <v>14.720922859339391</v>
      </c>
      <c r="G529" s="7" t="b">
        <f t="shared" si="32"/>
        <v>1</v>
      </c>
      <c r="H529" s="8">
        <f t="shared" si="33"/>
        <v>0</v>
      </c>
      <c r="J529" s="7">
        <f>+COUNTIF(Datos_completos_Vz!A:A,A529)</f>
        <v>1</v>
      </c>
      <c r="K529" s="10">
        <f>+VLOOKUP(A529,Datos_completos_Vz!A:BG,59,0)</f>
        <v>16.301460482696591</v>
      </c>
      <c r="L529" s="7" t="b">
        <f t="shared" si="34"/>
        <v>1</v>
      </c>
      <c r="M529" s="8">
        <f t="shared" si="35"/>
        <v>0</v>
      </c>
    </row>
    <row r="530" spans="1:13" x14ac:dyDescent="0.3">
      <c r="A530" t="s">
        <v>530</v>
      </c>
      <c r="B530" s="1">
        <v>14.720922859339391</v>
      </c>
      <c r="C530" s="2">
        <v>15.910088108428701</v>
      </c>
      <c r="E530" s="7">
        <f>+COUNTIF(Datos_completos_Vss!A:A,A530)</f>
        <v>1</v>
      </c>
      <c r="F530" s="9">
        <f>+VLOOKUP(A530,Datos_completos_Vss!A:AG,33,0)</f>
        <v>14.720922859339391</v>
      </c>
      <c r="G530" s="7" t="b">
        <f t="shared" si="32"/>
        <v>1</v>
      </c>
      <c r="H530" s="8">
        <f t="shared" si="33"/>
        <v>0</v>
      </c>
      <c r="J530" s="7">
        <f>+COUNTIF(Datos_completos_Vz!A:A,A530)</f>
        <v>1</v>
      </c>
      <c r="K530" s="10">
        <f>+VLOOKUP(A530,Datos_completos_Vz!A:BG,59,0)</f>
        <v>15.910088108428701</v>
      </c>
      <c r="L530" s="7" t="b">
        <f t="shared" si="34"/>
        <v>1</v>
      </c>
      <c r="M530" s="8">
        <f t="shared" si="35"/>
        <v>0</v>
      </c>
    </row>
    <row r="531" spans="1:13" x14ac:dyDescent="0.3">
      <c r="A531" t="s">
        <v>531</v>
      </c>
      <c r="B531" s="1">
        <v>14.720922859339391</v>
      </c>
      <c r="C531" s="2">
        <v>40.106839166141057</v>
      </c>
      <c r="E531" s="7">
        <f>+COUNTIF(Datos_completos_Vss!A:A,A531)</f>
        <v>1</v>
      </c>
      <c r="F531" s="9">
        <f>+VLOOKUP(A531,Datos_completos_Vss!A:AG,33,0)</f>
        <v>14.720922859339391</v>
      </c>
      <c r="G531" s="7" t="b">
        <f t="shared" si="32"/>
        <v>1</v>
      </c>
      <c r="H531" s="8">
        <f t="shared" si="33"/>
        <v>0</v>
      </c>
      <c r="J531" s="7">
        <f>+COUNTIF(Datos_completos_Vz!A:A,A531)</f>
        <v>1</v>
      </c>
      <c r="K531" s="10">
        <f>+VLOOKUP(A531,Datos_completos_Vz!A:BG,59,0)</f>
        <v>40.106839166141057</v>
      </c>
      <c r="L531" s="7" t="b">
        <f t="shared" si="34"/>
        <v>1</v>
      </c>
      <c r="M531" s="8">
        <f t="shared" si="35"/>
        <v>0</v>
      </c>
    </row>
    <row r="532" spans="1:13" x14ac:dyDescent="0.3">
      <c r="A532" t="s">
        <v>532</v>
      </c>
      <c r="B532" s="1">
        <v>14.720922859339391</v>
      </c>
      <c r="C532" s="2">
        <v>16.301460482696591</v>
      </c>
      <c r="E532" s="7">
        <f>+COUNTIF(Datos_completos_Vss!A:A,A532)</f>
        <v>1</v>
      </c>
      <c r="F532" s="9">
        <f>+VLOOKUP(A532,Datos_completos_Vss!A:AG,33,0)</f>
        <v>14.720922859339391</v>
      </c>
      <c r="G532" s="7" t="b">
        <f t="shared" si="32"/>
        <v>1</v>
      </c>
      <c r="H532" s="8">
        <f t="shared" si="33"/>
        <v>0</v>
      </c>
      <c r="J532" s="7">
        <f>+COUNTIF(Datos_completos_Vz!A:A,A532)</f>
        <v>1</v>
      </c>
      <c r="K532" s="10">
        <f>+VLOOKUP(A532,Datos_completos_Vz!A:BG,59,0)</f>
        <v>16.301460482696591</v>
      </c>
      <c r="L532" s="7" t="b">
        <f t="shared" si="34"/>
        <v>1</v>
      </c>
      <c r="M532" s="8">
        <f t="shared" si="35"/>
        <v>0</v>
      </c>
    </row>
    <row r="533" spans="1:13" x14ac:dyDescent="0.3">
      <c r="A533" t="s">
        <v>533</v>
      </c>
      <c r="B533" s="1">
        <v>14.720922859339391</v>
      </c>
      <c r="C533" s="2">
        <v>15.910088108428701</v>
      </c>
      <c r="E533" s="7">
        <f>+COUNTIF(Datos_completos_Vss!A:A,A533)</f>
        <v>1</v>
      </c>
      <c r="F533" s="9">
        <f>+VLOOKUP(A533,Datos_completos_Vss!A:AG,33,0)</f>
        <v>14.720922859339391</v>
      </c>
      <c r="G533" s="7" t="b">
        <f t="shared" si="32"/>
        <v>1</v>
      </c>
      <c r="H533" s="8">
        <f t="shared" si="33"/>
        <v>0</v>
      </c>
      <c r="J533" s="7">
        <f>+COUNTIF(Datos_completos_Vz!A:A,A533)</f>
        <v>1</v>
      </c>
      <c r="K533" s="10">
        <f>+VLOOKUP(A533,Datos_completos_Vz!A:BG,59,0)</f>
        <v>15.91008810842871</v>
      </c>
      <c r="L533" s="7" t="b">
        <f t="shared" si="34"/>
        <v>1</v>
      </c>
      <c r="M533" s="8">
        <f t="shared" si="35"/>
        <v>0</v>
      </c>
    </row>
    <row r="534" spans="1:13" x14ac:dyDescent="0.3">
      <c r="A534" t="s">
        <v>534</v>
      </c>
      <c r="B534" s="1">
        <v>11.010741791736381</v>
      </c>
      <c r="C534" s="2">
        <v>32.74619046781639</v>
      </c>
      <c r="E534" s="7">
        <f>+COUNTIF(Datos_completos_Vss!A:A,A534)</f>
        <v>1</v>
      </c>
      <c r="F534" s="9">
        <f>+VLOOKUP(A534,Datos_completos_Vss!A:AG,33,0)</f>
        <v>11.010741791736381</v>
      </c>
      <c r="G534" s="7" t="b">
        <f t="shared" si="32"/>
        <v>1</v>
      </c>
      <c r="H534" s="8">
        <f t="shared" si="33"/>
        <v>0</v>
      </c>
      <c r="J534" s="7">
        <f>+COUNTIF(Datos_completos_Vz!A:A,A534)</f>
        <v>1</v>
      </c>
      <c r="K534" s="10">
        <f>+VLOOKUP(A534,Datos_completos_Vz!A:BG,59,0)</f>
        <v>32.746190467816369</v>
      </c>
      <c r="L534" s="7" t="b">
        <f t="shared" si="34"/>
        <v>1</v>
      </c>
      <c r="M534" s="8">
        <f t="shared" si="35"/>
        <v>0</v>
      </c>
    </row>
    <row r="535" spans="1:13" x14ac:dyDescent="0.3">
      <c r="A535" t="s">
        <v>535</v>
      </c>
      <c r="B535" s="1">
        <v>11.010741791736381</v>
      </c>
      <c r="C535" s="2">
        <v>12.898858419965681</v>
      </c>
      <c r="E535" s="7">
        <f>+COUNTIF(Datos_completos_Vss!A:A,A535)</f>
        <v>1</v>
      </c>
      <c r="F535" s="9">
        <f>+VLOOKUP(A535,Datos_completos_Vss!A:AG,33,0)</f>
        <v>11.010741791736381</v>
      </c>
      <c r="G535" s="7" t="b">
        <f t="shared" si="32"/>
        <v>1</v>
      </c>
      <c r="H535" s="8">
        <f t="shared" si="33"/>
        <v>0</v>
      </c>
      <c r="J535" s="7">
        <f>+COUNTIF(Datos_completos_Vz!A:A,A535)</f>
        <v>1</v>
      </c>
      <c r="K535" s="10">
        <f>+VLOOKUP(A535,Datos_completos_Vz!A:BG,59,0)</f>
        <v>12.898858419965681</v>
      </c>
      <c r="L535" s="7" t="b">
        <f t="shared" si="34"/>
        <v>1</v>
      </c>
      <c r="M535" s="8">
        <f t="shared" si="35"/>
        <v>0</v>
      </c>
    </row>
    <row r="536" spans="1:13" x14ac:dyDescent="0.3">
      <c r="A536" t="s">
        <v>536</v>
      </c>
      <c r="B536" s="1">
        <v>11.010741791736381</v>
      </c>
      <c r="C536" s="2">
        <v>12.63189092938952</v>
      </c>
      <c r="E536" s="7">
        <f>+COUNTIF(Datos_completos_Vss!A:A,A536)</f>
        <v>1</v>
      </c>
      <c r="F536" s="9">
        <f>+VLOOKUP(A536,Datos_completos_Vss!A:AG,33,0)</f>
        <v>11.010741791736381</v>
      </c>
      <c r="G536" s="7" t="b">
        <f t="shared" si="32"/>
        <v>1</v>
      </c>
      <c r="H536" s="8">
        <f t="shared" si="33"/>
        <v>0</v>
      </c>
      <c r="J536" s="7">
        <f>+COUNTIF(Datos_completos_Vz!A:A,A536)</f>
        <v>1</v>
      </c>
      <c r="K536" s="10">
        <f>+VLOOKUP(A536,Datos_completos_Vz!A:BG,59,0)</f>
        <v>12.63189092938952</v>
      </c>
      <c r="L536" s="7" t="b">
        <f t="shared" si="34"/>
        <v>1</v>
      </c>
      <c r="M536" s="8">
        <f t="shared" si="35"/>
        <v>0</v>
      </c>
    </row>
    <row r="537" spans="1:13" x14ac:dyDescent="0.3">
      <c r="A537" t="s">
        <v>537</v>
      </c>
      <c r="B537" s="1">
        <v>11.010741791736381</v>
      </c>
      <c r="C537" s="2">
        <v>32.74619046781644</v>
      </c>
      <c r="E537" s="7">
        <f>+COUNTIF(Datos_completos_Vss!A:A,A537)</f>
        <v>1</v>
      </c>
      <c r="F537" s="9">
        <f>+VLOOKUP(A537,Datos_completos_Vss!A:AG,33,0)</f>
        <v>11.010741791736381</v>
      </c>
      <c r="G537" s="7" t="b">
        <f t="shared" si="32"/>
        <v>1</v>
      </c>
      <c r="H537" s="8">
        <f t="shared" si="33"/>
        <v>0</v>
      </c>
      <c r="J537" s="7">
        <f>+COUNTIF(Datos_completos_Vz!A:A,A537)</f>
        <v>1</v>
      </c>
      <c r="K537" s="10">
        <f>+VLOOKUP(A537,Datos_completos_Vz!A:BG,59,0)</f>
        <v>32.746190467816433</v>
      </c>
      <c r="L537" s="7" t="b">
        <f t="shared" si="34"/>
        <v>1</v>
      </c>
      <c r="M537" s="8">
        <f t="shared" si="35"/>
        <v>0</v>
      </c>
    </row>
    <row r="538" spans="1:13" x14ac:dyDescent="0.3">
      <c r="A538" t="s">
        <v>538</v>
      </c>
      <c r="B538" s="1">
        <v>11.010741791736381</v>
      </c>
      <c r="C538" s="2">
        <v>12.898858419965681</v>
      </c>
      <c r="E538" s="7">
        <f>+COUNTIF(Datos_completos_Vss!A:A,A538)</f>
        <v>1</v>
      </c>
      <c r="F538" s="9">
        <f>+VLOOKUP(A538,Datos_completos_Vss!A:AG,33,0)</f>
        <v>11.010741791736381</v>
      </c>
      <c r="G538" s="7" t="b">
        <f t="shared" si="32"/>
        <v>1</v>
      </c>
      <c r="H538" s="8">
        <f t="shared" si="33"/>
        <v>0</v>
      </c>
      <c r="J538" s="7">
        <f>+COUNTIF(Datos_completos_Vz!A:A,A538)</f>
        <v>1</v>
      </c>
      <c r="K538" s="10">
        <f>+VLOOKUP(A538,Datos_completos_Vz!A:BG,59,0)</f>
        <v>12.898858419965681</v>
      </c>
      <c r="L538" s="7" t="b">
        <f t="shared" si="34"/>
        <v>1</v>
      </c>
      <c r="M538" s="8">
        <f t="shared" si="35"/>
        <v>0</v>
      </c>
    </row>
    <row r="539" spans="1:13" x14ac:dyDescent="0.3">
      <c r="A539" t="s">
        <v>539</v>
      </c>
      <c r="B539" s="1">
        <v>11.010741791736381</v>
      </c>
      <c r="C539" s="2">
        <v>12.63189092938952</v>
      </c>
      <c r="E539" s="7">
        <f>+COUNTIF(Datos_completos_Vss!A:A,A539)</f>
        <v>1</v>
      </c>
      <c r="F539" s="9">
        <f>+VLOOKUP(A539,Datos_completos_Vss!A:AG,33,0)</f>
        <v>11.010741791736381</v>
      </c>
      <c r="G539" s="7" t="b">
        <f t="shared" si="32"/>
        <v>1</v>
      </c>
      <c r="H539" s="8">
        <f t="shared" si="33"/>
        <v>0</v>
      </c>
      <c r="J539" s="7">
        <f>+COUNTIF(Datos_completos_Vz!A:A,A539)</f>
        <v>1</v>
      </c>
      <c r="K539" s="10">
        <f>+VLOOKUP(A539,Datos_completos_Vz!A:BG,59,0)</f>
        <v>12.63189092938951</v>
      </c>
      <c r="L539" s="7" t="b">
        <f t="shared" si="34"/>
        <v>1</v>
      </c>
      <c r="M539" s="8">
        <f t="shared" si="35"/>
        <v>-8.8817841970012523E-16</v>
      </c>
    </row>
    <row r="540" spans="1:13" x14ac:dyDescent="0.3">
      <c r="A540" t="s">
        <v>540</v>
      </c>
      <c r="B540" s="1">
        <v>11.010741791736381</v>
      </c>
      <c r="C540" s="2">
        <v>32.746190467816433</v>
      </c>
      <c r="E540" s="7">
        <f>+COUNTIF(Datos_completos_Vss!A:A,A540)</f>
        <v>1</v>
      </c>
      <c r="F540" s="9">
        <f>+VLOOKUP(A540,Datos_completos_Vss!A:AG,33,0)</f>
        <v>11.010741791736381</v>
      </c>
      <c r="G540" s="7" t="b">
        <f t="shared" si="32"/>
        <v>1</v>
      </c>
      <c r="H540" s="8">
        <f t="shared" si="33"/>
        <v>0</v>
      </c>
      <c r="J540" s="7">
        <f>+COUNTIF(Datos_completos_Vz!A:A,A540)</f>
        <v>1</v>
      </c>
      <c r="K540" s="10">
        <f>+VLOOKUP(A540,Datos_completos_Vz!A:BG,59,0)</f>
        <v>32.746190467816433</v>
      </c>
      <c r="L540" s="7" t="b">
        <f t="shared" si="34"/>
        <v>1</v>
      </c>
      <c r="M540" s="8">
        <f t="shared" si="35"/>
        <v>0</v>
      </c>
    </row>
    <row r="541" spans="1:13" x14ac:dyDescent="0.3">
      <c r="A541" t="s">
        <v>541</v>
      </c>
      <c r="B541" s="1">
        <v>11.010741791736381</v>
      </c>
      <c r="C541" s="2">
        <v>12.89885841996567</v>
      </c>
      <c r="E541" s="7">
        <f>+COUNTIF(Datos_completos_Vss!A:A,A541)</f>
        <v>1</v>
      </c>
      <c r="F541" s="9">
        <f>+VLOOKUP(A541,Datos_completos_Vss!A:AG,33,0)</f>
        <v>11.010741791736381</v>
      </c>
      <c r="G541" s="7" t="b">
        <f t="shared" si="32"/>
        <v>1</v>
      </c>
      <c r="H541" s="8">
        <f t="shared" si="33"/>
        <v>0</v>
      </c>
      <c r="J541" s="7">
        <f>+COUNTIF(Datos_completos_Vz!A:A,A541)</f>
        <v>1</v>
      </c>
      <c r="K541" s="10">
        <f>+VLOOKUP(A541,Datos_completos_Vz!A:BG,59,0)</f>
        <v>12.89885841996567</v>
      </c>
      <c r="L541" s="7" t="b">
        <f t="shared" si="34"/>
        <v>1</v>
      </c>
      <c r="M541" s="8">
        <f t="shared" si="35"/>
        <v>0</v>
      </c>
    </row>
    <row r="542" spans="1:13" x14ac:dyDescent="0.3">
      <c r="A542" t="s">
        <v>542</v>
      </c>
      <c r="B542" s="1">
        <v>11.010741791736381</v>
      </c>
      <c r="C542" s="2">
        <v>12.63189092938952</v>
      </c>
      <c r="E542" s="7">
        <f>+COUNTIF(Datos_completos_Vss!A:A,A542)</f>
        <v>1</v>
      </c>
      <c r="F542" s="9">
        <f>+VLOOKUP(A542,Datos_completos_Vss!A:AG,33,0)</f>
        <v>11.010741791736381</v>
      </c>
      <c r="G542" s="7" t="b">
        <f t="shared" si="32"/>
        <v>1</v>
      </c>
      <c r="H542" s="8">
        <f t="shared" si="33"/>
        <v>0</v>
      </c>
      <c r="J542" s="7">
        <f>+COUNTIF(Datos_completos_Vz!A:A,A542)</f>
        <v>1</v>
      </c>
      <c r="K542" s="10">
        <f>+VLOOKUP(A542,Datos_completos_Vz!A:BG,59,0)</f>
        <v>12.63189092938952</v>
      </c>
      <c r="L542" s="7" t="b">
        <f t="shared" si="34"/>
        <v>1</v>
      </c>
      <c r="M542" s="8">
        <f t="shared" si="35"/>
        <v>0</v>
      </c>
    </row>
  </sheetData>
  <autoFilter ref="A2:M542" xr:uid="{00000000-0001-0000-0000-000000000000}"/>
  <mergeCells count="3">
    <mergeCell ref="B1:C1"/>
    <mergeCell ref="F1:G1"/>
    <mergeCell ref="J1:K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57EF2-D3E3-45B1-A81F-74D8DE688E20}">
  <dimension ref="A1:BN541"/>
  <sheetViews>
    <sheetView workbookViewId="0">
      <selection activeCell="AG1" sqref="AG1"/>
    </sheetView>
  </sheetViews>
  <sheetFormatPr baseColWidth="10" defaultColWidth="8.88671875" defaultRowHeight="14.4" x14ac:dyDescent="0.3"/>
  <cols>
    <col min="1" max="1" width="39.88671875" bestFit="1" customWidth="1"/>
    <col min="2" max="32" width="0" hidden="1" customWidth="1"/>
    <col min="33" max="33" width="12" style="1" bestFit="1" customWidth="1"/>
    <col min="34" max="66" width="0" hidden="1" customWidth="1"/>
  </cols>
  <sheetData>
    <row r="1" spans="1:66" s="3" customFormat="1" x14ac:dyDescent="0.3">
      <c r="A1" s="3" t="s">
        <v>0</v>
      </c>
      <c r="B1" s="3" t="s">
        <v>543</v>
      </c>
      <c r="C1" s="3" t="s">
        <v>544</v>
      </c>
      <c r="D1" s="3" t="s">
        <v>545</v>
      </c>
      <c r="E1" s="3" t="s">
        <v>546</v>
      </c>
      <c r="F1" s="3" t="s">
        <v>547</v>
      </c>
      <c r="G1" s="3" t="s">
        <v>548</v>
      </c>
      <c r="H1" s="3" t="s">
        <v>549</v>
      </c>
      <c r="I1" s="3" t="s">
        <v>550</v>
      </c>
      <c r="J1" s="3" t="s">
        <v>551</v>
      </c>
      <c r="K1" s="3" t="s">
        <v>552</v>
      </c>
      <c r="L1" s="3" t="s">
        <v>553</v>
      </c>
      <c r="M1" s="3" t="s">
        <v>554</v>
      </c>
      <c r="N1" s="3" t="s">
        <v>555</v>
      </c>
      <c r="O1" s="3" t="s">
        <v>556</v>
      </c>
      <c r="P1" s="3" t="s">
        <v>557</v>
      </c>
      <c r="Q1" s="3" t="s">
        <v>558</v>
      </c>
      <c r="R1" s="3" t="s">
        <v>559</v>
      </c>
      <c r="S1" s="3" t="s">
        <v>560</v>
      </c>
      <c r="T1" s="3" t="s">
        <v>561</v>
      </c>
      <c r="U1" s="3" t="s">
        <v>562</v>
      </c>
      <c r="V1" s="3" t="s">
        <v>563</v>
      </c>
      <c r="W1" s="3" t="s">
        <v>564</v>
      </c>
      <c r="X1" s="3" t="s">
        <v>565</v>
      </c>
      <c r="Y1" s="3" t="s">
        <v>566</v>
      </c>
      <c r="Z1" s="3" t="s">
        <v>567</v>
      </c>
      <c r="AA1" s="3" t="s">
        <v>568</v>
      </c>
      <c r="AB1" s="3" t="s">
        <v>569</v>
      </c>
      <c r="AC1" s="3" t="s">
        <v>570</v>
      </c>
      <c r="AD1" s="3" t="s">
        <v>571</v>
      </c>
      <c r="AE1" s="3" t="s">
        <v>572</v>
      </c>
      <c r="AF1" s="3" t="s">
        <v>573</v>
      </c>
      <c r="AG1" s="5" t="s">
        <v>574</v>
      </c>
      <c r="AH1" s="3" t="s">
        <v>575</v>
      </c>
      <c r="AI1" s="3" t="s">
        <v>576</v>
      </c>
      <c r="AJ1" s="3" t="s">
        <v>577</v>
      </c>
      <c r="AK1" s="3" t="s">
        <v>578</v>
      </c>
      <c r="AL1" s="3" t="s">
        <v>579</v>
      </c>
      <c r="AM1" s="3" t="s">
        <v>580</v>
      </c>
      <c r="AN1" s="3" t="s">
        <v>581</v>
      </c>
      <c r="AO1" s="3" t="s">
        <v>582</v>
      </c>
      <c r="AP1" s="3" t="s">
        <v>583</v>
      </c>
      <c r="AQ1" s="3" t="s">
        <v>584</v>
      </c>
      <c r="AR1" s="3" t="s">
        <v>585</v>
      </c>
      <c r="AS1" s="3" t="s">
        <v>586</v>
      </c>
      <c r="AT1" s="3" t="s">
        <v>587</v>
      </c>
      <c r="AU1" s="3" t="s">
        <v>588</v>
      </c>
      <c r="AV1" s="3" t="s">
        <v>589</v>
      </c>
      <c r="AW1" s="3" t="s">
        <v>590</v>
      </c>
      <c r="AX1" s="3" t="s">
        <v>591</v>
      </c>
      <c r="AY1" s="3" t="s">
        <v>592</v>
      </c>
      <c r="AZ1" s="3" t="s">
        <v>593</v>
      </c>
      <c r="BA1" s="3" t="s">
        <v>594</v>
      </c>
      <c r="BB1" s="3" t="s">
        <v>595</v>
      </c>
      <c r="BC1" s="3" t="s">
        <v>596</v>
      </c>
      <c r="BD1" s="3" t="s">
        <v>597</v>
      </c>
      <c r="BE1" s="3" t="s">
        <v>598</v>
      </c>
      <c r="BF1" s="3" t="s">
        <v>599</v>
      </c>
      <c r="BG1" s="3" t="s">
        <v>600</v>
      </c>
      <c r="BH1" s="3" t="s">
        <v>601</v>
      </c>
      <c r="BI1" s="3" t="s">
        <v>602</v>
      </c>
      <c r="BJ1" s="3" t="s">
        <v>603</v>
      </c>
      <c r="BK1" s="3" t="s">
        <v>604</v>
      </c>
      <c r="BL1" s="3" t="s">
        <v>605</v>
      </c>
      <c r="BM1" s="3" t="s">
        <v>619</v>
      </c>
      <c r="BN1" s="3" t="s">
        <v>608</v>
      </c>
    </row>
    <row r="2" spans="1:66" x14ac:dyDescent="0.3">
      <c r="A2" t="s">
        <v>189</v>
      </c>
      <c r="B2" t="s">
        <v>609</v>
      </c>
      <c r="C2" t="s">
        <v>610</v>
      </c>
      <c r="D2" t="s">
        <v>611</v>
      </c>
      <c r="E2">
        <v>2.5000000000000001E-2</v>
      </c>
      <c r="F2">
        <v>29.683628008588201</v>
      </c>
      <c r="G2">
        <v>1</v>
      </c>
      <c r="H2">
        <v>112</v>
      </c>
      <c r="I2">
        <v>2.7040506638046101E-2</v>
      </c>
      <c r="J2">
        <v>5.7318104781271841E-2</v>
      </c>
      <c r="K2">
        <v>0.99999466032135498</v>
      </c>
      <c r="L2">
        <v>0.9999937703749141</v>
      </c>
      <c r="M2">
        <v>14</v>
      </c>
      <c r="N2">
        <v>112</v>
      </c>
      <c r="O2">
        <v>8</v>
      </c>
      <c r="P2">
        <v>2.6969637969211851E-2</v>
      </c>
      <c r="Q2">
        <v>12.092988475544029</v>
      </c>
      <c r="R2">
        <v>8.1038694610672977</v>
      </c>
      <c r="S2">
        <v>337.63957227008882</v>
      </c>
      <c r="T2">
        <v>337.63833586024748</v>
      </c>
      <c r="U2">
        <v>5198.531298839087</v>
      </c>
      <c r="V2">
        <v>5198.3712499193662</v>
      </c>
      <c r="W2">
        <v>0.79966929878710513</v>
      </c>
      <c r="X2">
        <v>0.79967222712457686</v>
      </c>
      <c r="Y2">
        <v>15.396688438761011</v>
      </c>
      <c r="Z2">
        <v>15.39627079571626</v>
      </c>
      <c r="AA2">
        <v>15.396688438761011</v>
      </c>
      <c r="AB2">
        <v>15.39627079571626</v>
      </c>
      <c r="AC2">
        <v>13.95142602566283</v>
      </c>
      <c r="AD2">
        <v>13.95147711488644</v>
      </c>
      <c r="AE2">
        <v>12.31225904746754</v>
      </c>
      <c r="AF2">
        <v>12.3119701566235</v>
      </c>
      <c r="AG2" s="1">
        <v>12.31225904746754</v>
      </c>
      <c r="AH2">
        <v>12.3119701566235</v>
      </c>
      <c r="AI2" t="s">
        <v>612</v>
      </c>
      <c r="AJ2">
        <v>4.4836235711078523</v>
      </c>
      <c r="AK2">
        <v>21</v>
      </c>
      <c r="AL2">
        <v>112</v>
      </c>
      <c r="AM2">
        <v>0.83405299640115915</v>
      </c>
      <c r="AN2">
        <v>2.3278748950802119E-2</v>
      </c>
      <c r="AO2">
        <v>0.99980001592102941</v>
      </c>
      <c r="AP2">
        <v>0.99960003184205881</v>
      </c>
      <c r="AQ2">
        <v>70</v>
      </c>
      <c r="AR2">
        <v>112</v>
      </c>
      <c r="AS2">
        <v>3</v>
      </c>
      <c r="AT2">
        <v>0.83627548643090155</v>
      </c>
      <c r="AU2">
        <v>29.775963563371011</v>
      </c>
      <c r="AV2">
        <v>1.410533698115698</v>
      </c>
      <c r="AW2">
        <v>335.44873100469198</v>
      </c>
      <c r="AX2">
        <v>335.54420392011542</v>
      </c>
      <c r="AY2">
        <v>18940.82496735538</v>
      </c>
      <c r="AZ2">
        <v>18955.619224533129</v>
      </c>
      <c r="BA2">
        <v>0.80489200001243544</v>
      </c>
      <c r="BB2">
        <v>0.8046629828369205</v>
      </c>
      <c r="BC2">
        <v>56.464142555037562</v>
      </c>
      <c r="BD2">
        <v>56.492167061976687</v>
      </c>
      <c r="BE2">
        <v>56.464142555037562</v>
      </c>
      <c r="BF2">
        <v>56.492167061976687</v>
      </c>
      <c r="BG2">
        <v>34.576256727262873</v>
      </c>
      <c r="BH2">
        <v>34.566418691035111</v>
      </c>
      <c r="BI2">
        <v>45.447536630111451</v>
      </c>
      <c r="BJ2">
        <v>45.457155655011803</v>
      </c>
      <c r="BK2">
        <v>45.447536630111451</v>
      </c>
      <c r="BL2">
        <v>45.457155655011803</v>
      </c>
      <c r="BM2">
        <v>269.12427244177712</v>
      </c>
      <c r="BN2" t="s">
        <v>613</v>
      </c>
    </row>
    <row r="3" spans="1:66" x14ac:dyDescent="0.3">
      <c r="A3" t="s">
        <v>190</v>
      </c>
      <c r="B3" t="s">
        <v>609</v>
      </c>
      <c r="C3" t="s">
        <v>610</v>
      </c>
      <c r="D3" t="s">
        <v>611</v>
      </c>
      <c r="E3">
        <v>0.1</v>
      </c>
      <c r="F3">
        <v>29.683628008588201</v>
      </c>
      <c r="G3">
        <v>1</v>
      </c>
      <c r="H3">
        <v>112</v>
      </c>
      <c r="I3">
        <v>2.7040506638046101E-2</v>
      </c>
      <c r="J3">
        <v>5.7318104781271841E-2</v>
      </c>
      <c r="K3">
        <v>0.99999466032135498</v>
      </c>
      <c r="L3">
        <v>0.9999937703749141</v>
      </c>
      <c r="M3">
        <v>14</v>
      </c>
      <c r="N3">
        <v>112</v>
      </c>
      <c r="O3">
        <v>8</v>
      </c>
      <c r="P3">
        <v>2.6969637969211851E-2</v>
      </c>
      <c r="Q3">
        <v>12.092988475544029</v>
      </c>
      <c r="R3">
        <v>8.1038694610672977</v>
      </c>
      <c r="S3">
        <v>337.63957227008882</v>
      </c>
      <c r="T3">
        <v>337.63833586024748</v>
      </c>
      <c r="U3">
        <v>5198.531298839087</v>
      </c>
      <c r="V3">
        <v>5198.3712499193662</v>
      </c>
      <c r="W3">
        <v>0.79966929878710513</v>
      </c>
      <c r="X3">
        <v>0.79967222712457686</v>
      </c>
      <c r="Y3">
        <v>15.396688438761011</v>
      </c>
      <c r="Z3">
        <v>15.39627079571626</v>
      </c>
      <c r="AA3">
        <v>15.396688438761011</v>
      </c>
      <c r="AB3">
        <v>15.39627079571626</v>
      </c>
      <c r="AC3">
        <v>13.95142602566283</v>
      </c>
      <c r="AD3">
        <v>13.95147711488644</v>
      </c>
      <c r="AE3">
        <v>12.31225904746754</v>
      </c>
      <c r="AF3">
        <v>12.3119701566235</v>
      </c>
      <c r="AG3" s="1">
        <v>12.31225904746754</v>
      </c>
      <c r="AH3">
        <v>12.3119701566235</v>
      </c>
      <c r="AI3" t="s">
        <v>612</v>
      </c>
      <c r="AJ3">
        <v>9.9164185242324603</v>
      </c>
      <c r="AK3">
        <v>10</v>
      </c>
      <c r="AL3">
        <v>112</v>
      </c>
      <c r="AM3">
        <v>6.2790691645425667E-2</v>
      </c>
      <c r="AN3">
        <v>5.604293551655723E-2</v>
      </c>
      <c r="AO3">
        <v>0.99993623931242503</v>
      </c>
      <c r="AP3">
        <v>0.99990435896863761</v>
      </c>
      <c r="AQ3">
        <v>56</v>
      </c>
      <c r="AR3">
        <v>112</v>
      </c>
      <c r="AS3">
        <v>4</v>
      </c>
      <c r="AT3">
        <v>6.3240590782651429E-2</v>
      </c>
      <c r="AU3">
        <v>12.36814549721727</v>
      </c>
      <c r="AV3">
        <v>4.5277604482094356</v>
      </c>
      <c r="AW3">
        <v>331.84624440326883</v>
      </c>
      <c r="AX3">
        <v>331.85427216150589</v>
      </c>
      <c r="AY3">
        <v>8491.3539393723077</v>
      </c>
      <c r="AZ3">
        <v>8492.396291295312</v>
      </c>
      <c r="BA3">
        <v>0.81362981969411252</v>
      </c>
      <c r="BB3">
        <v>0.81361013749010025</v>
      </c>
      <c r="BC3">
        <v>25.58821768389031</v>
      </c>
      <c r="BD3">
        <v>25.590739682152581</v>
      </c>
      <c r="BE3">
        <v>25.58821768389031</v>
      </c>
      <c r="BF3">
        <v>25.590739682152581</v>
      </c>
      <c r="BG3">
        <v>14.517972911210819</v>
      </c>
      <c r="BH3">
        <v>14.51762171254803</v>
      </c>
      <c r="BI3">
        <v>20.81933694043737</v>
      </c>
      <c r="BJ3">
        <v>20.820885231269521</v>
      </c>
      <c r="BK3">
        <v>20.81933694043737</v>
      </c>
      <c r="BL3">
        <v>20.820885231269521</v>
      </c>
      <c r="BM3">
        <v>69.094370579537241</v>
      </c>
      <c r="BN3" t="s">
        <v>614</v>
      </c>
    </row>
    <row r="4" spans="1:66" x14ac:dyDescent="0.3">
      <c r="A4" t="s">
        <v>191</v>
      </c>
      <c r="B4" t="s">
        <v>609</v>
      </c>
      <c r="C4" t="s">
        <v>610</v>
      </c>
      <c r="D4" t="s">
        <v>611</v>
      </c>
      <c r="E4">
        <v>0.17499999999999999</v>
      </c>
      <c r="F4">
        <v>29.683628008588201</v>
      </c>
      <c r="G4">
        <v>1</v>
      </c>
      <c r="H4">
        <v>112</v>
      </c>
      <c r="I4">
        <v>2.7040506638046101E-2</v>
      </c>
      <c r="J4">
        <v>5.7318104781271841E-2</v>
      </c>
      <c r="K4">
        <v>0.99999466032135498</v>
      </c>
      <c r="L4">
        <v>0.9999937703749141</v>
      </c>
      <c r="M4">
        <v>14</v>
      </c>
      <c r="N4">
        <v>112</v>
      </c>
      <c r="O4">
        <v>8</v>
      </c>
      <c r="P4">
        <v>2.6969637969211851E-2</v>
      </c>
      <c r="Q4">
        <v>12.092988475544029</v>
      </c>
      <c r="R4">
        <v>8.1038694610672977</v>
      </c>
      <c r="S4">
        <v>337.63957227008882</v>
      </c>
      <c r="T4">
        <v>337.63833586024748</v>
      </c>
      <c r="U4">
        <v>5198.531298839087</v>
      </c>
      <c r="V4">
        <v>5198.3712499193662</v>
      </c>
      <c r="W4">
        <v>0.79966929878710513</v>
      </c>
      <c r="X4">
        <v>0.79967222712457686</v>
      </c>
      <c r="Y4">
        <v>15.396688438761011</v>
      </c>
      <c r="Z4">
        <v>15.39627079571626</v>
      </c>
      <c r="AA4">
        <v>15.396688438761011</v>
      </c>
      <c r="AB4">
        <v>15.39627079571626</v>
      </c>
      <c r="AC4">
        <v>13.95142602566283</v>
      </c>
      <c r="AD4">
        <v>13.95147711488644</v>
      </c>
      <c r="AE4">
        <v>12.31225904746754</v>
      </c>
      <c r="AF4">
        <v>12.3119701566235</v>
      </c>
      <c r="AG4" s="1">
        <v>12.31225904746754</v>
      </c>
      <c r="AH4">
        <v>12.3119701566235</v>
      </c>
      <c r="AI4" t="s">
        <v>612</v>
      </c>
      <c r="AJ4">
        <v>12.911965076750469</v>
      </c>
      <c r="AK4">
        <v>7</v>
      </c>
      <c r="AL4">
        <v>112</v>
      </c>
      <c r="AM4">
        <v>4.0175358728933859E-2</v>
      </c>
      <c r="AN4">
        <v>5.676785395104806E-2</v>
      </c>
      <c r="AO4">
        <v>0.99991916856685803</v>
      </c>
      <c r="AP4">
        <v>0.99990569666133433</v>
      </c>
      <c r="AQ4">
        <v>14</v>
      </c>
      <c r="AR4">
        <v>112</v>
      </c>
      <c r="AS4">
        <v>8</v>
      </c>
      <c r="AT4">
        <v>4.0751944243900773E-2</v>
      </c>
      <c r="AU4">
        <v>12.21020581749767</v>
      </c>
      <c r="AV4">
        <v>8.0260727349544272</v>
      </c>
      <c r="AW4">
        <v>331.50860195717388</v>
      </c>
      <c r="AX4">
        <v>331.51875885892088</v>
      </c>
      <c r="AY4">
        <v>7078.4368878623263</v>
      </c>
      <c r="AZ4">
        <v>7079.7533808107428</v>
      </c>
      <c r="BA4">
        <v>0.81445850396026842</v>
      </c>
      <c r="BB4">
        <v>0.81443355099823933</v>
      </c>
      <c r="BC4">
        <v>21.352196733576029</v>
      </c>
      <c r="BD4">
        <v>21.35551365231661</v>
      </c>
      <c r="BE4">
        <v>21.352196733576029</v>
      </c>
      <c r="BF4">
        <v>21.35551365231661</v>
      </c>
      <c r="BG4">
        <v>14.347177976158671</v>
      </c>
      <c r="BH4">
        <v>14.346738414676381</v>
      </c>
      <c r="BI4">
        <v>17.390478207893661</v>
      </c>
      <c r="BJ4">
        <v>17.392646817247591</v>
      </c>
      <c r="BK4">
        <v>17.390478207893661</v>
      </c>
      <c r="BL4">
        <v>17.392646817247591</v>
      </c>
      <c r="BM4">
        <v>41.245226735792563</v>
      </c>
      <c r="BN4" t="s">
        <v>614</v>
      </c>
    </row>
    <row r="5" spans="1:66" x14ac:dyDescent="0.3">
      <c r="A5" t="s">
        <v>183</v>
      </c>
      <c r="B5" t="s">
        <v>609</v>
      </c>
      <c r="C5" t="s">
        <v>610</v>
      </c>
      <c r="D5" t="s">
        <v>615</v>
      </c>
      <c r="E5">
        <v>2.5000000000000001E-2</v>
      </c>
      <c r="F5">
        <v>3.2981808898431328</v>
      </c>
      <c r="G5">
        <v>1</v>
      </c>
      <c r="H5">
        <v>112</v>
      </c>
      <c r="I5">
        <v>3.0045007375606781E-3</v>
      </c>
      <c r="J5">
        <v>5.7318104781271841E-2</v>
      </c>
      <c r="K5">
        <v>0.99999466032135498</v>
      </c>
      <c r="L5">
        <v>0.9999937703749141</v>
      </c>
      <c r="M5">
        <v>14</v>
      </c>
      <c r="N5">
        <v>112</v>
      </c>
      <c r="O5">
        <v>8</v>
      </c>
      <c r="P5">
        <v>2.9966264410235381E-3</v>
      </c>
      <c r="Q5">
        <v>12.092988475544029</v>
      </c>
      <c r="R5">
        <v>8.1038694610672977</v>
      </c>
      <c r="S5">
        <v>37.515508030009869</v>
      </c>
      <c r="T5">
        <v>37.515370651138618</v>
      </c>
      <c r="U5">
        <v>577.61458875989865</v>
      </c>
      <c r="V5">
        <v>577.59680554659633</v>
      </c>
      <c r="W5">
        <v>0.79966929878710502</v>
      </c>
      <c r="X5">
        <v>0.79967222712457675</v>
      </c>
      <c r="Y5">
        <v>15.396688438761011</v>
      </c>
      <c r="Z5">
        <v>15.39627079571626</v>
      </c>
      <c r="AA5">
        <v>15.396688438761011</v>
      </c>
      <c r="AB5">
        <v>15.39627079571626</v>
      </c>
      <c r="AC5">
        <v>13.95142602566283</v>
      </c>
      <c r="AD5">
        <v>13.95147711488643</v>
      </c>
      <c r="AE5">
        <v>12.31225904746754</v>
      </c>
      <c r="AF5">
        <v>12.3119701566235</v>
      </c>
      <c r="AG5" s="1">
        <v>12.31225904746754</v>
      </c>
      <c r="AH5">
        <v>12.3119701566235</v>
      </c>
      <c r="AI5" t="s">
        <v>612</v>
      </c>
      <c r="AJ5">
        <v>0.49818039678976139</v>
      </c>
      <c r="AK5">
        <v>21</v>
      </c>
      <c r="AL5">
        <v>112</v>
      </c>
      <c r="AM5">
        <v>9.2672555155684344E-2</v>
      </c>
      <c r="AN5">
        <v>2.3278748950802151E-2</v>
      </c>
      <c r="AO5">
        <v>0.99980001592102941</v>
      </c>
      <c r="AP5">
        <v>0.99960003184205881</v>
      </c>
      <c r="AQ5">
        <v>70</v>
      </c>
      <c r="AR5">
        <v>112</v>
      </c>
      <c r="AS5">
        <v>3</v>
      </c>
      <c r="AT5">
        <v>9.2919498492322283E-2</v>
      </c>
      <c r="AU5">
        <v>29.77596356337099</v>
      </c>
      <c r="AV5">
        <v>1.4105336981157</v>
      </c>
      <c r="AW5">
        <v>37.27208122274353</v>
      </c>
      <c r="AX5">
        <v>37.282689324457237</v>
      </c>
      <c r="AY5">
        <v>2104.536107483922</v>
      </c>
      <c r="AZ5">
        <v>2106.1799138370052</v>
      </c>
      <c r="BA5">
        <v>0.80489200001243599</v>
      </c>
      <c r="BB5">
        <v>0.80466298283692117</v>
      </c>
      <c r="BC5">
        <v>56.464142555037363</v>
      </c>
      <c r="BD5">
        <v>56.492167061976467</v>
      </c>
      <c r="BE5">
        <v>56.464142555037363</v>
      </c>
      <c r="BF5">
        <v>56.492167061976467</v>
      </c>
      <c r="BG5">
        <v>34.576256727262859</v>
      </c>
      <c r="BH5">
        <v>34.566418691035103</v>
      </c>
      <c r="BI5">
        <v>45.447536630111323</v>
      </c>
      <c r="BJ5">
        <v>45.457155655011661</v>
      </c>
      <c r="BK5">
        <v>45.447536630111323</v>
      </c>
      <c r="BL5">
        <v>45.457155655011661</v>
      </c>
      <c r="BM5">
        <v>269.12427244177621</v>
      </c>
      <c r="BN5" t="s">
        <v>613</v>
      </c>
    </row>
    <row r="6" spans="1:66" x14ac:dyDescent="0.3">
      <c r="A6" t="s">
        <v>184</v>
      </c>
      <c r="B6" t="s">
        <v>609</v>
      </c>
      <c r="C6" t="s">
        <v>610</v>
      </c>
      <c r="D6" t="s">
        <v>615</v>
      </c>
      <c r="E6">
        <v>0.1</v>
      </c>
      <c r="F6">
        <v>3.2981808898431328</v>
      </c>
      <c r="G6">
        <v>1</v>
      </c>
      <c r="H6">
        <v>112</v>
      </c>
      <c r="I6">
        <v>3.0045007375606781E-3</v>
      </c>
      <c r="J6">
        <v>5.7318104781271841E-2</v>
      </c>
      <c r="K6">
        <v>0.99999466032135498</v>
      </c>
      <c r="L6">
        <v>0.9999937703749141</v>
      </c>
      <c r="M6">
        <v>14</v>
      </c>
      <c r="N6">
        <v>112</v>
      </c>
      <c r="O6">
        <v>8</v>
      </c>
      <c r="P6">
        <v>2.9966264410235381E-3</v>
      </c>
      <c r="Q6">
        <v>12.092988475544029</v>
      </c>
      <c r="R6">
        <v>8.1038694610672977</v>
      </c>
      <c r="S6">
        <v>37.515508030009869</v>
      </c>
      <c r="T6">
        <v>37.515370651138618</v>
      </c>
      <c r="U6">
        <v>577.61458875989865</v>
      </c>
      <c r="V6">
        <v>577.59680554659633</v>
      </c>
      <c r="W6">
        <v>0.79966929878710502</v>
      </c>
      <c r="X6">
        <v>0.79967222712457675</v>
      </c>
      <c r="Y6">
        <v>15.396688438761011</v>
      </c>
      <c r="Z6">
        <v>15.39627079571626</v>
      </c>
      <c r="AA6">
        <v>15.396688438761011</v>
      </c>
      <c r="AB6">
        <v>15.39627079571626</v>
      </c>
      <c r="AC6">
        <v>13.95142602566283</v>
      </c>
      <c r="AD6">
        <v>13.95147711488643</v>
      </c>
      <c r="AE6">
        <v>12.31225904746754</v>
      </c>
      <c r="AF6">
        <v>12.3119701566235</v>
      </c>
      <c r="AG6" s="1">
        <v>12.31225904746754</v>
      </c>
      <c r="AH6">
        <v>12.3119701566235</v>
      </c>
      <c r="AI6" t="s">
        <v>612</v>
      </c>
      <c r="AJ6">
        <v>1.1018242804702729</v>
      </c>
      <c r="AK6">
        <v>10</v>
      </c>
      <c r="AL6">
        <v>112</v>
      </c>
      <c r="AM6">
        <v>6.9767435161584091E-3</v>
      </c>
      <c r="AN6">
        <v>5.604293551655723E-2</v>
      </c>
      <c r="AO6">
        <v>0.99993623931242503</v>
      </c>
      <c r="AP6">
        <v>0.99990435896863761</v>
      </c>
      <c r="AQ6">
        <v>56</v>
      </c>
      <c r="AR6">
        <v>112</v>
      </c>
      <c r="AS6">
        <v>4</v>
      </c>
      <c r="AT6">
        <v>7.0267323091834939E-3</v>
      </c>
      <c r="AU6">
        <v>12.36814549721727</v>
      </c>
      <c r="AV6">
        <v>4.5277604482094356</v>
      </c>
      <c r="AW6">
        <v>36.871804933696538</v>
      </c>
      <c r="AX6">
        <v>36.872696906834001</v>
      </c>
      <c r="AY6">
        <v>943.48377104136762</v>
      </c>
      <c r="AZ6">
        <v>943.5995879217013</v>
      </c>
      <c r="BA6">
        <v>0.81362981969411241</v>
      </c>
      <c r="BB6">
        <v>0.81361013749010014</v>
      </c>
      <c r="BC6">
        <v>25.58821768389031</v>
      </c>
      <c r="BD6">
        <v>25.59073968215257</v>
      </c>
      <c r="BE6">
        <v>25.58821768389031</v>
      </c>
      <c r="BF6">
        <v>25.59073968215257</v>
      </c>
      <c r="BG6">
        <v>14.517972911210819</v>
      </c>
      <c r="BH6">
        <v>14.51762171254803</v>
      </c>
      <c r="BI6">
        <v>20.81933694043737</v>
      </c>
      <c r="BJ6">
        <v>20.820885231269521</v>
      </c>
      <c r="BK6">
        <v>20.81933694043737</v>
      </c>
      <c r="BL6">
        <v>20.820885231269521</v>
      </c>
      <c r="BM6">
        <v>69.094370579537241</v>
      </c>
      <c r="BN6" t="s">
        <v>614</v>
      </c>
    </row>
    <row r="7" spans="1:66" x14ac:dyDescent="0.3">
      <c r="A7" t="s">
        <v>185</v>
      </c>
      <c r="B7" t="s">
        <v>609</v>
      </c>
      <c r="C7" t="s">
        <v>610</v>
      </c>
      <c r="D7" t="s">
        <v>615</v>
      </c>
      <c r="E7">
        <v>0.17499999999999999</v>
      </c>
      <c r="F7">
        <v>3.2981808898431328</v>
      </c>
      <c r="G7">
        <v>1</v>
      </c>
      <c r="H7">
        <v>112</v>
      </c>
      <c r="I7">
        <v>3.0045007375606781E-3</v>
      </c>
      <c r="J7">
        <v>5.7318104781271841E-2</v>
      </c>
      <c r="K7">
        <v>0.99999466032135498</v>
      </c>
      <c r="L7">
        <v>0.9999937703749141</v>
      </c>
      <c r="M7">
        <v>14</v>
      </c>
      <c r="N7">
        <v>112</v>
      </c>
      <c r="O7">
        <v>8</v>
      </c>
      <c r="P7">
        <v>2.9966264410235381E-3</v>
      </c>
      <c r="Q7">
        <v>12.092988475544029</v>
      </c>
      <c r="R7">
        <v>8.1038694610672977</v>
      </c>
      <c r="S7">
        <v>37.515508030009869</v>
      </c>
      <c r="T7">
        <v>37.515370651138618</v>
      </c>
      <c r="U7">
        <v>577.61458875989865</v>
      </c>
      <c r="V7">
        <v>577.59680554659633</v>
      </c>
      <c r="W7">
        <v>0.79966929878710502</v>
      </c>
      <c r="X7">
        <v>0.79967222712457675</v>
      </c>
      <c r="Y7">
        <v>15.396688438761011</v>
      </c>
      <c r="Z7">
        <v>15.39627079571626</v>
      </c>
      <c r="AA7">
        <v>15.396688438761011</v>
      </c>
      <c r="AB7">
        <v>15.39627079571626</v>
      </c>
      <c r="AC7">
        <v>13.95142602566283</v>
      </c>
      <c r="AD7">
        <v>13.95147711488643</v>
      </c>
      <c r="AE7">
        <v>12.31225904746754</v>
      </c>
      <c r="AF7">
        <v>12.3119701566235</v>
      </c>
      <c r="AG7" s="1">
        <v>12.31225904746754</v>
      </c>
      <c r="AH7">
        <v>12.3119701566235</v>
      </c>
      <c r="AI7" t="s">
        <v>612</v>
      </c>
      <c r="AJ7">
        <v>1.434662786305607</v>
      </c>
      <c r="AK7">
        <v>7</v>
      </c>
      <c r="AL7">
        <v>112</v>
      </c>
      <c r="AM7">
        <v>4.463928747659318E-3</v>
      </c>
      <c r="AN7">
        <v>5.676785395104806E-2</v>
      </c>
      <c r="AO7">
        <v>0.99991916856685803</v>
      </c>
      <c r="AP7">
        <v>0.99990569666133433</v>
      </c>
      <c r="AQ7">
        <v>14</v>
      </c>
      <c r="AR7">
        <v>112</v>
      </c>
      <c r="AS7">
        <v>8</v>
      </c>
      <c r="AT7">
        <v>4.527993804877865E-3</v>
      </c>
      <c r="AU7">
        <v>12.21020581749767</v>
      </c>
      <c r="AV7">
        <v>8.0260727349544272</v>
      </c>
      <c r="AW7">
        <v>36.834289106352657</v>
      </c>
      <c r="AX7">
        <v>36.835417650991211</v>
      </c>
      <c r="AY7">
        <v>786.49298754025858</v>
      </c>
      <c r="AZ7">
        <v>786.63926453452711</v>
      </c>
      <c r="BA7">
        <v>0.81445850396026831</v>
      </c>
      <c r="BB7">
        <v>0.81443355099823944</v>
      </c>
      <c r="BC7">
        <v>21.352196733576029</v>
      </c>
      <c r="BD7">
        <v>21.35551365231661</v>
      </c>
      <c r="BE7">
        <v>21.352196733576029</v>
      </c>
      <c r="BF7">
        <v>21.35551365231661</v>
      </c>
      <c r="BG7">
        <v>14.34717797615866</v>
      </c>
      <c r="BH7">
        <v>14.346738414676381</v>
      </c>
      <c r="BI7">
        <v>17.390478207893661</v>
      </c>
      <c r="BJ7">
        <v>17.392646817247599</v>
      </c>
      <c r="BK7">
        <v>17.390478207893661</v>
      </c>
      <c r="BL7">
        <v>17.392646817247599</v>
      </c>
      <c r="BM7">
        <v>41.245226735792578</v>
      </c>
      <c r="BN7" t="s">
        <v>614</v>
      </c>
    </row>
    <row r="8" spans="1:66" x14ac:dyDescent="0.3">
      <c r="A8" t="s">
        <v>186</v>
      </c>
      <c r="B8" t="s">
        <v>609</v>
      </c>
      <c r="C8" t="s">
        <v>610</v>
      </c>
      <c r="D8" t="s">
        <v>616</v>
      </c>
      <c r="E8">
        <v>2.5000000000000001E-2</v>
      </c>
      <c r="F8">
        <v>9.8945426695293985</v>
      </c>
      <c r="G8">
        <v>1</v>
      </c>
      <c r="H8">
        <v>112</v>
      </c>
      <c r="I8">
        <v>9.0135022126820365E-3</v>
      </c>
      <c r="J8">
        <v>5.7318104781271827E-2</v>
      </c>
      <c r="K8">
        <v>0.99999466032135498</v>
      </c>
      <c r="L8">
        <v>0.9999937703749141</v>
      </c>
      <c r="M8">
        <v>14</v>
      </c>
      <c r="N8">
        <v>112</v>
      </c>
      <c r="O8">
        <v>8</v>
      </c>
      <c r="P8">
        <v>8.9898793230706181E-3</v>
      </c>
      <c r="Q8">
        <v>12.092988475544029</v>
      </c>
      <c r="R8">
        <v>8.1038694610672941</v>
      </c>
      <c r="S8">
        <v>112.54652409002961</v>
      </c>
      <c r="T8">
        <v>112.5461119534158</v>
      </c>
      <c r="U8">
        <v>1732.843766279696</v>
      </c>
      <c r="V8">
        <v>1732.7904166397891</v>
      </c>
      <c r="W8">
        <v>0.79966929878710513</v>
      </c>
      <c r="X8">
        <v>0.79967222712457675</v>
      </c>
      <c r="Y8">
        <v>15.396688438761011</v>
      </c>
      <c r="Z8">
        <v>15.39627079571626</v>
      </c>
      <c r="AA8">
        <v>15.396688438761011</v>
      </c>
      <c r="AB8">
        <v>15.39627079571626</v>
      </c>
      <c r="AC8">
        <v>13.95142602566284</v>
      </c>
      <c r="AD8">
        <v>13.95147711488644</v>
      </c>
      <c r="AE8">
        <v>12.31225904746754</v>
      </c>
      <c r="AF8">
        <v>12.3119701566235</v>
      </c>
      <c r="AG8" s="1">
        <v>12.31225904746754</v>
      </c>
      <c r="AH8">
        <v>12.3119701566235</v>
      </c>
      <c r="AI8" t="s">
        <v>612</v>
      </c>
      <c r="AJ8">
        <v>1.494541190369284</v>
      </c>
      <c r="AK8">
        <v>21</v>
      </c>
      <c r="AL8">
        <v>112</v>
      </c>
      <c r="AM8">
        <v>0.27801766546705298</v>
      </c>
      <c r="AN8">
        <v>2.3278748950802151E-2</v>
      </c>
      <c r="AO8">
        <v>0.99980001592102941</v>
      </c>
      <c r="AP8">
        <v>0.99960003184205881</v>
      </c>
      <c r="AQ8">
        <v>70</v>
      </c>
      <c r="AR8">
        <v>112</v>
      </c>
      <c r="AS8">
        <v>3</v>
      </c>
      <c r="AT8">
        <v>0.27875849547696702</v>
      </c>
      <c r="AU8">
        <v>29.77596356337099</v>
      </c>
      <c r="AV8">
        <v>1.4105336981157</v>
      </c>
      <c r="AW8">
        <v>111.8162436682306</v>
      </c>
      <c r="AX8">
        <v>111.8480679733717</v>
      </c>
      <c r="AY8">
        <v>6313.608322451777</v>
      </c>
      <c r="AZ8">
        <v>6318.5397415110274</v>
      </c>
      <c r="BA8">
        <v>0.80489200001243588</v>
      </c>
      <c r="BB8">
        <v>0.80466298283692117</v>
      </c>
      <c r="BC8">
        <v>56.464142555037448</v>
      </c>
      <c r="BD8">
        <v>56.492167061976573</v>
      </c>
      <c r="BE8">
        <v>56.464142555037448</v>
      </c>
      <c r="BF8">
        <v>56.492167061976573</v>
      </c>
      <c r="BG8">
        <v>34.576256727262859</v>
      </c>
      <c r="BH8">
        <v>34.566418691035103</v>
      </c>
      <c r="BI8">
        <v>45.447536630111387</v>
      </c>
      <c r="BJ8">
        <v>45.457155655011739</v>
      </c>
      <c r="BK8">
        <v>45.447536630111387</v>
      </c>
      <c r="BL8">
        <v>45.457155655011739</v>
      </c>
      <c r="BM8">
        <v>269.12427244177661</v>
      </c>
      <c r="BN8" t="s">
        <v>613</v>
      </c>
    </row>
    <row r="9" spans="1:66" x14ac:dyDescent="0.3">
      <c r="A9" t="s">
        <v>187</v>
      </c>
      <c r="B9" t="s">
        <v>609</v>
      </c>
      <c r="C9" t="s">
        <v>610</v>
      </c>
      <c r="D9" t="s">
        <v>616</v>
      </c>
      <c r="E9">
        <v>0.1</v>
      </c>
      <c r="F9">
        <v>9.8945426695293985</v>
      </c>
      <c r="G9">
        <v>1</v>
      </c>
      <c r="H9">
        <v>112</v>
      </c>
      <c r="I9">
        <v>9.0135022126820365E-3</v>
      </c>
      <c r="J9">
        <v>5.7318104781271827E-2</v>
      </c>
      <c r="K9">
        <v>0.99999466032135498</v>
      </c>
      <c r="L9">
        <v>0.9999937703749141</v>
      </c>
      <c r="M9">
        <v>14</v>
      </c>
      <c r="N9">
        <v>112</v>
      </c>
      <c r="O9">
        <v>8</v>
      </c>
      <c r="P9">
        <v>8.9898793230706181E-3</v>
      </c>
      <c r="Q9">
        <v>12.092988475544029</v>
      </c>
      <c r="R9">
        <v>8.1038694610672941</v>
      </c>
      <c r="S9">
        <v>112.54652409002961</v>
      </c>
      <c r="T9">
        <v>112.5461119534158</v>
      </c>
      <c r="U9">
        <v>1732.843766279696</v>
      </c>
      <c r="V9">
        <v>1732.7904166397891</v>
      </c>
      <c r="W9">
        <v>0.79966929878710513</v>
      </c>
      <c r="X9">
        <v>0.79967222712457675</v>
      </c>
      <c r="Y9">
        <v>15.396688438761011</v>
      </c>
      <c r="Z9">
        <v>15.39627079571626</v>
      </c>
      <c r="AA9">
        <v>15.396688438761011</v>
      </c>
      <c r="AB9">
        <v>15.39627079571626</v>
      </c>
      <c r="AC9">
        <v>13.95142602566284</v>
      </c>
      <c r="AD9">
        <v>13.95147711488644</v>
      </c>
      <c r="AE9">
        <v>12.31225904746754</v>
      </c>
      <c r="AF9">
        <v>12.3119701566235</v>
      </c>
      <c r="AG9" s="1">
        <v>12.31225904746754</v>
      </c>
      <c r="AH9">
        <v>12.3119701566235</v>
      </c>
      <c r="AI9" t="s">
        <v>612</v>
      </c>
      <c r="AJ9">
        <v>3.3054728414108201</v>
      </c>
      <c r="AK9">
        <v>10</v>
      </c>
      <c r="AL9">
        <v>112</v>
      </c>
      <c r="AM9">
        <v>2.0930230548475221E-2</v>
      </c>
      <c r="AN9">
        <v>5.604293551655723E-2</v>
      </c>
      <c r="AO9">
        <v>0.99993623931242503</v>
      </c>
      <c r="AP9">
        <v>0.99990435896863761</v>
      </c>
      <c r="AQ9">
        <v>56</v>
      </c>
      <c r="AR9">
        <v>112</v>
      </c>
      <c r="AS9">
        <v>4</v>
      </c>
      <c r="AT9">
        <v>2.1080196927550469E-2</v>
      </c>
      <c r="AU9">
        <v>12.36814549721727</v>
      </c>
      <c r="AV9">
        <v>4.5277604482094356</v>
      </c>
      <c r="AW9">
        <v>110.6154148010896</v>
      </c>
      <c r="AX9">
        <v>110.618090720502</v>
      </c>
      <c r="AY9">
        <v>2830.4513131241042</v>
      </c>
      <c r="AZ9">
        <v>2830.7987637651049</v>
      </c>
      <c r="BA9">
        <v>0.81362981969411219</v>
      </c>
      <c r="BB9">
        <v>0.81361013749010003</v>
      </c>
      <c r="BC9">
        <v>25.58821768389031</v>
      </c>
      <c r="BD9">
        <v>25.590739682152581</v>
      </c>
      <c r="BE9">
        <v>25.58821768389031</v>
      </c>
      <c r="BF9">
        <v>25.590739682152581</v>
      </c>
      <c r="BG9">
        <v>14.51797291121081</v>
      </c>
      <c r="BH9">
        <v>14.517621712548021</v>
      </c>
      <c r="BI9">
        <v>20.81933694043737</v>
      </c>
      <c r="BJ9">
        <v>20.820885231269521</v>
      </c>
      <c r="BK9">
        <v>20.81933694043737</v>
      </c>
      <c r="BL9">
        <v>20.820885231269521</v>
      </c>
      <c r="BM9">
        <v>69.094370579537241</v>
      </c>
      <c r="BN9" t="s">
        <v>614</v>
      </c>
    </row>
    <row r="10" spans="1:66" x14ac:dyDescent="0.3">
      <c r="A10" t="s">
        <v>188</v>
      </c>
      <c r="B10" t="s">
        <v>609</v>
      </c>
      <c r="C10" t="s">
        <v>610</v>
      </c>
      <c r="D10" t="s">
        <v>616</v>
      </c>
      <c r="E10">
        <v>0.17499999999999999</v>
      </c>
      <c r="F10">
        <v>9.8945426695293985</v>
      </c>
      <c r="G10">
        <v>1</v>
      </c>
      <c r="H10">
        <v>112</v>
      </c>
      <c r="I10">
        <v>9.0135022126820365E-3</v>
      </c>
      <c r="J10">
        <v>5.7318104781271827E-2</v>
      </c>
      <c r="K10">
        <v>0.99999466032135498</v>
      </c>
      <c r="L10">
        <v>0.9999937703749141</v>
      </c>
      <c r="M10">
        <v>14</v>
      </c>
      <c r="N10">
        <v>112</v>
      </c>
      <c r="O10">
        <v>8</v>
      </c>
      <c r="P10">
        <v>8.9898793230706181E-3</v>
      </c>
      <c r="Q10">
        <v>12.092988475544029</v>
      </c>
      <c r="R10">
        <v>8.1038694610672941</v>
      </c>
      <c r="S10">
        <v>112.54652409002961</v>
      </c>
      <c r="T10">
        <v>112.5461119534158</v>
      </c>
      <c r="U10">
        <v>1732.843766279696</v>
      </c>
      <c r="V10">
        <v>1732.7904166397891</v>
      </c>
      <c r="W10">
        <v>0.79966929878710513</v>
      </c>
      <c r="X10">
        <v>0.79967222712457675</v>
      </c>
      <c r="Y10">
        <v>15.396688438761011</v>
      </c>
      <c r="Z10">
        <v>15.39627079571626</v>
      </c>
      <c r="AA10">
        <v>15.396688438761011</v>
      </c>
      <c r="AB10">
        <v>15.39627079571626</v>
      </c>
      <c r="AC10">
        <v>13.95142602566284</v>
      </c>
      <c r="AD10">
        <v>13.95147711488644</v>
      </c>
      <c r="AE10">
        <v>12.31225904746754</v>
      </c>
      <c r="AF10">
        <v>12.3119701566235</v>
      </c>
      <c r="AG10" s="1">
        <v>12.31225904746754</v>
      </c>
      <c r="AH10">
        <v>12.3119701566235</v>
      </c>
      <c r="AI10" t="s">
        <v>612</v>
      </c>
      <c r="AJ10">
        <v>4.3039883589168229</v>
      </c>
      <c r="AK10">
        <v>7</v>
      </c>
      <c r="AL10">
        <v>112</v>
      </c>
      <c r="AM10">
        <v>1.339178624297796E-2</v>
      </c>
      <c r="AN10">
        <v>5.676785395104806E-2</v>
      </c>
      <c r="AO10">
        <v>0.99991916856685803</v>
      </c>
      <c r="AP10">
        <v>0.99990569666133433</v>
      </c>
      <c r="AQ10">
        <v>14</v>
      </c>
      <c r="AR10">
        <v>112</v>
      </c>
      <c r="AS10">
        <v>8</v>
      </c>
      <c r="AT10">
        <v>1.35839814146336E-2</v>
      </c>
      <c r="AU10">
        <v>12.21020581749767</v>
      </c>
      <c r="AV10">
        <v>8.0260727349544272</v>
      </c>
      <c r="AW10">
        <v>110.502867319058</v>
      </c>
      <c r="AX10">
        <v>110.5062529529737</v>
      </c>
      <c r="AY10">
        <v>2359.4789626207762</v>
      </c>
      <c r="AZ10">
        <v>2359.9177936035808</v>
      </c>
      <c r="BA10">
        <v>0.81445850396026831</v>
      </c>
      <c r="BB10">
        <v>0.81443355099823933</v>
      </c>
      <c r="BC10">
        <v>21.352196733576029</v>
      </c>
      <c r="BD10">
        <v>21.35551365231661</v>
      </c>
      <c r="BE10">
        <v>21.352196733576029</v>
      </c>
      <c r="BF10">
        <v>21.35551365231661</v>
      </c>
      <c r="BG10">
        <v>14.34717797615866</v>
      </c>
      <c r="BH10">
        <v>14.346738414676381</v>
      </c>
      <c r="BI10">
        <v>17.390478207893661</v>
      </c>
      <c r="BJ10">
        <v>17.392646817247591</v>
      </c>
      <c r="BK10">
        <v>17.390478207893661</v>
      </c>
      <c r="BL10">
        <v>17.392646817247591</v>
      </c>
      <c r="BM10">
        <v>41.245226735792528</v>
      </c>
      <c r="BN10" t="s">
        <v>614</v>
      </c>
    </row>
    <row r="11" spans="1:66" x14ac:dyDescent="0.3">
      <c r="A11" t="s">
        <v>279</v>
      </c>
      <c r="B11" t="s">
        <v>609</v>
      </c>
      <c r="C11" t="s">
        <v>610</v>
      </c>
      <c r="D11" t="s">
        <v>611</v>
      </c>
      <c r="E11">
        <v>2.5000000000000001E-2</v>
      </c>
      <c r="F11">
        <v>20.660010528183498</v>
      </c>
      <c r="G11">
        <v>0.5</v>
      </c>
      <c r="H11">
        <v>112</v>
      </c>
      <c r="I11">
        <v>3.3687514269643913E-4</v>
      </c>
      <c r="J11">
        <v>9.2254935910564967E-2</v>
      </c>
      <c r="K11">
        <v>0.9999781927000696</v>
      </c>
      <c r="L11">
        <v>0.99997455815008118</v>
      </c>
      <c r="M11">
        <v>14</v>
      </c>
      <c r="N11">
        <v>112</v>
      </c>
      <c r="O11">
        <v>8</v>
      </c>
      <c r="P11">
        <v>3.3374181881839821E-4</v>
      </c>
      <c r="Q11">
        <v>7.5133885652677206</v>
      </c>
      <c r="R11">
        <v>13.04338237649872</v>
      </c>
      <c r="S11">
        <v>151.8893455722199</v>
      </c>
      <c r="T11">
        <v>151.8893116084667</v>
      </c>
      <c r="U11">
        <v>1336.382388246504</v>
      </c>
      <c r="V11">
        <v>1336.378216155073</v>
      </c>
      <c r="W11">
        <v>1.777609871073025</v>
      </c>
      <c r="X11">
        <v>1.777610268561844</v>
      </c>
      <c r="Y11">
        <v>8.7983945365745519</v>
      </c>
      <c r="Z11">
        <v>8.7983690359985793</v>
      </c>
      <c r="AA11">
        <v>8.7983945365745519</v>
      </c>
      <c r="AB11">
        <v>8.7983690359985793</v>
      </c>
      <c r="AC11">
        <v>19.268452723183291</v>
      </c>
      <c r="AD11">
        <v>19.268457031774631</v>
      </c>
      <c r="AE11">
        <v>15.640112977809901</v>
      </c>
      <c r="AF11">
        <v>15.640071144987649</v>
      </c>
      <c r="AG11" s="1">
        <v>15.640112977809901</v>
      </c>
      <c r="AH11">
        <v>15.640071144987649</v>
      </c>
      <c r="AI11" t="s">
        <v>612</v>
      </c>
      <c r="AJ11">
        <v>2.396259038412508</v>
      </c>
      <c r="AK11">
        <v>14</v>
      </c>
      <c r="AL11">
        <v>112</v>
      </c>
      <c r="AM11">
        <v>0.29666558582067792</v>
      </c>
      <c r="AN11">
        <v>2.4710416915482682E-2</v>
      </c>
      <c r="AO11">
        <v>0.99995966836750605</v>
      </c>
      <c r="AP11">
        <v>0.99993950255125907</v>
      </c>
      <c r="AQ11">
        <v>56</v>
      </c>
      <c r="AR11">
        <v>112</v>
      </c>
      <c r="AS11">
        <v>4</v>
      </c>
      <c r="AT11">
        <v>0.29738859395363709</v>
      </c>
      <c r="AU11">
        <v>28.050808811956689</v>
      </c>
      <c r="AV11">
        <v>1.996377372766875</v>
      </c>
      <c r="AW11">
        <v>150.12366736899779</v>
      </c>
      <c r="AX11">
        <v>150.1529266136084</v>
      </c>
      <c r="AY11">
        <v>7369.4623616587169</v>
      </c>
      <c r="AZ11">
        <v>7373.9234824839559</v>
      </c>
      <c r="BA11">
        <v>1.7985172140536041</v>
      </c>
      <c r="BB11">
        <v>1.798166749655147</v>
      </c>
      <c r="BC11">
        <v>49.089277465790119</v>
      </c>
      <c r="BD11">
        <v>49.109422298903468</v>
      </c>
      <c r="BE11">
        <v>49.089277465790119</v>
      </c>
      <c r="BF11">
        <v>49.109422298903468</v>
      </c>
      <c r="BG11">
        <v>72.783766465984485</v>
      </c>
      <c r="BH11">
        <v>72.769583605385407</v>
      </c>
      <c r="BI11">
        <v>88.287910547677228</v>
      </c>
      <c r="BJ11">
        <v>88.306930272661234</v>
      </c>
      <c r="BK11">
        <v>88.287910547677228</v>
      </c>
      <c r="BL11">
        <v>88.306930272661234</v>
      </c>
      <c r="BM11">
        <v>464.49662910325259</v>
      </c>
      <c r="BN11" t="s">
        <v>613</v>
      </c>
    </row>
    <row r="12" spans="1:66" x14ac:dyDescent="0.3">
      <c r="A12" t="s">
        <v>280</v>
      </c>
      <c r="B12" t="s">
        <v>609</v>
      </c>
      <c r="C12" t="s">
        <v>610</v>
      </c>
      <c r="D12" t="s">
        <v>611</v>
      </c>
      <c r="E12">
        <v>0.1</v>
      </c>
      <c r="F12">
        <v>20.660010528183498</v>
      </c>
      <c r="G12">
        <v>0.5</v>
      </c>
      <c r="H12">
        <v>112</v>
      </c>
      <c r="I12">
        <v>3.3687514269643913E-4</v>
      </c>
      <c r="J12">
        <v>9.2254935910564967E-2</v>
      </c>
      <c r="K12">
        <v>0.9999781927000696</v>
      </c>
      <c r="L12">
        <v>0.99997455815008118</v>
      </c>
      <c r="M12">
        <v>14</v>
      </c>
      <c r="N12">
        <v>112</v>
      </c>
      <c r="O12">
        <v>8</v>
      </c>
      <c r="P12">
        <v>3.3374181881839821E-4</v>
      </c>
      <c r="Q12">
        <v>7.5133885652677206</v>
      </c>
      <c r="R12">
        <v>13.04338237649872</v>
      </c>
      <c r="S12">
        <v>151.8893455722199</v>
      </c>
      <c r="T12">
        <v>151.8893116084667</v>
      </c>
      <c r="U12">
        <v>1336.382388246504</v>
      </c>
      <c r="V12">
        <v>1336.378216155073</v>
      </c>
      <c r="W12">
        <v>1.777609871073025</v>
      </c>
      <c r="X12">
        <v>1.777610268561844</v>
      </c>
      <c r="Y12">
        <v>8.7983945365745519</v>
      </c>
      <c r="Z12">
        <v>8.7983690359985793</v>
      </c>
      <c r="AA12">
        <v>8.7983945365745519</v>
      </c>
      <c r="AB12">
        <v>8.7983690359985793</v>
      </c>
      <c r="AC12">
        <v>19.268452723183291</v>
      </c>
      <c r="AD12">
        <v>19.268457031774631</v>
      </c>
      <c r="AE12">
        <v>15.640112977809901</v>
      </c>
      <c r="AF12">
        <v>15.640071144987649</v>
      </c>
      <c r="AG12" s="1">
        <v>15.640112977809901</v>
      </c>
      <c r="AH12">
        <v>15.640071144987649</v>
      </c>
      <c r="AI12" t="s">
        <v>612</v>
      </c>
      <c r="AJ12">
        <v>6.0116637453435278</v>
      </c>
      <c r="AK12">
        <v>7</v>
      </c>
      <c r="AL12">
        <v>112</v>
      </c>
      <c r="AM12">
        <v>2.571520331898473E-3</v>
      </c>
      <c r="AN12">
        <v>8.5134081526681921E-2</v>
      </c>
      <c r="AO12">
        <v>0.99995624943430184</v>
      </c>
      <c r="AP12">
        <v>0.99991249886860367</v>
      </c>
      <c r="AQ12">
        <v>70</v>
      </c>
      <c r="AR12">
        <v>112</v>
      </c>
      <c r="AS12">
        <v>3</v>
      </c>
      <c r="AT12">
        <v>2.583251761084726E-3</v>
      </c>
      <c r="AU12">
        <v>8.1418295485187748</v>
      </c>
      <c r="AV12">
        <v>5.1585457236255907</v>
      </c>
      <c r="AW12">
        <v>148.6018981218179</v>
      </c>
      <c r="AX12">
        <v>148.60203592126291</v>
      </c>
      <c r="AY12">
        <v>2812.8280572743201</v>
      </c>
      <c r="AZ12">
        <v>2812.8451094288489</v>
      </c>
      <c r="BA12">
        <v>1.8169350688822621</v>
      </c>
      <c r="BB12">
        <v>1.8169333840288711</v>
      </c>
      <c r="BC12">
        <v>18.92861459258398</v>
      </c>
      <c r="BD12">
        <v>18.92871179045785</v>
      </c>
      <c r="BE12">
        <v>18.92861459258398</v>
      </c>
      <c r="BF12">
        <v>18.92871179045785</v>
      </c>
      <c r="BG12">
        <v>21.34204112265915</v>
      </c>
      <c r="BH12">
        <v>21.3420213320728</v>
      </c>
      <c r="BI12">
        <v>34.392063658622369</v>
      </c>
      <c r="BJ12">
        <v>34.392208368743759</v>
      </c>
      <c r="BK12">
        <v>34.392063658622369</v>
      </c>
      <c r="BL12">
        <v>34.392208368743759</v>
      </c>
      <c r="BM12">
        <v>119.8965167797549</v>
      </c>
      <c r="BN12" t="s">
        <v>614</v>
      </c>
    </row>
    <row r="13" spans="1:66" x14ac:dyDescent="0.3">
      <c r="A13" t="s">
        <v>281</v>
      </c>
      <c r="B13" t="s">
        <v>609</v>
      </c>
      <c r="C13" t="s">
        <v>610</v>
      </c>
      <c r="D13" t="s">
        <v>611</v>
      </c>
      <c r="E13">
        <v>0.17499999999999999</v>
      </c>
      <c r="F13">
        <v>20.660010528183498</v>
      </c>
      <c r="G13">
        <v>0.5</v>
      </c>
      <c r="H13">
        <v>112</v>
      </c>
      <c r="I13">
        <v>3.3687514269643913E-4</v>
      </c>
      <c r="J13">
        <v>9.2254935910564967E-2</v>
      </c>
      <c r="K13">
        <v>0.9999781927000696</v>
      </c>
      <c r="L13">
        <v>0.99997455815008118</v>
      </c>
      <c r="M13">
        <v>14</v>
      </c>
      <c r="N13">
        <v>112</v>
      </c>
      <c r="O13">
        <v>8</v>
      </c>
      <c r="P13">
        <v>3.3374181881839821E-4</v>
      </c>
      <c r="Q13">
        <v>7.5133885652677206</v>
      </c>
      <c r="R13">
        <v>13.04338237649872</v>
      </c>
      <c r="S13">
        <v>151.8893455722199</v>
      </c>
      <c r="T13">
        <v>151.8893116084667</v>
      </c>
      <c r="U13">
        <v>1336.382388246504</v>
      </c>
      <c r="V13">
        <v>1336.378216155073</v>
      </c>
      <c r="W13">
        <v>1.777609871073025</v>
      </c>
      <c r="X13">
        <v>1.777610268561844</v>
      </c>
      <c r="Y13">
        <v>8.7983945365745519</v>
      </c>
      <c r="Z13">
        <v>8.7983690359985793</v>
      </c>
      <c r="AA13">
        <v>8.7983945365745519</v>
      </c>
      <c r="AB13">
        <v>8.7983690359985793</v>
      </c>
      <c r="AC13">
        <v>19.268452723183291</v>
      </c>
      <c r="AD13">
        <v>19.268457031774631</v>
      </c>
      <c r="AE13">
        <v>15.640112977809901</v>
      </c>
      <c r="AF13">
        <v>15.640071144987649</v>
      </c>
      <c r="AG13" s="1">
        <v>15.640112977809901</v>
      </c>
      <c r="AH13">
        <v>15.640071144987649</v>
      </c>
      <c r="AI13" t="s">
        <v>612</v>
      </c>
      <c r="AJ13">
        <v>8.0306668561804422</v>
      </c>
      <c r="AK13">
        <v>7</v>
      </c>
      <c r="AL13">
        <v>112</v>
      </c>
      <c r="AM13">
        <v>7.0973160190276213E-4</v>
      </c>
      <c r="AN13">
        <v>9.1191074639907416E-2</v>
      </c>
      <c r="AO13">
        <v>0.9999338639943639</v>
      </c>
      <c r="AP13">
        <v>0.99992284132675791</v>
      </c>
      <c r="AQ13">
        <v>14</v>
      </c>
      <c r="AR13">
        <v>112</v>
      </c>
      <c r="AS13">
        <v>8</v>
      </c>
      <c r="AT13">
        <v>7.2586538819288595E-4</v>
      </c>
      <c r="AU13">
        <v>7.6010419144310353</v>
      </c>
      <c r="AV13">
        <v>12.892969293320309</v>
      </c>
      <c r="AW13">
        <v>148.0590236294679</v>
      </c>
      <c r="AX13">
        <v>148.05920055233409</v>
      </c>
      <c r="AY13">
        <v>2174.55188109556</v>
      </c>
      <c r="AZ13">
        <v>2174.5736365901448</v>
      </c>
      <c r="BA13">
        <v>1.823597058668313</v>
      </c>
      <c r="BB13">
        <v>1.8235948795668651</v>
      </c>
      <c r="BC13">
        <v>14.687060793657441</v>
      </c>
      <c r="BD13">
        <v>14.68719018121069</v>
      </c>
      <c r="BE13">
        <v>14.687060793657441</v>
      </c>
      <c r="BF13">
        <v>14.68719018121069</v>
      </c>
      <c r="BG13">
        <v>19.997538858592009</v>
      </c>
      <c r="BH13">
        <v>19.99751496259719</v>
      </c>
      <c r="BI13">
        <v>26.783280863796421</v>
      </c>
      <c r="BJ13">
        <v>26.783484809680559</v>
      </c>
      <c r="BK13">
        <v>26.783280863796421</v>
      </c>
      <c r="BL13">
        <v>26.783484809680559</v>
      </c>
      <c r="BM13">
        <v>71.247361843206505</v>
      </c>
      <c r="BN13" t="s">
        <v>614</v>
      </c>
    </row>
    <row r="14" spans="1:66" x14ac:dyDescent="0.3">
      <c r="A14" t="s">
        <v>273</v>
      </c>
      <c r="B14" t="s">
        <v>609</v>
      </c>
      <c r="C14" t="s">
        <v>610</v>
      </c>
      <c r="D14" t="s">
        <v>615</v>
      </c>
      <c r="E14">
        <v>2.5000000000000001E-2</v>
      </c>
      <c r="F14">
        <v>2.2955567253537219</v>
      </c>
      <c r="G14">
        <v>0.5</v>
      </c>
      <c r="H14">
        <v>112</v>
      </c>
      <c r="I14">
        <v>3.7430571410715462E-5</v>
      </c>
      <c r="J14">
        <v>9.2254935910564939E-2</v>
      </c>
      <c r="K14">
        <v>0.9999781927000696</v>
      </c>
      <c r="L14">
        <v>0.99997455815008118</v>
      </c>
      <c r="M14">
        <v>14</v>
      </c>
      <c r="N14">
        <v>112</v>
      </c>
      <c r="O14">
        <v>8</v>
      </c>
      <c r="P14">
        <v>3.7082424313155387E-5</v>
      </c>
      <c r="Q14">
        <v>7.5133885652677233</v>
      </c>
      <c r="R14">
        <v>13.04338237649872</v>
      </c>
      <c r="S14">
        <v>16.87659395246888</v>
      </c>
      <c r="T14">
        <v>16.876590178718519</v>
      </c>
      <c r="U14">
        <v>148.48693202738929</v>
      </c>
      <c r="V14">
        <v>148.48646846167469</v>
      </c>
      <c r="W14">
        <v>1.777609871073025</v>
      </c>
      <c r="X14">
        <v>1.777610268561844</v>
      </c>
      <c r="Y14">
        <v>8.7983945365745502</v>
      </c>
      <c r="Z14">
        <v>8.7983690359985776</v>
      </c>
      <c r="AA14">
        <v>8.7983945365745502</v>
      </c>
      <c r="AB14">
        <v>8.7983690359985776</v>
      </c>
      <c r="AC14">
        <v>19.268452723183291</v>
      </c>
      <c r="AD14">
        <v>19.268457031774641</v>
      </c>
      <c r="AE14">
        <v>15.64011297780989</v>
      </c>
      <c r="AF14">
        <v>15.64007114498764</v>
      </c>
      <c r="AG14" s="1">
        <v>15.64011297780989</v>
      </c>
      <c r="AH14">
        <v>15.64007114498764</v>
      </c>
      <c r="AI14" t="s">
        <v>612</v>
      </c>
      <c r="AJ14">
        <v>0.26625100426805631</v>
      </c>
      <c r="AK14">
        <v>14</v>
      </c>
      <c r="AL14">
        <v>112</v>
      </c>
      <c r="AM14">
        <v>3.2962842868964212E-2</v>
      </c>
      <c r="AN14">
        <v>2.4710416915482689E-2</v>
      </c>
      <c r="AO14">
        <v>0.99995966836750605</v>
      </c>
      <c r="AP14">
        <v>0.99993950255125907</v>
      </c>
      <c r="AQ14">
        <v>56</v>
      </c>
      <c r="AR14">
        <v>112</v>
      </c>
      <c r="AS14">
        <v>4</v>
      </c>
      <c r="AT14">
        <v>3.3043177105959651E-2</v>
      </c>
      <c r="AU14">
        <v>28.050808811956681</v>
      </c>
      <c r="AV14">
        <v>1.9963773727668761</v>
      </c>
      <c r="AW14">
        <v>16.680407485444199</v>
      </c>
      <c r="AX14">
        <v>16.68365851262315</v>
      </c>
      <c r="AY14">
        <v>818.82915129541345</v>
      </c>
      <c r="AZ14">
        <v>819.32483138710654</v>
      </c>
      <c r="BA14">
        <v>1.798517214053605</v>
      </c>
      <c r="BB14">
        <v>1.798166749655147</v>
      </c>
      <c r="BC14">
        <v>49.089277465790147</v>
      </c>
      <c r="BD14">
        <v>49.109422298903489</v>
      </c>
      <c r="BE14">
        <v>49.089277465790147</v>
      </c>
      <c r="BF14">
        <v>49.109422298903489</v>
      </c>
      <c r="BG14">
        <v>72.783766465984471</v>
      </c>
      <c r="BH14">
        <v>72.769583605385378</v>
      </c>
      <c r="BI14">
        <v>88.287910547677285</v>
      </c>
      <c r="BJ14">
        <v>88.30693027266129</v>
      </c>
      <c r="BK14">
        <v>88.287910547677285</v>
      </c>
      <c r="BL14">
        <v>88.30693027266129</v>
      </c>
      <c r="BM14">
        <v>464.49662910325321</v>
      </c>
      <c r="BN14" t="s">
        <v>613</v>
      </c>
    </row>
    <row r="15" spans="1:66" x14ac:dyDescent="0.3">
      <c r="A15" t="s">
        <v>274</v>
      </c>
      <c r="B15" t="s">
        <v>609</v>
      </c>
      <c r="C15" t="s">
        <v>610</v>
      </c>
      <c r="D15" t="s">
        <v>615</v>
      </c>
      <c r="E15">
        <v>0.1</v>
      </c>
      <c r="F15">
        <v>2.2955567253537219</v>
      </c>
      <c r="G15">
        <v>0.5</v>
      </c>
      <c r="H15">
        <v>112</v>
      </c>
      <c r="I15">
        <v>3.7430571410715462E-5</v>
      </c>
      <c r="J15">
        <v>9.2254935910564939E-2</v>
      </c>
      <c r="K15">
        <v>0.9999781927000696</v>
      </c>
      <c r="L15">
        <v>0.99997455815008118</v>
      </c>
      <c r="M15">
        <v>14</v>
      </c>
      <c r="N15">
        <v>112</v>
      </c>
      <c r="O15">
        <v>8</v>
      </c>
      <c r="P15">
        <v>3.7082424313155387E-5</v>
      </c>
      <c r="Q15">
        <v>7.5133885652677233</v>
      </c>
      <c r="R15">
        <v>13.04338237649872</v>
      </c>
      <c r="S15">
        <v>16.87659395246888</v>
      </c>
      <c r="T15">
        <v>16.876590178718519</v>
      </c>
      <c r="U15">
        <v>148.48693202738929</v>
      </c>
      <c r="V15">
        <v>148.48646846167469</v>
      </c>
      <c r="W15">
        <v>1.777609871073025</v>
      </c>
      <c r="X15">
        <v>1.777610268561844</v>
      </c>
      <c r="Y15">
        <v>8.7983945365745502</v>
      </c>
      <c r="Z15">
        <v>8.7983690359985776</v>
      </c>
      <c r="AA15">
        <v>8.7983945365745502</v>
      </c>
      <c r="AB15">
        <v>8.7983690359985776</v>
      </c>
      <c r="AC15">
        <v>19.268452723183291</v>
      </c>
      <c r="AD15">
        <v>19.268457031774641</v>
      </c>
      <c r="AE15">
        <v>15.64011297780989</v>
      </c>
      <c r="AF15">
        <v>15.64007114498764</v>
      </c>
      <c r="AG15" s="1">
        <v>15.64011297780989</v>
      </c>
      <c r="AH15">
        <v>15.64007114498764</v>
      </c>
      <c r="AI15" t="s">
        <v>612</v>
      </c>
      <c r="AJ15">
        <v>0.66796263837150294</v>
      </c>
      <c r="AK15">
        <v>7</v>
      </c>
      <c r="AL15">
        <v>112</v>
      </c>
      <c r="AM15">
        <v>2.8572448132205248E-4</v>
      </c>
      <c r="AN15">
        <v>8.5134081526681921E-2</v>
      </c>
      <c r="AO15">
        <v>0.99995624943430184</v>
      </c>
      <c r="AP15">
        <v>0.99991249886860367</v>
      </c>
      <c r="AQ15">
        <v>70</v>
      </c>
      <c r="AR15">
        <v>112</v>
      </c>
      <c r="AS15">
        <v>3</v>
      </c>
      <c r="AT15">
        <v>2.8702797345385829E-4</v>
      </c>
      <c r="AU15">
        <v>8.1418295485187748</v>
      </c>
      <c r="AV15">
        <v>5.1585457236255907</v>
      </c>
      <c r="AW15">
        <v>16.51132201353532</v>
      </c>
      <c r="AX15">
        <v>16.511337324584758</v>
      </c>
      <c r="AY15">
        <v>312.53645080825771</v>
      </c>
      <c r="AZ15">
        <v>312.53834549209432</v>
      </c>
      <c r="BA15">
        <v>1.8169350688822621</v>
      </c>
      <c r="BB15">
        <v>1.8169333840288711</v>
      </c>
      <c r="BC15">
        <v>18.92861459258398</v>
      </c>
      <c r="BD15">
        <v>18.928711790457839</v>
      </c>
      <c r="BE15">
        <v>18.92861459258398</v>
      </c>
      <c r="BF15">
        <v>18.928711790457839</v>
      </c>
      <c r="BG15">
        <v>21.34204112265915</v>
      </c>
      <c r="BH15">
        <v>21.342021332072811</v>
      </c>
      <c r="BI15">
        <v>34.392063658622362</v>
      </c>
      <c r="BJ15">
        <v>34.392208368743773</v>
      </c>
      <c r="BK15">
        <v>34.392063658622362</v>
      </c>
      <c r="BL15">
        <v>34.392208368743773</v>
      </c>
      <c r="BM15">
        <v>119.8965167797549</v>
      </c>
      <c r="BN15" t="s">
        <v>614</v>
      </c>
    </row>
    <row r="16" spans="1:66" x14ac:dyDescent="0.3">
      <c r="A16" t="s">
        <v>275</v>
      </c>
      <c r="B16" t="s">
        <v>609</v>
      </c>
      <c r="C16" t="s">
        <v>610</v>
      </c>
      <c r="D16" t="s">
        <v>615</v>
      </c>
      <c r="E16">
        <v>0.17499999999999999</v>
      </c>
      <c r="F16">
        <v>2.2955567253537219</v>
      </c>
      <c r="G16">
        <v>0.5</v>
      </c>
      <c r="H16">
        <v>112</v>
      </c>
      <c r="I16">
        <v>3.7430571410715462E-5</v>
      </c>
      <c r="J16">
        <v>9.2254935910564939E-2</v>
      </c>
      <c r="K16">
        <v>0.9999781927000696</v>
      </c>
      <c r="L16">
        <v>0.99997455815008118</v>
      </c>
      <c r="M16">
        <v>14</v>
      </c>
      <c r="N16">
        <v>112</v>
      </c>
      <c r="O16">
        <v>8</v>
      </c>
      <c r="P16">
        <v>3.7082424313155387E-5</v>
      </c>
      <c r="Q16">
        <v>7.5133885652677233</v>
      </c>
      <c r="R16">
        <v>13.04338237649872</v>
      </c>
      <c r="S16">
        <v>16.87659395246888</v>
      </c>
      <c r="T16">
        <v>16.876590178718519</v>
      </c>
      <c r="U16">
        <v>148.48693202738929</v>
      </c>
      <c r="V16">
        <v>148.48646846167469</v>
      </c>
      <c r="W16">
        <v>1.777609871073025</v>
      </c>
      <c r="X16">
        <v>1.777610268561844</v>
      </c>
      <c r="Y16">
        <v>8.7983945365745502</v>
      </c>
      <c r="Z16">
        <v>8.7983690359985776</v>
      </c>
      <c r="AA16">
        <v>8.7983945365745502</v>
      </c>
      <c r="AB16">
        <v>8.7983690359985776</v>
      </c>
      <c r="AC16">
        <v>19.268452723183291</v>
      </c>
      <c r="AD16">
        <v>19.268457031774641</v>
      </c>
      <c r="AE16">
        <v>15.64011297780989</v>
      </c>
      <c r="AF16">
        <v>15.64007114498764</v>
      </c>
      <c r="AG16" s="1">
        <v>15.64011297780989</v>
      </c>
      <c r="AH16">
        <v>15.64007114498764</v>
      </c>
      <c r="AI16" t="s">
        <v>612</v>
      </c>
      <c r="AJ16">
        <v>0.89229631735338222</v>
      </c>
      <c r="AK16">
        <v>7</v>
      </c>
      <c r="AL16">
        <v>112</v>
      </c>
      <c r="AM16">
        <v>7.8859066878084666E-5</v>
      </c>
      <c r="AN16">
        <v>9.119107463990736E-2</v>
      </c>
      <c r="AO16">
        <v>0.9999338639943639</v>
      </c>
      <c r="AP16">
        <v>0.99992284132675791</v>
      </c>
      <c r="AQ16">
        <v>14</v>
      </c>
      <c r="AR16">
        <v>112</v>
      </c>
      <c r="AS16">
        <v>8</v>
      </c>
      <c r="AT16">
        <v>8.0651709799210006E-5</v>
      </c>
      <c r="AU16">
        <v>7.6010419144310397</v>
      </c>
      <c r="AV16">
        <v>12.892969293320309</v>
      </c>
      <c r="AW16">
        <v>16.451002625496439</v>
      </c>
      <c r="AX16">
        <v>16.451022283592671</v>
      </c>
      <c r="AY16">
        <v>241.61687567728441</v>
      </c>
      <c r="AZ16">
        <v>241.6192929544606</v>
      </c>
      <c r="BA16">
        <v>1.823597058668313</v>
      </c>
      <c r="BB16">
        <v>1.8235948795668659</v>
      </c>
      <c r="BC16">
        <v>14.687060793657441</v>
      </c>
      <c r="BD16">
        <v>14.68719018121069</v>
      </c>
      <c r="BE16">
        <v>14.687060793657441</v>
      </c>
      <c r="BF16">
        <v>14.68719018121069</v>
      </c>
      <c r="BG16">
        <v>19.99753885859203</v>
      </c>
      <c r="BH16">
        <v>19.997514962597201</v>
      </c>
      <c r="BI16">
        <v>26.783280863796421</v>
      </c>
      <c r="BJ16">
        <v>26.783484809680569</v>
      </c>
      <c r="BK16">
        <v>26.783280863796421</v>
      </c>
      <c r="BL16">
        <v>26.783484809680569</v>
      </c>
      <c r="BM16">
        <v>71.247361843206548</v>
      </c>
      <c r="BN16" t="s">
        <v>614</v>
      </c>
    </row>
    <row r="17" spans="1:66" x14ac:dyDescent="0.3">
      <c r="A17" t="s">
        <v>276</v>
      </c>
      <c r="B17" t="s">
        <v>609</v>
      </c>
      <c r="C17" t="s">
        <v>610</v>
      </c>
      <c r="D17" t="s">
        <v>616</v>
      </c>
      <c r="E17">
        <v>2.5000000000000001E-2</v>
      </c>
      <c r="F17">
        <v>6.8866701760611679</v>
      </c>
      <c r="G17">
        <v>0.5</v>
      </c>
      <c r="H17">
        <v>112</v>
      </c>
      <c r="I17">
        <v>1.122917142321463E-4</v>
      </c>
      <c r="J17">
        <v>9.2254935910564939E-2</v>
      </c>
      <c r="K17">
        <v>0.9999781927000696</v>
      </c>
      <c r="L17">
        <v>0.99997455815008118</v>
      </c>
      <c r="M17">
        <v>14</v>
      </c>
      <c r="N17">
        <v>112</v>
      </c>
      <c r="O17">
        <v>8</v>
      </c>
      <c r="P17">
        <v>1.112472729394661E-4</v>
      </c>
      <c r="Q17">
        <v>7.5133885652677233</v>
      </c>
      <c r="R17">
        <v>13.04338237649872</v>
      </c>
      <c r="S17">
        <v>50.629781857406627</v>
      </c>
      <c r="T17">
        <v>50.629770536155561</v>
      </c>
      <c r="U17">
        <v>445.4607960821678</v>
      </c>
      <c r="V17">
        <v>445.45940538502418</v>
      </c>
      <c r="W17">
        <v>1.777609871073025</v>
      </c>
      <c r="X17">
        <v>1.777610268561844</v>
      </c>
      <c r="Y17">
        <v>8.7983945365745502</v>
      </c>
      <c r="Z17">
        <v>8.7983690359985776</v>
      </c>
      <c r="AA17">
        <v>8.7983945365745502</v>
      </c>
      <c r="AB17">
        <v>8.7983690359985776</v>
      </c>
      <c r="AC17">
        <v>19.268452723183291</v>
      </c>
      <c r="AD17">
        <v>19.268457031774641</v>
      </c>
      <c r="AE17">
        <v>15.640112977809901</v>
      </c>
      <c r="AF17">
        <v>15.64007114498764</v>
      </c>
      <c r="AG17" s="1">
        <v>15.640112977809901</v>
      </c>
      <c r="AH17">
        <v>15.64007114498764</v>
      </c>
      <c r="AI17" t="s">
        <v>612</v>
      </c>
      <c r="AJ17">
        <v>0.79875301280416899</v>
      </c>
      <c r="AK17">
        <v>14</v>
      </c>
      <c r="AL17">
        <v>112</v>
      </c>
      <c r="AM17">
        <v>9.8888528606892637E-2</v>
      </c>
      <c r="AN17">
        <v>2.4710416915482689E-2</v>
      </c>
      <c r="AO17">
        <v>0.99995966836750605</v>
      </c>
      <c r="AP17">
        <v>0.99993950255125907</v>
      </c>
      <c r="AQ17">
        <v>56</v>
      </c>
      <c r="AR17">
        <v>112</v>
      </c>
      <c r="AS17">
        <v>4</v>
      </c>
      <c r="AT17">
        <v>9.9129531317878994E-2</v>
      </c>
      <c r="AU17">
        <v>28.050808811956689</v>
      </c>
      <c r="AV17">
        <v>1.996377372766875</v>
      </c>
      <c r="AW17">
        <v>50.041222456332619</v>
      </c>
      <c r="AX17">
        <v>50.050975537869469</v>
      </c>
      <c r="AY17">
        <v>2456.487453886245</v>
      </c>
      <c r="AZ17">
        <v>2457.9744941613239</v>
      </c>
      <c r="BA17">
        <v>1.7985172140536041</v>
      </c>
      <c r="BB17">
        <v>1.798166749655147</v>
      </c>
      <c r="BC17">
        <v>49.089277465790232</v>
      </c>
      <c r="BD17">
        <v>49.109422298903567</v>
      </c>
      <c r="BE17">
        <v>49.089277465790232</v>
      </c>
      <c r="BF17">
        <v>49.109422298903567</v>
      </c>
      <c r="BG17">
        <v>72.783766465984485</v>
      </c>
      <c r="BH17">
        <v>72.769583605385392</v>
      </c>
      <c r="BI17">
        <v>88.287910547677427</v>
      </c>
      <c r="BJ17">
        <v>88.306930272661432</v>
      </c>
      <c r="BK17">
        <v>88.287910547677427</v>
      </c>
      <c r="BL17">
        <v>88.306930272661432</v>
      </c>
      <c r="BM17">
        <v>464.49662910325412</v>
      </c>
      <c r="BN17" t="s">
        <v>613</v>
      </c>
    </row>
    <row r="18" spans="1:66" x14ac:dyDescent="0.3">
      <c r="A18" t="s">
        <v>277</v>
      </c>
      <c r="B18" t="s">
        <v>609</v>
      </c>
      <c r="C18" t="s">
        <v>610</v>
      </c>
      <c r="D18" t="s">
        <v>616</v>
      </c>
      <c r="E18">
        <v>0.1</v>
      </c>
      <c r="F18">
        <v>6.8866701760611679</v>
      </c>
      <c r="G18">
        <v>0.5</v>
      </c>
      <c r="H18">
        <v>112</v>
      </c>
      <c r="I18">
        <v>1.122917142321463E-4</v>
      </c>
      <c r="J18">
        <v>9.2254935910564939E-2</v>
      </c>
      <c r="K18">
        <v>0.9999781927000696</v>
      </c>
      <c r="L18">
        <v>0.99997455815008118</v>
      </c>
      <c r="M18">
        <v>14</v>
      </c>
      <c r="N18">
        <v>112</v>
      </c>
      <c r="O18">
        <v>8</v>
      </c>
      <c r="P18">
        <v>1.112472729394661E-4</v>
      </c>
      <c r="Q18">
        <v>7.5133885652677233</v>
      </c>
      <c r="R18">
        <v>13.04338237649872</v>
      </c>
      <c r="S18">
        <v>50.629781857406627</v>
      </c>
      <c r="T18">
        <v>50.629770536155561</v>
      </c>
      <c r="U18">
        <v>445.4607960821678</v>
      </c>
      <c r="V18">
        <v>445.45940538502418</v>
      </c>
      <c r="W18">
        <v>1.777609871073025</v>
      </c>
      <c r="X18">
        <v>1.777610268561844</v>
      </c>
      <c r="Y18">
        <v>8.7983945365745502</v>
      </c>
      <c r="Z18">
        <v>8.7983690359985776</v>
      </c>
      <c r="AA18">
        <v>8.7983945365745502</v>
      </c>
      <c r="AB18">
        <v>8.7983690359985776</v>
      </c>
      <c r="AC18">
        <v>19.268452723183291</v>
      </c>
      <c r="AD18">
        <v>19.268457031774641</v>
      </c>
      <c r="AE18">
        <v>15.640112977809901</v>
      </c>
      <c r="AF18">
        <v>15.64007114498764</v>
      </c>
      <c r="AG18" s="1">
        <v>15.640112977809901</v>
      </c>
      <c r="AH18">
        <v>15.64007114498764</v>
      </c>
      <c r="AI18" t="s">
        <v>612</v>
      </c>
      <c r="AJ18">
        <v>2.0038879151145088</v>
      </c>
      <c r="AK18">
        <v>7</v>
      </c>
      <c r="AL18">
        <v>112</v>
      </c>
      <c r="AM18">
        <v>8.5717344396615738E-4</v>
      </c>
      <c r="AN18">
        <v>8.5134081526681948E-2</v>
      </c>
      <c r="AO18">
        <v>0.99995624943430184</v>
      </c>
      <c r="AP18">
        <v>0.99991249886860367</v>
      </c>
      <c r="AQ18">
        <v>70</v>
      </c>
      <c r="AR18">
        <v>112</v>
      </c>
      <c r="AS18">
        <v>3</v>
      </c>
      <c r="AT18">
        <v>8.6108392036157299E-4</v>
      </c>
      <c r="AU18">
        <v>8.1418295485187731</v>
      </c>
      <c r="AV18">
        <v>5.1585457236255916</v>
      </c>
      <c r="AW18">
        <v>49.533966040605968</v>
      </c>
      <c r="AX18">
        <v>49.534011973754311</v>
      </c>
      <c r="AY18">
        <v>937.60935242477524</v>
      </c>
      <c r="AZ18">
        <v>937.6150364762849</v>
      </c>
      <c r="BA18">
        <v>1.816935068882261</v>
      </c>
      <c r="BB18">
        <v>1.8169333840288699</v>
      </c>
      <c r="BC18">
        <v>18.928614592584019</v>
      </c>
      <c r="BD18">
        <v>18.928711790457879</v>
      </c>
      <c r="BE18">
        <v>18.928614592584019</v>
      </c>
      <c r="BF18">
        <v>18.928711790457879</v>
      </c>
      <c r="BG18">
        <v>21.342041122659129</v>
      </c>
      <c r="BH18">
        <v>21.34202133207279</v>
      </c>
      <c r="BI18">
        <v>34.392063658622412</v>
      </c>
      <c r="BJ18">
        <v>34.392208368743809</v>
      </c>
      <c r="BK18">
        <v>34.392063658622412</v>
      </c>
      <c r="BL18">
        <v>34.392208368743809</v>
      </c>
      <c r="BM18">
        <v>119.8965167797552</v>
      </c>
      <c r="BN18" t="s">
        <v>614</v>
      </c>
    </row>
    <row r="19" spans="1:66" x14ac:dyDescent="0.3">
      <c r="A19" t="s">
        <v>278</v>
      </c>
      <c r="B19" t="s">
        <v>609</v>
      </c>
      <c r="C19" t="s">
        <v>610</v>
      </c>
      <c r="D19" t="s">
        <v>616</v>
      </c>
      <c r="E19">
        <v>0.17499999999999999</v>
      </c>
      <c r="F19">
        <v>6.8866701760611679</v>
      </c>
      <c r="G19">
        <v>0.5</v>
      </c>
      <c r="H19">
        <v>112</v>
      </c>
      <c r="I19">
        <v>1.122917142321463E-4</v>
      </c>
      <c r="J19">
        <v>9.2254935910564939E-2</v>
      </c>
      <c r="K19">
        <v>0.9999781927000696</v>
      </c>
      <c r="L19">
        <v>0.99997455815008118</v>
      </c>
      <c r="M19">
        <v>14</v>
      </c>
      <c r="N19">
        <v>112</v>
      </c>
      <c r="O19">
        <v>8</v>
      </c>
      <c r="P19">
        <v>1.112472729394661E-4</v>
      </c>
      <c r="Q19">
        <v>7.5133885652677233</v>
      </c>
      <c r="R19">
        <v>13.04338237649872</v>
      </c>
      <c r="S19">
        <v>50.629781857406627</v>
      </c>
      <c r="T19">
        <v>50.629770536155561</v>
      </c>
      <c r="U19">
        <v>445.4607960821678</v>
      </c>
      <c r="V19">
        <v>445.45940538502418</v>
      </c>
      <c r="W19">
        <v>1.777609871073025</v>
      </c>
      <c r="X19">
        <v>1.777610268561844</v>
      </c>
      <c r="Y19">
        <v>8.7983945365745502</v>
      </c>
      <c r="Z19">
        <v>8.7983690359985776</v>
      </c>
      <c r="AA19">
        <v>8.7983945365745502</v>
      </c>
      <c r="AB19">
        <v>8.7983690359985776</v>
      </c>
      <c r="AC19">
        <v>19.268452723183291</v>
      </c>
      <c r="AD19">
        <v>19.268457031774641</v>
      </c>
      <c r="AE19">
        <v>15.640112977809901</v>
      </c>
      <c r="AF19">
        <v>15.64007114498764</v>
      </c>
      <c r="AG19" s="1">
        <v>15.640112977809901</v>
      </c>
      <c r="AH19">
        <v>15.64007114498764</v>
      </c>
      <c r="AI19" t="s">
        <v>612</v>
      </c>
      <c r="AJ19">
        <v>2.6768889520601471</v>
      </c>
      <c r="AK19">
        <v>7</v>
      </c>
      <c r="AL19">
        <v>112</v>
      </c>
      <c r="AM19">
        <v>2.3657720063425389E-4</v>
      </c>
      <c r="AN19">
        <v>9.1191074639907416E-2</v>
      </c>
      <c r="AO19">
        <v>0.9999338639943639</v>
      </c>
      <c r="AP19">
        <v>0.99992284132675791</v>
      </c>
      <c r="AQ19">
        <v>14</v>
      </c>
      <c r="AR19">
        <v>112</v>
      </c>
      <c r="AS19">
        <v>8</v>
      </c>
      <c r="AT19">
        <v>2.419551293976286E-4</v>
      </c>
      <c r="AU19">
        <v>7.6010419144310353</v>
      </c>
      <c r="AV19">
        <v>12.892969293320309</v>
      </c>
      <c r="AW19">
        <v>49.353007876489301</v>
      </c>
      <c r="AX19">
        <v>49.353066850778013</v>
      </c>
      <c r="AY19">
        <v>724.85062703185281</v>
      </c>
      <c r="AZ19">
        <v>724.85787886338142</v>
      </c>
      <c r="BA19">
        <v>1.823597058668313</v>
      </c>
      <c r="BB19">
        <v>1.8235948795668659</v>
      </c>
      <c r="BC19">
        <v>14.687060793657441</v>
      </c>
      <c r="BD19">
        <v>14.68719018121069</v>
      </c>
      <c r="BE19">
        <v>14.687060793657441</v>
      </c>
      <c r="BF19">
        <v>14.68719018121069</v>
      </c>
      <c r="BG19">
        <v>19.997538858592019</v>
      </c>
      <c r="BH19">
        <v>19.99751496259719</v>
      </c>
      <c r="BI19">
        <v>26.78328086379641</v>
      </c>
      <c r="BJ19">
        <v>26.783484809680559</v>
      </c>
      <c r="BK19">
        <v>26.78328086379641</v>
      </c>
      <c r="BL19">
        <v>26.783484809680559</v>
      </c>
      <c r="BM19">
        <v>71.247361843206491</v>
      </c>
      <c r="BN19" t="s">
        <v>614</v>
      </c>
    </row>
    <row r="20" spans="1:66" x14ac:dyDescent="0.3">
      <c r="A20" t="s">
        <v>288</v>
      </c>
      <c r="B20" t="s">
        <v>609</v>
      </c>
      <c r="C20" t="s">
        <v>610</v>
      </c>
      <c r="D20" t="s">
        <v>611</v>
      </c>
      <c r="E20">
        <v>2.5000000000000001E-2</v>
      </c>
      <c r="F20">
        <v>41.717686019699947</v>
      </c>
      <c r="G20">
        <v>0.5</v>
      </c>
      <c r="H20">
        <v>112</v>
      </c>
      <c r="I20">
        <v>7.1557809660373881E-2</v>
      </c>
      <c r="J20">
        <v>5.0646710427723132E-2</v>
      </c>
      <c r="K20">
        <v>0.99991955523645459</v>
      </c>
      <c r="L20">
        <v>0.99990806312737668</v>
      </c>
      <c r="M20">
        <v>7</v>
      </c>
      <c r="N20">
        <v>112</v>
      </c>
      <c r="O20">
        <v>9</v>
      </c>
      <c r="P20">
        <v>7.0952710629089366E-2</v>
      </c>
      <c r="Q20">
        <v>13.685926977411921</v>
      </c>
      <c r="R20">
        <v>7.672114586998628</v>
      </c>
      <c r="S20">
        <v>458.86039774696121</v>
      </c>
      <c r="T20">
        <v>458.84845029714307</v>
      </c>
      <c r="U20">
        <v>8118.5808470564152</v>
      </c>
      <c r="V20">
        <v>8117.0068348323503</v>
      </c>
      <c r="W20">
        <v>0.58841425698473915</v>
      </c>
      <c r="X20">
        <v>0.58842957805600571</v>
      </c>
      <c r="Y20">
        <v>17.692921173671241</v>
      </c>
      <c r="Z20">
        <v>17.689951507030049</v>
      </c>
      <c r="AA20">
        <v>17.692921173671241</v>
      </c>
      <c r="AB20">
        <v>17.689951507030049</v>
      </c>
      <c r="AC20">
        <v>11.618015306728619</v>
      </c>
      <c r="AD20">
        <v>11.618317815443151</v>
      </c>
      <c r="AE20">
        <v>10.410767066295319</v>
      </c>
      <c r="AF20">
        <v>10.4092907011129</v>
      </c>
      <c r="AG20" s="1">
        <v>10.410767066295319</v>
      </c>
      <c r="AH20">
        <v>10.4092907011129</v>
      </c>
      <c r="AI20" t="s">
        <v>612</v>
      </c>
      <c r="AJ20">
        <v>5.7451319246389367</v>
      </c>
      <c r="AK20">
        <v>28</v>
      </c>
      <c r="AL20">
        <v>112</v>
      </c>
      <c r="AM20">
        <v>1.228282001216036</v>
      </c>
      <c r="AN20">
        <v>2.2324723487284492E-2</v>
      </c>
      <c r="AO20">
        <v>0.99964335532360349</v>
      </c>
      <c r="AP20">
        <v>0.99928671064720698</v>
      </c>
      <c r="AQ20">
        <v>70</v>
      </c>
      <c r="AR20">
        <v>112</v>
      </c>
      <c r="AS20">
        <v>3</v>
      </c>
      <c r="AT20">
        <v>1.2324756035729401</v>
      </c>
      <c r="AU20">
        <v>31.048410563953539</v>
      </c>
      <c r="AV20">
        <v>1.3527262503015529</v>
      </c>
      <c r="AW20">
        <v>457.37846289347289</v>
      </c>
      <c r="AX20">
        <v>457.56630855074582</v>
      </c>
      <c r="AY20">
        <v>27152.365536811019</v>
      </c>
      <c r="AZ20">
        <v>27181.818493826169</v>
      </c>
      <c r="BA20">
        <v>0.59032075601444556</v>
      </c>
      <c r="BB20">
        <v>0.59007841039514819</v>
      </c>
      <c r="BC20">
        <v>59.365203523225411</v>
      </c>
      <c r="BD20">
        <v>59.405200920319963</v>
      </c>
      <c r="BE20">
        <v>59.365203523225411</v>
      </c>
      <c r="BF20">
        <v>59.405200920319963</v>
      </c>
      <c r="BG20">
        <v>26.442466637970909</v>
      </c>
      <c r="BH20">
        <v>26.4316111566282</v>
      </c>
      <c r="BI20">
        <v>35.04451182478185</v>
      </c>
      <c r="BJ20">
        <v>35.0537265282668</v>
      </c>
      <c r="BK20">
        <v>35.04451182478185</v>
      </c>
      <c r="BL20">
        <v>35.0537265282668</v>
      </c>
      <c r="BM20">
        <v>236.6179610168962</v>
      </c>
      <c r="BN20" t="s">
        <v>613</v>
      </c>
    </row>
    <row r="21" spans="1:66" x14ac:dyDescent="0.3">
      <c r="A21" t="s">
        <v>289</v>
      </c>
      <c r="B21" t="s">
        <v>609</v>
      </c>
      <c r="C21" t="s">
        <v>610</v>
      </c>
      <c r="D21" t="s">
        <v>611</v>
      </c>
      <c r="E21">
        <v>0.1</v>
      </c>
      <c r="F21">
        <v>41.717686019699947</v>
      </c>
      <c r="G21">
        <v>0.5</v>
      </c>
      <c r="H21">
        <v>112</v>
      </c>
      <c r="I21">
        <v>7.1557809660373881E-2</v>
      </c>
      <c r="J21">
        <v>5.0646710427723132E-2</v>
      </c>
      <c r="K21">
        <v>0.99991955523645459</v>
      </c>
      <c r="L21">
        <v>0.99990806312737668</v>
      </c>
      <c r="M21">
        <v>7</v>
      </c>
      <c r="N21">
        <v>112</v>
      </c>
      <c r="O21">
        <v>9</v>
      </c>
      <c r="P21">
        <v>7.0952710629089366E-2</v>
      </c>
      <c r="Q21">
        <v>13.685926977411921</v>
      </c>
      <c r="R21">
        <v>7.672114586998628</v>
      </c>
      <c r="S21">
        <v>458.86039774696121</v>
      </c>
      <c r="T21">
        <v>458.84845029714307</v>
      </c>
      <c r="U21">
        <v>8118.5808470564152</v>
      </c>
      <c r="V21">
        <v>8117.0068348323503</v>
      </c>
      <c r="W21">
        <v>0.58841425698473915</v>
      </c>
      <c r="X21">
        <v>0.58842957805600571</v>
      </c>
      <c r="Y21">
        <v>17.692921173671241</v>
      </c>
      <c r="Z21">
        <v>17.689951507030049</v>
      </c>
      <c r="AA21">
        <v>17.692921173671241</v>
      </c>
      <c r="AB21">
        <v>17.689951507030049</v>
      </c>
      <c r="AC21">
        <v>11.618015306728619</v>
      </c>
      <c r="AD21">
        <v>11.618317815443151</v>
      </c>
      <c r="AE21">
        <v>10.410767066295319</v>
      </c>
      <c r="AF21">
        <v>10.4092907011129</v>
      </c>
      <c r="AG21" s="1">
        <v>10.410767066295319</v>
      </c>
      <c r="AH21">
        <v>10.4092907011129</v>
      </c>
      <c r="AI21" t="s">
        <v>612</v>
      </c>
      <c r="AJ21">
        <v>12.122409614383271</v>
      </c>
      <c r="AK21">
        <v>10</v>
      </c>
      <c r="AL21">
        <v>112</v>
      </c>
      <c r="AM21">
        <v>0.1438254172884669</v>
      </c>
      <c r="AN21">
        <v>4.9580308926180053E-2</v>
      </c>
      <c r="AO21">
        <v>0.99994886742406774</v>
      </c>
      <c r="AP21">
        <v>0.99992330113610162</v>
      </c>
      <c r="AQ21">
        <v>56</v>
      </c>
      <c r="AR21">
        <v>112</v>
      </c>
      <c r="AS21">
        <v>4</v>
      </c>
      <c r="AT21">
        <v>0.14463518201596781</v>
      </c>
      <c r="AU21">
        <v>13.98029168378055</v>
      </c>
      <c r="AV21">
        <v>4.0056388855583949</v>
      </c>
      <c r="AW21">
        <v>451.26969950560459</v>
      </c>
      <c r="AX21">
        <v>451.28603189128432</v>
      </c>
      <c r="AY21">
        <v>12601.119784197381</v>
      </c>
      <c r="AZ21">
        <v>12603.27842413888</v>
      </c>
      <c r="BA21">
        <v>0.59831183058778947</v>
      </c>
      <c r="BB21">
        <v>0.59829017722632183</v>
      </c>
      <c r="BC21">
        <v>27.923700168663501</v>
      </c>
      <c r="BD21">
        <v>27.92747289633602</v>
      </c>
      <c r="BE21">
        <v>27.923700168663501</v>
      </c>
      <c r="BF21">
        <v>27.92747289633602</v>
      </c>
      <c r="BG21">
        <v>12.067529298347329</v>
      </c>
      <c r="BH21">
        <v>12.067092565258401</v>
      </c>
      <c r="BI21">
        <v>16.707080164697629</v>
      </c>
      <c r="BJ21">
        <v>16.70873270863218</v>
      </c>
      <c r="BK21">
        <v>16.707080164697629</v>
      </c>
      <c r="BL21">
        <v>16.70873270863218</v>
      </c>
      <c r="BM21">
        <v>60.478858649969347</v>
      </c>
      <c r="BN21" t="s">
        <v>614</v>
      </c>
    </row>
    <row r="22" spans="1:66" x14ac:dyDescent="0.3">
      <c r="A22" t="s">
        <v>290</v>
      </c>
      <c r="B22" t="s">
        <v>609</v>
      </c>
      <c r="C22" t="s">
        <v>610</v>
      </c>
      <c r="D22" t="s">
        <v>611</v>
      </c>
      <c r="E22">
        <v>0.17499999999999999</v>
      </c>
      <c r="F22">
        <v>41.717686019699947</v>
      </c>
      <c r="G22">
        <v>0.5</v>
      </c>
      <c r="H22">
        <v>112</v>
      </c>
      <c r="I22">
        <v>7.1557809660373881E-2</v>
      </c>
      <c r="J22">
        <v>5.0646710427723132E-2</v>
      </c>
      <c r="K22">
        <v>0.99991955523645459</v>
      </c>
      <c r="L22">
        <v>0.99990806312737668</v>
      </c>
      <c r="M22">
        <v>7</v>
      </c>
      <c r="N22">
        <v>112</v>
      </c>
      <c r="O22">
        <v>9</v>
      </c>
      <c r="P22">
        <v>7.0952710629089366E-2</v>
      </c>
      <c r="Q22">
        <v>13.685926977411921</v>
      </c>
      <c r="R22">
        <v>7.672114586998628</v>
      </c>
      <c r="S22">
        <v>458.86039774696121</v>
      </c>
      <c r="T22">
        <v>458.84845029714307</v>
      </c>
      <c r="U22">
        <v>8118.5808470564152</v>
      </c>
      <c r="V22">
        <v>8117.0068348323503</v>
      </c>
      <c r="W22">
        <v>0.58841425698473915</v>
      </c>
      <c r="X22">
        <v>0.58842957805600571</v>
      </c>
      <c r="Y22">
        <v>17.692921173671241</v>
      </c>
      <c r="Z22">
        <v>17.689951507030049</v>
      </c>
      <c r="AA22">
        <v>17.692921173671241</v>
      </c>
      <c r="AB22">
        <v>17.689951507030049</v>
      </c>
      <c r="AC22">
        <v>11.618015306728619</v>
      </c>
      <c r="AD22">
        <v>11.618317815443151</v>
      </c>
      <c r="AE22">
        <v>10.410767066295319</v>
      </c>
      <c r="AF22">
        <v>10.4092907011129</v>
      </c>
      <c r="AG22" s="1">
        <v>10.410767066295319</v>
      </c>
      <c r="AH22">
        <v>10.4092907011129</v>
      </c>
      <c r="AI22" t="s">
        <v>612</v>
      </c>
      <c r="AJ22">
        <v>15.591609585899141</v>
      </c>
      <c r="AK22">
        <v>7</v>
      </c>
      <c r="AL22">
        <v>112</v>
      </c>
      <c r="AM22">
        <v>0.10049789032382341</v>
      </c>
      <c r="AN22">
        <v>5.0117361706541012E-2</v>
      </c>
      <c r="AO22">
        <v>0.99996536785547685</v>
      </c>
      <c r="AP22">
        <v>0.9999584414265722</v>
      </c>
      <c r="AQ22">
        <v>21</v>
      </c>
      <c r="AR22">
        <v>112</v>
      </c>
      <c r="AS22">
        <v>7</v>
      </c>
      <c r="AT22">
        <v>0.1013186187507028</v>
      </c>
      <c r="AU22">
        <v>13.830480235943471</v>
      </c>
      <c r="AV22">
        <v>6.5796702968783283</v>
      </c>
      <c r="AW22">
        <v>451.08745559227327</v>
      </c>
      <c r="AX22">
        <v>451.1038317221998</v>
      </c>
      <c r="AY22">
        <v>10679.065911342361</v>
      </c>
      <c r="AZ22">
        <v>10681.2267935207</v>
      </c>
      <c r="BA22">
        <v>0.59855355464383886</v>
      </c>
      <c r="BB22">
        <v>0.5985318257422213</v>
      </c>
      <c r="BC22">
        <v>23.674047635221552</v>
      </c>
      <c r="BD22">
        <v>23.677978421824729</v>
      </c>
      <c r="BE22">
        <v>23.674047635221552</v>
      </c>
      <c r="BF22">
        <v>23.677978421824729</v>
      </c>
      <c r="BG22">
        <v>11.943037986489211</v>
      </c>
      <c r="BH22">
        <v>11.942604426124539</v>
      </c>
      <c r="BI22">
        <v>14.170185364869431</v>
      </c>
      <c r="BJ22">
        <v>14.172023654699681</v>
      </c>
      <c r="BK22">
        <v>14.170185364869431</v>
      </c>
      <c r="BL22">
        <v>14.172023654699681</v>
      </c>
      <c r="BM22">
        <v>36.110867476280013</v>
      </c>
      <c r="BN22" t="s">
        <v>614</v>
      </c>
    </row>
    <row r="23" spans="1:66" x14ac:dyDescent="0.3">
      <c r="A23" t="s">
        <v>282</v>
      </c>
      <c r="B23" t="s">
        <v>609</v>
      </c>
      <c r="C23" t="s">
        <v>610</v>
      </c>
      <c r="D23" t="s">
        <v>615</v>
      </c>
      <c r="E23">
        <v>2.5000000000000001E-2</v>
      </c>
      <c r="F23">
        <v>4.6352984466333256</v>
      </c>
      <c r="G23">
        <v>0.5</v>
      </c>
      <c r="H23">
        <v>112</v>
      </c>
      <c r="I23">
        <v>7.9508677400415458E-3</v>
      </c>
      <c r="J23">
        <v>5.0646710427723132E-2</v>
      </c>
      <c r="K23">
        <v>0.99991955523645459</v>
      </c>
      <c r="L23">
        <v>0.99990806312737668</v>
      </c>
      <c r="M23">
        <v>7</v>
      </c>
      <c r="N23">
        <v>112</v>
      </c>
      <c r="O23">
        <v>9</v>
      </c>
      <c r="P23">
        <v>7.8836345143432646E-3</v>
      </c>
      <c r="Q23">
        <v>13.685926977411921</v>
      </c>
      <c r="R23">
        <v>7.672114586998628</v>
      </c>
      <c r="S23">
        <v>50.984488638551241</v>
      </c>
      <c r="T23">
        <v>50.98316114412701</v>
      </c>
      <c r="U23">
        <v>902.06453856182407</v>
      </c>
      <c r="V23">
        <v>901.88964831470582</v>
      </c>
      <c r="W23">
        <v>0.58841425698473904</v>
      </c>
      <c r="X23">
        <v>0.58842957805600571</v>
      </c>
      <c r="Y23">
        <v>17.692921173671241</v>
      </c>
      <c r="Z23">
        <v>17.689951507030059</v>
      </c>
      <c r="AA23">
        <v>17.692921173671241</v>
      </c>
      <c r="AB23">
        <v>17.689951507030059</v>
      </c>
      <c r="AC23">
        <v>11.618015306728619</v>
      </c>
      <c r="AD23">
        <v>11.618317815443151</v>
      </c>
      <c r="AE23">
        <v>10.410767066295319</v>
      </c>
      <c r="AF23">
        <v>10.4092907011129</v>
      </c>
      <c r="AG23" s="1">
        <v>10.410767066295319</v>
      </c>
      <c r="AH23">
        <v>10.4092907011129</v>
      </c>
      <c r="AI23" t="s">
        <v>612</v>
      </c>
      <c r="AJ23">
        <v>0.63834799162654843</v>
      </c>
      <c r="AK23">
        <v>28</v>
      </c>
      <c r="AL23">
        <v>112</v>
      </c>
      <c r="AM23">
        <v>0.13647577791289289</v>
      </c>
      <c r="AN23">
        <v>2.2324723487284499E-2</v>
      </c>
      <c r="AO23">
        <v>0.99964335532360349</v>
      </c>
      <c r="AP23">
        <v>0.99928671064720698</v>
      </c>
      <c r="AQ23">
        <v>70</v>
      </c>
      <c r="AR23">
        <v>112</v>
      </c>
      <c r="AS23">
        <v>3</v>
      </c>
      <c r="AT23">
        <v>0.13694173373032659</v>
      </c>
      <c r="AU23">
        <v>31.048410563953521</v>
      </c>
      <c r="AV23">
        <v>1.352726250301554</v>
      </c>
      <c r="AW23">
        <v>50.819829210385883</v>
      </c>
      <c r="AX23">
        <v>50.840700950082862</v>
      </c>
      <c r="AY23">
        <v>3016.9295040901129</v>
      </c>
      <c r="AZ23">
        <v>3020.2020548695741</v>
      </c>
      <c r="BA23">
        <v>0.59032075601444567</v>
      </c>
      <c r="BB23">
        <v>0.5900784103951483</v>
      </c>
      <c r="BC23">
        <v>59.365203523225397</v>
      </c>
      <c r="BD23">
        <v>59.405200920319949</v>
      </c>
      <c r="BE23">
        <v>59.365203523225397</v>
      </c>
      <c r="BF23">
        <v>59.405200920319949</v>
      </c>
      <c r="BG23">
        <v>26.442466637970899</v>
      </c>
      <c r="BH23">
        <v>26.43161115662819</v>
      </c>
      <c r="BI23">
        <v>35.044511824781857</v>
      </c>
      <c r="BJ23">
        <v>35.053726528266793</v>
      </c>
      <c r="BK23">
        <v>35.044511824781857</v>
      </c>
      <c r="BL23">
        <v>35.053726528266793</v>
      </c>
      <c r="BM23">
        <v>236.61796101689629</v>
      </c>
      <c r="BN23" t="s">
        <v>613</v>
      </c>
    </row>
    <row r="24" spans="1:66" x14ac:dyDescent="0.3">
      <c r="A24" t="s">
        <v>283</v>
      </c>
      <c r="B24" t="s">
        <v>609</v>
      </c>
      <c r="C24" t="s">
        <v>610</v>
      </c>
      <c r="D24" t="s">
        <v>615</v>
      </c>
      <c r="E24">
        <v>0.1</v>
      </c>
      <c r="F24">
        <v>4.6352984466333256</v>
      </c>
      <c r="G24">
        <v>0.5</v>
      </c>
      <c r="H24">
        <v>112</v>
      </c>
      <c r="I24">
        <v>7.9508677400415458E-3</v>
      </c>
      <c r="J24">
        <v>5.0646710427723132E-2</v>
      </c>
      <c r="K24">
        <v>0.99991955523645459</v>
      </c>
      <c r="L24">
        <v>0.99990806312737668</v>
      </c>
      <c r="M24">
        <v>7</v>
      </c>
      <c r="N24">
        <v>112</v>
      </c>
      <c r="O24">
        <v>9</v>
      </c>
      <c r="P24">
        <v>7.8836345143432646E-3</v>
      </c>
      <c r="Q24">
        <v>13.685926977411921</v>
      </c>
      <c r="R24">
        <v>7.672114586998628</v>
      </c>
      <c r="S24">
        <v>50.984488638551241</v>
      </c>
      <c r="T24">
        <v>50.98316114412701</v>
      </c>
      <c r="U24">
        <v>902.06453856182407</v>
      </c>
      <c r="V24">
        <v>901.88964831470582</v>
      </c>
      <c r="W24">
        <v>0.58841425698473904</v>
      </c>
      <c r="X24">
        <v>0.58842957805600571</v>
      </c>
      <c r="Y24">
        <v>17.692921173671241</v>
      </c>
      <c r="Z24">
        <v>17.689951507030059</v>
      </c>
      <c r="AA24">
        <v>17.692921173671241</v>
      </c>
      <c r="AB24">
        <v>17.689951507030059</v>
      </c>
      <c r="AC24">
        <v>11.618015306728619</v>
      </c>
      <c r="AD24">
        <v>11.618317815443151</v>
      </c>
      <c r="AE24">
        <v>10.410767066295319</v>
      </c>
      <c r="AF24">
        <v>10.4092907011129</v>
      </c>
      <c r="AG24" s="1">
        <v>10.410767066295319</v>
      </c>
      <c r="AH24">
        <v>10.4092907011129</v>
      </c>
      <c r="AI24" t="s">
        <v>612</v>
      </c>
      <c r="AJ24">
        <v>1.346934401598141</v>
      </c>
      <c r="AK24">
        <v>10</v>
      </c>
      <c r="AL24">
        <v>112</v>
      </c>
      <c r="AM24">
        <v>1.5980601920940762E-2</v>
      </c>
      <c r="AN24">
        <v>4.9580308926180053E-2</v>
      </c>
      <c r="AO24">
        <v>0.99994886742406774</v>
      </c>
      <c r="AP24">
        <v>0.99992330113610162</v>
      </c>
      <c r="AQ24">
        <v>56</v>
      </c>
      <c r="AR24">
        <v>112</v>
      </c>
      <c r="AS24">
        <v>4</v>
      </c>
      <c r="AT24">
        <v>1.6070575779551961E-2</v>
      </c>
      <c r="AU24">
        <v>13.98029168378055</v>
      </c>
      <c r="AV24">
        <v>4.0056388855583949</v>
      </c>
      <c r="AW24">
        <v>50.14107772284494</v>
      </c>
      <c r="AX24">
        <v>50.14289243236491</v>
      </c>
      <c r="AY24">
        <v>1400.1244204663719</v>
      </c>
      <c r="AZ24">
        <v>1400.3642693487609</v>
      </c>
      <c r="BA24">
        <v>0.59831183058778969</v>
      </c>
      <c r="BB24">
        <v>0.59829017722632194</v>
      </c>
      <c r="BC24">
        <v>27.923700168663441</v>
      </c>
      <c r="BD24">
        <v>27.92747289633596</v>
      </c>
      <c r="BE24">
        <v>27.923700168663441</v>
      </c>
      <c r="BF24">
        <v>27.92747289633596</v>
      </c>
      <c r="BG24">
        <v>12.06752929834734</v>
      </c>
      <c r="BH24">
        <v>12.067092565258401</v>
      </c>
      <c r="BI24">
        <v>16.707080164697601</v>
      </c>
      <c r="BJ24">
        <v>16.708732708632141</v>
      </c>
      <c r="BK24">
        <v>16.707080164697601</v>
      </c>
      <c r="BL24">
        <v>16.708732708632141</v>
      </c>
      <c r="BM24">
        <v>60.478858649969041</v>
      </c>
      <c r="BN24" t="s">
        <v>614</v>
      </c>
    </row>
    <row r="25" spans="1:66" x14ac:dyDescent="0.3">
      <c r="A25" t="s">
        <v>284</v>
      </c>
      <c r="B25" t="s">
        <v>609</v>
      </c>
      <c r="C25" t="s">
        <v>610</v>
      </c>
      <c r="D25" t="s">
        <v>615</v>
      </c>
      <c r="E25">
        <v>0.17499999999999999</v>
      </c>
      <c r="F25">
        <v>4.6352984466333256</v>
      </c>
      <c r="G25">
        <v>0.5</v>
      </c>
      <c r="H25">
        <v>112</v>
      </c>
      <c r="I25">
        <v>7.9508677400415458E-3</v>
      </c>
      <c r="J25">
        <v>5.0646710427723132E-2</v>
      </c>
      <c r="K25">
        <v>0.99991955523645459</v>
      </c>
      <c r="L25">
        <v>0.99990806312737668</v>
      </c>
      <c r="M25">
        <v>7</v>
      </c>
      <c r="N25">
        <v>112</v>
      </c>
      <c r="O25">
        <v>9</v>
      </c>
      <c r="P25">
        <v>7.8836345143432646E-3</v>
      </c>
      <c r="Q25">
        <v>13.685926977411921</v>
      </c>
      <c r="R25">
        <v>7.672114586998628</v>
      </c>
      <c r="S25">
        <v>50.984488638551241</v>
      </c>
      <c r="T25">
        <v>50.98316114412701</v>
      </c>
      <c r="U25">
        <v>902.06453856182407</v>
      </c>
      <c r="V25">
        <v>901.88964831470582</v>
      </c>
      <c r="W25">
        <v>0.58841425698473904</v>
      </c>
      <c r="X25">
        <v>0.58842957805600571</v>
      </c>
      <c r="Y25">
        <v>17.692921173671241</v>
      </c>
      <c r="Z25">
        <v>17.689951507030059</v>
      </c>
      <c r="AA25">
        <v>17.692921173671241</v>
      </c>
      <c r="AB25">
        <v>17.689951507030059</v>
      </c>
      <c r="AC25">
        <v>11.618015306728619</v>
      </c>
      <c r="AD25">
        <v>11.618317815443151</v>
      </c>
      <c r="AE25">
        <v>10.410767066295319</v>
      </c>
      <c r="AF25">
        <v>10.4092907011129</v>
      </c>
      <c r="AG25" s="1">
        <v>10.410767066295319</v>
      </c>
      <c r="AH25">
        <v>10.4092907011129</v>
      </c>
      <c r="AI25" t="s">
        <v>612</v>
      </c>
      <c r="AJ25">
        <v>1.732401065099904</v>
      </c>
      <c r="AK25">
        <v>7</v>
      </c>
      <c r="AL25">
        <v>112</v>
      </c>
      <c r="AM25">
        <v>1.11664322582026E-2</v>
      </c>
      <c r="AN25">
        <v>5.0117361706540998E-2</v>
      </c>
      <c r="AO25">
        <v>0.99996536785547685</v>
      </c>
      <c r="AP25">
        <v>0.9999584414265722</v>
      </c>
      <c r="AQ25">
        <v>21</v>
      </c>
      <c r="AR25">
        <v>112</v>
      </c>
      <c r="AS25">
        <v>7</v>
      </c>
      <c r="AT25">
        <v>1.1257624305633649E-2</v>
      </c>
      <c r="AU25">
        <v>13.830480235943471</v>
      </c>
      <c r="AV25">
        <v>6.5796702968783274</v>
      </c>
      <c r="AW25">
        <v>50.120828399141473</v>
      </c>
      <c r="AX25">
        <v>50.122647969133297</v>
      </c>
      <c r="AY25">
        <v>1186.5628790380399</v>
      </c>
      <c r="AZ25">
        <v>1186.802977057856</v>
      </c>
      <c r="BA25">
        <v>0.59855355464383897</v>
      </c>
      <c r="BB25">
        <v>0.59853182574222141</v>
      </c>
      <c r="BC25">
        <v>23.674047635221552</v>
      </c>
      <c r="BD25">
        <v>23.677978421824729</v>
      </c>
      <c r="BE25">
        <v>23.674047635221552</v>
      </c>
      <c r="BF25">
        <v>23.677978421824729</v>
      </c>
      <c r="BG25">
        <v>11.943037986489211</v>
      </c>
      <c r="BH25">
        <v>11.94260442612455</v>
      </c>
      <c r="BI25">
        <v>14.170185364869431</v>
      </c>
      <c r="BJ25">
        <v>14.172023654699681</v>
      </c>
      <c r="BK25">
        <v>14.170185364869431</v>
      </c>
      <c r="BL25">
        <v>14.172023654699681</v>
      </c>
      <c r="BM25">
        <v>36.110867476279992</v>
      </c>
      <c r="BN25" t="s">
        <v>614</v>
      </c>
    </row>
    <row r="26" spans="1:66" x14ac:dyDescent="0.3">
      <c r="A26" t="s">
        <v>285</v>
      </c>
      <c r="B26" t="s">
        <v>609</v>
      </c>
      <c r="C26" t="s">
        <v>610</v>
      </c>
      <c r="D26" t="s">
        <v>616</v>
      </c>
      <c r="E26">
        <v>2.5000000000000001E-2</v>
      </c>
      <c r="F26">
        <v>13.905895339899979</v>
      </c>
      <c r="G26">
        <v>0.5</v>
      </c>
      <c r="H26">
        <v>112</v>
      </c>
      <c r="I26">
        <v>2.385260322012463E-2</v>
      </c>
      <c r="J26">
        <v>5.0646710427723132E-2</v>
      </c>
      <c r="K26">
        <v>0.99991955523645459</v>
      </c>
      <c r="L26">
        <v>0.99990806312737668</v>
      </c>
      <c r="M26">
        <v>7</v>
      </c>
      <c r="N26">
        <v>112</v>
      </c>
      <c r="O26">
        <v>9</v>
      </c>
      <c r="P26">
        <v>2.3650903543029799E-2</v>
      </c>
      <c r="Q26">
        <v>13.685926977411921</v>
      </c>
      <c r="R26">
        <v>7.672114586998628</v>
      </c>
      <c r="S26">
        <v>152.95346591565371</v>
      </c>
      <c r="T26">
        <v>152.94948343238099</v>
      </c>
      <c r="U26">
        <v>2706.1936156854722</v>
      </c>
      <c r="V26">
        <v>2705.6689449441169</v>
      </c>
      <c r="W26">
        <v>0.58841425698473915</v>
      </c>
      <c r="X26">
        <v>0.58842957805600571</v>
      </c>
      <c r="Y26">
        <v>17.692921173671241</v>
      </c>
      <c r="Z26">
        <v>17.689951507030059</v>
      </c>
      <c r="AA26">
        <v>17.692921173671241</v>
      </c>
      <c r="AB26">
        <v>17.689951507030059</v>
      </c>
      <c r="AC26">
        <v>11.618015306728619</v>
      </c>
      <c r="AD26">
        <v>11.618317815443151</v>
      </c>
      <c r="AE26">
        <v>10.410767066295319</v>
      </c>
      <c r="AF26">
        <v>10.4092907011129</v>
      </c>
      <c r="AG26" s="1">
        <v>10.410767066295319</v>
      </c>
      <c r="AH26">
        <v>10.4092907011129</v>
      </c>
      <c r="AI26" t="s">
        <v>612</v>
      </c>
      <c r="AJ26">
        <v>1.9150439748796451</v>
      </c>
      <c r="AK26">
        <v>28</v>
      </c>
      <c r="AL26">
        <v>112</v>
      </c>
      <c r="AM26">
        <v>0.40942733373867862</v>
      </c>
      <c r="AN26">
        <v>2.2324723487284499E-2</v>
      </c>
      <c r="AO26">
        <v>0.99964335532360349</v>
      </c>
      <c r="AP26">
        <v>0.99928671064720698</v>
      </c>
      <c r="AQ26">
        <v>70</v>
      </c>
      <c r="AR26">
        <v>112</v>
      </c>
      <c r="AS26">
        <v>3</v>
      </c>
      <c r="AT26">
        <v>0.41082520119097993</v>
      </c>
      <c r="AU26">
        <v>31.04841056395351</v>
      </c>
      <c r="AV26">
        <v>1.352726250301554</v>
      </c>
      <c r="AW26">
        <v>152.4594876311576</v>
      </c>
      <c r="AX26">
        <v>152.52210285024859</v>
      </c>
      <c r="AY26">
        <v>9050.7885122703392</v>
      </c>
      <c r="AZ26">
        <v>9060.6061646087219</v>
      </c>
      <c r="BA26">
        <v>0.59032075601444578</v>
      </c>
      <c r="BB26">
        <v>0.59007841039514841</v>
      </c>
      <c r="BC26">
        <v>59.365203523225418</v>
      </c>
      <c r="BD26">
        <v>59.405200920319963</v>
      </c>
      <c r="BE26">
        <v>59.365203523225418</v>
      </c>
      <c r="BF26">
        <v>59.405200920319963</v>
      </c>
      <c r="BG26">
        <v>26.442466637970899</v>
      </c>
      <c r="BH26">
        <v>26.43161115662819</v>
      </c>
      <c r="BI26">
        <v>35.044511824781871</v>
      </c>
      <c r="BJ26">
        <v>35.053726528266807</v>
      </c>
      <c r="BK26">
        <v>35.044511824781871</v>
      </c>
      <c r="BL26">
        <v>35.053726528266807</v>
      </c>
      <c r="BM26">
        <v>236.61796101689629</v>
      </c>
      <c r="BN26" t="s">
        <v>613</v>
      </c>
    </row>
    <row r="27" spans="1:66" x14ac:dyDescent="0.3">
      <c r="A27" t="s">
        <v>286</v>
      </c>
      <c r="B27" t="s">
        <v>609</v>
      </c>
      <c r="C27" t="s">
        <v>610</v>
      </c>
      <c r="D27" t="s">
        <v>616</v>
      </c>
      <c r="E27">
        <v>0.1</v>
      </c>
      <c r="F27">
        <v>13.905895339899979</v>
      </c>
      <c r="G27">
        <v>0.5</v>
      </c>
      <c r="H27">
        <v>112</v>
      </c>
      <c r="I27">
        <v>2.385260322012463E-2</v>
      </c>
      <c r="J27">
        <v>5.0646710427723132E-2</v>
      </c>
      <c r="K27">
        <v>0.99991955523645459</v>
      </c>
      <c r="L27">
        <v>0.99990806312737668</v>
      </c>
      <c r="M27">
        <v>7</v>
      </c>
      <c r="N27">
        <v>112</v>
      </c>
      <c r="O27">
        <v>9</v>
      </c>
      <c r="P27">
        <v>2.3650903543029799E-2</v>
      </c>
      <c r="Q27">
        <v>13.685926977411921</v>
      </c>
      <c r="R27">
        <v>7.672114586998628</v>
      </c>
      <c r="S27">
        <v>152.95346591565371</v>
      </c>
      <c r="T27">
        <v>152.94948343238099</v>
      </c>
      <c r="U27">
        <v>2706.1936156854722</v>
      </c>
      <c r="V27">
        <v>2705.6689449441169</v>
      </c>
      <c r="W27">
        <v>0.58841425698473915</v>
      </c>
      <c r="X27">
        <v>0.58842957805600571</v>
      </c>
      <c r="Y27">
        <v>17.692921173671241</v>
      </c>
      <c r="Z27">
        <v>17.689951507030059</v>
      </c>
      <c r="AA27">
        <v>17.692921173671241</v>
      </c>
      <c r="AB27">
        <v>17.689951507030059</v>
      </c>
      <c r="AC27">
        <v>11.618015306728619</v>
      </c>
      <c r="AD27">
        <v>11.618317815443151</v>
      </c>
      <c r="AE27">
        <v>10.410767066295319</v>
      </c>
      <c r="AF27">
        <v>10.4092907011129</v>
      </c>
      <c r="AG27" s="1">
        <v>10.410767066295319</v>
      </c>
      <c r="AH27">
        <v>10.4092907011129</v>
      </c>
      <c r="AI27" t="s">
        <v>612</v>
      </c>
      <c r="AJ27">
        <v>4.0408032047944236</v>
      </c>
      <c r="AK27">
        <v>10</v>
      </c>
      <c r="AL27">
        <v>112</v>
      </c>
      <c r="AM27">
        <v>4.7941805762822268E-2</v>
      </c>
      <c r="AN27">
        <v>4.9580308926180053E-2</v>
      </c>
      <c r="AO27">
        <v>0.99994886742406774</v>
      </c>
      <c r="AP27">
        <v>0.99992330113610162</v>
      </c>
      <c r="AQ27">
        <v>56</v>
      </c>
      <c r="AR27">
        <v>112</v>
      </c>
      <c r="AS27">
        <v>4</v>
      </c>
      <c r="AT27">
        <v>4.8211727338655898E-2</v>
      </c>
      <c r="AU27">
        <v>13.98029168378055</v>
      </c>
      <c r="AV27">
        <v>4.0056388855583949</v>
      </c>
      <c r="AW27">
        <v>150.42323316853489</v>
      </c>
      <c r="AX27">
        <v>150.42867729709479</v>
      </c>
      <c r="AY27">
        <v>4200.3732613991269</v>
      </c>
      <c r="AZ27">
        <v>4201.0928080462918</v>
      </c>
      <c r="BA27">
        <v>0.59831183058778947</v>
      </c>
      <c r="BB27">
        <v>0.59829017722632172</v>
      </c>
      <c r="BC27">
        <v>27.923700168663501</v>
      </c>
      <c r="BD27">
        <v>27.92747289633602</v>
      </c>
      <c r="BE27">
        <v>27.923700168663501</v>
      </c>
      <c r="BF27">
        <v>27.92747289633602</v>
      </c>
      <c r="BG27">
        <v>12.067529298347329</v>
      </c>
      <c r="BH27">
        <v>12.067092565258401</v>
      </c>
      <c r="BI27">
        <v>16.707080164697629</v>
      </c>
      <c r="BJ27">
        <v>16.708732708632169</v>
      </c>
      <c r="BK27">
        <v>16.707080164697629</v>
      </c>
      <c r="BL27">
        <v>16.708732708632169</v>
      </c>
      <c r="BM27">
        <v>60.47885864996929</v>
      </c>
      <c r="BN27" t="s">
        <v>614</v>
      </c>
    </row>
    <row r="28" spans="1:66" x14ac:dyDescent="0.3">
      <c r="A28" t="s">
        <v>287</v>
      </c>
      <c r="B28" t="s">
        <v>609</v>
      </c>
      <c r="C28" t="s">
        <v>610</v>
      </c>
      <c r="D28" t="s">
        <v>616</v>
      </c>
      <c r="E28">
        <v>0.17499999999999999</v>
      </c>
      <c r="F28">
        <v>13.905895339899979</v>
      </c>
      <c r="G28">
        <v>0.5</v>
      </c>
      <c r="H28">
        <v>112</v>
      </c>
      <c r="I28">
        <v>2.385260322012463E-2</v>
      </c>
      <c r="J28">
        <v>5.0646710427723132E-2</v>
      </c>
      <c r="K28">
        <v>0.99991955523645459</v>
      </c>
      <c r="L28">
        <v>0.99990806312737668</v>
      </c>
      <c r="M28">
        <v>7</v>
      </c>
      <c r="N28">
        <v>112</v>
      </c>
      <c r="O28">
        <v>9</v>
      </c>
      <c r="P28">
        <v>2.3650903543029799E-2</v>
      </c>
      <c r="Q28">
        <v>13.685926977411921</v>
      </c>
      <c r="R28">
        <v>7.672114586998628</v>
      </c>
      <c r="S28">
        <v>152.95346591565371</v>
      </c>
      <c r="T28">
        <v>152.94948343238099</v>
      </c>
      <c r="U28">
        <v>2706.1936156854722</v>
      </c>
      <c r="V28">
        <v>2705.6689449441169</v>
      </c>
      <c r="W28">
        <v>0.58841425698473915</v>
      </c>
      <c r="X28">
        <v>0.58842957805600571</v>
      </c>
      <c r="Y28">
        <v>17.692921173671241</v>
      </c>
      <c r="Z28">
        <v>17.689951507030059</v>
      </c>
      <c r="AA28">
        <v>17.692921173671241</v>
      </c>
      <c r="AB28">
        <v>17.689951507030059</v>
      </c>
      <c r="AC28">
        <v>11.618015306728619</v>
      </c>
      <c r="AD28">
        <v>11.618317815443151</v>
      </c>
      <c r="AE28">
        <v>10.410767066295319</v>
      </c>
      <c r="AF28">
        <v>10.4092907011129</v>
      </c>
      <c r="AG28" s="1">
        <v>10.410767066295319</v>
      </c>
      <c r="AH28">
        <v>10.4092907011129</v>
      </c>
      <c r="AI28" t="s">
        <v>612</v>
      </c>
      <c r="AJ28">
        <v>5.1972031952997133</v>
      </c>
      <c r="AK28">
        <v>7</v>
      </c>
      <c r="AL28">
        <v>112</v>
      </c>
      <c r="AM28">
        <v>3.3499296774607799E-2</v>
      </c>
      <c r="AN28">
        <v>5.0117361706541012E-2</v>
      </c>
      <c r="AO28">
        <v>0.99996536785547685</v>
      </c>
      <c r="AP28">
        <v>0.9999584414265722</v>
      </c>
      <c r="AQ28">
        <v>21</v>
      </c>
      <c r="AR28">
        <v>112</v>
      </c>
      <c r="AS28">
        <v>7</v>
      </c>
      <c r="AT28">
        <v>3.3772872916900933E-2</v>
      </c>
      <c r="AU28">
        <v>13.830480235943471</v>
      </c>
      <c r="AV28">
        <v>6.5796702968783283</v>
      </c>
      <c r="AW28">
        <v>150.36248519742441</v>
      </c>
      <c r="AX28">
        <v>150.3679439073999</v>
      </c>
      <c r="AY28">
        <v>3559.6886371141209</v>
      </c>
      <c r="AZ28">
        <v>3560.408931173567</v>
      </c>
      <c r="BA28">
        <v>0.59855355464383886</v>
      </c>
      <c r="BB28">
        <v>0.5985318257422213</v>
      </c>
      <c r="BC28">
        <v>23.674047635221552</v>
      </c>
      <c r="BD28">
        <v>23.677978421824729</v>
      </c>
      <c r="BE28">
        <v>23.674047635221552</v>
      </c>
      <c r="BF28">
        <v>23.677978421824729</v>
      </c>
      <c r="BG28">
        <v>11.943037986489211</v>
      </c>
      <c r="BH28">
        <v>11.942604426124539</v>
      </c>
      <c r="BI28">
        <v>14.170185364869431</v>
      </c>
      <c r="BJ28">
        <v>14.172023654699681</v>
      </c>
      <c r="BK28">
        <v>14.170185364869431</v>
      </c>
      <c r="BL28">
        <v>14.172023654699681</v>
      </c>
      <c r="BM28">
        <v>36.110867476279957</v>
      </c>
      <c r="BN28" t="s">
        <v>614</v>
      </c>
    </row>
    <row r="29" spans="1:66" x14ac:dyDescent="0.3">
      <c r="A29" t="s">
        <v>297</v>
      </c>
      <c r="B29" t="s">
        <v>609</v>
      </c>
      <c r="C29" t="s">
        <v>610</v>
      </c>
      <c r="D29" t="s">
        <v>611</v>
      </c>
      <c r="E29">
        <v>2.5000000000000001E-2</v>
      </c>
      <c r="F29">
        <v>35.963709395330213</v>
      </c>
      <c r="G29">
        <v>1</v>
      </c>
      <c r="H29">
        <v>112</v>
      </c>
      <c r="I29">
        <v>1.993729624254956E-2</v>
      </c>
      <c r="J29">
        <v>6.5431037404409587E-2</v>
      </c>
      <c r="K29">
        <v>0.99997426084465835</v>
      </c>
      <c r="L29">
        <v>0.99997058382246673</v>
      </c>
      <c r="M29">
        <v>7</v>
      </c>
      <c r="N29">
        <v>112</v>
      </c>
      <c r="O29">
        <v>9</v>
      </c>
      <c r="P29">
        <v>1.981370042693387E-2</v>
      </c>
      <c r="Q29">
        <v>10.59355327466093</v>
      </c>
      <c r="R29">
        <v>9.9116884842740092</v>
      </c>
      <c r="S29">
        <v>483.03734516360402</v>
      </c>
      <c r="T29">
        <v>483.03545621578172</v>
      </c>
      <c r="U29">
        <v>7106.1915925874928</v>
      </c>
      <c r="V29">
        <v>7105.9511611379039</v>
      </c>
      <c r="W29">
        <v>0.55896299262027327</v>
      </c>
      <c r="X29">
        <v>0.55896517848864813</v>
      </c>
      <c r="Y29">
        <v>14.711474513799001</v>
      </c>
      <c r="Z29">
        <v>14.71103429302617</v>
      </c>
      <c r="AA29">
        <v>14.711474513799001</v>
      </c>
      <c r="AB29">
        <v>14.71103429302617</v>
      </c>
      <c r="AC29">
        <v>8.5427805334262228</v>
      </c>
      <c r="AD29">
        <v>8.54281394063573</v>
      </c>
      <c r="AE29">
        <v>8.2231698200899714</v>
      </c>
      <c r="AF29">
        <v>8.2229559093539955</v>
      </c>
      <c r="AG29" s="1">
        <v>8.2231698200899714</v>
      </c>
      <c r="AH29">
        <v>8.2229559093539955</v>
      </c>
      <c r="AI29" t="s">
        <v>612</v>
      </c>
      <c r="AJ29">
        <v>6.6498373777925837</v>
      </c>
      <c r="AK29">
        <v>21</v>
      </c>
      <c r="AL29">
        <v>112</v>
      </c>
      <c r="AM29">
        <v>1.154046617280329</v>
      </c>
      <c r="AN29">
        <v>2.3892245134947941E-2</v>
      </c>
      <c r="AO29">
        <v>0.99988245489744709</v>
      </c>
      <c r="AP29">
        <v>0.99976490979489419</v>
      </c>
      <c r="AQ29">
        <v>70</v>
      </c>
      <c r="AR29">
        <v>112</v>
      </c>
      <c r="AS29">
        <v>3</v>
      </c>
      <c r="AT29">
        <v>1.1564655861442781</v>
      </c>
      <c r="AU29">
        <v>29.011387445797499</v>
      </c>
      <c r="AV29">
        <v>1.4477073900195001</v>
      </c>
      <c r="AW29">
        <v>480.2995038026491</v>
      </c>
      <c r="AX29">
        <v>480.40074874008741</v>
      </c>
      <c r="AY29">
        <v>26632.06505193108</v>
      </c>
      <c r="AZ29">
        <v>26647.642049743481</v>
      </c>
      <c r="BA29">
        <v>0.56214923784501902</v>
      </c>
      <c r="BB29">
        <v>0.56203076433188259</v>
      </c>
      <c r="BC29">
        <v>55.448870634007477</v>
      </c>
      <c r="BD29">
        <v>55.469609736517583</v>
      </c>
      <c r="BE29">
        <v>55.448870634007477</v>
      </c>
      <c r="BF29">
        <v>55.469609736517583</v>
      </c>
      <c r="BG29">
        <v>23.52852294415586</v>
      </c>
      <c r="BH29">
        <v>23.52356428445405</v>
      </c>
      <c r="BI29">
        <v>31.170540366274359</v>
      </c>
      <c r="BJ29">
        <v>31.175627157406211</v>
      </c>
      <c r="BK29">
        <v>31.170540366274359</v>
      </c>
      <c r="BL29">
        <v>31.175627157406211</v>
      </c>
      <c r="BM29">
        <v>279.05748085272211</v>
      </c>
      <c r="BN29" t="s">
        <v>613</v>
      </c>
    </row>
    <row r="30" spans="1:66" x14ac:dyDescent="0.3">
      <c r="A30" t="s">
        <v>298</v>
      </c>
      <c r="B30" t="s">
        <v>609</v>
      </c>
      <c r="C30" t="s">
        <v>610</v>
      </c>
      <c r="D30" t="s">
        <v>611</v>
      </c>
      <c r="E30">
        <v>0.1</v>
      </c>
      <c r="F30">
        <v>35.963709395330213</v>
      </c>
      <c r="G30">
        <v>1</v>
      </c>
      <c r="H30">
        <v>112</v>
      </c>
      <c r="I30">
        <v>1.993729624254956E-2</v>
      </c>
      <c r="J30">
        <v>6.5431037404409587E-2</v>
      </c>
      <c r="K30">
        <v>0.99997426084465835</v>
      </c>
      <c r="L30">
        <v>0.99997058382246673</v>
      </c>
      <c r="M30">
        <v>7</v>
      </c>
      <c r="N30">
        <v>112</v>
      </c>
      <c r="O30">
        <v>9</v>
      </c>
      <c r="P30">
        <v>1.981370042693387E-2</v>
      </c>
      <c r="Q30">
        <v>10.59355327466093</v>
      </c>
      <c r="R30">
        <v>9.9116884842740092</v>
      </c>
      <c r="S30">
        <v>483.03734516360402</v>
      </c>
      <c r="T30">
        <v>483.03545621578172</v>
      </c>
      <c r="U30">
        <v>7106.1915925874928</v>
      </c>
      <c r="V30">
        <v>7105.9511611379039</v>
      </c>
      <c r="W30">
        <v>0.55896299262027327</v>
      </c>
      <c r="X30">
        <v>0.55896517848864813</v>
      </c>
      <c r="Y30">
        <v>14.711474513799001</v>
      </c>
      <c r="Z30">
        <v>14.71103429302617</v>
      </c>
      <c r="AA30">
        <v>14.711474513799001</v>
      </c>
      <c r="AB30">
        <v>14.71103429302617</v>
      </c>
      <c r="AC30">
        <v>8.5427805334262228</v>
      </c>
      <c r="AD30">
        <v>8.54281394063573</v>
      </c>
      <c r="AE30">
        <v>8.2231698200899714</v>
      </c>
      <c r="AF30">
        <v>8.2229559093539955</v>
      </c>
      <c r="AG30" s="1">
        <v>8.2231698200899714</v>
      </c>
      <c r="AH30">
        <v>8.2229559093539955</v>
      </c>
      <c r="AI30" t="s">
        <v>612</v>
      </c>
      <c r="AJ30">
        <v>14.419649521776281</v>
      </c>
      <c r="AK30">
        <v>10</v>
      </c>
      <c r="AL30">
        <v>112</v>
      </c>
      <c r="AM30">
        <v>5.6258367787443288E-2</v>
      </c>
      <c r="AN30">
        <v>6.3701610290086363E-2</v>
      </c>
      <c r="AO30">
        <v>0.99997483279521504</v>
      </c>
      <c r="AP30">
        <v>0.99994966559043008</v>
      </c>
      <c r="AQ30">
        <v>70</v>
      </c>
      <c r="AR30">
        <v>112</v>
      </c>
      <c r="AS30">
        <v>3</v>
      </c>
      <c r="AT30">
        <v>5.6403876479457112E-2</v>
      </c>
      <c r="AU30">
        <v>10.881156338175289</v>
      </c>
      <c r="AV30">
        <v>3.859883885010257</v>
      </c>
      <c r="AW30">
        <v>475.61638293862887</v>
      </c>
      <c r="AX30">
        <v>475.61866716176468</v>
      </c>
      <c r="AY30">
        <v>11824.14015051467</v>
      </c>
      <c r="AZ30">
        <v>11824.43184167533</v>
      </c>
      <c r="BA30">
        <v>0.5676843979422791</v>
      </c>
      <c r="BB30">
        <v>0.56768167156098848</v>
      </c>
      <c r="BC30">
        <v>24.86066623159277</v>
      </c>
      <c r="BD30">
        <v>24.861160122745289</v>
      </c>
      <c r="BE30">
        <v>24.86066623159277</v>
      </c>
      <c r="BF30">
        <v>24.861160122745289</v>
      </c>
      <c r="BG30">
        <v>8.9116177025532064</v>
      </c>
      <c r="BH30">
        <v>8.9115749033009077</v>
      </c>
      <c r="BI30">
        <v>14.113012342125691</v>
      </c>
      <c r="BJ30">
        <v>14.11322493542543</v>
      </c>
      <c r="BK30">
        <v>14.113012342125691</v>
      </c>
      <c r="BL30">
        <v>14.11322493542543</v>
      </c>
      <c r="BM30">
        <v>71.624965200722073</v>
      </c>
      <c r="BN30" t="s">
        <v>614</v>
      </c>
    </row>
    <row r="31" spans="1:66" x14ac:dyDescent="0.3">
      <c r="A31" t="s">
        <v>299</v>
      </c>
      <c r="B31" t="s">
        <v>609</v>
      </c>
      <c r="C31" t="s">
        <v>610</v>
      </c>
      <c r="D31" t="s">
        <v>611</v>
      </c>
      <c r="E31">
        <v>0.17499999999999999</v>
      </c>
      <c r="F31">
        <v>35.963709395330213</v>
      </c>
      <c r="G31">
        <v>1</v>
      </c>
      <c r="H31">
        <v>112</v>
      </c>
      <c r="I31">
        <v>1.993729624254956E-2</v>
      </c>
      <c r="J31">
        <v>6.5431037404409587E-2</v>
      </c>
      <c r="K31">
        <v>0.99997426084465835</v>
      </c>
      <c r="L31">
        <v>0.99997058382246673</v>
      </c>
      <c r="M31">
        <v>7</v>
      </c>
      <c r="N31">
        <v>112</v>
      </c>
      <c r="O31">
        <v>9</v>
      </c>
      <c r="P31">
        <v>1.981370042693387E-2</v>
      </c>
      <c r="Q31">
        <v>10.59355327466093</v>
      </c>
      <c r="R31">
        <v>9.9116884842740092</v>
      </c>
      <c r="S31">
        <v>483.03734516360402</v>
      </c>
      <c r="T31">
        <v>483.03545621578172</v>
      </c>
      <c r="U31">
        <v>7106.1915925874928</v>
      </c>
      <c r="V31">
        <v>7105.9511611379039</v>
      </c>
      <c r="W31">
        <v>0.55896299262027327</v>
      </c>
      <c r="X31">
        <v>0.55896517848864813</v>
      </c>
      <c r="Y31">
        <v>14.711474513799001</v>
      </c>
      <c r="Z31">
        <v>14.71103429302617</v>
      </c>
      <c r="AA31">
        <v>14.711474513799001</v>
      </c>
      <c r="AB31">
        <v>14.71103429302617</v>
      </c>
      <c r="AC31">
        <v>8.5427805334262228</v>
      </c>
      <c r="AD31">
        <v>8.54281394063573</v>
      </c>
      <c r="AE31">
        <v>8.2231698200899714</v>
      </c>
      <c r="AF31">
        <v>8.2229559093539955</v>
      </c>
      <c r="AG31" s="1">
        <v>8.2231698200899714</v>
      </c>
      <c r="AH31">
        <v>8.2229559093539955</v>
      </c>
      <c r="AI31" t="s">
        <v>612</v>
      </c>
      <c r="AJ31">
        <v>18.353935120886359</v>
      </c>
      <c r="AK31">
        <v>7</v>
      </c>
      <c r="AL31">
        <v>112</v>
      </c>
      <c r="AM31">
        <v>3.1786865617657097E-2</v>
      </c>
      <c r="AN31">
        <v>6.4903886765481991E-2</v>
      </c>
      <c r="AO31">
        <v>0.99997073338749654</v>
      </c>
      <c r="AP31">
        <v>0.99996341673437072</v>
      </c>
      <c r="AQ31">
        <v>28</v>
      </c>
      <c r="AR31">
        <v>112</v>
      </c>
      <c r="AS31">
        <v>6</v>
      </c>
      <c r="AT31">
        <v>3.2061012436888817E-2</v>
      </c>
      <c r="AU31">
        <v>10.679594321746899</v>
      </c>
      <c r="AV31">
        <v>7.8654673079622954</v>
      </c>
      <c r="AW31">
        <v>475.13747784043301</v>
      </c>
      <c r="AX31">
        <v>475.14170172952328</v>
      </c>
      <c r="AY31">
        <v>9800.9599507174898</v>
      </c>
      <c r="AZ31">
        <v>9801.49810543495</v>
      </c>
      <c r="BA31">
        <v>0.56825658381483224</v>
      </c>
      <c r="BB31">
        <v>0.56825153215808188</v>
      </c>
      <c r="BC31">
        <v>20.627629702595211</v>
      </c>
      <c r="BD31">
        <v>20.628578947622032</v>
      </c>
      <c r="BE31">
        <v>20.627629702595211</v>
      </c>
      <c r="BF31">
        <v>20.628578947622032</v>
      </c>
      <c r="BG31">
        <v>8.7553552203756411</v>
      </c>
      <c r="BH31">
        <v>8.7552773874907075</v>
      </c>
      <c r="BI31">
        <v>11.72178638699412</v>
      </c>
      <c r="BJ31">
        <v>11.72222159323017</v>
      </c>
      <c r="BK31">
        <v>11.72178638699412</v>
      </c>
      <c r="BL31">
        <v>11.72222159323017</v>
      </c>
      <c r="BM31">
        <v>42.545838690533913</v>
      </c>
      <c r="BN31" t="s">
        <v>614</v>
      </c>
    </row>
    <row r="32" spans="1:66" x14ac:dyDescent="0.3">
      <c r="A32" t="s">
        <v>291</v>
      </c>
      <c r="B32" t="s">
        <v>609</v>
      </c>
      <c r="C32" t="s">
        <v>610</v>
      </c>
      <c r="D32" t="s">
        <v>615</v>
      </c>
      <c r="E32">
        <v>2.5000000000000001E-2</v>
      </c>
      <c r="F32">
        <v>3.9959677105922471</v>
      </c>
      <c r="G32">
        <v>1</v>
      </c>
      <c r="H32">
        <v>112</v>
      </c>
      <c r="I32">
        <v>2.2152551380610641E-3</v>
      </c>
      <c r="J32">
        <v>6.54310374044096E-2</v>
      </c>
      <c r="K32">
        <v>0.99997426084465835</v>
      </c>
      <c r="L32">
        <v>0.99997058382246673</v>
      </c>
      <c r="M32">
        <v>7</v>
      </c>
      <c r="N32">
        <v>112</v>
      </c>
      <c r="O32">
        <v>9</v>
      </c>
      <c r="P32">
        <v>2.2015222696593149E-3</v>
      </c>
      <c r="Q32">
        <v>10.59355327466093</v>
      </c>
      <c r="R32">
        <v>9.9116884842740109</v>
      </c>
      <c r="S32">
        <v>53.670816129289364</v>
      </c>
      <c r="T32">
        <v>53.670606246197991</v>
      </c>
      <c r="U32">
        <v>789.57684362083319</v>
      </c>
      <c r="V32">
        <v>789.55012901532325</v>
      </c>
      <c r="W32">
        <v>0.55896299262027305</v>
      </c>
      <c r="X32">
        <v>0.55896517848864791</v>
      </c>
      <c r="Y32">
        <v>14.71147451379901</v>
      </c>
      <c r="Z32">
        <v>14.71103429302617</v>
      </c>
      <c r="AA32">
        <v>14.71147451379901</v>
      </c>
      <c r="AB32">
        <v>14.71103429302617</v>
      </c>
      <c r="AC32">
        <v>8.5427805334262175</v>
      </c>
      <c r="AD32">
        <v>8.5428139406357246</v>
      </c>
      <c r="AE32">
        <v>8.2231698200899697</v>
      </c>
      <c r="AF32">
        <v>8.2229559093539937</v>
      </c>
      <c r="AG32" s="1">
        <v>8.2231698200899697</v>
      </c>
      <c r="AH32">
        <v>8.2229559093539937</v>
      </c>
      <c r="AI32" t="s">
        <v>612</v>
      </c>
      <c r="AJ32">
        <v>0.73887081975473146</v>
      </c>
      <c r="AK32">
        <v>21</v>
      </c>
      <c r="AL32">
        <v>112</v>
      </c>
      <c r="AM32">
        <v>0.12822740192003651</v>
      </c>
      <c r="AN32">
        <v>2.3892245134947959E-2</v>
      </c>
      <c r="AO32">
        <v>0.99988245489744709</v>
      </c>
      <c r="AP32">
        <v>0.99976490979489419</v>
      </c>
      <c r="AQ32">
        <v>70</v>
      </c>
      <c r="AR32">
        <v>112</v>
      </c>
      <c r="AS32">
        <v>3</v>
      </c>
      <c r="AT32">
        <v>0.12849617623825299</v>
      </c>
      <c r="AU32">
        <v>29.011387445797489</v>
      </c>
      <c r="AV32">
        <v>1.447707390019501</v>
      </c>
      <c r="AW32">
        <v>53.366611533627669</v>
      </c>
      <c r="AX32">
        <v>53.377860971120818</v>
      </c>
      <c r="AY32">
        <v>2959.118339103456</v>
      </c>
      <c r="AZ32">
        <v>2960.8491166381668</v>
      </c>
      <c r="BA32">
        <v>0.56214923784501913</v>
      </c>
      <c r="BB32">
        <v>0.56203076433188259</v>
      </c>
      <c r="BC32">
        <v>55.448870634007541</v>
      </c>
      <c r="BD32">
        <v>55.469609736517633</v>
      </c>
      <c r="BE32">
        <v>55.448870634007541</v>
      </c>
      <c r="BF32">
        <v>55.469609736517633</v>
      </c>
      <c r="BG32">
        <v>23.52852294415586</v>
      </c>
      <c r="BH32">
        <v>23.523564284454039</v>
      </c>
      <c r="BI32">
        <v>31.170540366274398</v>
      </c>
      <c r="BJ32">
        <v>31.17562715740624</v>
      </c>
      <c r="BK32">
        <v>31.170540366274398</v>
      </c>
      <c r="BL32">
        <v>31.17562715740624</v>
      </c>
      <c r="BM32">
        <v>279.05748085272262</v>
      </c>
      <c r="BN32" t="s">
        <v>613</v>
      </c>
    </row>
    <row r="33" spans="1:66" x14ac:dyDescent="0.3">
      <c r="A33" t="s">
        <v>292</v>
      </c>
      <c r="B33" t="s">
        <v>609</v>
      </c>
      <c r="C33" t="s">
        <v>610</v>
      </c>
      <c r="D33" t="s">
        <v>615</v>
      </c>
      <c r="E33">
        <v>0.1</v>
      </c>
      <c r="F33">
        <v>3.9959677105922471</v>
      </c>
      <c r="G33">
        <v>1</v>
      </c>
      <c r="H33">
        <v>112</v>
      </c>
      <c r="I33">
        <v>2.2152551380610641E-3</v>
      </c>
      <c r="J33">
        <v>6.54310374044096E-2</v>
      </c>
      <c r="K33">
        <v>0.99997426084465835</v>
      </c>
      <c r="L33">
        <v>0.99997058382246673</v>
      </c>
      <c r="M33">
        <v>7</v>
      </c>
      <c r="N33">
        <v>112</v>
      </c>
      <c r="O33">
        <v>9</v>
      </c>
      <c r="P33">
        <v>2.2015222696593149E-3</v>
      </c>
      <c r="Q33">
        <v>10.59355327466093</v>
      </c>
      <c r="R33">
        <v>9.9116884842740109</v>
      </c>
      <c r="S33">
        <v>53.670816129289364</v>
      </c>
      <c r="T33">
        <v>53.670606246197991</v>
      </c>
      <c r="U33">
        <v>789.57684362083319</v>
      </c>
      <c r="V33">
        <v>789.55012901532325</v>
      </c>
      <c r="W33">
        <v>0.55896299262027305</v>
      </c>
      <c r="X33">
        <v>0.55896517848864791</v>
      </c>
      <c r="Y33">
        <v>14.71147451379901</v>
      </c>
      <c r="Z33">
        <v>14.71103429302617</v>
      </c>
      <c r="AA33">
        <v>14.71147451379901</v>
      </c>
      <c r="AB33">
        <v>14.71103429302617</v>
      </c>
      <c r="AC33">
        <v>8.5427805334262175</v>
      </c>
      <c r="AD33">
        <v>8.5428139406357246</v>
      </c>
      <c r="AE33">
        <v>8.2231698200899697</v>
      </c>
      <c r="AF33">
        <v>8.2229559093539937</v>
      </c>
      <c r="AG33" s="1">
        <v>8.2231698200899697</v>
      </c>
      <c r="AH33">
        <v>8.2229559093539937</v>
      </c>
      <c r="AI33" t="s">
        <v>612</v>
      </c>
      <c r="AJ33">
        <v>1.602183280197365</v>
      </c>
      <c r="AK33">
        <v>10</v>
      </c>
      <c r="AL33">
        <v>112</v>
      </c>
      <c r="AM33">
        <v>6.2509297541603658E-3</v>
      </c>
      <c r="AN33">
        <v>6.3701610290086363E-2</v>
      </c>
      <c r="AO33">
        <v>0.99997483279521504</v>
      </c>
      <c r="AP33">
        <v>0.99994966559043008</v>
      </c>
      <c r="AQ33">
        <v>70</v>
      </c>
      <c r="AR33">
        <v>112</v>
      </c>
      <c r="AS33">
        <v>3</v>
      </c>
      <c r="AT33">
        <v>6.2670973866063356E-3</v>
      </c>
      <c r="AU33">
        <v>10.881156338175289</v>
      </c>
      <c r="AV33">
        <v>3.859883885010257</v>
      </c>
      <c r="AW33">
        <v>52.84626477095874</v>
      </c>
      <c r="AX33">
        <v>52.84651857352938</v>
      </c>
      <c r="AY33">
        <v>1313.793350057178</v>
      </c>
      <c r="AZ33">
        <v>1313.825760186141</v>
      </c>
      <c r="BA33">
        <v>0.56768439794227932</v>
      </c>
      <c r="BB33">
        <v>0.56768167156098881</v>
      </c>
      <c r="BC33">
        <v>24.86066623159266</v>
      </c>
      <c r="BD33">
        <v>24.861160122745169</v>
      </c>
      <c r="BE33">
        <v>24.86066623159266</v>
      </c>
      <c r="BF33">
        <v>24.861160122745169</v>
      </c>
      <c r="BG33">
        <v>8.91161770255321</v>
      </c>
      <c r="BH33">
        <v>8.9115749033009131</v>
      </c>
      <c r="BI33">
        <v>14.11301234212563</v>
      </c>
      <c r="BJ33">
        <v>14.11322493542538</v>
      </c>
      <c r="BK33">
        <v>14.11301234212563</v>
      </c>
      <c r="BL33">
        <v>14.11322493542538</v>
      </c>
      <c r="BM33">
        <v>71.624965200721334</v>
      </c>
      <c r="BN33" t="s">
        <v>614</v>
      </c>
    </row>
    <row r="34" spans="1:66" x14ac:dyDescent="0.3">
      <c r="A34" t="s">
        <v>293</v>
      </c>
      <c r="B34" t="s">
        <v>609</v>
      </c>
      <c r="C34" t="s">
        <v>610</v>
      </c>
      <c r="D34" t="s">
        <v>615</v>
      </c>
      <c r="E34">
        <v>0.17499999999999999</v>
      </c>
      <c r="F34">
        <v>3.9959677105922471</v>
      </c>
      <c r="G34">
        <v>1</v>
      </c>
      <c r="H34">
        <v>112</v>
      </c>
      <c r="I34">
        <v>2.2152551380610641E-3</v>
      </c>
      <c r="J34">
        <v>6.54310374044096E-2</v>
      </c>
      <c r="K34">
        <v>0.99997426084465835</v>
      </c>
      <c r="L34">
        <v>0.99997058382246673</v>
      </c>
      <c r="M34">
        <v>7</v>
      </c>
      <c r="N34">
        <v>112</v>
      </c>
      <c r="O34">
        <v>9</v>
      </c>
      <c r="P34">
        <v>2.2015222696593149E-3</v>
      </c>
      <c r="Q34">
        <v>10.59355327466093</v>
      </c>
      <c r="R34">
        <v>9.9116884842740109</v>
      </c>
      <c r="S34">
        <v>53.670816129289364</v>
      </c>
      <c r="T34">
        <v>53.670606246197991</v>
      </c>
      <c r="U34">
        <v>789.57684362083319</v>
      </c>
      <c r="V34">
        <v>789.55012901532325</v>
      </c>
      <c r="W34">
        <v>0.55896299262027305</v>
      </c>
      <c r="X34">
        <v>0.55896517848864791</v>
      </c>
      <c r="Y34">
        <v>14.71147451379901</v>
      </c>
      <c r="Z34">
        <v>14.71103429302617</v>
      </c>
      <c r="AA34">
        <v>14.71147451379901</v>
      </c>
      <c r="AB34">
        <v>14.71103429302617</v>
      </c>
      <c r="AC34">
        <v>8.5427805334262175</v>
      </c>
      <c r="AD34">
        <v>8.5428139406357246</v>
      </c>
      <c r="AE34">
        <v>8.2231698200899697</v>
      </c>
      <c r="AF34">
        <v>8.2229559093539937</v>
      </c>
      <c r="AG34" s="1">
        <v>8.2231698200899697</v>
      </c>
      <c r="AH34">
        <v>8.2229559093539937</v>
      </c>
      <c r="AI34" t="s">
        <v>612</v>
      </c>
      <c r="AJ34">
        <v>2.0393261245429279</v>
      </c>
      <c r="AK34">
        <v>7</v>
      </c>
      <c r="AL34">
        <v>112</v>
      </c>
      <c r="AM34">
        <v>3.5318739575174551E-3</v>
      </c>
      <c r="AN34">
        <v>6.4903886765482033E-2</v>
      </c>
      <c r="AO34">
        <v>0.99997073338749654</v>
      </c>
      <c r="AP34">
        <v>0.99996341673437072</v>
      </c>
      <c r="AQ34">
        <v>28</v>
      </c>
      <c r="AR34">
        <v>112</v>
      </c>
      <c r="AS34">
        <v>6</v>
      </c>
      <c r="AT34">
        <v>3.56233471520986E-3</v>
      </c>
      <c r="AU34">
        <v>10.67959432174689</v>
      </c>
      <c r="AV34">
        <v>7.8654673079622999</v>
      </c>
      <c r="AW34">
        <v>52.793053093381431</v>
      </c>
      <c r="AX34">
        <v>52.793522414391482</v>
      </c>
      <c r="AY34">
        <v>1088.9955500797209</v>
      </c>
      <c r="AZ34">
        <v>1089.055345048328</v>
      </c>
      <c r="BA34">
        <v>0.56825658381483235</v>
      </c>
      <c r="BB34">
        <v>0.568251532158082</v>
      </c>
      <c r="BC34">
        <v>20.627629702595222</v>
      </c>
      <c r="BD34">
        <v>20.628578947622039</v>
      </c>
      <c r="BE34">
        <v>20.627629702595222</v>
      </c>
      <c r="BF34">
        <v>20.628578947622039</v>
      </c>
      <c r="BG34">
        <v>8.7553552203756375</v>
      </c>
      <c r="BH34">
        <v>8.7552773874907039</v>
      </c>
      <c r="BI34">
        <v>11.721786386994131</v>
      </c>
      <c r="BJ34">
        <v>11.722221593230181</v>
      </c>
      <c r="BK34">
        <v>11.721786386994131</v>
      </c>
      <c r="BL34">
        <v>11.722221593230181</v>
      </c>
      <c r="BM34">
        <v>42.545838690534048</v>
      </c>
      <c r="BN34" t="s">
        <v>614</v>
      </c>
    </row>
    <row r="35" spans="1:66" x14ac:dyDescent="0.3">
      <c r="A35" t="s">
        <v>294</v>
      </c>
      <c r="B35" t="s">
        <v>609</v>
      </c>
      <c r="C35" t="s">
        <v>610</v>
      </c>
      <c r="D35" t="s">
        <v>616</v>
      </c>
      <c r="E35">
        <v>2.5000000000000001E-2</v>
      </c>
      <c r="F35">
        <v>11.98790313177674</v>
      </c>
      <c r="G35">
        <v>1</v>
      </c>
      <c r="H35">
        <v>112</v>
      </c>
      <c r="I35">
        <v>6.6457654141831917E-3</v>
      </c>
      <c r="J35">
        <v>6.5431037404409573E-2</v>
      </c>
      <c r="K35">
        <v>0.99997426084465835</v>
      </c>
      <c r="L35">
        <v>0.99997058382246673</v>
      </c>
      <c r="M35">
        <v>7</v>
      </c>
      <c r="N35">
        <v>112</v>
      </c>
      <c r="O35">
        <v>9</v>
      </c>
      <c r="P35">
        <v>6.6045668089779706E-3</v>
      </c>
      <c r="Q35">
        <v>10.593553274660939</v>
      </c>
      <c r="R35">
        <v>9.9116884842740056</v>
      </c>
      <c r="S35">
        <v>161.01244838786809</v>
      </c>
      <c r="T35">
        <v>161.011818738594</v>
      </c>
      <c r="U35">
        <v>2368.7305308624991</v>
      </c>
      <c r="V35">
        <v>2368.6503870459692</v>
      </c>
      <c r="W35">
        <v>0.55896299262027316</v>
      </c>
      <c r="X35">
        <v>0.55896517848864791</v>
      </c>
      <c r="Y35">
        <v>14.71147451379901</v>
      </c>
      <c r="Z35">
        <v>14.71103429302617</v>
      </c>
      <c r="AA35">
        <v>14.71147451379901</v>
      </c>
      <c r="AB35">
        <v>14.71103429302617</v>
      </c>
      <c r="AC35">
        <v>8.5427805334262228</v>
      </c>
      <c r="AD35">
        <v>8.5428139406357282</v>
      </c>
      <c r="AE35">
        <v>8.2231698200899714</v>
      </c>
      <c r="AF35">
        <v>8.2229559093539919</v>
      </c>
      <c r="AG35" s="1">
        <v>8.2231698200899714</v>
      </c>
      <c r="AH35">
        <v>8.2229559093539919</v>
      </c>
      <c r="AI35" t="s">
        <v>612</v>
      </c>
      <c r="AJ35">
        <v>2.2166124592641938</v>
      </c>
      <c r="AK35">
        <v>21</v>
      </c>
      <c r="AL35">
        <v>112</v>
      </c>
      <c r="AM35">
        <v>0.38468220576010942</v>
      </c>
      <c r="AN35">
        <v>2.3892245134947952E-2</v>
      </c>
      <c r="AO35">
        <v>0.99988245489744709</v>
      </c>
      <c r="AP35">
        <v>0.99976490979489419</v>
      </c>
      <c r="AQ35">
        <v>70</v>
      </c>
      <c r="AR35">
        <v>112</v>
      </c>
      <c r="AS35">
        <v>3</v>
      </c>
      <c r="AT35">
        <v>0.38548852871475919</v>
      </c>
      <c r="AU35">
        <v>29.011387445797499</v>
      </c>
      <c r="AV35">
        <v>1.447707390019501</v>
      </c>
      <c r="AW35">
        <v>160.09983460088301</v>
      </c>
      <c r="AX35">
        <v>160.1335829133624</v>
      </c>
      <c r="AY35">
        <v>8877.3550173103449</v>
      </c>
      <c r="AZ35">
        <v>8882.5473499144809</v>
      </c>
      <c r="BA35">
        <v>0.56214923784501925</v>
      </c>
      <c r="BB35">
        <v>0.56203076433188282</v>
      </c>
      <c r="BC35">
        <v>55.448870634007427</v>
      </c>
      <c r="BD35">
        <v>55.469609736517512</v>
      </c>
      <c r="BE35">
        <v>55.448870634007427</v>
      </c>
      <c r="BF35">
        <v>55.469609736517512</v>
      </c>
      <c r="BG35">
        <v>23.528522944155871</v>
      </c>
      <c r="BH35">
        <v>23.523564284454061</v>
      </c>
      <c r="BI35">
        <v>31.170540366274341</v>
      </c>
      <c r="BJ35">
        <v>31.17562715740619</v>
      </c>
      <c r="BK35">
        <v>31.170540366274341</v>
      </c>
      <c r="BL35">
        <v>31.17562715740619</v>
      </c>
      <c r="BM35">
        <v>279.05748085272188</v>
      </c>
      <c r="BN35" t="s">
        <v>613</v>
      </c>
    </row>
    <row r="36" spans="1:66" x14ac:dyDescent="0.3">
      <c r="A36" t="s">
        <v>295</v>
      </c>
      <c r="B36" t="s">
        <v>609</v>
      </c>
      <c r="C36" t="s">
        <v>610</v>
      </c>
      <c r="D36" t="s">
        <v>616</v>
      </c>
      <c r="E36">
        <v>0.1</v>
      </c>
      <c r="F36">
        <v>11.98790313177674</v>
      </c>
      <c r="G36">
        <v>1</v>
      </c>
      <c r="H36">
        <v>112</v>
      </c>
      <c r="I36">
        <v>6.6457654141831917E-3</v>
      </c>
      <c r="J36">
        <v>6.5431037404409573E-2</v>
      </c>
      <c r="K36">
        <v>0.99997426084465835</v>
      </c>
      <c r="L36">
        <v>0.99997058382246673</v>
      </c>
      <c r="M36">
        <v>7</v>
      </c>
      <c r="N36">
        <v>112</v>
      </c>
      <c r="O36">
        <v>9</v>
      </c>
      <c r="P36">
        <v>6.6045668089779706E-3</v>
      </c>
      <c r="Q36">
        <v>10.593553274660939</v>
      </c>
      <c r="R36">
        <v>9.9116884842740056</v>
      </c>
      <c r="S36">
        <v>161.01244838786809</v>
      </c>
      <c r="T36">
        <v>161.011818738594</v>
      </c>
      <c r="U36">
        <v>2368.7305308624991</v>
      </c>
      <c r="V36">
        <v>2368.6503870459692</v>
      </c>
      <c r="W36">
        <v>0.55896299262027316</v>
      </c>
      <c r="X36">
        <v>0.55896517848864791</v>
      </c>
      <c r="Y36">
        <v>14.71147451379901</v>
      </c>
      <c r="Z36">
        <v>14.71103429302617</v>
      </c>
      <c r="AA36">
        <v>14.71147451379901</v>
      </c>
      <c r="AB36">
        <v>14.71103429302617</v>
      </c>
      <c r="AC36">
        <v>8.5427805334262228</v>
      </c>
      <c r="AD36">
        <v>8.5428139406357282</v>
      </c>
      <c r="AE36">
        <v>8.2231698200899714</v>
      </c>
      <c r="AF36">
        <v>8.2229559093539919</v>
      </c>
      <c r="AG36" s="1">
        <v>8.2231698200899714</v>
      </c>
      <c r="AH36">
        <v>8.2229559093539919</v>
      </c>
      <c r="AI36" t="s">
        <v>612</v>
      </c>
      <c r="AJ36">
        <v>4.8065498405920941</v>
      </c>
      <c r="AK36">
        <v>10</v>
      </c>
      <c r="AL36">
        <v>112</v>
      </c>
      <c r="AM36">
        <v>1.8752789262481102E-2</v>
      </c>
      <c r="AN36">
        <v>6.3701610290086363E-2</v>
      </c>
      <c r="AO36">
        <v>0.99997483279521504</v>
      </c>
      <c r="AP36">
        <v>0.99994966559043008</v>
      </c>
      <c r="AQ36">
        <v>70</v>
      </c>
      <c r="AR36">
        <v>112</v>
      </c>
      <c r="AS36">
        <v>3</v>
      </c>
      <c r="AT36">
        <v>1.880129215981902E-2</v>
      </c>
      <c r="AU36">
        <v>10.881156338175289</v>
      </c>
      <c r="AV36">
        <v>3.859883885010257</v>
      </c>
      <c r="AW36">
        <v>158.53879431287629</v>
      </c>
      <c r="AX36">
        <v>158.5395557205882</v>
      </c>
      <c r="AY36">
        <v>3941.3800501715459</v>
      </c>
      <c r="AZ36">
        <v>3941.477280558433</v>
      </c>
      <c r="BA36">
        <v>0.56768439794227921</v>
      </c>
      <c r="BB36">
        <v>0.56768167156098859</v>
      </c>
      <c r="BC36">
        <v>24.86066623159272</v>
      </c>
      <c r="BD36">
        <v>24.861160122745229</v>
      </c>
      <c r="BE36">
        <v>24.86066623159272</v>
      </c>
      <c r="BF36">
        <v>24.861160122745229</v>
      </c>
      <c r="BG36">
        <v>8.9116177025532082</v>
      </c>
      <c r="BH36">
        <v>8.9115749033009095</v>
      </c>
      <c r="BI36">
        <v>14.113012342125661</v>
      </c>
      <c r="BJ36">
        <v>14.1132249354254</v>
      </c>
      <c r="BK36">
        <v>14.113012342125661</v>
      </c>
      <c r="BL36">
        <v>14.1132249354254</v>
      </c>
      <c r="BM36">
        <v>71.624965200721704</v>
      </c>
      <c r="BN36" t="s">
        <v>614</v>
      </c>
    </row>
    <row r="37" spans="1:66" x14ac:dyDescent="0.3">
      <c r="A37" t="s">
        <v>296</v>
      </c>
      <c r="B37" t="s">
        <v>609</v>
      </c>
      <c r="C37" t="s">
        <v>610</v>
      </c>
      <c r="D37" t="s">
        <v>616</v>
      </c>
      <c r="E37">
        <v>0.17499999999999999</v>
      </c>
      <c r="F37">
        <v>11.98790313177674</v>
      </c>
      <c r="G37">
        <v>1</v>
      </c>
      <c r="H37">
        <v>112</v>
      </c>
      <c r="I37">
        <v>6.6457654141831917E-3</v>
      </c>
      <c r="J37">
        <v>6.5431037404409573E-2</v>
      </c>
      <c r="K37">
        <v>0.99997426084465835</v>
      </c>
      <c r="L37">
        <v>0.99997058382246673</v>
      </c>
      <c r="M37">
        <v>7</v>
      </c>
      <c r="N37">
        <v>112</v>
      </c>
      <c r="O37">
        <v>9</v>
      </c>
      <c r="P37">
        <v>6.6045668089779706E-3</v>
      </c>
      <c r="Q37">
        <v>10.593553274660939</v>
      </c>
      <c r="R37">
        <v>9.9116884842740056</v>
      </c>
      <c r="S37">
        <v>161.01244838786809</v>
      </c>
      <c r="T37">
        <v>161.011818738594</v>
      </c>
      <c r="U37">
        <v>2368.7305308624991</v>
      </c>
      <c r="V37">
        <v>2368.6503870459692</v>
      </c>
      <c r="W37">
        <v>0.55896299262027316</v>
      </c>
      <c r="X37">
        <v>0.55896517848864791</v>
      </c>
      <c r="Y37">
        <v>14.71147451379901</v>
      </c>
      <c r="Z37">
        <v>14.71103429302617</v>
      </c>
      <c r="AA37">
        <v>14.71147451379901</v>
      </c>
      <c r="AB37">
        <v>14.71103429302617</v>
      </c>
      <c r="AC37">
        <v>8.5427805334262228</v>
      </c>
      <c r="AD37">
        <v>8.5428139406357282</v>
      </c>
      <c r="AE37">
        <v>8.2231698200899714</v>
      </c>
      <c r="AF37">
        <v>8.2229559093539919</v>
      </c>
      <c r="AG37" s="1">
        <v>8.2231698200899714</v>
      </c>
      <c r="AH37">
        <v>8.2229559093539919</v>
      </c>
      <c r="AI37" t="s">
        <v>612</v>
      </c>
      <c r="AJ37">
        <v>6.1179783736287856</v>
      </c>
      <c r="AK37">
        <v>7</v>
      </c>
      <c r="AL37">
        <v>112</v>
      </c>
      <c r="AM37">
        <v>1.059562187255237E-2</v>
      </c>
      <c r="AN37">
        <v>6.4903886765482005E-2</v>
      </c>
      <c r="AO37">
        <v>0.99997073338749654</v>
      </c>
      <c r="AP37">
        <v>0.99996341673437072</v>
      </c>
      <c r="AQ37">
        <v>28</v>
      </c>
      <c r="AR37">
        <v>112</v>
      </c>
      <c r="AS37">
        <v>6</v>
      </c>
      <c r="AT37">
        <v>1.068700414562959E-2</v>
      </c>
      <c r="AU37">
        <v>10.679594321746899</v>
      </c>
      <c r="AV37">
        <v>7.8654673079622954</v>
      </c>
      <c r="AW37">
        <v>158.37915928014439</v>
      </c>
      <c r="AX37">
        <v>158.38056724317451</v>
      </c>
      <c r="AY37">
        <v>3266.986650239171</v>
      </c>
      <c r="AZ37">
        <v>3267.1660351449909</v>
      </c>
      <c r="BA37">
        <v>0.56825658381483213</v>
      </c>
      <c r="BB37">
        <v>0.56825153215808177</v>
      </c>
      <c r="BC37">
        <v>20.627629702595261</v>
      </c>
      <c r="BD37">
        <v>20.628578947622071</v>
      </c>
      <c r="BE37">
        <v>20.627629702595261</v>
      </c>
      <c r="BF37">
        <v>20.628578947622071</v>
      </c>
      <c r="BG37">
        <v>8.7553552203756375</v>
      </c>
      <c r="BH37">
        <v>8.7552773874907039</v>
      </c>
      <c r="BI37">
        <v>11.72178638699414</v>
      </c>
      <c r="BJ37">
        <v>11.72222159323019</v>
      </c>
      <c r="BK37">
        <v>11.72178638699414</v>
      </c>
      <c r="BL37">
        <v>11.72222159323019</v>
      </c>
      <c r="BM37">
        <v>42.545838690534239</v>
      </c>
      <c r="BN37" t="s">
        <v>614</v>
      </c>
    </row>
    <row r="38" spans="1:66" x14ac:dyDescent="0.3">
      <c r="A38" t="s">
        <v>306</v>
      </c>
      <c r="B38" t="s">
        <v>609</v>
      </c>
      <c r="C38" t="s">
        <v>610</v>
      </c>
      <c r="D38" t="s">
        <v>611</v>
      </c>
      <c r="E38">
        <v>2.5000000000000001E-2</v>
      </c>
      <c r="F38">
        <v>27.891639211412802</v>
      </c>
      <c r="G38">
        <v>1</v>
      </c>
      <c r="H38">
        <v>112</v>
      </c>
      <c r="I38">
        <v>1.2184551847608711E-2</v>
      </c>
      <c r="J38">
        <v>6.2502884448671012E-2</v>
      </c>
      <c r="K38">
        <v>0.9999552477397694</v>
      </c>
      <c r="L38">
        <v>0.99994778902973103</v>
      </c>
      <c r="M38">
        <v>14</v>
      </c>
      <c r="N38">
        <v>112</v>
      </c>
      <c r="O38">
        <v>8</v>
      </c>
      <c r="P38">
        <v>1.207565413623937E-2</v>
      </c>
      <c r="Q38">
        <v>11.089843079629</v>
      </c>
      <c r="R38">
        <v>8.8369149406646503</v>
      </c>
      <c r="S38">
        <v>271.7020284080715</v>
      </c>
      <c r="T38">
        <v>271.70028612509799</v>
      </c>
      <c r="U38">
        <v>3590.5312124510851</v>
      </c>
      <c r="V38">
        <v>3590.308201516953</v>
      </c>
      <c r="W38">
        <v>0.99373568015651614</v>
      </c>
      <c r="X38">
        <v>0.99374205250444558</v>
      </c>
      <c r="Y38">
        <v>13.21495917232696</v>
      </c>
      <c r="Z38">
        <v>13.214223115922231</v>
      </c>
      <c r="AA38">
        <v>13.21495917232696</v>
      </c>
      <c r="AB38">
        <v>13.214223115922231</v>
      </c>
      <c r="AC38">
        <v>15.89903712320025</v>
      </c>
      <c r="AD38">
        <v>15.89913907606188</v>
      </c>
      <c r="AE38">
        <v>13.13217644135292</v>
      </c>
      <c r="AF38">
        <v>13.13152920146824</v>
      </c>
      <c r="AG38" s="1">
        <v>13.13217644135292</v>
      </c>
      <c r="AH38">
        <v>13.13152920146824</v>
      </c>
      <c r="AI38" t="s">
        <v>612</v>
      </c>
      <c r="AJ38">
        <v>3.7874893684118529</v>
      </c>
      <c r="AK38">
        <v>21</v>
      </c>
      <c r="AL38">
        <v>112</v>
      </c>
      <c r="AM38">
        <v>0.62350774789904795</v>
      </c>
      <c r="AN38">
        <v>2.3838777266222081E-2</v>
      </c>
      <c r="AO38">
        <v>0.99988868049592794</v>
      </c>
      <c r="AP38">
        <v>0.99977736099185588</v>
      </c>
      <c r="AQ38">
        <v>70</v>
      </c>
      <c r="AR38">
        <v>112</v>
      </c>
      <c r="AS38">
        <v>3</v>
      </c>
      <c r="AT38">
        <v>0.62477669817229464</v>
      </c>
      <c r="AU38">
        <v>29.076456934814669</v>
      </c>
      <c r="AV38">
        <v>1.444467601199076</v>
      </c>
      <c r="AW38">
        <v>269.16632361198248</v>
      </c>
      <c r="AX38">
        <v>269.21955412204909</v>
      </c>
      <c r="AY38">
        <v>14521.30104555592</v>
      </c>
      <c r="AZ38">
        <v>14529.495800617749</v>
      </c>
      <c r="BA38">
        <v>1.003097253686235</v>
      </c>
      <c r="BB38">
        <v>1.0028989197329889</v>
      </c>
      <c r="BC38">
        <v>53.949174810178498</v>
      </c>
      <c r="BD38">
        <v>53.96894682483164</v>
      </c>
      <c r="BE38">
        <v>53.949174810178498</v>
      </c>
      <c r="BF38">
        <v>53.96894682483164</v>
      </c>
      <c r="BG38">
        <v>42.078385249546983</v>
      </c>
      <c r="BH38">
        <v>42.07006544559767</v>
      </c>
      <c r="BI38">
        <v>54.116269090728672</v>
      </c>
      <c r="BJ38">
        <v>54.125398469750763</v>
      </c>
      <c r="BK38">
        <v>54.116269090728672</v>
      </c>
      <c r="BL38">
        <v>54.125398469750763</v>
      </c>
      <c r="BM38">
        <v>312.08911053249159</v>
      </c>
      <c r="BN38" t="s">
        <v>613</v>
      </c>
    </row>
    <row r="39" spans="1:66" x14ac:dyDescent="0.3">
      <c r="A39" t="s">
        <v>307</v>
      </c>
      <c r="B39" t="s">
        <v>609</v>
      </c>
      <c r="C39" t="s">
        <v>610</v>
      </c>
      <c r="D39" t="s">
        <v>611</v>
      </c>
      <c r="E39">
        <v>0.1</v>
      </c>
      <c r="F39">
        <v>27.891639211412802</v>
      </c>
      <c r="G39">
        <v>1</v>
      </c>
      <c r="H39">
        <v>112</v>
      </c>
      <c r="I39">
        <v>1.2184551847608711E-2</v>
      </c>
      <c r="J39">
        <v>6.2502884448671012E-2</v>
      </c>
      <c r="K39">
        <v>0.9999552477397694</v>
      </c>
      <c r="L39">
        <v>0.99994778902973103</v>
      </c>
      <c r="M39">
        <v>14</v>
      </c>
      <c r="N39">
        <v>112</v>
      </c>
      <c r="O39">
        <v>8</v>
      </c>
      <c r="P39">
        <v>1.207565413623937E-2</v>
      </c>
      <c r="Q39">
        <v>11.089843079629</v>
      </c>
      <c r="R39">
        <v>8.8369149406646503</v>
      </c>
      <c r="S39">
        <v>271.7020284080715</v>
      </c>
      <c r="T39">
        <v>271.70028612509799</v>
      </c>
      <c r="U39">
        <v>3590.5312124510851</v>
      </c>
      <c r="V39">
        <v>3590.308201516953</v>
      </c>
      <c r="W39">
        <v>0.99373568015651614</v>
      </c>
      <c r="X39">
        <v>0.99374205250444558</v>
      </c>
      <c r="Y39">
        <v>13.21495917232696</v>
      </c>
      <c r="Z39">
        <v>13.214223115922231</v>
      </c>
      <c r="AA39">
        <v>13.21495917232696</v>
      </c>
      <c r="AB39">
        <v>13.214223115922231</v>
      </c>
      <c r="AC39">
        <v>15.89903712320025</v>
      </c>
      <c r="AD39">
        <v>15.89913907606188</v>
      </c>
      <c r="AE39">
        <v>13.13217644135292</v>
      </c>
      <c r="AF39">
        <v>13.13152920146824</v>
      </c>
      <c r="AG39" s="1">
        <v>13.13217644135292</v>
      </c>
      <c r="AH39">
        <v>13.13152920146824</v>
      </c>
      <c r="AI39" t="s">
        <v>612</v>
      </c>
      <c r="AJ39">
        <v>8.8061747280663774</v>
      </c>
      <c r="AK39">
        <v>10</v>
      </c>
      <c r="AL39">
        <v>112</v>
      </c>
      <c r="AM39">
        <v>3.1907646704144803E-2</v>
      </c>
      <c r="AN39">
        <v>6.0849783729606317E-2</v>
      </c>
      <c r="AO39">
        <v>0.99994239730235335</v>
      </c>
      <c r="AP39">
        <v>0.99991359595353002</v>
      </c>
      <c r="AQ39">
        <v>56</v>
      </c>
      <c r="AR39">
        <v>112</v>
      </c>
      <c r="AS39">
        <v>4</v>
      </c>
      <c r="AT39">
        <v>3.2144919588919421E-2</v>
      </c>
      <c r="AU39">
        <v>11.391119870532849</v>
      </c>
      <c r="AV39">
        <v>4.9161101486486629</v>
      </c>
      <c r="AW39">
        <v>266.61730391792167</v>
      </c>
      <c r="AX39">
        <v>266.62120323966508</v>
      </c>
      <c r="AY39">
        <v>6236.706042055871</v>
      </c>
      <c r="AZ39">
        <v>6237.2068472020901</v>
      </c>
      <c r="BA39">
        <v>1.012687458887213</v>
      </c>
      <c r="BB39">
        <v>1.0126726483838491</v>
      </c>
      <c r="BC39">
        <v>23.391977753911441</v>
      </c>
      <c r="BD39">
        <v>23.3935139869408</v>
      </c>
      <c r="BE39">
        <v>23.391977753911441</v>
      </c>
      <c r="BF39">
        <v>23.3935139869408</v>
      </c>
      <c r="BG39">
        <v>16.64241673211556</v>
      </c>
      <c r="BH39">
        <v>16.642173337604401</v>
      </c>
      <c r="BI39">
        <v>23.688762509954799</v>
      </c>
      <c r="BJ39">
        <v>23.689971764159939</v>
      </c>
      <c r="BK39">
        <v>23.688762509954799</v>
      </c>
      <c r="BL39">
        <v>23.689971764159939</v>
      </c>
      <c r="BM39">
        <v>80.387178132631746</v>
      </c>
      <c r="BN39" t="s">
        <v>614</v>
      </c>
    </row>
    <row r="40" spans="1:66" x14ac:dyDescent="0.3">
      <c r="A40" t="s">
        <v>308</v>
      </c>
      <c r="B40" t="s">
        <v>609</v>
      </c>
      <c r="C40" t="s">
        <v>610</v>
      </c>
      <c r="D40" t="s">
        <v>611</v>
      </c>
      <c r="E40">
        <v>0.17499999999999999</v>
      </c>
      <c r="F40">
        <v>27.891639211412802</v>
      </c>
      <c r="G40">
        <v>1</v>
      </c>
      <c r="H40">
        <v>112</v>
      </c>
      <c r="I40">
        <v>1.2184551847608711E-2</v>
      </c>
      <c r="J40">
        <v>6.2502884448671012E-2</v>
      </c>
      <c r="K40">
        <v>0.9999552477397694</v>
      </c>
      <c r="L40">
        <v>0.99994778902973103</v>
      </c>
      <c r="M40">
        <v>14</v>
      </c>
      <c r="N40">
        <v>112</v>
      </c>
      <c r="O40">
        <v>8</v>
      </c>
      <c r="P40">
        <v>1.207565413623937E-2</v>
      </c>
      <c r="Q40">
        <v>11.089843079629</v>
      </c>
      <c r="R40">
        <v>8.8369149406646503</v>
      </c>
      <c r="S40">
        <v>271.7020284080715</v>
      </c>
      <c r="T40">
        <v>271.70028612509799</v>
      </c>
      <c r="U40">
        <v>3590.5312124510851</v>
      </c>
      <c r="V40">
        <v>3590.308201516953</v>
      </c>
      <c r="W40">
        <v>0.99373568015651614</v>
      </c>
      <c r="X40">
        <v>0.99374205250444558</v>
      </c>
      <c r="Y40">
        <v>13.21495917232696</v>
      </c>
      <c r="Z40">
        <v>13.214223115922231</v>
      </c>
      <c r="AA40">
        <v>13.21495917232696</v>
      </c>
      <c r="AB40">
        <v>13.214223115922231</v>
      </c>
      <c r="AC40">
        <v>15.89903712320025</v>
      </c>
      <c r="AD40">
        <v>15.89913907606188</v>
      </c>
      <c r="AE40">
        <v>13.13217644135292</v>
      </c>
      <c r="AF40">
        <v>13.13152920146824</v>
      </c>
      <c r="AG40" s="1">
        <v>13.13217644135292</v>
      </c>
      <c r="AH40">
        <v>13.13152920146824</v>
      </c>
      <c r="AI40" t="s">
        <v>612</v>
      </c>
      <c r="AJ40">
        <v>11.70348448332583</v>
      </c>
      <c r="AK40">
        <v>7</v>
      </c>
      <c r="AL40">
        <v>112</v>
      </c>
      <c r="AM40">
        <v>1.890331056455637E-2</v>
      </c>
      <c r="AN40">
        <v>6.2329641136178532E-2</v>
      </c>
      <c r="AO40">
        <v>0.99997596717768933</v>
      </c>
      <c r="AP40">
        <v>0.99997253391735919</v>
      </c>
      <c r="AQ40">
        <v>10</v>
      </c>
      <c r="AR40">
        <v>112</v>
      </c>
      <c r="AS40">
        <v>9</v>
      </c>
      <c r="AT40">
        <v>1.8867377247164661E-2</v>
      </c>
      <c r="AU40">
        <v>11.12066695595999</v>
      </c>
      <c r="AV40">
        <v>9.1721117450904579</v>
      </c>
      <c r="AW40">
        <v>266.16675331884812</v>
      </c>
      <c r="AX40">
        <v>266.16617681436747</v>
      </c>
      <c r="AY40">
        <v>5099.6686393362606</v>
      </c>
      <c r="AZ40">
        <v>5099.5948215515809</v>
      </c>
      <c r="BA40">
        <v>1.014401673512394</v>
      </c>
      <c r="BB40">
        <v>1.014403870662749</v>
      </c>
      <c r="BC40">
        <v>19.159675563338421</v>
      </c>
      <c r="BD40">
        <v>19.159439725161612</v>
      </c>
      <c r="BE40">
        <v>19.159675563338421</v>
      </c>
      <c r="BF40">
        <v>19.159439725161612</v>
      </c>
      <c r="BG40">
        <v>16.274787645513911</v>
      </c>
      <c r="BH40">
        <v>16.274822896003322</v>
      </c>
      <c r="BI40">
        <v>19.43560695540501</v>
      </c>
      <c r="BJ40">
        <v>19.435409816933571</v>
      </c>
      <c r="BK40">
        <v>19.43560695540501</v>
      </c>
      <c r="BL40">
        <v>19.435409816933571</v>
      </c>
      <c r="BM40">
        <v>47.999892037718382</v>
      </c>
      <c r="BN40" t="s">
        <v>614</v>
      </c>
    </row>
    <row r="41" spans="1:66" x14ac:dyDescent="0.3">
      <c r="A41" t="s">
        <v>300</v>
      </c>
      <c r="B41" t="s">
        <v>609</v>
      </c>
      <c r="C41" t="s">
        <v>610</v>
      </c>
      <c r="D41" t="s">
        <v>615</v>
      </c>
      <c r="E41">
        <v>2.5000000000000001E-2</v>
      </c>
      <c r="F41">
        <v>3.0990710234903109</v>
      </c>
      <c r="G41">
        <v>1</v>
      </c>
      <c r="H41">
        <v>112</v>
      </c>
      <c r="I41">
        <v>1.353839094178745E-3</v>
      </c>
      <c r="J41">
        <v>6.2502884448671026E-2</v>
      </c>
      <c r="K41">
        <v>0.9999552477397694</v>
      </c>
      <c r="L41">
        <v>0.99994778902973103</v>
      </c>
      <c r="M41">
        <v>14</v>
      </c>
      <c r="N41">
        <v>112</v>
      </c>
      <c r="O41">
        <v>8</v>
      </c>
      <c r="P41">
        <v>1.3417393484710411E-3</v>
      </c>
      <c r="Q41">
        <v>11.089843079629</v>
      </c>
      <c r="R41">
        <v>8.8369149406646521</v>
      </c>
      <c r="S41">
        <v>30.1891142675635</v>
      </c>
      <c r="T41">
        <v>30.188920680566451</v>
      </c>
      <c r="U41">
        <v>398.94791249456512</v>
      </c>
      <c r="V41">
        <v>398.92313350188368</v>
      </c>
      <c r="W41">
        <v>0.99373568015651614</v>
      </c>
      <c r="X41">
        <v>0.99374205250444536</v>
      </c>
      <c r="Y41">
        <v>13.21495917232696</v>
      </c>
      <c r="Z41">
        <v>13.214223115922231</v>
      </c>
      <c r="AA41">
        <v>13.21495917232696</v>
      </c>
      <c r="AB41">
        <v>13.214223115922231</v>
      </c>
      <c r="AC41">
        <v>15.89903712320025</v>
      </c>
      <c r="AD41">
        <v>15.89913907606187</v>
      </c>
      <c r="AE41">
        <v>13.13217644135293</v>
      </c>
      <c r="AF41">
        <v>13.13152920146824</v>
      </c>
      <c r="AG41" s="1">
        <v>13.13217644135293</v>
      </c>
      <c r="AH41">
        <v>13.13152920146824</v>
      </c>
      <c r="AI41" t="s">
        <v>612</v>
      </c>
      <c r="AJ41">
        <v>0.42083215204576141</v>
      </c>
      <c r="AK41">
        <v>21</v>
      </c>
      <c r="AL41">
        <v>112</v>
      </c>
      <c r="AM41">
        <v>6.9278638655449754E-2</v>
      </c>
      <c r="AN41">
        <v>2.3838777266222098E-2</v>
      </c>
      <c r="AO41">
        <v>0.99988868049592794</v>
      </c>
      <c r="AP41">
        <v>0.99977736099185588</v>
      </c>
      <c r="AQ41">
        <v>70</v>
      </c>
      <c r="AR41">
        <v>112</v>
      </c>
      <c r="AS41">
        <v>3</v>
      </c>
      <c r="AT41">
        <v>6.9419633130254954E-2</v>
      </c>
      <c r="AU41">
        <v>29.076456934814651</v>
      </c>
      <c r="AV41">
        <v>1.444467601199078</v>
      </c>
      <c r="AW41">
        <v>29.90736929022027</v>
      </c>
      <c r="AX41">
        <v>29.913283791338781</v>
      </c>
      <c r="AY41">
        <v>1613.4778939506559</v>
      </c>
      <c r="AZ41">
        <v>1614.38842229086</v>
      </c>
      <c r="BA41">
        <v>1.003097253686235</v>
      </c>
      <c r="BB41">
        <v>1.0028989197329889</v>
      </c>
      <c r="BC41">
        <v>53.949174810178462</v>
      </c>
      <c r="BD41">
        <v>53.968946824831598</v>
      </c>
      <c r="BE41">
        <v>53.949174810178462</v>
      </c>
      <c r="BF41">
        <v>53.968946824831598</v>
      </c>
      <c r="BG41">
        <v>42.078385249546947</v>
      </c>
      <c r="BH41">
        <v>42.070065445597649</v>
      </c>
      <c r="BI41">
        <v>54.116269090728643</v>
      </c>
      <c r="BJ41">
        <v>54.125398469750749</v>
      </c>
      <c r="BK41">
        <v>54.116269090728643</v>
      </c>
      <c r="BL41">
        <v>54.125398469750749</v>
      </c>
      <c r="BM41">
        <v>312.08911053249119</v>
      </c>
      <c r="BN41" t="s">
        <v>613</v>
      </c>
    </row>
    <row r="42" spans="1:66" x14ac:dyDescent="0.3">
      <c r="A42" t="s">
        <v>301</v>
      </c>
      <c r="B42" t="s">
        <v>609</v>
      </c>
      <c r="C42" t="s">
        <v>610</v>
      </c>
      <c r="D42" t="s">
        <v>615</v>
      </c>
      <c r="E42">
        <v>0.1</v>
      </c>
      <c r="F42">
        <v>3.0990710234903109</v>
      </c>
      <c r="G42">
        <v>1</v>
      </c>
      <c r="H42">
        <v>112</v>
      </c>
      <c r="I42">
        <v>1.353839094178745E-3</v>
      </c>
      <c r="J42">
        <v>6.2502884448671026E-2</v>
      </c>
      <c r="K42">
        <v>0.9999552477397694</v>
      </c>
      <c r="L42">
        <v>0.99994778902973103</v>
      </c>
      <c r="M42">
        <v>14</v>
      </c>
      <c r="N42">
        <v>112</v>
      </c>
      <c r="O42">
        <v>8</v>
      </c>
      <c r="P42">
        <v>1.3417393484710411E-3</v>
      </c>
      <c r="Q42">
        <v>11.089843079629</v>
      </c>
      <c r="R42">
        <v>8.8369149406646521</v>
      </c>
      <c r="S42">
        <v>30.1891142675635</v>
      </c>
      <c r="T42">
        <v>30.188920680566451</v>
      </c>
      <c r="U42">
        <v>398.94791249456512</v>
      </c>
      <c r="V42">
        <v>398.92313350188368</v>
      </c>
      <c r="W42">
        <v>0.99373568015651614</v>
      </c>
      <c r="X42">
        <v>0.99374205250444536</v>
      </c>
      <c r="Y42">
        <v>13.21495917232696</v>
      </c>
      <c r="Z42">
        <v>13.214223115922231</v>
      </c>
      <c r="AA42">
        <v>13.21495917232696</v>
      </c>
      <c r="AB42">
        <v>13.214223115922231</v>
      </c>
      <c r="AC42">
        <v>15.89903712320025</v>
      </c>
      <c r="AD42">
        <v>15.89913907606187</v>
      </c>
      <c r="AE42">
        <v>13.13217644135293</v>
      </c>
      <c r="AF42">
        <v>13.13152920146824</v>
      </c>
      <c r="AG42" s="1">
        <v>13.13217644135293</v>
      </c>
      <c r="AH42">
        <v>13.13152920146824</v>
      </c>
      <c r="AI42" t="s">
        <v>612</v>
      </c>
      <c r="AJ42">
        <v>0.97846385867404195</v>
      </c>
      <c r="AK42">
        <v>10</v>
      </c>
      <c r="AL42">
        <v>112</v>
      </c>
      <c r="AM42">
        <v>3.54529407823831E-3</v>
      </c>
      <c r="AN42">
        <v>6.0849783729606331E-2</v>
      </c>
      <c r="AO42">
        <v>0.99994239730235335</v>
      </c>
      <c r="AP42">
        <v>0.99991359595353002</v>
      </c>
      <c r="AQ42">
        <v>56</v>
      </c>
      <c r="AR42">
        <v>112</v>
      </c>
      <c r="AS42">
        <v>4</v>
      </c>
      <c r="AT42">
        <v>3.571657732102156E-3</v>
      </c>
      <c r="AU42">
        <v>11.391119870532849</v>
      </c>
      <c r="AV42">
        <v>4.9161101486486638</v>
      </c>
      <c r="AW42">
        <v>29.62414487976908</v>
      </c>
      <c r="AX42">
        <v>29.62457813774056</v>
      </c>
      <c r="AY42">
        <v>692.96733800620768</v>
      </c>
      <c r="AZ42">
        <v>693.02298302245424</v>
      </c>
      <c r="BA42">
        <v>1.012687458887213</v>
      </c>
      <c r="BB42">
        <v>1.0126726483838491</v>
      </c>
      <c r="BC42">
        <v>23.391977753911441</v>
      </c>
      <c r="BD42">
        <v>23.393513986940789</v>
      </c>
      <c r="BE42">
        <v>23.391977753911441</v>
      </c>
      <c r="BF42">
        <v>23.393513986940789</v>
      </c>
      <c r="BG42">
        <v>16.642416732115549</v>
      </c>
      <c r="BH42">
        <v>16.642173337604401</v>
      </c>
      <c r="BI42">
        <v>23.688762509954799</v>
      </c>
      <c r="BJ42">
        <v>23.689971764159939</v>
      </c>
      <c r="BK42">
        <v>23.688762509954799</v>
      </c>
      <c r="BL42">
        <v>23.689971764159939</v>
      </c>
      <c r="BM42">
        <v>80.387178132631675</v>
      </c>
      <c r="BN42" t="s">
        <v>614</v>
      </c>
    </row>
    <row r="43" spans="1:66" x14ac:dyDescent="0.3">
      <c r="A43" t="s">
        <v>302</v>
      </c>
      <c r="B43" t="s">
        <v>609</v>
      </c>
      <c r="C43" t="s">
        <v>610</v>
      </c>
      <c r="D43" t="s">
        <v>615</v>
      </c>
      <c r="E43">
        <v>0.17499999999999999</v>
      </c>
      <c r="F43">
        <v>3.0990710234903109</v>
      </c>
      <c r="G43">
        <v>1</v>
      </c>
      <c r="H43">
        <v>112</v>
      </c>
      <c r="I43">
        <v>1.353839094178745E-3</v>
      </c>
      <c r="J43">
        <v>6.2502884448671026E-2</v>
      </c>
      <c r="K43">
        <v>0.9999552477397694</v>
      </c>
      <c r="L43">
        <v>0.99994778902973103</v>
      </c>
      <c r="M43">
        <v>14</v>
      </c>
      <c r="N43">
        <v>112</v>
      </c>
      <c r="O43">
        <v>8</v>
      </c>
      <c r="P43">
        <v>1.3417393484710411E-3</v>
      </c>
      <c r="Q43">
        <v>11.089843079629</v>
      </c>
      <c r="R43">
        <v>8.8369149406646521</v>
      </c>
      <c r="S43">
        <v>30.1891142675635</v>
      </c>
      <c r="T43">
        <v>30.188920680566451</v>
      </c>
      <c r="U43">
        <v>398.94791249456512</v>
      </c>
      <c r="V43">
        <v>398.92313350188368</v>
      </c>
      <c r="W43">
        <v>0.99373568015651614</v>
      </c>
      <c r="X43">
        <v>0.99374205250444536</v>
      </c>
      <c r="Y43">
        <v>13.21495917232696</v>
      </c>
      <c r="Z43">
        <v>13.214223115922231</v>
      </c>
      <c r="AA43">
        <v>13.21495917232696</v>
      </c>
      <c r="AB43">
        <v>13.214223115922231</v>
      </c>
      <c r="AC43">
        <v>15.89903712320025</v>
      </c>
      <c r="AD43">
        <v>15.89913907606187</v>
      </c>
      <c r="AE43">
        <v>13.13217644135293</v>
      </c>
      <c r="AF43">
        <v>13.13152920146824</v>
      </c>
      <c r="AG43" s="1">
        <v>13.13217644135293</v>
      </c>
      <c r="AH43">
        <v>13.13152920146824</v>
      </c>
      <c r="AI43" t="s">
        <v>612</v>
      </c>
      <c r="AJ43">
        <v>1.3003871648139811</v>
      </c>
      <c r="AK43">
        <v>7</v>
      </c>
      <c r="AL43">
        <v>112</v>
      </c>
      <c r="AM43">
        <v>2.1003678405062641E-3</v>
      </c>
      <c r="AN43">
        <v>6.2329641136178553E-2</v>
      </c>
      <c r="AO43">
        <v>0.99997596717768933</v>
      </c>
      <c r="AP43">
        <v>0.99997253391735919</v>
      </c>
      <c r="AQ43">
        <v>10</v>
      </c>
      <c r="AR43">
        <v>112</v>
      </c>
      <c r="AS43">
        <v>9</v>
      </c>
      <c r="AT43">
        <v>2.0963752496849599E-3</v>
      </c>
      <c r="AU43">
        <v>11.12066695595999</v>
      </c>
      <c r="AV43">
        <v>9.1721117450904597</v>
      </c>
      <c r="AW43">
        <v>29.574083702094232</v>
      </c>
      <c r="AX43">
        <v>29.574019646040831</v>
      </c>
      <c r="AY43">
        <v>566.62984881513989</v>
      </c>
      <c r="AZ43">
        <v>566.62164683906451</v>
      </c>
      <c r="BA43">
        <v>1.014401673512394</v>
      </c>
      <c r="BB43">
        <v>1.014403870662749</v>
      </c>
      <c r="BC43">
        <v>19.159675563338421</v>
      </c>
      <c r="BD43">
        <v>19.159439725161612</v>
      </c>
      <c r="BE43">
        <v>19.159675563338421</v>
      </c>
      <c r="BF43">
        <v>19.159439725161612</v>
      </c>
      <c r="BG43">
        <v>16.2747876455139</v>
      </c>
      <c r="BH43">
        <v>16.274822896003322</v>
      </c>
      <c r="BI43">
        <v>19.43560695540501</v>
      </c>
      <c r="BJ43">
        <v>19.435409816933571</v>
      </c>
      <c r="BK43">
        <v>19.43560695540501</v>
      </c>
      <c r="BL43">
        <v>19.435409816933571</v>
      </c>
      <c r="BM43">
        <v>47.999892037718311</v>
      </c>
      <c r="BN43" t="s">
        <v>614</v>
      </c>
    </row>
    <row r="44" spans="1:66" x14ac:dyDescent="0.3">
      <c r="A44" t="s">
        <v>303</v>
      </c>
      <c r="B44" t="s">
        <v>609</v>
      </c>
      <c r="C44" t="s">
        <v>610</v>
      </c>
      <c r="D44" t="s">
        <v>616</v>
      </c>
      <c r="E44">
        <v>2.5000000000000001E-2</v>
      </c>
      <c r="F44">
        <v>9.2972130704709315</v>
      </c>
      <c r="G44">
        <v>1</v>
      </c>
      <c r="H44">
        <v>112</v>
      </c>
      <c r="I44">
        <v>4.0615172825362363E-3</v>
      </c>
      <c r="J44">
        <v>6.2502884448671012E-2</v>
      </c>
      <c r="K44">
        <v>0.9999552477397694</v>
      </c>
      <c r="L44">
        <v>0.99994778902973103</v>
      </c>
      <c r="M44">
        <v>14</v>
      </c>
      <c r="N44">
        <v>112</v>
      </c>
      <c r="O44">
        <v>8</v>
      </c>
      <c r="P44">
        <v>4.0252180454131252E-3</v>
      </c>
      <c r="Q44">
        <v>11.089843079629</v>
      </c>
      <c r="R44">
        <v>8.8369149406646503</v>
      </c>
      <c r="S44">
        <v>90.56734280269049</v>
      </c>
      <c r="T44">
        <v>90.56676204169932</v>
      </c>
      <c r="U44">
        <v>1196.8437374836949</v>
      </c>
      <c r="V44">
        <v>1196.769400505651</v>
      </c>
      <c r="W44">
        <v>0.99373568015651625</v>
      </c>
      <c r="X44">
        <v>0.99374205250444558</v>
      </c>
      <c r="Y44">
        <v>13.21495917232696</v>
      </c>
      <c r="Z44">
        <v>13.214223115922231</v>
      </c>
      <c r="AA44">
        <v>13.21495917232696</v>
      </c>
      <c r="AB44">
        <v>13.214223115922231</v>
      </c>
      <c r="AC44">
        <v>15.89903712320025</v>
      </c>
      <c r="AD44">
        <v>15.89913907606188</v>
      </c>
      <c r="AE44">
        <v>13.13217644135293</v>
      </c>
      <c r="AF44">
        <v>13.13152920146824</v>
      </c>
      <c r="AG44" s="1">
        <v>13.13217644135293</v>
      </c>
      <c r="AH44">
        <v>13.13152920146824</v>
      </c>
      <c r="AI44" t="s">
        <v>612</v>
      </c>
      <c r="AJ44">
        <v>1.262496456137284</v>
      </c>
      <c r="AK44">
        <v>21</v>
      </c>
      <c r="AL44">
        <v>112</v>
      </c>
      <c r="AM44">
        <v>0.20783591596634929</v>
      </c>
      <c r="AN44">
        <v>2.3838777266222091E-2</v>
      </c>
      <c r="AO44">
        <v>0.99988868049592794</v>
      </c>
      <c r="AP44">
        <v>0.99977736099185588</v>
      </c>
      <c r="AQ44">
        <v>70</v>
      </c>
      <c r="AR44">
        <v>112</v>
      </c>
      <c r="AS44">
        <v>3</v>
      </c>
      <c r="AT44">
        <v>0.20825889939076481</v>
      </c>
      <c r="AU44">
        <v>29.076456934814651</v>
      </c>
      <c r="AV44">
        <v>1.444467601199078</v>
      </c>
      <c r="AW44">
        <v>89.722107870660835</v>
      </c>
      <c r="AX44">
        <v>89.739851374016382</v>
      </c>
      <c r="AY44">
        <v>4840.4336818519751</v>
      </c>
      <c r="AZ44">
        <v>4843.1652668725856</v>
      </c>
      <c r="BA44">
        <v>1.003097253686235</v>
      </c>
      <c r="BB44">
        <v>1.0028989197329889</v>
      </c>
      <c r="BC44">
        <v>53.949174810178512</v>
      </c>
      <c r="BD44">
        <v>53.968946824831647</v>
      </c>
      <c r="BE44">
        <v>53.949174810178512</v>
      </c>
      <c r="BF44">
        <v>53.968946824831647</v>
      </c>
      <c r="BG44">
        <v>42.07838524954694</v>
      </c>
      <c r="BH44">
        <v>42.070065445597642</v>
      </c>
      <c r="BI44">
        <v>54.116269090728657</v>
      </c>
      <c r="BJ44">
        <v>54.12539846975077</v>
      </c>
      <c r="BK44">
        <v>54.116269090728657</v>
      </c>
      <c r="BL44">
        <v>54.12539846975077</v>
      </c>
      <c r="BM44">
        <v>312.08911053249147</v>
      </c>
      <c r="BN44" t="s">
        <v>613</v>
      </c>
    </row>
    <row r="45" spans="1:66" x14ac:dyDescent="0.3">
      <c r="A45" t="s">
        <v>304</v>
      </c>
      <c r="B45" t="s">
        <v>609</v>
      </c>
      <c r="C45" t="s">
        <v>610</v>
      </c>
      <c r="D45" t="s">
        <v>616</v>
      </c>
      <c r="E45">
        <v>0.1</v>
      </c>
      <c r="F45">
        <v>9.2972130704709315</v>
      </c>
      <c r="G45">
        <v>1</v>
      </c>
      <c r="H45">
        <v>112</v>
      </c>
      <c r="I45">
        <v>4.0615172825362363E-3</v>
      </c>
      <c r="J45">
        <v>6.2502884448671012E-2</v>
      </c>
      <c r="K45">
        <v>0.9999552477397694</v>
      </c>
      <c r="L45">
        <v>0.99994778902973103</v>
      </c>
      <c r="M45">
        <v>14</v>
      </c>
      <c r="N45">
        <v>112</v>
      </c>
      <c r="O45">
        <v>8</v>
      </c>
      <c r="P45">
        <v>4.0252180454131252E-3</v>
      </c>
      <c r="Q45">
        <v>11.089843079629</v>
      </c>
      <c r="R45">
        <v>8.8369149406646503</v>
      </c>
      <c r="S45">
        <v>90.56734280269049</v>
      </c>
      <c r="T45">
        <v>90.56676204169932</v>
      </c>
      <c r="U45">
        <v>1196.8437374836949</v>
      </c>
      <c r="V45">
        <v>1196.769400505651</v>
      </c>
      <c r="W45">
        <v>0.99373568015651625</v>
      </c>
      <c r="X45">
        <v>0.99374205250444558</v>
      </c>
      <c r="Y45">
        <v>13.21495917232696</v>
      </c>
      <c r="Z45">
        <v>13.214223115922231</v>
      </c>
      <c r="AA45">
        <v>13.21495917232696</v>
      </c>
      <c r="AB45">
        <v>13.214223115922231</v>
      </c>
      <c r="AC45">
        <v>15.89903712320025</v>
      </c>
      <c r="AD45">
        <v>15.89913907606188</v>
      </c>
      <c r="AE45">
        <v>13.13217644135293</v>
      </c>
      <c r="AF45">
        <v>13.13152920146824</v>
      </c>
      <c r="AG45" s="1">
        <v>13.13217644135293</v>
      </c>
      <c r="AH45">
        <v>13.13152920146824</v>
      </c>
      <c r="AI45" t="s">
        <v>612</v>
      </c>
      <c r="AJ45">
        <v>2.9353915760221261</v>
      </c>
      <c r="AK45">
        <v>10</v>
      </c>
      <c r="AL45">
        <v>112</v>
      </c>
      <c r="AM45">
        <v>1.0635882234714931E-2</v>
      </c>
      <c r="AN45">
        <v>6.0849783729606317E-2</v>
      </c>
      <c r="AO45">
        <v>0.99994239730235335</v>
      </c>
      <c r="AP45">
        <v>0.99991359595353002</v>
      </c>
      <c r="AQ45">
        <v>56</v>
      </c>
      <c r="AR45">
        <v>112</v>
      </c>
      <c r="AS45">
        <v>4</v>
      </c>
      <c r="AT45">
        <v>1.071497319630647E-2</v>
      </c>
      <c r="AU45">
        <v>11.391119870532849</v>
      </c>
      <c r="AV45">
        <v>4.9161101486486629</v>
      </c>
      <c r="AW45">
        <v>88.87243463930723</v>
      </c>
      <c r="AX45">
        <v>88.873734413221683</v>
      </c>
      <c r="AY45">
        <v>2078.902014018623</v>
      </c>
      <c r="AZ45">
        <v>2079.0689490673622</v>
      </c>
      <c r="BA45">
        <v>1.012687458887213</v>
      </c>
      <c r="BB45">
        <v>1.0126726483838491</v>
      </c>
      <c r="BC45">
        <v>23.39197775391143</v>
      </c>
      <c r="BD45">
        <v>23.393513986940789</v>
      </c>
      <c r="BE45">
        <v>23.39197775391143</v>
      </c>
      <c r="BF45">
        <v>23.393513986940789</v>
      </c>
      <c r="BG45">
        <v>16.64241673211556</v>
      </c>
      <c r="BH45">
        <v>16.642173337604412</v>
      </c>
      <c r="BI45">
        <v>23.688762509954799</v>
      </c>
      <c r="BJ45">
        <v>23.689971764159939</v>
      </c>
      <c r="BK45">
        <v>23.688762509954799</v>
      </c>
      <c r="BL45">
        <v>23.689971764159939</v>
      </c>
      <c r="BM45">
        <v>80.387178132631675</v>
      </c>
      <c r="BN45" t="s">
        <v>614</v>
      </c>
    </row>
    <row r="46" spans="1:66" x14ac:dyDescent="0.3">
      <c r="A46" t="s">
        <v>305</v>
      </c>
      <c r="B46" t="s">
        <v>609</v>
      </c>
      <c r="C46" t="s">
        <v>610</v>
      </c>
      <c r="D46" t="s">
        <v>616</v>
      </c>
      <c r="E46">
        <v>0.17499999999999999</v>
      </c>
      <c r="F46">
        <v>9.2972130704709315</v>
      </c>
      <c r="G46">
        <v>1</v>
      </c>
      <c r="H46">
        <v>112</v>
      </c>
      <c r="I46">
        <v>4.0615172825362363E-3</v>
      </c>
      <c r="J46">
        <v>6.2502884448671012E-2</v>
      </c>
      <c r="K46">
        <v>0.9999552477397694</v>
      </c>
      <c r="L46">
        <v>0.99994778902973103</v>
      </c>
      <c r="M46">
        <v>14</v>
      </c>
      <c r="N46">
        <v>112</v>
      </c>
      <c r="O46">
        <v>8</v>
      </c>
      <c r="P46">
        <v>4.0252180454131252E-3</v>
      </c>
      <c r="Q46">
        <v>11.089843079629</v>
      </c>
      <c r="R46">
        <v>8.8369149406646503</v>
      </c>
      <c r="S46">
        <v>90.56734280269049</v>
      </c>
      <c r="T46">
        <v>90.56676204169932</v>
      </c>
      <c r="U46">
        <v>1196.8437374836949</v>
      </c>
      <c r="V46">
        <v>1196.769400505651</v>
      </c>
      <c r="W46">
        <v>0.99373568015651625</v>
      </c>
      <c r="X46">
        <v>0.99374205250444558</v>
      </c>
      <c r="Y46">
        <v>13.21495917232696</v>
      </c>
      <c r="Z46">
        <v>13.214223115922231</v>
      </c>
      <c r="AA46">
        <v>13.21495917232696</v>
      </c>
      <c r="AB46">
        <v>13.214223115922231</v>
      </c>
      <c r="AC46">
        <v>15.89903712320025</v>
      </c>
      <c r="AD46">
        <v>15.89913907606188</v>
      </c>
      <c r="AE46">
        <v>13.13217644135293</v>
      </c>
      <c r="AF46">
        <v>13.13152920146824</v>
      </c>
      <c r="AG46" s="1">
        <v>13.13217644135293</v>
      </c>
      <c r="AH46">
        <v>13.13152920146824</v>
      </c>
      <c r="AI46" t="s">
        <v>612</v>
      </c>
      <c r="AJ46">
        <v>3.901161494441943</v>
      </c>
      <c r="AK46">
        <v>7</v>
      </c>
      <c r="AL46">
        <v>112</v>
      </c>
      <c r="AM46">
        <v>6.3011035215187914E-3</v>
      </c>
      <c r="AN46">
        <v>6.2329641136178518E-2</v>
      </c>
      <c r="AO46">
        <v>0.99997596717768933</v>
      </c>
      <c r="AP46">
        <v>0.99997253391735919</v>
      </c>
      <c r="AQ46">
        <v>10</v>
      </c>
      <c r="AR46">
        <v>112</v>
      </c>
      <c r="AS46">
        <v>9</v>
      </c>
      <c r="AT46">
        <v>6.2891257490548923E-3</v>
      </c>
      <c r="AU46">
        <v>11.12066695595999</v>
      </c>
      <c r="AV46">
        <v>9.1721117450904579</v>
      </c>
      <c r="AW46">
        <v>88.722251106282727</v>
      </c>
      <c r="AX46">
        <v>88.722058938122515</v>
      </c>
      <c r="AY46">
        <v>1699.889546445421</v>
      </c>
      <c r="AZ46">
        <v>1699.8649405171941</v>
      </c>
      <c r="BA46">
        <v>1.014401673512394</v>
      </c>
      <c r="BB46">
        <v>1.014403870662749</v>
      </c>
      <c r="BC46">
        <v>19.159675563338421</v>
      </c>
      <c r="BD46">
        <v>19.159439725161612</v>
      </c>
      <c r="BE46">
        <v>19.159675563338421</v>
      </c>
      <c r="BF46">
        <v>19.159439725161612</v>
      </c>
      <c r="BG46">
        <v>16.2747876455139</v>
      </c>
      <c r="BH46">
        <v>16.274822896003322</v>
      </c>
      <c r="BI46">
        <v>19.43560695540501</v>
      </c>
      <c r="BJ46">
        <v>19.435409816933561</v>
      </c>
      <c r="BK46">
        <v>19.43560695540501</v>
      </c>
      <c r="BL46">
        <v>19.435409816933561</v>
      </c>
      <c r="BM46">
        <v>47.999892037718311</v>
      </c>
      <c r="BN46" t="s">
        <v>614</v>
      </c>
    </row>
    <row r="47" spans="1:66" x14ac:dyDescent="0.3">
      <c r="A47" t="s">
        <v>315</v>
      </c>
      <c r="B47" t="s">
        <v>609</v>
      </c>
      <c r="C47" t="s">
        <v>610</v>
      </c>
      <c r="D47" t="s">
        <v>611</v>
      </c>
      <c r="E47">
        <v>2.5000000000000001E-2</v>
      </c>
      <c r="F47">
        <v>40.992575676956569</v>
      </c>
      <c r="G47">
        <v>1</v>
      </c>
      <c r="H47">
        <v>112</v>
      </c>
      <c r="I47">
        <v>2.8017235863494711E-2</v>
      </c>
      <c r="J47">
        <v>6.1439955442172893E-2</v>
      </c>
      <c r="K47">
        <v>0.99999702970706572</v>
      </c>
      <c r="L47">
        <v>0.99999653465824334</v>
      </c>
      <c r="M47">
        <v>14</v>
      </c>
      <c r="N47">
        <v>112</v>
      </c>
      <c r="O47">
        <v>8</v>
      </c>
      <c r="P47">
        <v>2.795804118911218E-2</v>
      </c>
      <c r="Q47">
        <v>11.28170057369806</v>
      </c>
      <c r="R47">
        <v>8.686633664828447</v>
      </c>
      <c r="S47">
        <v>496.08803944825382</v>
      </c>
      <c r="T47">
        <v>496.08707599256837</v>
      </c>
      <c r="U47">
        <v>7400.2283608428306</v>
      </c>
      <c r="V47">
        <v>7400.1047725498111</v>
      </c>
      <c r="W47">
        <v>0.5442582334786632</v>
      </c>
      <c r="X47">
        <v>0.54425929048803667</v>
      </c>
      <c r="Y47">
        <v>14.917167463003789</v>
      </c>
      <c r="Z47">
        <v>14.91694730757442</v>
      </c>
      <c r="AA47">
        <v>14.917167463003789</v>
      </c>
      <c r="AB47">
        <v>14.91694730757442</v>
      </c>
      <c r="AC47">
        <v>8.8583761098413802</v>
      </c>
      <c r="AD47">
        <v>8.8583933137824626</v>
      </c>
      <c r="AE47">
        <v>8.1187912119198327</v>
      </c>
      <c r="AF47">
        <v>8.1186871578678836</v>
      </c>
      <c r="AG47" s="1">
        <v>8.1187912119198327</v>
      </c>
      <c r="AH47">
        <v>8.1186871578678836</v>
      </c>
      <c r="AI47" t="s">
        <v>612</v>
      </c>
      <c r="AJ47">
        <v>6.7301397604213102</v>
      </c>
      <c r="AK47">
        <v>21</v>
      </c>
      <c r="AL47">
        <v>112</v>
      </c>
      <c r="AM47">
        <v>1.199936862699821</v>
      </c>
      <c r="AN47">
        <v>2.3636236443263039E-2</v>
      </c>
      <c r="AO47">
        <v>0.99984896406871404</v>
      </c>
      <c r="AP47">
        <v>0.99969792813742808</v>
      </c>
      <c r="AQ47">
        <v>70</v>
      </c>
      <c r="AR47">
        <v>112</v>
      </c>
      <c r="AS47">
        <v>3</v>
      </c>
      <c r="AT47">
        <v>1.2027577585596989</v>
      </c>
      <c r="AU47">
        <v>29.325615447441962</v>
      </c>
      <c r="AV47">
        <v>1.4321950062829329</v>
      </c>
      <c r="AW47">
        <v>493.12705675351538</v>
      </c>
      <c r="AX47">
        <v>493.24640298981859</v>
      </c>
      <c r="AY47">
        <v>27508.647663657339</v>
      </c>
      <c r="AZ47">
        <v>27527.06373313838</v>
      </c>
      <c r="BA47">
        <v>0.54752623345702323</v>
      </c>
      <c r="BB47">
        <v>0.5473937536358946</v>
      </c>
      <c r="BC47">
        <v>55.784097195476463</v>
      </c>
      <c r="BD47">
        <v>55.807936086878229</v>
      </c>
      <c r="BE47">
        <v>55.784097195476463</v>
      </c>
      <c r="BF47">
        <v>55.807936086878229</v>
      </c>
      <c r="BG47">
        <v>23.164696070430569</v>
      </c>
      <c r="BH47">
        <v>23.159091124759691</v>
      </c>
      <c r="BI47">
        <v>30.543256624239721</v>
      </c>
      <c r="BJ47">
        <v>30.548915617268371</v>
      </c>
      <c r="BK47">
        <v>30.543256624239721</v>
      </c>
      <c r="BL47">
        <v>30.548915617268371</v>
      </c>
      <c r="BM47">
        <v>276.20448447296889</v>
      </c>
      <c r="BN47" t="s">
        <v>613</v>
      </c>
    </row>
    <row r="48" spans="1:66" x14ac:dyDescent="0.3">
      <c r="A48" t="s">
        <v>316</v>
      </c>
      <c r="B48" t="s">
        <v>609</v>
      </c>
      <c r="C48" t="s">
        <v>610</v>
      </c>
      <c r="D48" t="s">
        <v>611</v>
      </c>
      <c r="E48">
        <v>0.1</v>
      </c>
      <c r="F48">
        <v>40.992575676956569</v>
      </c>
      <c r="G48">
        <v>1</v>
      </c>
      <c r="H48">
        <v>112</v>
      </c>
      <c r="I48">
        <v>2.8017235863494711E-2</v>
      </c>
      <c r="J48">
        <v>6.1439955442172893E-2</v>
      </c>
      <c r="K48">
        <v>0.99999702970706572</v>
      </c>
      <c r="L48">
        <v>0.99999653465824334</v>
      </c>
      <c r="M48">
        <v>14</v>
      </c>
      <c r="N48">
        <v>112</v>
      </c>
      <c r="O48">
        <v>8</v>
      </c>
      <c r="P48">
        <v>2.795804118911218E-2</v>
      </c>
      <c r="Q48">
        <v>11.28170057369806</v>
      </c>
      <c r="R48">
        <v>8.686633664828447</v>
      </c>
      <c r="S48">
        <v>496.08803944825382</v>
      </c>
      <c r="T48">
        <v>496.08707599256837</v>
      </c>
      <c r="U48">
        <v>7400.2283608428306</v>
      </c>
      <c r="V48">
        <v>7400.1047725498111</v>
      </c>
      <c r="W48">
        <v>0.5442582334786632</v>
      </c>
      <c r="X48">
        <v>0.54425929048803667</v>
      </c>
      <c r="Y48">
        <v>14.917167463003789</v>
      </c>
      <c r="Z48">
        <v>14.91694730757442</v>
      </c>
      <c r="AA48">
        <v>14.917167463003789</v>
      </c>
      <c r="AB48">
        <v>14.91694730757442</v>
      </c>
      <c r="AC48">
        <v>8.8583761098413802</v>
      </c>
      <c r="AD48">
        <v>8.8583933137824626</v>
      </c>
      <c r="AE48">
        <v>8.1187912119198327</v>
      </c>
      <c r="AF48">
        <v>8.1186871578678836</v>
      </c>
      <c r="AG48" s="1">
        <v>8.1187912119198327</v>
      </c>
      <c r="AH48">
        <v>8.1186871578678836</v>
      </c>
      <c r="AI48" t="s">
        <v>612</v>
      </c>
      <c r="AJ48">
        <v>14.790239371498981</v>
      </c>
      <c r="AK48">
        <v>10</v>
      </c>
      <c r="AL48">
        <v>112</v>
      </c>
      <c r="AM48">
        <v>7.1668505967027549E-2</v>
      </c>
      <c r="AN48">
        <v>5.9747517833521703E-2</v>
      </c>
      <c r="AO48">
        <v>0.99991149435028448</v>
      </c>
      <c r="AP48">
        <v>0.99986724152542672</v>
      </c>
      <c r="AQ48">
        <v>56</v>
      </c>
      <c r="AR48">
        <v>112</v>
      </c>
      <c r="AS48">
        <v>4</v>
      </c>
      <c r="AT48">
        <v>7.2316572972850018E-2</v>
      </c>
      <c r="AU48">
        <v>11.601271579035391</v>
      </c>
      <c r="AV48">
        <v>4.827057070295413</v>
      </c>
      <c r="AW48">
        <v>488.19199167352559</v>
      </c>
      <c r="AX48">
        <v>488.20283843384851</v>
      </c>
      <c r="AY48">
        <v>12244.917412621209</v>
      </c>
      <c r="AZ48">
        <v>12246.31379305675</v>
      </c>
      <c r="BA48">
        <v>0.55306110015127052</v>
      </c>
      <c r="BB48">
        <v>0.55304881238740489</v>
      </c>
      <c r="BC48">
        <v>25.08217590920643</v>
      </c>
      <c r="BD48">
        <v>25.08447888656864</v>
      </c>
      <c r="BE48">
        <v>25.08217590920643</v>
      </c>
      <c r="BF48">
        <v>25.08447888656864</v>
      </c>
      <c r="BG48">
        <v>9.2566372663764849</v>
      </c>
      <c r="BH48">
        <v>9.2564316048810582</v>
      </c>
      <c r="BI48">
        <v>13.871975802533401</v>
      </c>
      <c r="BJ48">
        <v>13.87294125757372</v>
      </c>
      <c r="BK48">
        <v>13.871975802533401</v>
      </c>
      <c r="BL48">
        <v>13.87294125757372</v>
      </c>
      <c r="BM48">
        <v>70.862575972724471</v>
      </c>
      <c r="BN48" t="s">
        <v>614</v>
      </c>
    </row>
    <row r="49" spans="1:66" x14ac:dyDescent="0.3">
      <c r="A49" t="s">
        <v>317</v>
      </c>
      <c r="B49" t="s">
        <v>609</v>
      </c>
      <c r="C49" t="s">
        <v>610</v>
      </c>
      <c r="D49" t="s">
        <v>611</v>
      </c>
      <c r="E49">
        <v>0.17499999999999999</v>
      </c>
      <c r="F49">
        <v>40.992575676956569</v>
      </c>
      <c r="G49">
        <v>1</v>
      </c>
      <c r="H49">
        <v>112</v>
      </c>
      <c r="I49">
        <v>2.8017235863494711E-2</v>
      </c>
      <c r="J49">
        <v>6.1439955442172893E-2</v>
      </c>
      <c r="K49">
        <v>0.99999702970706572</v>
      </c>
      <c r="L49">
        <v>0.99999653465824334</v>
      </c>
      <c r="M49">
        <v>14</v>
      </c>
      <c r="N49">
        <v>112</v>
      </c>
      <c r="O49">
        <v>8</v>
      </c>
      <c r="P49">
        <v>2.795804118911218E-2</v>
      </c>
      <c r="Q49">
        <v>11.28170057369806</v>
      </c>
      <c r="R49">
        <v>8.686633664828447</v>
      </c>
      <c r="S49">
        <v>496.08803944825382</v>
      </c>
      <c r="T49">
        <v>496.08707599256837</v>
      </c>
      <c r="U49">
        <v>7400.2283608428306</v>
      </c>
      <c r="V49">
        <v>7400.1047725498111</v>
      </c>
      <c r="W49">
        <v>0.5442582334786632</v>
      </c>
      <c r="X49">
        <v>0.54425929048803667</v>
      </c>
      <c r="Y49">
        <v>14.917167463003789</v>
      </c>
      <c r="Z49">
        <v>14.91694730757442</v>
      </c>
      <c r="AA49">
        <v>14.917167463003789</v>
      </c>
      <c r="AB49">
        <v>14.91694730757442</v>
      </c>
      <c r="AC49">
        <v>8.8583761098413802</v>
      </c>
      <c r="AD49">
        <v>8.8583933137824626</v>
      </c>
      <c r="AE49">
        <v>8.1187912119198327</v>
      </c>
      <c r="AF49">
        <v>8.1186871578678836</v>
      </c>
      <c r="AG49" s="1">
        <v>8.1187912119198327</v>
      </c>
      <c r="AH49">
        <v>8.1186871578678836</v>
      </c>
      <c r="AI49" t="s">
        <v>612</v>
      </c>
      <c r="AJ49">
        <v>19.03535770143975</v>
      </c>
      <c r="AK49">
        <v>7</v>
      </c>
      <c r="AL49">
        <v>112</v>
      </c>
      <c r="AM49">
        <v>4.3141601282047408E-2</v>
      </c>
      <c r="AN49">
        <v>6.0948069051468011E-2</v>
      </c>
      <c r="AO49">
        <v>0.99995574368324835</v>
      </c>
      <c r="AP49">
        <v>0.99994689241989798</v>
      </c>
      <c r="AQ49">
        <v>21</v>
      </c>
      <c r="AR49">
        <v>112</v>
      </c>
      <c r="AS49">
        <v>7</v>
      </c>
      <c r="AT49">
        <v>4.3640117721915381E-2</v>
      </c>
      <c r="AU49">
        <v>11.37275046358913</v>
      </c>
      <c r="AV49">
        <v>8.0015824044803008</v>
      </c>
      <c r="AW49">
        <v>487.71172463658331</v>
      </c>
      <c r="AX49">
        <v>487.71990400055051</v>
      </c>
      <c r="AY49">
        <v>10167.0364336025</v>
      </c>
      <c r="AZ49">
        <v>10168.08672455066</v>
      </c>
      <c r="BA49">
        <v>0.5536057190365673</v>
      </c>
      <c r="BB49">
        <v>0.55359643472679609</v>
      </c>
      <c r="BC49">
        <v>20.846405612205519</v>
      </c>
      <c r="BD49">
        <v>20.848209476681891</v>
      </c>
      <c r="BE49">
        <v>20.846405612205519</v>
      </c>
      <c r="BF49">
        <v>20.848209476681891</v>
      </c>
      <c r="BG49">
        <v>9.0832363953822917</v>
      </c>
      <c r="BH49">
        <v>9.0830840638988555</v>
      </c>
      <c r="BI49">
        <v>11.54068936827297</v>
      </c>
      <c r="BJ49">
        <v>11.541494436728501</v>
      </c>
      <c r="BK49">
        <v>11.54068936827297</v>
      </c>
      <c r="BL49">
        <v>11.541494436728501</v>
      </c>
      <c r="BM49">
        <v>42.147877276720457</v>
      </c>
      <c r="BN49" t="s">
        <v>614</v>
      </c>
    </row>
    <row r="50" spans="1:66" x14ac:dyDescent="0.3">
      <c r="A50" t="s">
        <v>309</v>
      </c>
      <c r="B50" t="s">
        <v>609</v>
      </c>
      <c r="C50" t="s">
        <v>610</v>
      </c>
      <c r="D50" t="s">
        <v>615</v>
      </c>
      <c r="E50">
        <v>2.5000000000000001E-2</v>
      </c>
      <c r="F50">
        <v>4.5547306307729523</v>
      </c>
      <c r="G50">
        <v>1</v>
      </c>
      <c r="H50">
        <v>112</v>
      </c>
      <c r="I50">
        <v>3.1130262070549679E-3</v>
      </c>
      <c r="J50">
        <v>6.1439955442172879E-2</v>
      </c>
      <c r="K50">
        <v>0.99999702970706572</v>
      </c>
      <c r="L50">
        <v>0.99999653465824334</v>
      </c>
      <c r="M50">
        <v>14</v>
      </c>
      <c r="N50">
        <v>112</v>
      </c>
      <c r="O50">
        <v>8</v>
      </c>
      <c r="P50">
        <v>3.1064490210124681E-3</v>
      </c>
      <c r="Q50">
        <v>11.28170057369806</v>
      </c>
      <c r="R50">
        <v>8.686633664828447</v>
      </c>
      <c r="S50">
        <v>55.120893272028212</v>
      </c>
      <c r="T50">
        <v>55.1207862213965</v>
      </c>
      <c r="U50">
        <v>822.2475956492035</v>
      </c>
      <c r="V50">
        <v>822.23386361664586</v>
      </c>
      <c r="W50">
        <v>0.54425823347866309</v>
      </c>
      <c r="X50">
        <v>0.54425929048803656</v>
      </c>
      <c r="Y50">
        <v>14.917167463003789</v>
      </c>
      <c r="Z50">
        <v>14.91694730757442</v>
      </c>
      <c r="AA50">
        <v>14.917167463003789</v>
      </c>
      <c r="AB50">
        <v>14.91694730757442</v>
      </c>
      <c r="AC50">
        <v>8.8583761098413802</v>
      </c>
      <c r="AD50">
        <v>8.8583933137824609</v>
      </c>
      <c r="AE50">
        <v>8.1187912119198309</v>
      </c>
      <c r="AF50">
        <v>8.1186871578678836</v>
      </c>
      <c r="AG50" s="1">
        <v>8.1187912119198309</v>
      </c>
      <c r="AH50">
        <v>8.1186871578678836</v>
      </c>
      <c r="AI50" t="s">
        <v>612</v>
      </c>
      <c r="AJ50">
        <v>0.74779330671347888</v>
      </c>
      <c r="AK50">
        <v>21</v>
      </c>
      <c r="AL50">
        <v>112</v>
      </c>
      <c r="AM50">
        <v>0.13332631807775791</v>
      </c>
      <c r="AN50">
        <v>2.363623644326307E-2</v>
      </c>
      <c r="AO50">
        <v>0.99984896406871404</v>
      </c>
      <c r="AP50">
        <v>0.99969792813742808</v>
      </c>
      <c r="AQ50">
        <v>70</v>
      </c>
      <c r="AR50">
        <v>112</v>
      </c>
      <c r="AS50">
        <v>3</v>
      </c>
      <c r="AT50">
        <v>0.13363975095107761</v>
      </c>
      <c r="AU50">
        <v>29.32561544744193</v>
      </c>
      <c r="AV50">
        <v>1.4321950062829341</v>
      </c>
      <c r="AW50">
        <v>54.791895194835043</v>
      </c>
      <c r="AX50">
        <v>54.805155887757628</v>
      </c>
      <c r="AY50">
        <v>3056.5164070730402</v>
      </c>
      <c r="AZ50">
        <v>3058.5626370153782</v>
      </c>
      <c r="BA50">
        <v>0.54752623345702323</v>
      </c>
      <c r="BB50">
        <v>0.5473937536358946</v>
      </c>
      <c r="BC50">
        <v>55.784097195476498</v>
      </c>
      <c r="BD50">
        <v>55.807936086878257</v>
      </c>
      <c r="BE50">
        <v>55.784097195476498</v>
      </c>
      <c r="BF50">
        <v>55.807936086878257</v>
      </c>
      <c r="BG50">
        <v>23.164696070430551</v>
      </c>
      <c r="BH50">
        <v>23.159091124759659</v>
      </c>
      <c r="BI50">
        <v>30.543256624239739</v>
      </c>
      <c r="BJ50">
        <v>30.548915617268388</v>
      </c>
      <c r="BK50">
        <v>30.543256624239739</v>
      </c>
      <c r="BL50">
        <v>30.548915617268388</v>
      </c>
      <c r="BM50">
        <v>276.20448447296928</v>
      </c>
      <c r="BN50" t="s">
        <v>613</v>
      </c>
    </row>
    <row r="51" spans="1:66" x14ac:dyDescent="0.3">
      <c r="A51" t="s">
        <v>310</v>
      </c>
      <c r="B51" t="s">
        <v>609</v>
      </c>
      <c r="C51" t="s">
        <v>610</v>
      </c>
      <c r="D51" t="s">
        <v>615</v>
      </c>
      <c r="E51">
        <v>0.1</v>
      </c>
      <c r="F51">
        <v>4.5547306307729523</v>
      </c>
      <c r="G51">
        <v>1</v>
      </c>
      <c r="H51">
        <v>112</v>
      </c>
      <c r="I51">
        <v>3.1130262070549679E-3</v>
      </c>
      <c r="J51">
        <v>6.1439955442172879E-2</v>
      </c>
      <c r="K51">
        <v>0.99999702970706572</v>
      </c>
      <c r="L51">
        <v>0.99999653465824334</v>
      </c>
      <c r="M51">
        <v>14</v>
      </c>
      <c r="N51">
        <v>112</v>
      </c>
      <c r="O51">
        <v>8</v>
      </c>
      <c r="P51">
        <v>3.1064490210124681E-3</v>
      </c>
      <c r="Q51">
        <v>11.28170057369806</v>
      </c>
      <c r="R51">
        <v>8.686633664828447</v>
      </c>
      <c r="S51">
        <v>55.120893272028212</v>
      </c>
      <c r="T51">
        <v>55.1207862213965</v>
      </c>
      <c r="U51">
        <v>822.2475956492035</v>
      </c>
      <c r="V51">
        <v>822.23386361664586</v>
      </c>
      <c r="W51">
        <v>0.54425823347866309</v>
      </c>
      <c r="X51">
        <v>0.54425929048803656</v>
      </c>
      <c r="Y51">
        <v>14.917167463003789</v>
      </c>
      <c r="Z51">
        <v>14.91694730757442</v>
      </c>
      <c r="AA51">
        <v>14.917167463003789</v>
      </c>
      <c r="AB51">
        <v>14.91694730757442</v>
      </c>
      <c r="AC51">
        <v>8.8583761098413802</v>
      </c>
      <c r="AD51">
        <v>8.8583933137824609</v>
      </c>
      <c r="AE51">
        <v>8.1187912119198309</v>
      </c>
      <c r="AF51">
        <v>8.1186871578678836</v>
      </c>
      <c r="AG51" s="1">
        <v>8.1187912119198309</v>
      </c>
      <c r="AH51">
        <v>8.1186871578678836</v>
      </c>
      <c r="AI51" t="s">
        <v>612</v>
      </c>
      <c r="AJ51">
        <v>1.643359930166554</v>
      </c>
      <c r="AK51">
        <v>10</v>
      </c>
      <c r="AL51">
        <v>112</v>
      </c>
      <c r="AM51">
        <v>7.9631673296697309E-3</v>
      </c>
      <c r="AN51">
        <v>5.9747517833521703E-2</v>
      </c>
      <c r="AO51">
        <v>0.99991149435028448</v>
      </c>
      <c r="AP51">
        <v>0.99986724152542672</v>
      </c>
      <c r="AQ51">
        <v>56</v>
      </c>
      <c r="AR51">
        <v>112</v>
      </c>
      <c r="AS51">
        <v>4</v>
      </c>
      <c r="AT51">
        <v>8.0351747747611155E-3</v>
      </c>
      <c r="AU51">
        <v>11.601271579035391</v>
      </c>
      <c r="AV51">
        <v>4.827057070295413</v>
      </c>
      <c r="AW51">
        <v>54.243554630391728</v>
      </c>
      <c r="AX51">
        <v>54.244759825983159</v>
      </c>
      <c r="AY51">
        <v>1360.546379180134</v>
      </c>
      <c r="AZ51">
        <v>1360.7015325618611</v>
      </c>
      <c r="BA51">
        <v>0.55306110015127052</v>
      </c>
      <c r="BB51">
        <v>0.55304881238740489</v>
      </c>
      <c r="BC51">
        <v>25.08217590920642</v>
      </c>
      <c r="BD51">
        <v>25.08447888656864</v>
      </c>
      <c r="BE51">
        <v>25.08217590920642</v>
      </c>
      <c r="BF51">
        <v>25.08447888656864</v>
      </c>
      <c r="BG51">
        <v>9.2566372663764849</v>
      </c>
      <c r="BH51">
        <v>9.2564316048810582</v>
      </c>
      <c r="BI51">
        <v>13.871975802533401</v>
      </c>
      <c r="BJ51">
        <v>13.87294125757372</v>
      </c>
      <c r="BK51">
        <v>13.871975802533401</v>
      </c>
      <c r="BL51">
        <v>13.87294125757372</v>
      </c>
      <c r="BM51">
        <v>70.862575972724471</v>
      </c>
      <c r="BN51" t="s">
        <v>614</v>
      </c>
    </row>
    <row r="52" spans="1:66" x14ac:dyDescent="0.3">
      <c r="A52" t="s">
        <v>311</v>
      </c>
      <c r="B52" t="s">
        <v>609</v>
      </c>
      <c r="C52" t="s">
        <v>610</v>
      </c>
      <c r="D52" t="s">
        <v>615</v>
      </c>
      <c r="E52">
        <v>0.17499999999999999</v>
      </c>
      <c r="F52">
        <v>4.5547306307729523</v>
      </c>
      <c r="G52">
        <v>1</v>
      </c>
      <c r="H52">
        <v>112</v>
      </c>
      <c r="I52">
        <v>3.1130262070549679E-3</v>
      </c>
      <c r="J52">
        <v>6.1439955442172879E-2</v>
      </c>
      <c r="K52">
        <v>0.99999702970706572</v>
      </c>
      <c r="L52">
        <v>0.99999653465824334</v>
      </c>
      <c r="M52">
        <v>14</v>
      </c>
      <c r="N52">
        <v>112</v>
      </c>
      <c r="O52">
        <v>8</v>
      </c>
      <c r="P52">
        <v>3.1064490210124681E-3</v>
      </c>
      <c r="Q52">
        <v>11.28170057369806</v>
      </c>
      <c r="R52">
        <v>8.686633664828447</v>
      </c>
      <c r="S52">
        <v>55.120893272028212</v>
      </c>
      <c r="T52">
        <v>55.1207862213965</v>
      </c>
      <c r="U52">
        <v>822.2475956492035</v>
      </c>
      <c r="V52">
        <v>822.23386361664586</v>
      </c>
      <c r="W52">
        <v>0.54425823347866309</v>
      </c>
      <c r="X52">
        <v>0.54425929048803656</v>
      </c>
      <c r="Y52">
        <v>14.917167463003789</v>
      </c>
      <c r="Z52">
        <v>14.91694730757442</v>
      </c>
      <c r="AA52">
        <v>14.917167463003789</v>
      </c>
      <c r="AB52">
        <v>14.91694730757442</v>
      </c>
      <c r="AC52">
        <v>8.8583761098413802</v>
      </c>
      <c r="AD52">
        <v>8.8583933137824609</v>
      </c>
      <c r="AE52">
        <v>8.1187912119198309</v>
      </c>
      <c r="AF52">
        <v>8.1186871578678836</v>
      </c>
      <c r="AG52" s="1">
        <v>8.1187912119198309</v>
      </c>
      <c r="AH52">
        <v>8.1186871578678836</v>
      </c>
      <c r="AI52" t="s">
        <v>612</v>
      </c>
      <c r="AJ52">
        <v>2.1150397446044158</v>
      </c>
      <c r="AK52">
        <v>7</v>
      </c>
      <c r="AL52">
        <v>112</v>
      </c>
      <c r="AM52">
        <v>4.7935112535608211E-3</v>
      </c>
      <c r="AN52">
        <v>6.094806905146799E-2</v>
      </c>
      <c r="AO52">
        <v>0.99995574368324835</v>
      </c>
      <c r="AP52">
        <v>0.99994689241989798</v>
      </c>
      <c r="AQ52">
        <v>21</v>
      </c>
      <c r="AR52">
        <v>112</v>
      </c>
      <c r="AS52">
        <v>7</v>
      </c>
      <c r="AT52">
        <v>4.8489019691017208E-3</v>
      </c>
      <c r="AU52">
        <v>11.37275046358914</v>
      </c>
      <c r="AV52">
        <v>8.001582404480299</v>
      </c>
      <c r="AW52">
        <v>54.190191626287039</v>
      </c>
      <c r="AX52">
        <v>54.191100444505608</v>
      </c>
      <c r="AY52">
        <v>1129.6707148447231</v>
      </c>
      <c r="AZ52">
        <v>1129.7874138389629</v>
      </c>
      <c r="BA52">
        <v>0.55360571903656719</v>
      </c>
      <c r="BB52">
        <v>0.55359643472679609</v>
      </c>
      <c r="BC52">
        <v>20.84640561220553</v>
      </c>
      <c r="BD52">
        <v>20.848209476681902</v>
      </c>
      <c r="BE52">
        <v>20.84640561220553</v>
      </c>
      <c r="BF52">
        <v>20.848209476681902</v>
      </c>
      <c r="BG52">
        <v>9.0832363953822934</v>
      </c>
      <c r="BH52">
        <v>9.0830840638988573</v>
      </c>
      <c r="BI52">
        <v>11.54068936827297</v>
      </c>
      <c r="BJ52">
        <v>11.541494436728501</v>
      </c>
      <c r="BK52">
        <v>11.54068936827297</v>
      </c>
      <c r="BL52">
        <v>11.541494436728501</v>
      </c>
      <c r="BM52">
        <v>42.147877276720493</v>
      </c>
      <c r="BN52" t="s">
        <v>614</v>
      </c>
    </row>
    <row r="53" spans="1:66" x14ac:dyDescent="0.3">
      <c r="A53" t="s">
        <v>312</v>
      </c>
      <c r="B53" t="s">
        <v>609</v>
      </c>
      <c r="C53" t="s">
        <v>610</v>
      </c>
      <c r="D53" t="s">
        <v>616</v>
      </c>
      <c r="E53">
        <v>2.5000000000000001E-2</v>
      </c>
      <c r="F53">
        <v>13.664191892318859</v>
      </c>
      <c r="G53">
        <v>1</v>
      </c>
      <c r="H53">
        <v>112</v>
      </c>
      <c r="I53">
        <v>9.3390786211649049E-3</v>
      </c>
      <c r="J53">
        <v>6.1439955442172879E-2</v>
      </c>
      <c r="K53">
        <v>0.99999702970706572</v>
      </c>
      <c r="L53">
        <v>0.99999653465824334</v>
      </c>
      <c r="M53">
        <v>14</v>
      </c>
      <c r="N53">
        <v>112</v>
      </c>
      <c r="O53">
        <v>8</v>
      </c>
      <c r="P53">
        <v>9.3193470630373969E-3</v>
      </c>
      <c r="Q53">
        <v>11.28170057369806</v>
      </c>
      <c r="R53">
        <v>8.686633664828447</v>
      </c>
      <c r="S53">
        <v>165.36267981608461</v>
      </c>
      <c r="T53">
        <v>165.36235866418949</v>
      </c>
      <c r="U53">
        <v>2466.742786947611</v>
      </c>
      <c r="V53">
        <v>2466.701590849937</v>
      </c>
      <c r="W53">
        <v>0.54425823347866309</v>
      </c>
      <c r="X53">
        <v>0.54425929048803645</v>
      </c>
      <c r="Y53">
        <v>14.917167463003789</v>
      </c>
      <c r="Z53">
        <v>14.91694730757442</v>
      </c>
      <c r="AA53">
        <v>14.917167463003789</v>
      </c>
      <c r="AB53">
        <v>14.91694730757442</v>
      </c>
      <c r="AC53">
        <v>8.8583761098413802</v>
      </c>
      <c r="AD53">
        <v>8.8583933137824591</v>
      </c>
      <c r="AE53">
        <v>8.1187912119198309</v>
      </c>
      <c r="AF53">
        <v>8.1186871578678801</v>
      </c>
      <c r="AG53" s="1">
        <v>8.1187912119198309</v>
      </c>
      <c r="AH53">
        <v>8.1186871578678801</v>
      </c>
      <c r="AI53" t="s">
        <v>612</v>
      </c>
      <c r="AJ53">
        <v>2.2433799201404372</v>
      </c>
      <c r="AK53">
        <v>21</v>
      </c>
      <c r="AL53">
        <v>112</v>
      </c>
      <c r="AM53">
        <v>0.39997895423327362</v>
      </c>
      <c r="AN53">
        <v>2.363623644326306E-2</v>
      </c>
      <c r="AO53">
        <v>0.99984896406871404</v>
      </c>
      <c r="AP53">
        <v>0.99969792813742808</v>
      </c>
      <c r="AQ53">
        <v>70</v>
      </c>
      <c r="AR53">
        <v>112</v>
      </c>
      <c r="AS53">
        <v>3</v>
      </c>
      <c r="AT53">
        <v>0.40091925285323282</v>
      </c>
      <c r="AU53">
        <v>29.32561544744194</v>
      </c>
      <c r="AV53">
        <v>1.4321950062829329</v>
      </c>
      <c r="AW53">
        <v>164.37568558450511</v>
      </c>
      <c r="AX53">
        <v>164.41546766327281</v>
      </c>
      <c r="AY53">
        <v>9169.5492212191002</v>
      </c>
      <c r="AZ53">
        <v>9175.6879110461159</v>
      </c>
      <c r="BA53">
        <v>0.54752623345702334</v>
      </c>
      <c r="BB53">
        <v>0.54739375363589482</v>
      </c>
      <c r="BC53">
        <v>55.784097195476399</v>
      </c>
      <c r="BD53">
        <v>55.807936086878179</v>
      </c>
      <c r="BE53">
        <v>55.784097195476399</v>
      </c>
      <c r="BF53">
        <v>55.807936086878179</v>
      </c>
      <c r="BG53">
        <v>23.164696070430558</v>
      </c>
      <c r="BH53">
        <v>23.15909112475968</v>
      </c>
      <c r="BI53">
        <v>30.543256624239689</v>
      </c>
      <c r="BJ53">
        <v>30.54891561726836</v>
      </c>
      <c r="BK53">
        <v>30.543256624239689</v>
      </c>
      <c r="BL53">
        <v>30.54891561726836</v>
      </c>
      <c r="BM53">
        <v>276.20448447296872</v>
      </c>
      <c r="BN53" t="s">
        <v>613</v>
      </c>
    </row>
    <row r="54" spans="1:66" x14ac:dyDescent="0.3">
      <c r="A54" t="s">
        <v>313</v>
      </c>
      <c r="B54" t="s">
        <v>609</v>
      </c>
      <c r="C54" t="s">
        <v>610</v>
      </c>
      <c r="D54" t="s">
        <v>616</v>
      </c>
      <c r="E54">
        <v>0.1</v>
      </c>
      <c r="F54">
        <v>13.664191892318859</v>
      </c>
      <c r="G54">
        <v>1</v>
      </c>
      <c r="H54">
        <v>112</v>
      </c>
      <c r="I54">
        <v>9.3390786211649049E-3</v>
      </c>
      <c r="J54">
        <v>6.1439955442172879E-2</v>
      </c>
      <c r="K54">
        <v>0.99999702970706572</v>
      </c>
      <c r="L54">
        <v>0.99999653465824334</v>
      </c>
      <c r="M54">
        <v>14</v>
      </c>
      <c r="N54">
        <v>112</v>
      </c>
      <c r="O54">
        <v>8</v>
      </c>
      <c r="P54">
        <v>9.3193470630373969E-3</v>
      </c>
      <c r="Q54">
        <v>11.28170057369806</v>
      </c>
      <c r="R54">
        <v>8.686633664828447</v>
      </c>
      <c r="S54">
        <v>165.36267981608461</v>
      </c>
      <c r="T54">
        <v>165.36235866418949</v>
      </c>
      <c r="U54">
        <v>2466.742786947611</v>
      </c>
      <c r="V54">
        <v>2466.701590849937</v>
      </c>
      <c r="W54">
        <v>0.54425823347866309</v>
      </c>
      <c r="X54">
        <v>0.54425929048803645</v>
      </c>
      <c r="Y54">
        <v>14.917167463003789</v>
      </c>
      <c r="Z54">
        <v>14.91694730757442</v>
      </c>
      <c r="AA54">
        <v>14.917167463003789</v>
      </c>
      <c r="AB54">
        <v>14.91694730757442</v>
      </c>
      <c r="AC54">
        <v>8.8583761098413802</v>
      </c>
      <c r="AD54">
        <v>8.8583933137824591</v>
      </c>
      <c r="AE54">
        <v>8.1187912119198309</v>
      </c>
      <c r="AF54">
        <v>8.1186871578678801</v>
      </c>
      <c r="AG54" s="1">
        <v>8.1187912119198309</v>
      </c>
      <c r="AH54">
        <v>8.1186871578678801</v>
      </c>
      <c r="AI54" t="s">
        <v>612</v>
      </c>
      <c r="AJ54">
        <v>4.9300797904996596</v>
      </c>
      <c r="AK54">
        <v>10</v>
      </c>
      <c r="AL54">
        <v>112</v>
      </c>
      <c r="AM54">
        <v>2.3889501989009191E-2</v>
      </c>
      <c r="AN54">
        <v>5.9747517833521682E-2</v>
      </c>
      <c r="AO54">
        <v>0.99991149435028448</v>
      </c>
      <c r="AP54">
        <v>0.99986724152542672</v>
      </c>
      <c r="AQ54">
        <v>56</v>
      </c>
      <c r="AR54">
        <v>112</v>
      </c>
      <c r="AS54">
        <v>4</v>
      </c>
      <c r="AT54">
        <v>2.4105524324283329E-2</v>
      </c>
      <c r="AU54">
        <v>11.601271579035391</v>
      </c>
      <c r="AV54">
        <v>4.8270570702954121</v>
      </c>
      <c r="AW54">
        <v>162.7306638911752</v>
      </c>
      <c r="AX54">
        <v>162.73427947794951</v>
      </c>
      <c r="AY54">
        <v>4081.6391375404041</v>
      </c>
      <c r="AZ54">
        <v>4082.1045976855848</v>
      </c>
      <c r="BA54">
        <v>0.55306110015127063</v>
      </c>
      <c r="BB54">
        <v>0.553048812387405</v>
      </c>
      <c r="BC54">
        <v>25.08217590920643</v>
      </c>
      <c r="BD54">
        <v>25.08447888656865</v>
      </c>
      <c r="BE54">
        <v>25.08217590920643</v>
      </c>
      <c r="BF54">
        <v>25.08447888656865</v>
      </c>
      <c r="BG54">
        <v>9.2566372663764884</v>
      </c>
      <c r="BH54">
        <v>9.2564316048810618</v>
      </c>
      <c r="BI54">
        <v>13.871975802533409</v>
      </c>
      <c r="BJ54">
        <v>13.87294125757372</v>
      </c>
      <c r="BK54">
        <v>13.871975802533409</v>
      </c>
      <c r="BL54">
        <v>13.87294125757372</v>
      </c>
      <c r="BM54">
        <v>70.862575972724571</v>
      </c>
      <c r="BN54" t="s">
        <v>614</v>
      </c>
    </row>
    <row r="55" spans="1:66" x14ac:dyDescent="0.3">
      <c r="A55" t="s">
        <v>314</v>
      </c>
      <c r="B55" t="s">
        <v>609</v>
      </c>
      <c r="C55" t="s">
        <v>610</v>
      </c>
      <c r="D55" t="s">
        <v>616</v>
      </c>
      <c r="E55">
        <v>0.17499999999999999</v>
      </c>
      <c r="F55">
        <v>13.664191892318859</v>
      </c>
      <c r="G55">
        <v>1</v>
      </c>
      <c r="H55">
        <v>112</v>
      </c>
      <c r="I55">
        <v>9.3390786211649049E-3</v>
      </c>
      <c r="J55">
        <v>6.1439955442172879E-2</v>
      </c>
      <c r="K55">
        <v>0.99999702970706572</v>
      </c>
      <c r="L55">
        <v>0.99999653465824334</v>
      </c>
      <c r="M55">
        <v>14</v>
      </c>
      <c r="N55">
        <v>112</v>
      </c>
      <c r="O55">
        <v>8</v>
      </c>
      <c r="P55">
        <v>9.3193470630373969E-3</v>
      </c>
      <c r="Q55">
        <v>11.28170057369806</v>
      </c>
      <c r="R55">
        <v>8.686633664828447</v>
      </c>
      <c r="S55">
        <v>165.36267981608461</v>
      </c>
      <c r="T55">
        <v>165.36235866418949</v>
      </c>
      <c r="U55">
        <v>2466.742786947611</v>
      </c>
      <c r="V55">
        <v>2466.701590849937</v>
      </c>
      <c r="W55">
        <v>0.54425823347866309</v>
      </c>
      <c r="X55">
        <v>0.54425929048803645</v>
      </c>
      <c r="Y55">
        <v>14.917167463003789</v>
      </c>
      <c r="Z55">
        <v>14.91694730757442</v>
      </c>
      <c r="AA55">
        <v>14.917167463003789</v>
      </c>
      <c r="AB55">
        <v>14.91694730757442</v>
      </c>
      <c r="AC55">
        <v>8.8583761098413802</v>
      </c>
      <c r="AD55">
        <v>8.8583933137824591</v>
      </c>
      <c r="AE55">
        <v>8.1187912119198309</v>
      </c>
      <c r="AF55">
        <v>8.1186871578678801</v>
      </c>
      <c r="AG55" s="1">
        <v>8.1187912119198309</v>
      </c>
      <c r="AH55">
        <v>8.1186871578678801</v>
      </c>
      <c r="AI55" t="s">
        <v>612</v>
      </c>
      <c r="AJ55">
        <v>6.34511923381325</v>
      </c>
      <c r="AK55">
        <v>7</v>
      </c>
      <c r="AL55">
        <v>112</v>
      </c>
      <c r="AM55">
        <v>1.4380533760682469E-2</v>
      </c>
      <c r="AN55">
        <v>6.0948069051467997E-2</v>
      </c>
      <c r="AO55">
        <v>0.99995574368324835</v>
      </c>
      <c r="AP55">
        <v>0.99994689241989798</v>
      </c>
      <c r="AQ55">
        <v>21</v>
      </c>
      <c r="AR55">
        <v>112</v>
      </c>
      <c r="AS55">
        <v>7</v>
      </c>
      <c r="AT55">
        <v>1.4546705907305149E-2</v>
      </c>
      <c r="AU55">
        <v>11.37275046358913</v>
      </c>
      <c r="AV55">
        <v>8.0015824044803008</v>
      </c>
      <c r="AW55">
        <v>162.57057487886109</v>
      </c>
      <c r="AX55">
        <v>162.57330133351689</v>
      </c>
      <c r="AY55">
        <v>3389.0121445341688</v>
      </c>
      <c r="AZ55">
        <v>3389.3622415168879</v>
      </c>
      <c r="BA55">
        <v>0.55360571903656719</v>
      </c>
      <c r="BB55">
        <v>0.55359643472679598</v>
      </c>
      <c r="BC55">
        <v>20.84640561220553</v>
      </c>
      <c r="BD55">
        <v>20.848209476681902</v>
      </c>
      <c r="BE55">
        <v>20.84640561220553</v>
      </c>
      <c r="BF55">
        <v>20.848209476681902</v>
      </c>
      <c r="BG55">
        <v>9.0832363953822917</v>
      </c>
      <c r="BH55">
        <v>9.0830840638988555</v>
      </c>
      <c r="BI55">
        <v>11.54068936827297</v>
      </c>
      <c r="BJ55">
        <v>11.541494436728501</v>
      </c>
      <c r="BK55">
        <v>11.54068936827297</v>
      </c>
      <c r="BL55">
        <v>11.541494436728501</v>
      </c>
      <c r="BM55">
        <v>42.147877276720493</v>
      </c>
      <c r="BN55" t="s">
        <v>614</v>
      </c>
    </row>
    <row r="56" spans="1:66" x14ac:dyDescent="0.3">
      <c r="A56" t="s">
        <v>324</v>
      </c>
      <c r="B56" t="s">
        <v>609</v>
      </c>
      <c r="C56" t="s">
        <v>610</v>
      </c>
      <c r="D56" t="s">
        <v>611</v>
      </c>
      <c r="E56">
        <v>2.5000000000000001E-2</v>
      </c>
      <c r="F56">
        <v>28.987975712263079</v>
      </c>
      <c r="G56">
        <v>0.5</v>
      </c>
      <c r="H56">
        <v>112</v>
      </c>
      <c r="I56">
        <v>5.4545937300955931E-4</v>
      </c>
      <c r="J56">
        <v>9.1782457243924656E-2</v>
      </c>
      <c r="K56">
        <v>0.99999430601187733</v>
      </c>
      <c r="L56">
        <v>0.99999335701385683</v>
      </c>
      <c r="M56">
        <v>14</v>
      </c>
      <c r="N56">
        <v>112</v>
      </c>
      <c r="O56">
        <v>8</v>
      </c>
      <c r="P56">
        <v>5.4292945165939992E-4</v>
      </c>
      <c r="Q56">
        <v>7.5520660633198151</v>
      </c>
      <c r="R56">
        <v>12.976581398828509</v>
      </c>
      <c r="S56">
        <v>212.42250622512509</v>
      </c>
      <c r="T56">
        <v>212.4224786608016</v>
      </c>
      <c r="U56">
        <v>1999.0257451373279</v>
      </c>
      <c r="V56">
        <v>1999.022357610733</v>
      </c>
      <c r="W56">
        <v>1.271051758111988</v>
      </c>
      <c r="X56">
        <v>1.271051923045954</v>
      </c>
      <c r="Y56">
        <v>9.4106118069182472</v>
      </c>
      <c r="Z56">
        <v>9.410597080936963</v>
      </c>
      <c r="AA56">
        <v>9.4106118069182472</v>
      </c>
      <c r="AB56">
        <v>9.410597080936963</v>
      </c>
      <c r="AC56">
        <v>13.84852613756015</v>
      </c>
      <c r="AD56">
        <v>13.84852793456986</v>
      </c>
      <c r="AE56">
        <v>11.96137468209287</v>
      </c>
      <c r="AF56">
        <v>11.961357516735569</v>
      </c>
      <c r="AG56" s="1">
        <v>11.96137468209287</v>
      </c>
      <c r="AH56">
        <v>11.961357516735569</v>
      </c>
      <c r="AI56" t="s">
        <v>612</v>
      </c>
      <c r="AJ56">
        <v>3.2719934536203499</v>
      </c>
      <c r="AK56">
        <v>14</v>
      </c>
      <c r="AL56">
        <v>112</v>
      </c>
      <c r="AM56">
        <v>0.42317770931224102</v>
      </c>
      <c r="AN56">
        <v>2.4675333450863791E-2</v>
      </c>
      <c r="AO56">
        <v>0.99994950042568265</v>
      </c>
      <c r="AP56">
        <v>0.99992425063852397</v>
      </c>
      <c r="AQ56">
        <v>56</v>
      </c>
      <c r="AR56">
        <v>112</v>
      </c>
      <c r="AS56">
        <v>4</v>
      </c>
      <c r="AT56">
        <v>0.42433064322822878</v>
      </c>
      <c r="AU56">
        <v>28.090691537774571</v>
      </c>
      <c r="AV56">
        <v>1.993542947303194</v>
      </c>
      <c r="AW56">
        <v>210.22032979945749</v>
      </c>
      <c r="AX56">
        <v>210.26705394680431</v>
      </c>
      <c r="AY56">
        <v>10454.40687224772</v>
      </c>
      <c r="AZ56">
        <v>10461.533533627489</v>
      </c>
      <c r="BA56">
        <v>1.2843667415875999</v>
      </c>
      <c r="BB56">
        <v>1.2840813381458589</v>
      </c>
      <c r="BC56">
        <v>49.730712924962283</v>
      </c>
      <c r="BD56">
        <v>49.753555477474713</v>
      </c>
      <c r="BE56">
        <v>49.730712924962283</v>
      </c>
      <c r="BF56">
        <v>49.753555477474713</v>
      </c>
      <c r="BG56">
        <v>52.050633647775051</v>
      </c>
      <c r="BH56">
        <v>52.039067301881111</v>
      </c>
      <c r="BI56">
        <v>63.872473716262171</v>
      </c>
      <c r="BJ56">
        <v>63.887612095029979</v>
      </c>
      <c r="BK56">
        <v>63.872473716262171</v>
      </c>
      <c r="BL56">
        <v>63.887612095029979</v>
      </c>
      <c r="BM56">
        <v>433.98940685207663</v>
      </c>
      <c r="BN56" t="s">
        <v>613</v>
      </c>
    </row>
    <row r="57" spans="1:66" x14ac:dyDescent="0.3">
      <c r="A57" t="s">
        <v>325</v>
      </c>
      <c r="B57" t="s">
        <v>609</v>
      </c>
      <c r="C57" t="s">
        <v>610</v>
      </c>
      <c r="D57" t="s">
        <v>611</v>
      </c>
      <c r="E57">
        <v>0.1</v>
      </c>
      <c r="F57">
        <v>28.987975712263079</v>
      </c>
      <c r="G57">
        <v>0.5</v>
      </c>
      <c r="H57">
        <v>112</v>
      </c>
      <c r="I57">
        <v>5.4545937300955931E-4</v>
      </c>
      <c r="J57">
        <v>9.1782457243924656E-2</v>
      </c>
      <c r="K57">
        <v>0.99999430601187733</v>
      </c>
      <c r="L57">
        <v>0.99999335701385683</v>
      </c>
      <c r="M57">
        <v>14</v>
      </c>
      <c r="N57">
        <v>112</v>
      </c>
      <c r="O57">
        <v>8</v>
      </c>
      <c r="P57">
        <v>5.4292945165939992E-4</v>
      </c>
      <c r="Q57">
        <v>7.5520660633198151</v>
      </c>
      <c r="R57">
        <v>12.976581398828509</v>
      </c>
      <c r="S57">
        <v>212.42250622512509</v>
      </c>
      <c r="T57">
        <v>212.4224786608016</v>
      </c>
      <c r="U57">
        <v>1999.0257451373279</v>
      </c>
      <c r="V57">
        <v>1999.022357610733</v>
      </c>
      <c r="W57">
        <v>1.271051758111988</v>
      </c>
      <c r="X57">
        <v>1.271051923045954</v>
      </c>
      <c r="Y57">
        <v>9.4106118069182472</v>
      </c>
      <c r="Z57">
        <v>9.410597080936963</v>
      </c>
      <c r="AA57">
        <v>9.4106118069182472</v>
      </c>
      <c r="AB57">
        <v>9.410597080936963</v>
      </c>
      <c r="AC57">
        <v>13.84852613756015</v>
      </c>
      <c r="AD57">
        <v>13.84852793456986</v>
      </c>
      <c r="AE57">
        <v>11.96137468209287</v>
      </c>
      <c r="AF57">
        <v>11.961357516735569</v>
      </c>
      <c r="AG57" s="1">
        <v>11.96137468209287</v>
      </c>
      <c r="AH57">
        <v>11.961357516735569</v>
      </c>
      <c r="AI57" t="s">
        <v>612</v>
      </c>
      <c r="AJ57">
        <v>7.9520442573967767</v>
      </c>
      <c r="AK57">
        <v>7</v>
      </c>
      <c r="AL57">
        <v>112</v>
      </c>
      <c r="AM57">
        <v>4.0441238781927669E-3</v>
      </c>
      <c r="AN57">
        <v>8.4656759498477493E-2</v>
      </c>
      <c r="AO57">
        <v>0.99995059521476504</v>
      </c>
      <c r="AP57">
        <v>0.99990119042953007</v>
      </c>
      <c r="AQ57">
        <v>70</v>
      </c>
      <c r="AR57">
        <v>112</v>
      </c>
      <c r="AS57">
        <v>3</v>
      </c>
      <c r="AT57">
        <v>4.0636220360523714E-3</v>
      </c>
      <c r="AU57">
        <v>8.187735801208067</v>
      </c>
      <c r="AV57">
        <v>5.1296232584596906</v>
      </c>
      <c r="AW57">
        <v>208.1618032361676</v>
      </c>
      <c r="AX57">
        <v>208.16203355632129</v>
      </c>
      <c r="AY57">
        <v>4067.5286561142052</v>
      </c>
      <c r="AZ57">
        <v>4067.5571726065468</v>
      </c>
      <c r="BA57">
        <v>1.297067933705756</v>
      </c>
      <c r="BB57">
        <v>1.2970664985694791</v>
      </c>
      <c r="BC57">
        <v>19.5402258862037</v>
      </c>
      <c r="BD57">
        <v>19.540341257792381</v>
      </c>
      <c r="BE57">
        <v>19.5402258862037</v>
      </c>
      <c r="BF57">
        <v>19.540341257792381</v>
      </c>
      <c r="BG57">
        <v>15.3214928304583</v>
      </c>
      <c r="BH57">
        <v>15.32147587804617</v>
      </c>
      <c r="BI57">
        <v>25.345000414361959</v>
      </c>
      <c r="BJ57">
        <v>25.345122016097481</v>
      </c>
      <c r="BK57">
        <v>25.345000414361959</v>
      </c>
      <c r="BL57">
        <v>25.345122016097481</v>
      </c>
      <c r="BM57">
        <v>111.89036451057289</v>
      </c>
      <c r="BN57" t="s">
        <v>614</v>
      </c>
    </row>
    <row r="58" spans="1:66" x14ac:dyDescent="0.3">
      <c r="A58" t="s">
        <v>326</v>
      </c>
      <c r="B58" t="s">
        <v>609</v>
      </c>
      <c r="C58" t="s">
        <v>610</v>
      </c>
      <c r="D58" t="s">
        <v>611</v>
      </c>
      <c r="E58">
        <v>0.17499999999999999</v>
      </c>
      <c r="F58">
        <v>28.987975712263079</v>
      </c>
      <c r="G58">
        <v>0.5</v>
      </c>
      <c r="H58">
        <v>112</v>
      </c>
      <c r="I58">
        <v>5.4545937300955931E-4</v>
      </c>
      <c r="J58">
        <v>9.1782457243924656E-2</v>
      </c>
      <c r="K58">
        <v>0.99999430601187733</v>
      </c>
      <c r="L58">
        <v>0.99999335701385683</v>
      </c>
      <c r="M58">
        <v>14</v>
      </c>
      <c r="N58">
        <v>112</v>
      </c>
      <c r="O58">
        <v>8</v>
      </c>
      <c r="P58">
        <v>5.4292945165939992E-4</v>
      </c>
      <c r="Q58">
        <v>7.5520660633198151</v>
      </c>
      <c r="R58">
        <v>12.976581398828509</v>
      </c>
      <c r="S58">
        <v>212.42250622512509</v>
      </c>
      <c r="T58">
        <v>212.4224786608016</v>
      </c>
      <c r="U58">
        <v>1999.0257451373279</v>
      </c>
      <c r="V58">
        <v>1999.022357610733</v>
      </c>
      <c r="W58">
        <v>1.271051758111988</v>
      </c>
      <c r="X58">
        <v>1.271051923045954</v>
      </c>
      <c r="Y58">
        <v>9.4106118069182472</v>
      </c>
      <c r="Z58">
        <v>9.410597080936963</v>
      </c>
      <c r="AA58">
        <v>9.4106118069182472</v>
      </c>
      <c r="AB58">
        <v>9.410597080936963</v>
      </c>
      <c r="AC58">
        <v>13.84852613756015</v>
      </c>
      <c r="AD58">
        <v>13.84852793456986</v>
      </c>
      <c r="AE58">
        <v>11.96137468209287</v>
      </c>
      <c r="AF58">
        <v>11.961357516735569</v>
      </c>
      <c r="AG58" s="1">
        <v>11.96137468209287</v>
      </c>
      <c r="AH58">
        <v>11.961357516735569</v>
      </c>
      <c r="AI58" t="s">
        <v>612</v>
      </c>
      <c r="AJ58">
        <v>10.64788725513375</v>
      </c>
      <c r="AK58">
        <v>7</v>
      </c>
      <c r="AL58">
        <v>112</v>
      </c>
      <c r="AM58">
        <v>1.1446554643331659E-3</v>
      </c>
      <c r="AN58">
        <v>9.0693658461481141E-2</v>
      </c>
      <c r="AO58">
        <v>0.99992840391210325</v>
      </c>
      <c r="AP58">
        <v>0.99991408469452392</v>
      </c>
      <c r="AQ58">
        <v>21</v>
      </c>
      <c r="AR58">
        <v>112</v>
      </c>
      <c r="AS58">
        <v>7</v>
      </c>
      <c r="AT58">
        <v>1.1724406904447949E-3</v>
      </c>
      <c r="AU58">
        <v>7.6427303994395004</v>
      </c>
      <c r="AV58">
        <v>11.90673950852352</v>
      </c>
      <c r="AW58">
        <v>207.5504778419932</v>
      </c>
      <c r="AX58">
        <v>207.55078420548739</v>
      </c>
      <c r="AY58">
        <v>3175.0818868355459</v>
      </c>
      <c r="AZ58">
        <v>3175.1195775503852</v>
      </c>
      <c r="BA58">
        <v>1.300888356448638</v>
      </c>
      <c r="BB58">
        <v>1.3008864362212389</v>
      </c>
      <c r="BC58">
        <v>15.297877990204951</v>
      </c>
      <c r="BD58">
        <v>15.29803700672521</v>
      </c>
      <c r="BE58">
        <v>15.297877990204951</v>
      </c>
      <c r="BF58">
        <v>15.29803700672521</v>
      </c>
      <c r="BG58">
        <v>14.343763152978809</v>
      </c>
      <c r="BH58">
        <v>14.34374198030333</v>
      </c>
      <c r="BI58">
        <v>19.90083135582951</v>
      </c>
      <c r="BJ58">
        <v>19.90100884285939</v>
      </c>
      <c r="BK58">
        <v>19.90083135582951</v>
      </c>
      <c r="BL58">
        <v>19.90100884285939</v>
      </c>
      <c r="BM58">
        <v>66.375787773144822</v>
      </c>
      <c r="BN58" t="s">
        <v>614</v>
      </c>
    </row>
    <row r="59" spans="1:66" x14ac:dyDescent="0.3">
      <c r="A59" t="s">
        <v>318</v>
      </c>
      <c r="B59" t="s">
        <v>609</v>
      </c>
      <c r="C59" t="s">
        <v>610</v>
      </c>
      <c r="D59" t="s">
        <v>615</v>
      </c>
      <c r="E59">
        <v>2.5000000000000001E-2</v>
      </c>
      <c r="F59">
        <v>3.2208861902514538</v>
      </c>
      <c r="G59">
        <v>0.5</v>
      </c>
      <c r="H59">
        <v>112</v>
      </c>
      <c r="I59">
        <v>6.0606597001062127E-5</v>
      </c>
      <c r="J59">
        <v>9.1782457243924684E-2</v>
      </c>
      <c r="K59">
        <v>0.99999430601187733</v>
      </c>
      <c r="L59">
        <v>0.99999335701385683</v>
      </c>
      <c r="M59">
        <v>14</v>
      </c>
      <c r="N59">
        <v>112</v>
      </c>
      <c r="O59">
        <v>8</v>
      </c>
      <c r="P59">
        <v>6.0325494628822021E-5</v>
      </c>
      <c r="Q59">
        <v>7.5520660633198116</v>
      </c>
      <c r="R59">
        <v>12.97658139882852</v>
      </c>
      <c r="S59">
        <v>23.602500691680579</v>
      </c>
      <c r="T59">
        <v>23.602497628977961</v>
      </c>
      <c r="U59">
        <v>222.11397168192531</v>
      </c>
      <c r="V59">
        <v>222.11359529008149</v>
      </c>
      <c r="W59">
        <v>1.271051758111988</v>
      </c>
      <c r="X59">
        <v>1.271051923045954</v>
      </c>
      <c r="Y59">
        <v>9.4106118069182472</v>
      </c>
      <c r="Z59">
        <v>9.410597080936963</v>
      </c>
      <c r="AA59">
        <v>9.4106118069182472</v>
      </c>
      <c r="AB59">
        <v>9.410597080936963</v>
      </c>
      <c r="AC59">
        <v>13.84852613756015</v>
      </c>
      <c r="AD59">
        <v>13.84852793456985</v>
      </c>
      <c r="AE59">
        <v>11.96137468209287</v>
      </c>
      <c r="AF59">
        <v>11.961357516735569</v>
      </c>
      <c r="AG59" s="1">
        <v>11.96137468209287</v>
      </c>
      <c r="AH59">
        <v>11.961357516735569</v>
      </c>
      <c r="AI59" t="s">
        <v>612</v>
      </c>
      <c r="AJ59">
        <v>0.36355482818003892</v>
      </c>
      <c r="AK59">
        <v>14</v>
      </c>
      <c r="AL59">
        <v>112</v>
      </c>
      <c r="AM59">
        <v>4.7019745479137877E-2</v>
      </c>
      <c r="AN59">
        <v>2.4675333450863809E-2</v>
      </c>
      <c r="AO59">
        <v>0.99994950042568265</v>
      </c>
      <c r="AP59">
        <v>0.99992425063852397</v>
      </c>
      <c r="AQ59">
        <v>56</v>
      </c>
      <c r="AR59">
        <v>112</v>
      </c>
      <c r="AS59">
        <v>4</v>
      </c>
      <c r="AT59">
        <v>4.7147849247580947E-2</v>
      </c>
      <c r="AU59">
        <v>28.09069153777455</v>
      </c>
      <c r="AV59">
        <v>1.9935429473031949</v>
      </c>
      <c r="AW59">
        <v>23.357814422162001</v>
      </c>
      <c r="AX59">
        <v>23.363005994089409</v>
      </c>
      <c r="AY59">
        <v>1161.6007635831941</v>
      </c>
      <c r="AZ59">
        <v>1162.392614847613</v>
      </c>
      <c r="BA59">
        <v>1.2843667415875979</v>
      </c>
      <c r="BB59">
        <v>1.2840813381458569</v>
      </c>
      <c r="BC59">
        <v>49.730712924967058</v>
      </c>
      <c r="BD59">
        <v>49.753555477479487</v>
      </c>
      <c r="BE59">
        <v>49.730712924967058</v>
      </c>
      <c r="BF59">
        <v>49.753555477479487</v>
      </c>
      <c r="BG59">
        <v>52.050633647774923</v>
      </c>
      <c r="BH59">
        <v>52.039067301880984</v>
      </c>
      <c r="BI59">
        <v>63.872473716268168</v>
      </c>
      <c r="BJ59">
        <v>63.887612095035983</v>
      </c>
      <c r="BK59">
        <v>63.872473716268168</v>
      </c>
      <c r="BL59">
        <v>63.887612095035983</v>
      </c>
      <c r="BM59">
        <v>433.98940685212682</v>
      </c>
      <c r="BN59" t="s">
        <v>613</v>
      </c>
    </row>
    <row r="60" spans="1:66" x14ac:dyDescent="0.3">
      <c r="A60" t="s">
        <v>319</v>
      </c>
      <c r="B60" t="s">
        <v>609</v>
      </c>
      <c r="C60" t="s">
        <v>610</v>
      </c>
      <c r="D60" t="s">
        <v>615</v>
      </c>
      <c r="E60">
        <v>0.1</v>
      </c>
      <c r="F60">
        <v>3.2208861902514538</v>
      </c>
      <c r="G60">
        <v>0.5</v>
      </c>
      <c r="H60">
        <v>112</v>
      </c>
      <c r="I60">
        <v>6.0606597001062127E-5</v>
      </c>
      <c r="J60">
        <v>9.1782457243924684E-2</v>
      </c>
      <c r="K60">
        <v>0.99999430601187733</v>
      </c>
      <c r="L60">
        <v>0.99999335701385683</v>
      </c>
      <c r="M60">
        <v>14</v>
      </c>
      <c r="N60">
        <v>112</v>
      </c>
      <c r="O60">
        <v>8</v>
      </c>
      <c r="P60">
        <v>6.0325494628822021E-5</v>
      </c>
      <c r="Q60">
        <v>7.5520660633198116</v>
      </c>
      <c r="R60">
        <v>12.97658139882852</v>
      </c>
      <c r="S60">
        <v>23.602500691680579</v>
      </c>
      <c r="T60">
        <v>23.602497628977961</v>
      </c>
      <c r="U60">
        <v>222.11397168192531</v>
      </c>
      <c r="V60">
        <v>222.11359529008149</v>
      </c>
      <c r="W60">
        <v>1.271051758111988</v>
      </c>
      <c r="X60">
        <v>1.271051923045954</v>
      </c>
      <c r="Y60">
        <v>9.4106118069182472</v>
      </c>
      <c r="Z60">
        <v>9.410597080936963</v>
      </c>
      <c r="AA60">
        <v>9.4106118069182472</v>
      </c>
      <c r="AB60">
        <v>9.410597080936963</v>
      </c>
      <c r="AC60">
        <v>13.84852613756015</v>
      </c>
      <c r="AD60">
        <v>13.84852793456985</v>
      </c>
      <c r="AE60">
        <v>11.96137468209287</v>
      </c>
      <c r="AF60">
        <v>11.961357516735569</v>
      </c>
      <c r="AG60" s="1">
        <v>11.96137468209287</v>
      </c>
      <c r="AH60">
        <v>11.961357516735569</v>
      </c>
      <c r="AI60" t="s">
        <v>612</v>
      </c>
      <c r="AJ60">
        <v>0.88356047304408625</v>
      </c>
      <c r="AK60">
        <v>7</v>
      </c>
      <c r="AL60">
        <v>112</v>
      </c>
      <c r="AM60">
        <v>4.4934709757697412E-4</v>
      </c>
      <c r="AN60">
        <v>8.4656759498477493E-2</v>
      </c>
      <c r="AO60">
        <v>0.99995059521476504</v>
      </c>
      <c r="AP60">
        <v>0.99990119042953007</v>
      </c>
      <c r="AQ60">
        <v>70</v>
      </c>
      <c r="AR60">
        <v>112</v>
      </c>
      <c r="AS60">
        <v>3</v>
      </c>
      <c r="AT60">
        <v>4.5151355956137419E-4</v>
      </c>
      <c r="AU60">
        <v>8.187735801208067</v>
      </c>
      <c r="AV60">
        <v>5.1296232584596906</v>
      </c>
      <c r="AW60">
        <v>23.129089248463021</v>
      </c>
      <c r="AX60">
        <v>23.12911483959121</v>
      </c>
      <c r="AY60">
        <v>451.94762845692378</v>
      </c>
      <c r="AZ60">
        <v>451.95079695607302</v>
      </c>
      <c r="BA60">
        <v>1.297067933705758</v>
      </c>
      <c r="BB60">
        <v>1.297066498569482</v>
      </c>
      <c r="BC60">
        <v>19.540225886194669</v>
      </c>
      <c r="BD60">
        <v>19.540341257783339</v>
      </c>
      <c r="BE60">
        <v>19.540225886194669</v>
      </c>
      <c r="BF60">
        <v>19.540341257783339</v>
      </c>
      <c r="BG60">
        <v>15.321492830458331</v>
      </c>
      <c r="BH60">
        <v>15.321475878046201</v>
      </c>
      <c r="BI60">
        <v>25.345000414350292</v>
      </c>
      <c r="BJ60">
        <v>25.34512201608581</v>
      </c>
      <c r="BK60">
        <v>25.345000414350292</v>
      </c>
      <c r="BL60">
        <v>25.34512201608581</v>
      </c>
      <c r="BM60">
        <v>111.89036451047539</v>
      </c>
      <c r="BN60" t="s">
        <v>614</v>
      </c>
    </row>
    <row r="61" spans="1:66" x14ac:dyDescent="0.3">
      <c r="A61" t="s">
        <v>320</v>
      </c>
      <c r="B61" t="s">
        <v>609</v>
      </c>
      <c r="C61" t="s">
        <v>610</v>
      </c>
      <c r="D61" t="s">
        <v>615</v>
      </c>
      <c r="E61">
        <v>0.17499999999999999</v>
      </c>
      <c r="F61">
        <v>3.2208861902514538</v>
      </c>
      <c r="G61">
        <v>0.5</v>
      </c>
      <c r="H61">
        <v>112</v>
      </c>
      <c r="I61">
        <v>6.0606597001062127E-5</v>
      </c>
      <c r="J61">
        <v>9.1782457243924684E-2</v>
      </c>
      <c r="K61">
        <v>0.99999430601187733</v>
      </c>
      <c r="L61">
        <v>0.99999335701385683</v>
      </c>
      <c r="M61">
        <v>14</v>
      </c>
      <c r="N61">
        <v>112</v>
      </c>
      <c r="O61">
        <v>8</v>
      </c>
      <c r="P61">
        <v>6.0325494628822021E-5</v>
      </c>
      <c r="Q61">
        <v>7.5520660633198116</v>
      </c>
      <c r="R61">
        <v>12.97658139882852</v>
      </c>
      <c r="S61">
        <v>23.602500691680579</v>
      </c>
      <c r="T61">
        <v>23.602497628977961</v>
      </c>
      <c r="U61">
        <v>222.11397168192531</v>
      </c>
      <c r="V61">
        <v>222.11359529008149</v>
      </c>
      <c r="W61">
        <v>1.271051758111988</v>
      </c>
      <c r="X61">
        <v>1.271051923045954</v>
      </c>
      <c r="Y61">
        <v>9.4106118069182472</v>
      </c>
      <c r="Z61">
        <v>9.410597080936963</v>
      </c>
      <c r="AA61">
        <v>9.4106118069182472</v>
      </c>
      <c r="AB61">
        <v>9.410597080936963</v>
      </c>
      <c r="AC61">
        <v>13.84852613756015</v>
      </c>
      <c r="AD61">
        <v>13.84852793456985</v>
      </c>
      <c r="AE61">
        <v>11.96137468209287</v>
      </c>
      <c r="AF61">
        <v>11.961357516735569</v>
      </c>
      <c r="AG61" s="1">
        <v>11.96137468209287</v>
      </c>
      <c r="AH61">
        <v>11.961357516735569</v>
      </c>
      <c r="AI61" t="s">
        <v>612</v>
      </c>
      <c r="AJ61">
        <v>1.18309858390375</v>
      </c>
      <c r="AK61">
        <v>7</v>
      </c>
      <c r="AL61">
        <v>112</v>
      </c>
      <c r="AM61">
        <v>1.271839404814629E-4</v>
      </c>
      <c r="AN61">
        <v>9.0693658461481155E-2</v>
      </c>
      <c r="AO61">
        <v>0.99992840391210325</v>
      </c>
      <c r="AP61">
        <v>0.99991408469452392</v>
      </c>
      <c r="AQ61">
        <v>21</v>
      </c>
      <c r="AR61">
        <v>112</v>
      </c>
      <c r="AS61">
        <v>7</v>
      </c>
      <c r="AT61">
        <v>1.302711878271994E-4</v>
      </c>
      <c r="AU61">
        <v>7.6427303994394977</v>
      </c>
      <c r="AV61">
        <v>11.90673950852352</v>
      </c>
      <c r="AW61">
        <v>23.0611642046659</v>
      </c>
      <c r="AX61">
        <v>23.06119824505415</v>
      </c>
      <c r="AY61">
        <v>352.78687631506062</v>
      </c>
      <c r="AZ61">
        <v>352.7910641722649</v>
      </c>
      <c r="BA61">
        <v>1.300888356448638</v>
      </c>
      <c r="BB61">
        <v>1.30088643622124</v>
      </c>
      <c r="BC61">
        <v>15.29787799020494</v>
      </c>
      <c r="BD61">
        <v>15.29803700672521</v>
      </c>
      <c r="BE61">
        <v>15.29787799020494</v>
      </c>
      <c r="BF61">
        <v>15.29803700672521</v>
      </c>
      <c r="BG61">
        <v>14.343763152978809</v>
      </c>
      <c r="BH61">
        <v>14.34374198030333</v>
      </c>
      <c r="BI61">
        <v>19.90083135582951</v>
      </c>
      <c r="BJ61">
        <v>19.901008842859401</v>
      </c>
      <c r="BK61">
        <v>19.90083135582951</v>
      </c>
      <c r="BL61">
        <v>19.901008842859401</v>
      </c>
      <c r="BM61">
        <v>66.375787773144864</v>
      </c>
      <c r="BN61" t="s">
        <v>614</v>
      </c>
    </row>
    <row r="62" spans="1:66" x14ac:dyDescent="0.3">
      <c r="A62" t="s">
        <v>321</v>
      </c>
      <c r="B62" t="s">
        <v>609</v>
      </c>
      <c r="C62" t="s">
        <v>610</v>
      </c>
      <c r="D62" t="s">
        <v>616</v>
      </c>
      <c r="E62">
        <v>2.5000000000000001E-2</v>
      </c>
      <c r="F62">
        <v>9.6626585707543615</v>
      </c>
      <c r="G62">
        <v>0.5</v>
      </c>
      <c r="H62">
        <v>112</v>
      </c>
      <c r="I62">
        <v>1.818197910031864E-4</v>
      </c>
      <c r="J62">
        <v>9.1782457243924656E-2</v>
      </c>
      <c r="K62">
        <v>0.99999430601187733</v>
      </c>
      <c r="L62">
        <v>0.99999335701385683</v>
      </c>
      <c r="M62">
        <v>14</v>
      </c>
      <c r="N62">
        <v>112</v>
      </c>
      <c r="O62">
        <v>8</v>
      </c>
      <c r="P62">
        <v>1.809764838864666E-4</v>
      </c>
      <c r="Q62">
        <v>7.5520660633198151</v>
      </c>
      <c r="R62">
        <v>12.976581398828509</v>
      </c>
      <c r="S62">
        <v>70.807502075041711</v>
      </c>
      <c r="T62">
        <v>70.807492886933858</v>
      </c>
      <c r="U62">
        <v>666.34191504577586</v>
      </c>
      <c r="V62">
        <v>666.34078587024442</v>
      </c>
      <c r="W62">
        <v>1.271051758111988</v>
      </c>
      <c r="X62">
        <v>1.271051923045954</v>
      </c>
      <c r="Y62">
        <v>9.4106118069182472</v>
      </c>
      <c r="Z62">
        <v>9.4105970809369612</v>
      </c>
      <c r="AA62">
        <v>9.4106118069182472</v>
      </c>
      <c r="AB62">
        <v>9.4105970809369612</v>
      </c>
      <c r="AC62">
        <v>13.84852613756015</v>
      </c>
      <c r="AD62">
        <v>13.84852793456986</v>
      </c>
      <c r="AE62">
        <v>11.96137468209287</v>
      </c>
      <c r="AF62">
        <v>11.961357516735569</v>
      </c>
      <c r="AG62" s="1">
        <v>11.96137468209287</v>
      </c>
      <c r="AH62">
        <v>11.961357516735569</v>
      </c>
      <c r="AI62" t="s">
        <v>612</v>
      </c>
      <c r="AJ62">
        <v>1.090664484540117</v>
      </c>
      <c r="AK62">
        <v>14</v>
      </c>
      <c r="AL62">
        <v>112</v>
      </c>
      <c r="AM62">
        <v>0.14105923643741361</v>
      </c>
      <c r="AN62">
        <v>2.4675333450863791E-2</v>
      </c>
      <c r="AO62">
        <v>0.99994950042568265</v>
      </c>
      <c r="AP62">
        <v>0.99992425063852397</v>
      </c>
      <c r="AQ62">
        <v>56</v>
      </c>
      <c r="AR62">
        <v>112</v>
      </c>
      <c r="AS62">
        <v>4</v>
      </c>
      <c r="AT62">
        <v>0.14144354774274301</v>
      </c>
      <c r="AU62">
        <v>28.090691537774571</v>
      </c>
      <c r="AV62">
        <v>1.9935429473031929</v>
      </c>
      <c r="AW62">
        <v>70.073443266485825</v>
      </c>
      <c r="AX62">
        <v>70.089017982268075</v>
      </c>
      <c r="AY62">
        <v>3484.802290749235</v>
      </c>
      <c r="AZ62">
        <v>3487.1778445424952</v>
      </c>
      <c r="BA62">
        <v>1.284366741587601</v>
      </c>
      <c r="BB62">
        <v>1.28408133814586</v>
      </c>
      <c r="BC62">
        <v>49.730712924962248</v>
      </c>
      <c r="BD62">
        <v>49.753555477474677</v>
      </c>
      <c r="BE62">
        <v>49.730712924962248</v>
      </c>
      <c r="BF62">
        <v>49.753555477474677</v>
      </c>
      <c r="BG62">
        <v>52.050633647775093</v>
      </c>
      <c r="BH62">
        <v>52.039067301881133</v>
      </c>
      <c r="BI62">
        <v>63.872473716262142</v>
      </c>
      <c r="BJ62">
        <v>63.887612095029951</v>
      </c>
      <c r="BK62">
        <v>63.872473716262142</v>
      </c>
      <c r="BL62">
        <v>63.887612095029951</v>
      </c>
      <c r="BM62">
        <v>433.98940685207617</v>
      </c>
      <c r="BN62" t="s">
        <v>613</v>
      </c>
    </row>
    <row r="63" spans="1:66" x14ac:dyDescent="0.3">
      <c r="A63" t="s">
        <v>322</v>
      </c>
      <c r="B63" t="s">
        <v>609</v>
      </c>
      <c r="C63" t="s">
        <v>610</v>
      </c>
      <c r="D63" t="s">
        <v>616</v>
      </c>
      <c r="E63">
        <v>0.1</v>
      </c>
      <c r="F63">
        <v>9.6626585707543615</v>
      </c>
      <c r="G63">
        <v>0.5</v>
      </c>
      <c r="H63">
        <v>112</v>
      </c>
      <c r="I63">
        <v>1.818197910031864E-4</v>
      </c>
      <c r="J63">
        <v>9.1782457243924656E-2</v>
      </c>
      <c r="K63">
        <v>0.99999430601187733</v>
      </c>
      <c r="L63">
        <v>0.99999335701385683</v>
      </c>
      <c r="M63">
        <v>14</v>
      </c>
      <c r="N63">
        <v>112</v>
      </c>
      <c r="O63">
        <v>8</v>
      </c>
      <c r="P63">
        <v>1.809764838864666E-4</v>
      </c>
      <c r="Q63">
        <v>7.5520660633198151</v>
      </c>
      <c r="R63">
        <v>12.976581398828509</v>
      </c>
      <c r="S63">
        <v>70.807502075041711</v>
      </c>
      <c r="T63">
        <v>70.807492886933858</v>
      </c>
      <c r="U63">
        <v>666.34191504577586</v>
      </c>
      <c r="V63">
        <v>666.34078587024442</v>
      </c>
      <c r="W63">
        <v>1.271051758111988</v>
      </c>
      <c r="X63">
        <v>1.271051923045954</v>
      </c>
      <c r="Y63">
        <v>9.4106118069182472</v>
      </c>
      <c r="Z63">
        <v>9.4105970809369612</v>
      </c>
      <c r="AA63">
        <v>9.4106118069182472</v>
      </c>
      <c r="AB63">
        <v>9.4105970809369612</v>
      </c>
      <c r="AC63">
        <v>13.84852613756015</v>
      </c>
      <c r="AD63">
        <v>13.84852793456986</v>
      </c>
      <c r="AE63">
        <v>11.96137468209287</v>
      </c>
      <c r="AF63">
        <v>11.961357516735569</v>
      </c>
      <c r="AG63" s="1">
        <v>11.96137468209287</v>
      </c>
      <c r="AH63">
        <v>11.961357516735569</v>
      </c>
      <c r="AI63" t="s">
        <v>612</v>
      </c>
      <c r="AJ63">
        <v>2.6506814191322592</v>
      </c>
      <c r="AK63">
        <v>7</v>
      </c>
      <c r="AL63">
        <v>112</v>
      </c>
      <c r="AM63">
        <v>1.3480412927309221E-3</v>
      </c>
      <c r="AN63">
        <v>8.465675949847748E-2</v>
      </c>
      <c r="AO63">
        <v>0.99995059521476504</v>
      </c>
      <c r="AP63">
        <v>0.99990119042953007</v>
      </c>
      <c r="AQ63">
        <v>70</v>
      </c>
      <c r="AR63">
        <v>112</v>
      </c>
      <c r="AS63">
        <v>3</v>
      </c>
      <c r="AT63">
        <v>1.3545406786841269E-3</v>
      </c>
      <c r="AU63">
        <v>8.1877358012080688</v>
      </c>
      <c r="AV63">
        <v>5.1296232584596906</v>
      </c>
      <c r="AW63">
        <v>69.387267745389806</v>
      </c>
      <c r="AX63">
        <v>69.38734451877437</v>
      </c>
      <c r="AY63">
        <v>1355.842885373916</v>
      </c>
      <c r="AZ63">
        <v>1355.8523908713639</v>
      </c>
      <c r="BA63">
        <v>1.297067933705744</v>
      </c>
      <c r="BB63">
        <v>1.297066498569468</v>
      </c>
      <c r="BC63">
        <v>19.540225886239782</v>
      </c>
      <c r="BD63">
        <v>19.540341257828452</v>
      </c>
      <c r="BE63">
        <v>19.540225886239782</v>
      </c>
      <c r="BF63">
        <v>19.540341257828452</v>
      </c>
      <c r="BG63">
        <v>15.321492830458171</v>
      </c>
      <c r="BH63">
        <v>15.321475878046041</v>
      </c>
      <c r="BI63">
        <v>25.345000414408531</v>
      </c>
      <c r="BJ63">
        <v>25.34512201614406</v>
      </c>
      <c r="BK63">
        <v>25.345000414408531</v>
      </c>
      <c r="BL63">
        <v>25.34512201614406</v>
      </c>
      <c r="BM63">
        <v>111.8903645109622</v>
      </c>
      <c r="BN63" t="s">
        <v>614</v>
      </c>
    </row>
    <row r="64" spans="1:66" x14ac:dyDescent="0.3">
      <c r="A64" t="s">
        <v>323</v>
      </c>
      <c r="B64" t="s">
        <v>609</v>
      </c>
      <c r="C64" t="s">
        <v>610</v>
      </c>
      <c r="D64" t="s">
        <v>616</v>
      </c>
      <c r="E64">
        <v>0.17499999999999999</v>
      </c>
      <c r="F64">
        <v>9.6626585707543615</v>
      </c>
      <c r="G64">
        <v>0.5</v>
      </c>
      <c r="H64">
        <v>112</v>
      </c>
      <c r="I64">
        <v>1.818197910031864E-4</v>
      </c>
      <c r="J64">
        <v>9.1782457243924656E-2</v>
      </c>
      <c r="K64">
        <v>0.99999430601187733</v>
      </c>
      <c r="L64">
        <v>0.99999335701385683</v>
      </c>
      <c r="M64">
        <v>14</v>
      </c>
      <c r="N64">
        <v>112</v>
      </c>
      <c r="O64">
        <v>8</v>
      </c>
      <c r="P64">
        <v>1.809764838864666E-4</v>
      </c>
      <c r="Q64">
        <v>7.5520660633198151</v>
      </c>
      <c r="R64">
        <v>12.976581398828509</v>
      </c>
      <c r="S64">
        <v>70.807502075041711</v>
      </c>
      <c r="T64">
        <v>70.807492886933858</v>
      </c>
      <c r="U64">
        <v>666.34191504577586</v>
      </c>
      <c r="V64">
        <v>666.34078587024442</v>
      </c>
      <c r="W64">
        <v>1.271051758111988</v>
      </c>
      <c r="X64">
        <v>1.271051923045954</v>
      </c>
      <c r="Y64">
        <v>9.4106118069182472</v>
      </c>
      <c r="Z64">
        <v>9.4105970809369612</v>
      </c>
      <c r="AA64">
        <v>9.4106118069182472</v>
      </c>
      <c r="AB64">
        <v>9.4105970809369612</v>
      </c>
      <c r="AC64">
        <v>13.84852613756015</v>
      </c>
      <c r="AD64">
        <v>13.84852793456986</v>
      </c>
      <c r="AE64">
        <v>11.96137468209287</v>
      </c>
      <c r="AF64">
        <v>11.961357516735569</v>
      </c>
      <c r="AG64" s="1">
        <v>11.96137468209287</v>
      </c>
      <c r="AH64">
        <v>11.961357516735569</v>
      </c>
      <c r="AI64" t="s">
        <v>612</v>
      </c>
      <c r="AJ64">
        <v>3.5492957517112509</v>
      </c>
      <c r="AK64">
        <v>7</v>
      </c>
      <c r="AL64">
        <v>112</v>
      </c>
      <c r="AM64">
        <v>3.8155182144438879E-4</v>
      </c>
      <c r="AN64">
        <v>9.0693658461481155E-2</v>
      </c>
      <c r="AO64">
        <v>0.99992840391210325</v>
      </c>
      <c r="AP64">
        <v>0.99991408469452392</v>
      </c>
      <c r="AQ64">
        <v>21</v>
      </c>
      <c r="AR64">
        <v>112</v>
      </c>
      <c r="AS64">
        <v>7</v>
      </c>
      <c r="AT64">
        <v>3.9081356348159868E-4</v>
      </c>
      <c r="AU64">
        <v>7.6427303994394977</v>
      </c>
      <c r="AV64">
        <v>11.90673950852352</v>
      </c>
      <c r="AW64">
        <v>69.183492613997728</v>
      </c>
      <c r="AX64">
        <v>69.183594735162472</v>
      </c>
      <c r="AY64">
        <v>1058.360628945182</v>
      </c>
      <c r="AZ64">
        <v>1058.3731925167949</v>
      </c>
      <c r="BA64">
        <v>1.300888356448638</v>
      </c>
      <c r="BB64">
        <v>1.3008864362212389</v>
      </c>
      <c r="BC64">
        <v>15.29787799020494</v>
      </c>
      <c r="BD64">
        <v>15.29803700672521</v>
      </c>
      <c r="BE64">
        <v>15.29787799020494</v>
      </c>
      <c r="BF64">
        <v>15.29803700672521</v>
      </c>
      <c r="BG64">
        <v>14.343763152978809</v>
      </c>
      <c r="BH64">
        <v>14.34374198030333</v>
      </c>
      <c r="BI64">
        <v>19.900831355829499</v>
      </c>
      <c r="BJ64">
        <v>19.90100884285939</v>
      </c>
      <c r="BK64">
        <v>19.900831355829499</v>
      </c>
      <c r="BL64">
        <v>19.90100884285939</v>
      </c>
      <c r="BM64">
        <v>66.375787773144765</v>
      </c>
      <c r="BN64" t="s">
        <v>614</v>
      </c>
    </row>
    <row r="65" spans="1:66" x14ac:dyDescent="0.3">
      <c r="A65" t="s">
        <v>333</v>
      </c>
      <c r="B65" t="s">
        <v>609</v>
      </c>
      <c r="C65" t="s">
        <v>610</v>
      </c>
      <c r="D65" t="s">
        <v>611</v>
      </c>
      <c r="E65">
        <v>2.5000000000000001E-2</v>
      </c>
      <c r="F65">
        <v>29.695472849802439</v>
      </c>
      <c r="G65">
        <v>1</v>
      </c>
      <c r="H65">
        <v>112</v>
      </c>
      <c r="I65">
        <v>4.4616529499811319E-3</v>
      </c>
      <c r="J65">
        <v>7.6023630471252004E-2</v>
      </c>
      <c r="K65">
        <v>0.99999788762143527</v>
      </c>
      <c r="L65">
        <v>0.99999753555834114</v>
      </c>
      <c r="M65">
        <v>14</v>
      </c>
      <c r="N65">
        <v>112</v>
      </c>
      <c r="O65">
        <v>8</v>
      </c>
      <c r="P65">
        <v>4.4518589372692036E-3</v>
      </c>
      <c r="Q65">
        <v>9.1175227526401255</v>
      </c>
      <c r="R65">
        <v>10.748533637782529</v>
      </c>
      <c r="S65">
        <v>328.72549048142832</v>
      </c>
      <c r="T65">
        <v>328.72536165289631</v>
      </c>
      <c r="U65">
        <v>3987.7312901861301</v>
      </c>
      <c r="V65">
        <v>3987.7151668051738</v>
      </c>
      <c r="W65">
        <v>0.821354010620159</v>
      </c>
      <c r="X65">
        <v>0.82135433251145118</v>
      </c>
      <c r="Y65">
        <v>12.1308855128514</v>
      </c>
      <c r="Z65">
        <v>12.1308412188039</v>
      </c>
      <c r="AA65">
        <v>12.1308855128514</v>
      </c>
      <c r="AB65">
        <v>12.1308412188039</v>
      </c>
      <c r="AC65">
        <v>10.803930377025999</v>
      </c>
      <c r="AD65">
        <v>10.803934611121241</v>
      </c>
      <c r="AE65">
        <v>9.9637514683544826</v>
      </c>
      <c r="AF65">
        <v>9.963718992073078</v>
      </c>
      <c r="AG65" s="1">
        <v>9.9637514683544826</v>
      </c>
      <c r="AH65">
        <v>9.963718992073078</v>
      </c>
      <c r="AI65" t="s">
        <v>612</v>
      </c>
      <c r="AJ65">
        <v>4.8083701882729324</v>
      </c>
      <c r="AK65">
        <v>21</v>
      </c>
      <c r="AL65">
        <v>112</v>
      </c>
      <c r="AM65">
        <v>0.7180589057575717</v>
      </c>
      <c r="AN65">
        <v>2.4478603307678211E-2</v>
      </c>
      <c r="AO65">
        <v>0.999961579076731</v>
      </c>
      <c r="AP65">
        <v>0.999923158153462</v>
      </c>
      <c r="AQ65">
        <v>70</v>
      </c>
      <c r="AR65">
        <v>112</v>
      </c>
      <c r="AS65">
        <v>3</v>
      </c>
      <c r="AT65">
        <v>0.71894010213369963</v>
      </c>
      <c r="AU65">
        <v>28.316451386036618</v>
      </c>
      <c r="AV65">
        <v>1.483236703194772</v>
      </c>
      <c r="AW65">
        <v>325.99692477396599</v>
      </c>
      <c r="AX65">
        <v>326.03292341183982</v>
      </c>
      <c r="AY65">
        <v>17130.631180913952</v>
      </c>
      <c r="AZ65">
        <v>17136.133644853871</v>
      </c>
      <c r="BA65">
        <v>0.82822867174961179</v>
      </c>
      <c r="BB65">
        <v>0.82813722361081976</v>
      </c>
      <c r="BC65">
        <v>52.54844410815128</v>
      </c>
      <c r="BD65">
        <v>52.559519037308291</v>
      </c>
      <c r="BE65">
        <v>52.54844410815128</v>
      </c>
      <c r="BF65">
        <v>52.559519037308291</v>
      </c>
      <c r="BG65">
        <v>33.834801003120177</v>
      </c>
      <c r="BH65">
        <v>33.831065163389347</v>
      </c>
      <c r="BI65">
        <v>43.522128066202853</v>
      </c>
      <c r="BJ65">
        <v>43.526494169876507</v>
      </c>
      <c r="BK65">
        <v>43.522128066202853</v>
      </c>
      <c r="BL65">
        <v>43.526494169876507</v>
      </c>
      <c r="BM65">
        <v>336.80463331940717</v>
      </c>
      <c r="BN65" t="s">
        <v>613</v>
      </c>
    </row>
    <row r="66" spans="1:66" x14ac:dyDescent="0.3">
      <c r="A66" t="s">
        <v>334</v>
      </c>
      <c r="B66" t="s">
        <v>609</v>
      </c>
      <c r="C66" t="s">
        <v>610</v>
      </c>
      <c r="D66" t="s">
        <v>611</v>
      </c>
      <c r="E66">
        <v>0.1</v>
      </c>
      <c r="F66">
        <v>29.695472849802439</v>
      </c>
      <c r="G66">
        <v>1</v>
      </c>
      <c r="H66">
        <v>112</v>
      </c>
      <c r="I66">
        <v>4.4616529499811319E-3</v>
      </c>
      <c r="J66">
        <v>7.6023630471252004E-2</v>
      </c>
      <c r="K66">
        <v>0.99999788762143527</v>
      </c>
      <c r="L66">
        <v>0.99999753555834114</v>
      </c>
      <c r="M66">
        <v>14</v>
      </c>
      <c r="N66">
        <v>112</v>
      </c>
      <c r="O66">
        <v>8</v>
      </c>
      <c r="P66">
        <v>4.4518589372692036E-3</v>
      </c>
      <c r="Q66">
        <v>9.1175227526401255</v>
      </c>
      <c r="R66">
        <v>10.748533637782529</v>
      </c>
      <c r="S66">
        <v>328.72549048142832</v>
      </c>
      <c r="T66">
        <v>328.72536165289631</v>
      </c>
      <c r="U66">
        <v>3987.7312901861301</v>
      </c>
      <c r="V66">
        <v>3987.7151668051738</v>
      </c>
      <c r="W66">
        <v>0.821354010620159</v>
      </c>
      <c r="X66">
        <v>0.82135433251145118</v>
      </c>
      <c r="Y66">
        <v>12.1308855128514</v>
      </c>
      <c r="Z66">
        <v>12.1308412188039</v>
      </c>
      <c r="AA66">
        <v>12.1308855128514</v>
      </c>
      <c r="AB66">
        <v>12.1308412188039</v>
      </c>
      <c r="AC66">
        <v>10.803930377025999</v>
      </c>
      <c r="AD66">
        <v>10.803934611121241</v>
      </c>
      <c r="AE66">
        <v>9.9637514683544826</v>
      </c>
      <c r="AF66">
        <v>9.963718992073078</v>
      </c>
      <c r="AG66" s="1">
        <v>9.9637514683544826</v>
      </c>
      <c r="AH66">
        <v>9.963718992073078</v>
      </c>
      <c r="AI66" t="s">
        <v>612</v>
      </c>
      <c r="AJ66">
        <v>11.082176608754351</v>
      </c>
      <c r="AK66">
        <v>10</v>
      </c>
      <c r="AL66">
        <v>112</v>
      </c>
      <c r="AM66">
        <v>1.7372340992155511E-2</v>
      </c>
      <c r="AN66">
        <v>7.3039298544438816E-2</v>
      </c>
      <c r="AO66">
        <v>0.99996356313769252</v>
      </c>
      <c r="AP66">
        <v>0.99992712627538505</v>
      </c>
      <c r="AQ66">
        <v>70</v>
      </c>
      <c r="AR66">
        <v>112</v>
      </c>
      <c r="AS66">
        <v>3</v>
      </c>
      <c r="AT66">
        <v>1.743436142958784E-2</v>
      </c>
      <c r="AU66">
        <v>9.4900580149769418</v>
      </c>
      <c r="AV66">
        <v>4.4256842196029558</v>
      </c>
      <c r="AW66">
        <v>323.03676978212638</v>
      </c>
      <c r="AX66">
        <v>323.03761892003803</v>
      </c>
      <c r="AY66">
        <v>7192.7313189994102</v>
      </c>
      <c r="AZ66">
        <v>7192.8380482131261</v>
      </c>
      <c r="BA66">
        <v>0.8358181645454873</v>
      </c>
      <c r="BB66">
        <v>0.83581596751068654</v>
      </c>
      <c r="BC66">
        <v>22.265983293018259</v>
      </c>
      <c r="BD66">
        <v>22.266255157092338</v>
      </c>
      <c r="BE66">
        <v>22.265983293018259</v>
      </c>
      <c r="BF66">
        <v>22.266255157092338</v>
      </c>
      <c r="BG66">
        <v>11.44340349924029</v>
      </c>
      <c r="BH66">
        <v>11.4433734190664</v>
      </c>
      <c r="BI66">
        <v>18.610313287771</v>
      </c>
      <c r="BJ66">
        <v>18.610491596964948</v>
      </c>
      <c r="BK66">
        <v>18.610313287771</v>
      </c>
      <c r="BL66">
        <v>18.610491596964948</v>
      </c>
      <c r="BM66">
        <v>86.780183617371023</v>
      </c>
      <c r="BN66" t="s">
        <v>614</v>
      </c>
    </row>
    <row r="67" spans="1:66" x14ac:dyDescent="0.3">
      <c r="A67" t="s">
        <v>335</v>
      </c>
      <c r="B67" t="s">
        <v>609</v>
      </c>
      <c r="C67" t="s">
        <v>610</v>
      </c>
      <c r="D67" t="s">
        <v>611</v>
      </c>
      <c r="E67">
        <v>0.17499999999999999</v>
      </c>
      <c r="F67">
        <v>29.695472849802439</v>
      </c>
      <c r="G67">
        <v>1</v>
      </c>
      <c r="H67">
        <v>112</v>
      </c>
      <c r="I67">
        <v>4.4616529499811319E-3</v>
      </c>
      <c r="J67">
        <v>7.6023630471252004E-2</v>
      </c>
      <c r="K67">
        <v>0.99999788762143527</v>
      </c>
      <c r="L67">
        <v>0.99999753555834114</v>
      </c>
      <c r="M67">
        <v>14</v>
      </c>
      <c r="N67">
        <v>112</v>
      </c>
      <c r="O67">
        <v>8</v>
      </c>
      <c r="P67">
        <v>4.4518589372692036E-3</v>
      </c>
      <c r="Q67">
        <v>9.1175227526401255</v>
      </c>
      <c r="R67">
        <v>10.748533637782529</v>
      </c>
      <c r="S67">
        <v>328.72549048142832</v>
      </c>
      <c r="T67">
        <v>328.72536165289631</v>
      </c>
      <c r="U67">
        <v>3987.7312901861301</v>
      </c>
      <c r="V67">
        <v>3987.7151668051738</v>
      </c>
      <c r="W67">
        <v>0.821354010620159</v>
      </c>
      <c r="X67">
        <v>0.82135433251145118</v>
      </c>
      <c r="Y67">
        <v>12.1308855128514</v>
      </c>
      <c r="Z67">
        <v>12.1308412188039</v>
      </c>
      <c r="AA67">
        <v>12.1308855128514</v>
      </c>
      <c r="AB67">
        <v>12.1308412188039</v>
      </c>
      <c r="AC67">
        <v>10.803930377025999</v>
      </c>
      <c r="AD67">
        <v>10.803934611121241</v>
      </c>
      <c r="AE67">
        <v>9.9637514683544826</v>
      </c>
      <c r="AF67">
        <v>9.963718992073078</v>
      </c>
      <c r="AG67" s="1">
        <v>9.9637514683544826</v>
      </c>
      <c r="AH67">
        <v>9.963718992073078</v>
      </c>
      <c r="AI67" t="s">
        <v>612</v>
      </c>
      <c r="AJ67">
        <v>14.49878386801389</v>
      </c>
      <c r="AK67">
        <v>7</v>
      </c>
      <c r="AL67">
        <v>112</v>
      </c>
      <c r="AM67">
        <v>7.8811179989333961E-3</v>
      </c>
      <c r="AN67">
        <v>7.5229821212230999E-2</v>
      </c>
      <c r="AO67">
        <v>0.99992679061095424</v>
      </c>
      <c r="AP67">
        <v>0.99991214873314505</v>
      </c>
      <c r="AQ67">
        <v>21</v>
      </c>
      <c r="AR67">
        <v>112</v>
      </c>
      <c r="AS67">
        <v>7</v>
      </c>
      <c r="AT67">
        <v>8.0331445669932396E-3</v>
      </c>
      <c r="AU67">
        <v>9.2137289360891401</v>
      </c>
      <c r="AV67">
        <v>9.8765657890762597</v>
      </c>
      <c r="AW67">
        <v>322.38380320733131</v>
      </c>
      <c r="AX67">
        <v>322.3858240358486</v>
      </c>
      <c r="AY67">
        <v>5814.7114200918277</v>
      </c>
      <c r="AZ67">
        <v>5814.964614953029</v>
      </c>
      <c r="BA67">
        <v>0.83751105767046796</v>
      </c>
      <c r="BB67">
        <v>0.83750580785455564</v>
      </c>
      <c r="BC67">
        <v>18.036611524035759</v>
      </c>
      <c r="BD67">
        <v>18.037283842562559</v>
      </c>
      <c r="BE67">
        <v>18.036611524035759</v>
      </c>
      <c r="BF67">
        <v>18.037283842562559</v>
      </c>
      <c r="BG67">
        <v>11.132700359711929</v>
      </c>
      <c r="BH67">
        <v>11.13263057600345</v>
      </c>
      <c r="BI67">
        <v>15.105861594286541</v>
      </c>
      <c r="BJ67">
        <v>15.106329976067279</v>
      </c>
      <c r="BK67">
        <v>15.105861594286541</v>
      </c>
      <c r="BL67">
        <v>15.106329976067279</v>
      </c>
      <c r="BM67">
        <v>51.608173309658817</v>
      </c>
      <c r="BN67" t="s">
        <v>614</v>
      </c>
    </row>
    <row r="68" spans="1:66" x14ac:dyDescent="0.3">
      <c r="A68" t="s">
        <v>327</v>
      </c>
      <c r="B68" t="s">
        <v>609</v>
      </c>
      <c r="C68" t="s">
        <v>610</v>
      </c>
      <c r="D68" t="s">
        <v>615</v>
      </c>
      <c r="E68">
        <v>2.5000000000000001E-2</v>
      </c>
      <c r="F68">
        <v>3.2994969833113821</v>
      </c>
      <c r="G68">
        <v>1</v>
      </c>
      <c r="H68">
        <v>112</v>
      </c>
      <c r="I68">
        <v>4.9573921666457021E-4</v>
      </c>
      <c r="J68">
        <v>7.6023630471252018E-2</v>
      </c>
      <c r="K68">
        <v>0.99999788762143527</v>
      </c>
      <c r="L68">
        <v>0.99999753555834114</v>
      </c>
      <c r="M68">
        <v>14</v>
      </c>
      <c r="N68">
        <v>112</v>
      </c>
      <c r="O68">
        <v>8</v>
      </c>
      <c r="P68">
        <v>4.9465099302991092E-4</v>
      </c>
      <c r="Q68">
        <v>9.1175227526401237</v>
      </c>
      <c r="R68">
        <v>10.74853363778254</v>
      </c>
      <c r="S68">
        <v>36.52505449793648</v>
      </c>
      <c r="T68">
        <v>36.52504018365515</v>
      </c>
      <c r="U68">
        <v>443.08125446512571</v>
      </c>
      <c r="V68">
        <v>443.07946297835292</v>
      </c>
      <c r="W68">
        <v>0.82135401062015878</v>
      </c>
      <c r="X68">
        <v>0.82135433251145096</v>
      </c>
      <c r="Y68">
        <v>12.13088551285141</v>
      </c>
      <c r="Z68">
        <v>12.1308412188039</v>
      </c>
      <c r="AA68">
        <v>12.13088551285141</v>
      </c>
      <c r="AB68">
        <v>12.1308412188039</v>
      </c>
      <c r="AC68">
        <v>10.803930377025999</v>
      </c>
      <c r="AD68">
        <v>10.803934611121241</v>
      </c>
      <c r="AE68">
        <v>9.9637514683544826</v>
      </c>
      <c r="AF68">
        <v>9.963718992073078</v>
      </c>
      <c r="AG68" s="1">
        <v>9.9637514683544826</v>
      </c>
      <c r="AH68">
        <v>9.963718992073078</v>
      </c>
      <c r="AI68" t="s">
        <v>612</v>
      </c>
      <c r="AJ68">
        <v>0.5342633542525479</v>
      </c>
      <c r="AK68">
        <v>21</v>
      </c>
      <c r="AL68">
        <v>112</v>
      </c>
      <c r="AM68">
        <v>7.9784322861952389E-2</v>
      </c>
      <c r="AN68">
        <v>2.447860330767828E-2</v>
      </c>
      <c r="AO68">
        <v>0.999961579076731</v>
      </c>
      <c r="AP68">
        <v>0.999923158153462</v>
      </c>
      <c r="AQ68">
        <v>70</v>
      </c>
      <c r="AR68">
        <v>112</v>
      </c>
      <c r="AS68">
        <v>3</v>
      </c>
      <c r="AT68">
        <v>7.9882233570410952E-2</v>
      </c>
      <c r="AU68">
        <v>28.31645138603654</v>
      </c>
      <c r="AV68">
        <v>1.4832367031947771</v>
      </c>
      <c r="AW68">
        <v>36.221880530440657</v>
      </c>
      <c r="AX68">
        <v>36.22588037909329</v>
      </c>
      <c r="AY68">
        <v>1903.403464545991</v>
      </c>
      <c r="AZ68">
        <v>1904.0148494282039</v>
      </c>
      <c r="BA68">
        <v>0.82822867174961212</v>
      </c>
      <c r="BB68">
        <v>0.82813722361082009</v>
      </c>
      <c r="BC68">
        <v>52.548444108151223</v>
      </c>
      <c r="BD68">
        <v>52.55951903730822</v>
      </c>
      <c r="BE68">
        <v>52.548444108151223</v>
      </c>
      <c r="BF68">
        <v>52.55951903730822</v>
      </c>
      <c r="BG68">
        <v>33.834801003120099</v>
      </c>
      <c r="BH68">
        <v>33.831065163389283</v>
      </c>
      <c r="BI68">
        <v>43.522128066202811</v>
      </c>
      <c r="BJ68">
        <v>43.526494169876472</v>
      </c>
      <c r="BK68">
        <v>43.522128066202811</v>
      </c>
      <c r="BL68">
        <v>43.526494169876472</v>
      </c>
      <c r="BM68">
        <v>336.80463331940678</v>
      </c>
      <c r="BN68" t="s">
        <v>613</v>
      </c>
    </row>
    <row r="69" spans="1:66" x14ac:dyDescent="0.3">
      <c r="A69" t="s">
        <v>328</v>
      </c>
      <c r="B69" t="s">
        <v>609</v>
      </c>
      <c r="C69" t="s">
        <v>610</v>
      </c>
      <c r="D69" t="s">
        <v>615</v>
      </c>
      <c r="E69">
        <v>0.1</v>
      </c>
      <c r="F69">
        <v>3.2994969833113821</v>
      </c>
      <c r="G69">
        <v>1</v>
      </c>
      <c r="H69">
        <v>112</v>
      </c>
      <c r="I69">
        <v>4.9573921666457021E-4</v>
      </c>
      <c r="J69">
        <v>7.6023630471252018E-2</v>
      </c>
      <c r="K69">
        <v>0.99999788762143527</v>
      </c>
      <c r="L69">
        <v>0.99999753555834114</v>
      </c>
      <c r="M69">
        <v>14</v>
      </c>
      <c r="N69">
        <v>112</v>
      </c>
      <c r="O69">
        <v>8</v>
      </c>
      <c r="P69">
        <v>4.9465099302991092E-4</v>
      </c>
      <c r="Q69">
        <v>9.1175227526401237</v>
      </c>
      <c r="R69">
        <v>10.74853363778254</v>
      </c>
      <c r="S69">
        <v>36.52505449793648</v>
      </c>
      <c r="T69">
        <v>36.52504018365515</v>
      </c>
      <c r="U69">
        <v>443.08125446512571</v>
      </c>
      <c r="V69">
        <v>443.07946297835292</v>
      </c>
      <c r="W69">
        <v>0.82135401062015878</v>
      </c>
      <c r="X69">
        <v>0.82135433251145096</v>
      </c>
      <c r="Y69">
        <v>12.13088551285141</v>
      </c>
      <c r="Z69">
        <v>12.1308412188039</v>
      </c>
      <c r="AA69">
        <v>12.13088551285141</v>
      </c>
      <c r="AB69">
        <v>12.1308412188039</v>
      </c>
      <c r="AC69">
        <v>10.803930377025999</v>
      </c>
      <c r="AD69">
        <v>10.803934611121241</v>
      </c>
      <c r="AE69">
        <v>9.9637514683544826</v>
      </c>
      <c r="AF69">
        <v>9.963718992073078</v>
      </c>
      <c r="AG69" s="1">
        <v>9.9637514683544826</v>
      </c>
      <c r="AH69">
        <v>9.963718992073078</v>
      </c>
      <c r="AI69" t="s">
        <v>612</v>
      </c>
      <c r="AJ69">
        <v>1.231352956528261</v>
      </c>
      <c r="AK69">
        <v>10</v>
      </c>
      <c r="AL69">
        <v>112</v>
      </c>
      <c r="AM69">
        <v>1.930260110239501E-3</v>
      </c>
      <c r="AN69">
        <v>7.303929854443883E-2</v>
      </c>
      <c r="AO69">
        <v>0.99996356313769252</v>
      </c>
      <c r="AP69">
        <v>0.99992712627538505</v>
      </c>
      <c r="AQ69">
        <v>70</v>
      </c>
      <c r="AR69">
        <v>112</v>
      </c>
      <c r="AS69">
        <v>3</v>
      </c>
      <c r="AT69">
        <v>1.9371512699542051E-3</v>
      </c>
      <c r="AU69">
        <v>9.49005801497694</v>
      </c>
      <c r="AV69">
        <v>4.4256842196029567</v>
      </c>
      <c r="AW69">
        <v>35.892974420236257</v>
      </c>
      <c r="AX69">
        <v>35.893068768893109</v>
      </c>
      <c r="AY69">
        <v>799.19236877771209</v>
      </c>
      <c r="AZ69">
        <v>799.2042275792362</v>
      </c>
      <c r="BA69">
        <v>0.8358181645454873</v>
      </c>
      <c r="BB69">
        <v>0.83581596751068654</v>
      </c>
      <c r="BC69">
        <v>22.265983293018252</v>
      </c>
      <c r="BD69">
        <v>22.266255157092338</v>
      </c>
      <c r="BE69">
        <v>22.265983293018252</v>
      </c>
      <c r="BF69">
        <v>22.266255157092338</v>
      </c>
      <c r="BG69">
        <v>11.44340349924029</v>
      </c>
      <c r="BH69">
        <v>11.4433734190664</v>
      </c>
      <c r="BI69">
        <v>18.610313287771</v>
      </c>
      <c r="BJ69">
        <v>18.610491596964948</v>
      </c>
      <c r="BK69">
        <v>18.610313287771</v>
      </c>
      <c r="BL69">
        <v>18.610491596964948</v>
      </c>
      <c r="BM69">
        <v>86.78018361737098</v>
      </c>
      <c r="BN69" t="s">
        <v>614</v>
      </c>
    </row>
    <row r="70" spans="1:66" x14ac:dyDescent="0.3">
      <c r="A70" t="s">
        <v>329</v>
      </c>
      <c r="B70" t="s">
        <v>609</v>
      </c>
      <c r="C70" t="s">
        <v>610</v>
      </c>
      <c r="D70" t="s">
        <v>615</v>
      </c>
      <c r="E70">
        <v>0.17499999999999999</v>
      </c>
      <c r="F70">
        <v>3.2994969833113821</v>
      </c>
      <c r="G70">
        <v>1</v>
      </c>
      <c r="H70">
        <v>112</v>
      </c>
      <c r="I70">
        <v>4.9573921666457021E-4</v>
      </c>
      <c r="J70">
        <v>7.6023630471252018E-2</v>
      </c>
      <c r="K70">
        <v>0.99999788762143527</v>
      </c>
      <c r="L70">
        <v>0.99999753555834114</v>
      </c>
      <c r="M70">
        <v>14</v>
      </c>
      <c r="N70">
        <v>112</v>
      </c>
      <c r="O70">
        <v>8</v>
      </c>
      <c r="P70">
        <v>4.9465099302991092E-4</v>
      </c>
      <c r="Q70">
        <v>9.1175227526401237</v>
      </c>
      <c r="R70">
        <v>10.74853363778254</v>
      </c>
      <c r="S70">
        <v>36.52505449793648</v>
      </c>
      <c r="T70">
        <v>36.52504018365515</v>
      </c>
      <c r="U70">
        <v>443.08125446512571</v>
      </c>
      <c r="V70">
        <v>443.07946297835292</v>
      </c>
      <c r="W70">
        <v>0.82135401062015878</v>
      </c>
      <c r="X70">
        <v>0.82135433251145096</v>
      </c>
      <c r="Y70">
        <v>12.13088551285141</v>
      </c>
      <c r="Z70">
        <v>12.1308412188039</v>
      </c>
      <c r="AA70">
        <v>12.13088551285141</v>
      </c>
      <c r="AB70">
        <v>12.1308412188039</v>
      </c>
      <c r="AC70">
        <v>10.803930377025999</v>
      </c>
      <c r="AD70">
        <v>10.803934611121241</v>
      </c>
      <c r="AE70">
        <v>9.9637514683544826</v>
      </c>
      <c r="AF70">
        <v>9.963718992073078</v>
      </c>
      <c r="AG70" s="1">
        <v>9.9637514683544826</v>
      </c>
      <c r="AH70">
        <v>9.963718992073078</v>
      </c>
      <c r="AI70" t="s">
        <v>612</v>
      </c>
      <c r="AJ70">
        <v>1.6109759853348771</v>
      </c>
      <c r="AK70">
        <v>7</v>
      </c>
      <c r="AL70">
        <v>112</v>
      </c>
      <c r="AM70">
        <v>8.7567977765926649E-4</v>
      </c>
      <c r="AN70">
        <v>7.5229821212230971E-2</v>
      </c>
      <c r="AO70">
        <v>0.99992679061095424</v>
      </c>
      <c r="AP70">
        <v>0.99991214873314505</v>
      </c>
      <c r="AQ70">
        <v>21</v>
      </c>
      <c r="AR70">
        <v>112</v>
      </c>
      <c r="AS70">
        <v>7</v>
      </c>
      <c r="AT70">
        <v>8.9257161855480784E-4</v>
      </c>
      <c r="AU70">
        <v>9.2137289360891419</v>
      </c>
      <c r="AV70">
        <v>9.8765657890762579</v>
      </c>
      <c r="AW70">
        <v>35.820422578592357</v>
      </c>
      <c r="AX70">
        <v>35.820647115094303</v>
      </c>
      <c r="AY70">
        <v>646.07904667686967</v>
      </c>
      <c r="AZ70">
        <v>646.10717943922532</v>
      </c>
      <c r="BA70">
        <v>0.83751105767046785</v>
      </c>
      <c r="BB70">
        <v>0.83750580785455542</v>
      </c>
      <c r="BC70">
        <v>18.036611524035759</v>
      </c>
      <c r="BD70">
        <v>18.037283842562559</v>
      </c>
      <c r="BE70">
        <v>18.036611524035759</v>
      </c>
      <c r="BF70">
        <v>18.037283842562559</v>
      </c>
      <c r="BG70">
        <v>11.132700359711929</v>
      </c>
      <c r="BH70">
        <v>11.13263057600345</v>
      </c>
      <c r="BI70">
        <v>15.105861594286541</v>
      </c>
      <c r="BJ70">
        <v>15.10632997606727</v>
      </c>
      <c r="BK70">
        <v>15.105861594286541</v>
      </c>
      <c r="BL70">
        <v>15.10632997606727</v>
      </c>
      <c r="BM70">
        <v>51.608173309658781</v>
      </c>
      <c r="BN70" t="s">
        <v>614</v>
      </c>
    </row>
    <row r="71" spans="1:66" x14ac:dyDescent="0.3">
      <c r="A71" t="s">
        <v>330</v>
      </c>
      <c r="B71" t="s">
        <v>609</v>
      </c>
      <c r="C71" t="s">
        <v>610</v>
      </c>
      <c r="D71" t="s">
        <v>616</v>
      </c>
      <c r="E71">
        <v>2.5000000000000001E-2</v>
      </c>
      <c r="F71">
        <v>9.8984909499341445</v>
      </c>
      <c r="G71">
        <v>1</v>
      </c>
      <c r="H71">
        <v>112</v>
      </c>
      <c r="I71">
        <v>1.4872176499937111E-3</v>
      </c>
      <c r="J71">
        <v>7.6023630471252004E-2</v>
      </c>
      <c r="K71">
        <v>0.99999788762143527</v>
      </c>
      <c r="L71">
        <v>0.99999753555834114</v>
      </c>
      <c r="M71">
        <v>14</v>
      </c>
      <c r="N71">
        <v>112</v>
      </c>
      <c r="O71">
        <v>8</v>
      </c>
      <c r="P71">
        <v>1.483952979089734E-3</v>
      </c>
      <c r="Q71">
        <v>9.1175227526401255</v>
      </c>
      <c r="R71">
        <v>10.748533637782529</v>
      </c>
      <c r="S71">
        <v>109.5751634938094</v>
      </c>
      <c r="T71">
        <v>109.57512055096539</v>
      </c>
      <c r="U71">
        <v>1329.2437633953771</v>
      </c>
      <c r="V71">
        <v>1329.2383889350581</v>
      </c>
      <c r="W71">
        <v>0.82135401062015878</v>
      </c>
      <c r="X71">
        <v>0.82135433251145107</v>
      </c>
      <c r="Y71">
        <v>12.13088551285141</v>
      </c>
      <c r="Z71">
        <v>12.1308412188039</v>
      </c>
      <c r="AA71">
        <v>12.13088551285141</v>
      </c>
      <c r="AB71">
        <v>12.1308412188039</v>
      </c>
      <c r="AC71">
        <v>10.803930377025999</v>
      </c>
      <c r="AD71">
        <v>10.803934611121241</v>
      </c>
      <c r="AE71">
        <v>9.9637514683544826</v>
      </c>
      <c r="AF71">
        <v>9.9637189920730798</v>
      </c>
      <c r="AG71" s="1">
        <v>9.9637514683544826</v>
      </c>
      <c r="AH71">
        <v>9.9637189920730798</v>
      </c>
      <c r="AI71" t="s">
        <v>612</v>
      </c>
      <c r="AJ71">
        <v>1.6027900627576439</v>
      </c>
      <c r="AK71">
        <v>21</v>
      </c>
      <c r="AL71">
        <v>112</v>
      </c>
      <c r="AM71">
        <v>0.23935296858585711</v>
      </c>
      <c r="AN71">
        <v>2.4478603307678239E-2</v>
      </c>
      <c r="AO71">
        <v>0.999961579076731</v>
      </c>
      <c r="AP71">
        <v>0.999923158153462</v>
      </c>
      <c r="AQ71">
        <v>70</v>
      </c>
      <c r="AR71">
        <v>112</v>
      </c>
      <c r="AS71">
        <v>3</v>
      </c>
      <c r="AT71">
        <v>0.2396467007112329</v>
      </c>
      <c r="AU71">
        <v>28.31645138603659</v>
      </c>
      <c r="AV71">
        <v>1.483236703194774</v>
      </c>
      <c r="AW71">
        <v>108.665641591322</v>
      </c>
      <c r="AX71">
        <v>108.67764113727991</v>
      </c>
      <c r="AY71">
        <v>5710.2103936379799</v>
      </c>
      <c r="AZ71">
        <v>5712.044548284618</v>
      </c>
      <c r="BA71">
        <v>0.8282286717496119</v>
      </c>
      <c r="BB71">
        <v>0.82813722361081976</v>
      </c>
      <c r="BC71">
        <v>52.548444108151251</v>
      </c>
      <c r="BD71">
        <v>52.559519037308263</v>
      </c>
      <c r="BE71">
        <v>52.548444108151251</v>
      </c>
      <c r="BF71">
        <v>52.559519037308263</v>
      </c>
      <c r="BG71">
        <v>33.834801003120148</v>
      </c>
      <c r="BH71">
        <v>33.831065163389312</v>
      </c>
      <c r="BI71">
        <v>43.522128066202832</v>
      </c>
      <c r="BJ71">
        <v>43.526494169876493</v>
      </c>
      <c r="BK71">
        <v>43.522128066202832</v>
      </c>
      <c r="BL71">
        <v>43.526494169876493</v>
      </c>
      <c r="BM71">
        <v>336.80463331940712</v>
      </c>
      <c r="BN71" t="s">
        <v>613</v>
      </c>
    </row>
    <row r="72" spans="1:66" x14ac:dyDescent="0.3">
      <c r="A72" t="s">
        <v>331</v>
      </c>
      <c r="B72" t="s">
        <v>609</v>
      </c>
      <c r="C72" t="s">
        <v>610</v>
      </c>
      <c r="D72" t="s">
        <v>616</v>
      </c>
      <c r="E72">
        <v>0.1</v>
      </c>
      <c r="F72">
        <v>9.8984909499341445</v>
      </c>
      <c r="G72">
        <v>1</v>
      </c>
      <c r="H72">
        <v>112</v>
      </c>
      <c r="I72">
        <v>1.4872176499937111E-3</v>
      </c>
      <c r="J72">
        <v>7.6023630471252004E-2</v>
      </c>
      <c r="K72">
        <v>0.99999788762143527</v>
      </c>
      <c r="L72">
        <v>0.99999753555834114</v>
      </c>
      <c r="M72">
        <v>14</v>
      </c>
      <c r="N72">
        <v>112</v>
      </c>
      <c r="O72">
        <v>8</v>
      </c>
      <c r="P72">
        <v>1.483952979089734E-3</v>
      </c>
      <c r="Q72">
        <v>9.1175227526401255</v>
      </c>
      <c r="R72">
        <v>10.748533637782529</v>
      </c>
      <c r="S72">
        <v>109.5751634938094</v>
      </c>
      <c r="T72">
        <v>109.57512055096539</v>
      </c>
      <c r="U72">
        <v>1329.2437633953771</v>
      </c>
      <c r="V72">
        <v>1329.2383889350581</v>
      </c>
      <c r="W72">
        <v>0.82135401062015878</v>
      </c>
      <c r="X72">
        <v>0.82135433251145107</v>
      </c>
      <c r="Y72">
        <v>12.13088551285141</v>
      </c>
      <c r="Z72">
        <v>12.1308412188039</v>
      </c>
      <c r="AA72">
        <v>12.13088551285141</v>
      </c>
      <c r="AB72">
        <v>12.1308412188039</v>
      </c>
      <c r="AC72">
        <v>10.803930377025999</v>
      </c>
      <c r="AD72">
        <v>10.803934611121241</v>
      </c>
      <c r="AE72">
        <v>9.9637514683544826</v>
      </c>
      <c r="AF72">
        <v>9.9637189920730798</v>
      </c>
      <c r="AG72" s="1">
        <v>9.9637514683544826</v>
      </c>
      <c r="AH72">
        <v>9.9637189920730798</v>
      </c>
      <c r="AI72" t="s">
        <v>612</v>
      </c>
      <c r="AJ72">
        <v>3.6940588695847829</v>
      </c>
      <c r="AK72">
        <v>10</v>
      </c>
      <c r="AL72">
        <v>112</v>
      </c>
      <c r="AM72">
        <v>5.7907803307185018E-3</v>
      </c>
      <c r="AN72">
        <v>7.303929854443883E-2</v>
      </c>
      <c r="AO72">
        <v>0.99996356313769252</v>
      </c>
      <c r="AP72">
        <v>0.99992712627538505</v>
      </c>
      <c r="AQ72">
        <v>70</v>
      </c>
      <c r="AR72">
        <v>112</v>
      </c>
      <c r="AS72">
        <v>3</v>
      </c>
      <c r="AT72">
        <v>5.8114538098626217E-3</v>
      </c>
      <c r="AU72">
        <v>9.49005801497694</v>
      </c>
      <c r="AV72">
        <v>4.4256842196029567</v>
      </c>
      <c r="AW72">
        <v>107.6789232607088</v>
      </c>
      <c r="AX72">
        <v>107.6792063066793</v>
      </c>
      <c r="AY72">
        <v>2397.5771063331358</v>
      </c>
      <c r="AZ72">
        <v>2397.6126827377079</v>
      </c>
      <c r="BA72">
        <v>0.83581816454548741</v>
      </c>
      <c r="BB72">
        <v>0.83581596751068654</v>
      </c>
      <c r="BC72">
        <v>22.265983293018259</v>
      </c>
      <c r="BD72">
        <v>22.266255157092338</v>
      </c>
      <c r="BE72">
        <v>22.265983293018259</v>
      </c>
      <c r="BF72">
        <v>22.266255157092338</v>
      </c>
      <c r="BG72">
        <v>11.44340349924029</v>
      </c>
      <c r="BH72">
        <v>11.4433734190664</v>
      </c>
      <c r="BI72">
        <v>18.61031328777101</v>
      </c>
      <c r="BJ72">
        <v>18.610491596964948</v>
      </c>
      <c r="BK72">
        <v>18.61031328777101</v>
      </c>
      <c r="BL72">
        <v>18.610491596964948</v>
      </c>
      <c r="BM72">
        <v>86.780183617371051</v>
      </c>
      <c r="BN72" t="s">
        <v>614</v>
      </c>
    </row>
    <row r="73" spans="1:66" x14ac:dyDescent="0.3">
      <c r="A73" t="s">
        <v>332</v>
      </c>
      <c r="B73" t="s">
        <v>609</v>
      </c>
      <c r="C73" t="s">
        <v>610</v>
      </c>
      <c r="D73" t="s">
        <v>616</v>
      </c>
      <c r="E73">
        <v>0.17499999999999999</v>
      </c>
      <c r="F73">
        <v>9.8984909499341445</v>
      </c>
      <c r="G73">
        <v>1</v>
      </c>
      <c r="H73">
        <v>112</v>
      </c>
      <c r="I73">
        <v>1.4872176499937111E-3</v>
      </c>
      <c r="J73">
        <v>7.6023630471252004E-2</v>
      </c>
      <c r="K73">
        <v>0.99999788762143527</v>
      </c>
      <c r="L73">
        <v>0.99999753555834114</v>
      </c>
      <c r="M73">
        <v>14</v>
      </c>
      <c r="N73">
        <v>112</v>
      </c>
      <c r="O73">
        <v>8</v>
      </c>
      <c r="P73">
        <v>1.483952979089734E-3</v>
      </c>
      <c r="Q73">
        <v>9.1175227526401255</v>
      </c>
      <c r="R73">
        <v>10.748533637782529</v>
      </c>
      <c r="S73">
        <v>109.5751634938094</v>
      </c>
      <c r="T73">
        <v>109.57512055096539</v>
      </c>
      <c r="U73">
        <v>1329.2437633953771</v>
      </c>
      <c r="V73">
        <v>1329.2383889350581</v>
      </c>
      <c r="W73">
        <v>0.82135401062015878</v>
      </c>
      <c r="X73">
        <v>0.82135433251145107</v>
      </c>
      <c r="Y73">
        <v>12.13088551285141</v>
      </c>
      <c r="Z73">
        <v>12.1308412188039</v>
      </c>
      <c r="AA73">
        <v>12.13088551285141</v>
      </c>
      <c r="AB73">
        <v>12.1308412188039</v>
      </c>
      <c r="AC73">
        <v>10.803930377025999</v>
      </c>
      <c r="AD73">
        <v>10.803934611121241</v>
      </c>
      <c r="AE73">
        <v>9.9637514683544826</v>
      </c>
      <c r="AF73">
        <v>9.9637189920730798</v>
      </c>
      <c r="AG73" s="1">
        <v>9.9637514683544826</v>
      </c>
      <c r="AH73">
        <v>9.9637189920730798</v>
      </c>
      <c r="AI73" t="s">
        <v>612</v>
      </c>
      <c r="AJ73">
        <v>4.8329279560046299</v>
      </c>
      <c r="AK73">
        <v>7</v>
      </c>
      <c r="AL73">
        <v>112</v>
      </c>
      <c r="AM73">
        <v>2.6270393329778001E-3</v>
      </c>
      <c r="AN73">
        <v>7.5229821212231013E-2</v>
      </c>
      <c r="AO73">
        <v>0.99992679061095424</v>
      </c>
      <c r="AP73">
        <v>0.99991214873314505</v>
      </c>
      <c r="AQ73">
        <v>21</v>
      </c>
      <c r="AR73">
        <v>112</v>
      </c>
      <c r="AS73">
        <v>7</v>
      </c>
      <c r="AT73">
        <v>2.6777148556644151E-3</v>
      </c>
      <c r="AU73">
        <v>9.2137289360891383</v>
      </c>
      <c r="AV73">
        <v>9.8765657890762615</v>
      </c>
      <c r="AW73">
        <v>107.4612677357771</v>
      </c>
      <c r="AX73">
        <v>107.4619413452829</v>
      </c>
      <c r="AY73">
        <v>1938.237140030609</v>
      </c>
      <c r="AZ73">
        <v>1938.321538317676</v>
      </c>
      <c r="BA73">
        <v>0.83751105767046774</v>
      </c>
      <c r="BB73">
        <v>0.83750580785455542</v>
      </c>
      <c r="BC73">
        <v>18.036611524035759</v>
      </c>
      <c r="BD73">
        <v>18.037283842562559</v>
      </c>
      <c r="BE73">
        <v>18.036611524035759</v>
      </c>
      <c r="BF73">
        <v>18.037283842562559</v>
      </c>
      <c r="BG73">
        <v>11.132700359711921</v>
      </c>
      <c r="BH73">
        <v>11.132630576003439</v>
      </c>
      <c r="BI73">
        <v>15.105861594286541</v>
      </c>
      <c r="BJ73">
        <v>15.106329976067279</v>
      </c>
      <c r="BK73">
        <v>15.105861594286541</v>
      </c>
      <c r="BL73">
        <v>15.106329976067279</v>
      </c>
      <c r="BM73">
        <v>51.608173309658781</v>
      </c>
      <c r="BN73" t="s">
        <v>614</v>
      </c>
    </row>
    <row r="74" spans="1:66" x14ac:dyDescent="0.3">
      <c r="A74" t="s">
        <v>342</v>
      </c>
      <c r="B74" t="s">
        <v>609</v>
      </c>
      <c r="C74" t="s">
        <v>610</v>
      </c>
      <c r="D74" t="s">
        <v>611</v>
      </c>
      <c r="E74">
        <v>2.5000000000000001E-2</v>
      </c>
      <c r="F74">
        <v>18.522155458195229</v>
      </c>
      <c r="G74">
        <v>0.5</v>
      </c>
      <c r="H74">
        <v>112</v>
      </c>
      <c r="I74">
        <v>6.0006846097774438E-5</v>
      </c>
      <c r="J74">
        <v>0.11021958202268251</v>
      </c>
      <c r="K74">
        <v>0.99995610911433452</v>
      </c>
      <c r="L74">
        <v>0.99995062275362634</v>
      </c>
      <c r="M74">
        <v>3</v>
      </c>
      <c r="N74">
        <v>112</v>
      </c>
      <c r="O74">
        <v>10</v>
      </c>
      <c r="P74">
        <v>5.9128059218001929E-5</v>
      </c>
      <c r="Q74">
        <v>6.2887843325090804</v>
      </c>
      <c r="R74">
        <v>17.332443638834651</v>
      </c>
      <c r="S74">
        <v>129.60371875331771</v>
      </c>
      <c r="T74">
        <v>129.60371078026191</v>
      </c>
      <c r="U74">
        <v>1115.091225889131</v>
      </c>
      <c r="V74">
        <v>1115.0902605689539</v>
      </c>
      <c r="W74">
        <v>2.0832735557064268</v>
      </c>
      <c r="X74">
        <v>2.0832736838667718</v>
      </c>
      <c r="Y74">
        <v>8.6038520855373637</v>
      </c>
      <c r="Z74">
        <v>8.6038451665905367</v>
      </c>
      <c r="AA74">
        <v>8.6038520855373637</v>
      </c>
      <c r="AB74">
        <v>8.6038451665905367</v>
      </c>
      <c r="AC74">
        <v>18.90112008660768</v>
      </c>
      <c r="AD74">
        <v>18.901121249380601</v>
      </c>
      <c r="AE74">
        <v>17.924177527009579</v>
      </c>
      <c r="AF74">
        <v>17.92416421562239</v>
      </c>
      <c r="AG74" s="1">
        <v>17.924177527009579</v>
      </c>
      <c r="AH74">
        <v>17.92416421562239</v>
      </c>
      <c r="AI74" t="s">
        <v>612</v>
      </c>
      <c r="AJ74">
        <v>2.0728099371174542</v>
      </c>
      <c r="AK74">
        <v>14</v>
      </c>
      <c r="AL74">
        <v>112</v>
      </c>
      <c r="AM74">
        <v>0.25101140692414559</v>
      </c>
      <c r="AN74">
        <v>2.4870748333668351E-2</v>
      </c>
      <c r="AO74">
        <v>0.99998869163171566</v>
      </c>
      <c r="AP74">
        <v>0.99998303744757355</v>
      </c>
      <c r="AQ74">
        <v>56</v>
      </c>
      <c r="AR74">
        <v>112</v>
      </c>
      <c r="AS74">
        <v>4</v>
      </c>
      <c r="AT74">
        <v>0.25132986849926109</v>
      </c>
      <c r="AU74">
        <v>27.86997686039102</v>
      </c>
      <c r="AV74">
        <v>2.0093306959141231</v>
      </c>
      <c r="AW74">
        <v>128.6059229437445</v>
      </c>
      <c r="AX74">
        <v>128.61872760771541</v>
      </c>
      <c r="AY74">
        <v>6281.1834908200663</v>
      </c>
      <c r="AZ74">
        <v>6283.1324615439653</v>
      </c>
      <c r="BA74">
        <v>2.0994367430348042</v>
      </c>
      <c r="BB74">
        <v>2.0992277331765781</v>
      </c>
      <c r="BC74">
        <v>48.840545964338013</v>
      </c>
      <c r="BD74">
        <v>48.850836720352262</v>
      </c>
      <c r="BE74">
        <v>48.840545964338013</v>
      </c>
      <c r="BF74">
        <v>48.850836720352262</v>
      </c>
      <c r="BG74">
        <v>84.41389518596543</v>
      </c>
      <c r="BH74">
        <v>84.405491343209164</v>
      </c>
      <c r="BI74">
        <v>102.5376367474114</v>
      </c>
      <c r="BJ74">
        <v>102.5490312322442</v>
      </c>
      <c r="BK74">
        <v>102.5376367474114</v>
      </c>
      <c r="BL74">
        <v>102.5490312322442</v>
      </c>
      <c r="BM74">
        <v>472.06327371450942</v>
      </c>
      <c r="BN74" t="s">
        <v>613</v>
      </c>
    </row>
    <row r="75" spans="1:66" x14ac:dyDescent="0.3">
      <c r="A75" t="s">
        <v>343</v>
      </c>
      <c r="B75" t="s">
        <v>609</v>
      </c>
      <c r="C75" t="s">
        <v>610</v>
      </c>
      <c r="D75" t="s">
        <v>611</v>
      </c>
      <c r="E75">
        <v>0.1</v>
      </c>
      <c r="F75">
        <v>18.522155458195229</v>
      </c>
      <c r="G75">
        <v>0.5</v>
      </c>
      <c r="H75">
        <v>112</v>
      </c>
      <c r="I75">
        <v>6.0006846097774438E-5</v>
      </c>
      <c r="J75">
        <v>0.11021958202268251</v>
      </c>
      <c r="K75">
        <v>0.99995610911433452</v>
      </c>
      <c r="L75">
        <v>0.99995062275362634</v>
      </c>
      <c r="M75">
        <v>3</v>
      </c>
      <c r="N75">
        <v>112</v>
      </c>
      <c r="O75">
        <v>10</v>
      </c>
      <c r="P75">
        <v>5.9128059218001929E-5</v>
      </c>
      <c r="Q75">
        <v>6.2887843325090804</v>
      </c>
      <c r="R75">
        <v>17.332443638834651</v>
      </c>
      <c r="S75">
        <v>129.60371875331771</v>
      </c>
      <c r="T75">
        <v>129.60371078026191</v>
      </c>
      <c r="U75">
        <v>1115.091225889131</v>
      </c>
      <c r="V75">
        <v>1115.0902605689539</v>
      </c>
      <c r="W75">
        <v>2.0832735557064268</v>
      </c>
      <c r="X75">
        <v>2.0832736838667718</v>
      </c>
      <c r="Y75">
        <v>8.6038520855373637</v>
      </c>
      <c r="Z75">
        <v>8.6038451665905367</v>
      </c>
      <c r="AA75">
        <v>8.6038520855373637</v>
      </c>
      <c r="AB75">
        <v>8.6038451665905367</v>
      </c>
      <c r="AC75">
        <v>18.90112008660768</v>
      </c>
      <c r="AD75">
        <v>18.901121249380601</v>
      </c>
      <c r="AE75">
        <v>17.924177527009579</v>
      </c>
      <c r="AF75">
        <v>17.92416421562239</v>
      </c>
      <c r="AG75" s="1">
        <v>17.924177527009579</v>
      </c>
      <c r="AH75">
        <v>17.92416421562239</v>
      </c>
      <c r="AI75" t="s">
        <v>612</v>
      </c>
      <c r="AJ75">
        <v>5.0302633905097256</v>
      </c>
      <c r="AK75">
        <v>10</v>
      </c>
      <c r="AL75">
        <v>112</v>
      </c>
      <c r="AM75">
        <v>1.240695585687343E-3</v>
      </c>
      <c r="AN75">
        <v>9.3225019750048543E-2</v>
      </c>
      <c r="AO75">
        <v>0.9999548001401235</v>
      </c>
      <c r="AP75">
        <v>0.999909600280247</v>
      </c>
      <c r="AQ75">
        <v>70</v>
      </c>
      <c r="AR75">
        <v>112</v>
      </c>
      <c r="AS75">
        <v>3</v>
      </c>
      <c r="AT75">
        <v>1.246997087337722E-3</v>
      </c>
      <c r="AU75">
        <v>7.4352055104776138</v>
      </c>
      <c r="AV75">
        <v>5.6488014945671692</v>
      </c>
      <c r="AW75">
        <v>127.29303622277411</v>
      </c>
      <c r="AX75">
        <v>127.2931038173068</v>
      </c>
      <c r="AY75">
        <v>2383.7978137005211</v>
      </c>
      <c r="AZ75">
        <v>2383.806109356769</v>
      </c>
      <c r="BA75">
        <v>2.1210901083974161</v>
      </c>
      <c r="BB75">
        <v>2.1210889820669978</v>
      </c>
      <c r="BC75">
        <v>18.726851715035409</v>
      </c>
      <c r="BD75">
        <v>18.726906940520891</v>
      </c>
      <c r="BE75">
        <v>18.726851715035409</v>
      </c>
      <c r="BF75">
        <v>18.726906940520891</v>
      </c>
      <c r="BG75">
        <v>22.752369633006289</v>
      </c>
      <c r="BH75">
        <v>22.75235755115936</v>
      </c>
      <c r="BI75">
        <v>39.721339934186773</v>
      </c>
      <c r="BJ75">
        <v>39.721435979732853</v>
      </c>
      <c r="BK75">
        <v>39.721339934186773</v>
      </c>
      <c r="BL75">
        <v>39.721435979732853</v>
      </c>
      <c r="BM75">
        <v>121.6076016560954</v>
      </c>
      <c r="BN75" t="s">
        <v>614</v>
      </c>
    </row>
    <row r="76" spans="1:66" x14ac:dyDescent="0.3">
      <c r="A76" t="s">
        <v>344</v>
      </c>
      <c r="B76" t="s">
        <v>609</v>
      </c>
      <c r="C76" t="s">
        <v>610</v>
      </c>
      <c r="D76" t="s">
        <v>611</v>
      </c>
      <c r="E76">
        <v>0.17499999999999999</v>
      </c>
      <c r="F76">
        <v>18.522155458195229</v>
      </c>
      <c r="G76">
        <v>0.5</v>
      </c>
      <c r="H76">
        <v>112</v>
      </c>
      <c r="I76">
        <v>6.0006846097774438E-5</v>
      </c>
      <c r="J76">
        <v>0.11021958202268251</v>
      </c>
      <c r="K76">
        <v>0.99995610911433452</v>
      </c>
      <c r="L76">
        <v>0.99995062275362634</v>
      </c>
      <c r="M76">
        <v>3</v>
      </c>
      <c r="N76">
        <v>112</v>
      </c>
      <c r="O76">
        <v>10</v>
      </c>
      <c r="P76">
        <v>5.9128059218001929E-5</v>
      </c>
      <c r="Q76">
        <v>6.2887843325090804</v>
      </c>
      <c r="R76">
        <v>17.332443638834651</v>
      </c>
      <c r="S76">
        <v>129.60371875331771</v>
      </c>
      <c r="T76">
        <v>129.60371078026191</v>
      </c>
      <c r="U76">
        <v>1115.091225889131</v>
      </c>
      <c r="V76">
        <v>1115.0902605689539</v>
      </c>
      <c r="W76">
        <v>2.0832735557064268</v>
      </c>
      <c r="X76">
        <v>2.0832736838667718</v>
      </c>
      <c r="Y76">
        <v>8.6038520855373637</v>
      </c>
      <c r="Z76">
        <v>8.6038451665905367</v>
      </c>
      <c r="AA76">
        <v>8.6038520855373637</v>
      </c>
      <c r="AB76">
        <v>8.6038451665905367</v>
      </c>
      <c r="AC76">
        <v>18.90112008660768</v>
      </c>
      <c r="AD76">
        <v>18.901121249380601</v>
      </c>
      <c r="AE76">
        <v>17.924177527009579</v>
      </c>
      <c r="AF76">
        <v>17.92416421562239</v>
      </c>
      <c r="AG76" s="1">
        <v>17.924177527009579</v>
      </c>
      <c r="AH76">
        <v>17.92416421562239</v>
      </c>
      <c r="AI76" t="s">
        <v>612</v>
      </c>
      <c r="AJ76">
        <v>6.6591783394075597</v>
      </c>
      <c r="AK76">
        <v>7</v>
      </c>
      <c r="AL76">
        <v>112</v>
      </c>
      <c r="AM76">
        <v>1.6099707234512269E-4</v>
      </c>
      <c r="AN76">
        <v>0.10904880068876489</v>
      </c>
      <c r="AO76">
        <v>0.99997845864530743</v>
      </c>
      <c r="AP76">
        <v>0.99997127819374321</v>
      </c>
      <c r="AQ76">
        <v>42</v>
      </c>
      <c r="AR76">
        <v>112</v>
      </c>
      <c r="AS76">
        <v>5</v>
      </c>
      <c r="AT76">
        <v>1.6283735354434141E-4</v>
      </c>
      <c r="AU76">
        <v>6.3563026478232389</v>
      </c>
      <c r="AV76">
        <v>11.01269147779991</v>
      </c>
      <c r="AW76">
        <v>126.8414727049598</v>
      </c>
      <c r="AX76">
        <v>126.8414895807181</v>
      </c>
      <c r="AY76">
        <v>1835.586067179195</v>
      </c>
      <c r="AZ76">
        <v>1835.5881120183051</v>
      </c>
      <c r="BA76">
        <v>2.1286413208717199</v>
      </c>
      <c r="BB76">
        <v>2.128641037664416</v>
      </c>
      <c r="BC76">
        <v>14.47149759486684</v>
      </c>
      <c r="BD76">
        <v>14.471511790707821</v>
      </c>
      <c r="BE76">
        <v>14.47149759486684</v>
      </c>
      <c r="BF76">
        <v>14.471511790707821</v>
      </c>
      <c r="BG76">
        <v>19.52008006898722</v>
      </c>
      <c r="BH76">
        <v>19.520077471917809</v>
      </c>
      <c r="BI76">
        <v>30.804627755329282</v>
      </c>
      <c r="BJ76">
        <v>30.804653874745121</v>
      </c>
      <c r="BK76">
        <v>30.804627755329282</v>
      </c>
      <c r="BL76">
        <v>30.804653874745121</v>
      </c>
      <c r="BM76">
        <v>71.860760187798888</v>
      </c>
      <c r="BN76" t="s">
        <v>614</v>
      </c>
    </row>
    <row r="77" spans="1:66" x14ac:dyDescent="0.3">
      <c r="A77" t="s">
        <v>336</v>
      </c>
      <c r="B77" t="s">
        <v>609</v>
      </c>
      <c r="C77" t="s">
        <v>610</v>
      </c>
      <c r="D77" t="s">
        <v>615</v>
      </c>
      <c r="E77">
        <v>2.5000000000000001E-2</v>
      </c>
      <c r="F77">
        <v>2.058017273132803</v>
      </c>
      <c r="G77">
        <v>0.5</v>
      </c>
      <c r="H77">
        <v>112</v>
      </c>
      <c r="I77">
        <v>6.6674273441971596E-6</v>
      </c>
      <c r="J77">
        <v>0.11021958202268251</v>
      </c>
      <c r="K77">
        <v>0.99995610911433452</v>
      </c>
      <c r="L77">
        <v>0.99995062275362634</v>
      </c>
      <c r="M77">
        <v>3</v>
      </c>
      <c r="N77">
        <v>112</v>
      </c>
      <c r="O77">
        <v>10</v>
      </c>
      <c r="P77">
        <v>6.5697843575557892E-6</v>
      </c>
      <c r="Q77">
        <v>6.2887843325090804</v>
      </c>
      <c r="R77">
        <v>17.332443638834651</v>
      </c>
      <c r="S77">
        <v>14.40041319481308</v>
      </c>
      <c r="T77">
        <v>14.400412308917989</v>
      </c>
      <c r="U77">
        <v>123.89902509879229</v>
      </c>
      <c r="V77">
        <v>123.8989178409949</v>
      </c>
      <c r="W77">
        <v>2.0832735557064281</v>
      </c>
      <c r="X77">
        <v>2.0832736838667731</v>
      </c>
      <c r="Y77">
        <v>8.6038520855373637</v>
      </c>
      <c r="Z77">
        <v>8.6038451665905349</v>
      </c>
      <c r="AA77">
        <v>8.6038520855373637</v>
      </c>
      <c r="AB77">
        <v>8.6038451665905349</v>
      </c>
      <c r="AC77">
        <v>18.90112008660768</v>
      </c>
      <c r="AD77">
        <v>18.901121249380601</v>
      </c>
      <c r="AE77">
        <v>17.92417752700959</v>
      </c>
      <c r="AF77">
        <v>17.92416421562239</v>
      </c>
      <c r="AG77" s="1">
        <v>17.92417752700959</v>
      </c>
      <c r="AH77">
        <v>17.92416421562239</v>
      </c>
      <c r="AI77" t="s">
        <v>612</v>
      </c>
      <c r="AJ77">
        <v>0.23031221523527259</v>
      </c>
      <c r="AK77">
        <v>14</v>
      </c>
      <c r="AL77">
        <v>112</v>
      </c>
      <c r="AM77">
        <v>2.789015632490506E-2</v>
      </c>
      <c r="AN77">
        <v>2.4870748333668369E-2</v>
      </c>
      <c r="AO77">
        <v>0.99998869163171566</v>
      </c>
      <c r="AP77">
        <v>0.99998303744757355</v>
      </c>
      <c r="AQ77">
        <v>56</v>
      </c>
      <c r="AR77">
        <v>112</v>
      </c>
      <c r="AS77">
        <v>4</v>
      </c>
      <c r="AT77">
        <v>2.7925540944362309E-2</v>
      </c>
      <c r="AU77">
        <v>27.869976860390999</v>
      </c>
      <c r="AV77">
        <v>2.0093306959141248</v>
      </c>
      <c r="AW77">
        <v>14.28954699374939</v>
      </c>
      <c r="AX77">
        <v>14.2909697341906</v>
      </c>
      <c r="AY77">
        <v>697.90927675778778</v>
      </c>
      <c r="AZ77">
        <v>698.12582906044292</v>
      </c>
      <c r="BA77">
        <v>2.0994367430348042</v>
      </c>
      <c r="BB77">
        <v>2.0992277331765781</v>
      </c>
      <c r="BC77">
        <v>48.840545964338183</v>
      </c>
      <c r="BD77">
        <v>48.850836720352419</v>
      </c>
      <c r="BE77">
        <v>48.840545964338183</v>
      </c>
      <c r="BF77">
        <v>48.850836720352419</v>
      </c>
      <c r="BG77">
        <v>84.413895185965345</v>
      </c>
      <c r="BH77">
        <v>84.405491343209107</v>
      </c>
      <c r="BI77">
        <v>102.5376367474118</v>
      </c>
      <c r="BJ77">
        <v>102.5490312322445</v>
      </c>
      <c r="BK77">
        <v>102.5376367474118</v>
      </c>
      <c r="BL77">
        <v>102.5490312322445</v>
      </c>
      <c r="BM77">
        <v>472.0632737145113</v>
      </c>
      <c r="BN77" t="s">
        <v>613</v>
      </c>
    </row>
    <row r="78" spans="1:66" x14ac:dyDescent="0.3">
      <c r="A78" t="s">
        <v>337</v>
      </c>
      <c r="B78" t="s">
        <v>609</v>
      </c>
      <c r="C78" t="s">
        <v>610</v>
      </c>
      <c r="D78" t="s">
        <v>615</v>
      </c>
      <c r="E78">
        <v>0.1</v>
      </c>
      <c r="F78">
        <v>2.058017273132803</v>
      </c>
      <c r="G78">
        <v>0.5</v>
      </c>
      <c r="H78">
        <v>112</v>
      </c>
      <c r="I78">
        <v>6.6674273441971596E-6</v>
      </c>
      <c r="J78">
        <v>0.11021958202268251</v>
      </c>
      <c r="K78">
        <v>0.99995610911433452</v>
      </c>
      <c r="L78">
        <v>0.99995062275362634</v>
      </c>
      <c r="M78">
        <v>3</v>
      </c>
      <c r="N78">
        <v>112</v>
      </c>
      <c r="O78">
        <v>10</v>
      </c>
      <c r="P78">
        <v>6.5697843575557892E-6</v>
      </c>
      <c r="Q78">
        <v>6.2887843325090804</v>
      </c>
      <c r="R78">
        <v>17.332443638834651</v>
      </c>
      <c r="S78">
        <v>14.40041319481308</v>
      </c>
      <c r="T78">
        <v>14.400412308917989</v>
      </c>
      <c r="U78">
        <v>123.89902509879229</v>
      </c>
      <c r="V78">
        <v>123.8989178409949</v>
      </c>
      <c r="W78">
        <v>2.0832735557064281</v>
      </c>
      <c r="X78">
        <v>2.0832736838667731</v>
      </c>
      <c r="Y78">
        <v>8.6038520855373637</v>
      </c>
      <c r="Z78">
        <v>8.6038451665905349</v>
      </c>
      <c r="AA78">
        <v>8.6038520855373637</v>
      </c>
      <c r="AB78">
        <v>8.6038451665905349</v>
      </c>
      <c r="AC78">
        <v>18.90112008660768</v>
      </c>
      <c r="AD78">
        <v>18.901121249380601</v>
      </c>
      <c r="AE78">
        <v>17.92417752700959</v>
      </c>
      <c r="AF78">
        <v>17.92416421562239</v>
      </c>
      <c r="AG78" s="1">
        <v>17.92417752700959</v>
      </c>
      <c r="AH78">
        <v>17.92416421562239</v>
      </c>
      <c r="AI78" t="s">
        <v>612</v>
      </c>
      <c r="AJ78">
        <v>0.55891815450108062</v>
      </c>
      <c r="AK78">
        <v>10</v>
      </c>
      <c r="AL78">
        <v>112</v>
      </c>
      <c r="AM78">
        <v>1.378550650763715E-4</v>
      </c>
      <c r="AN78">
        <v>9.3225019750048516E-2</v>
      </c>
      <c r="AO78">
        <v>0.9999548001401235</v>
      </c>
      <c r="AP78">
        <v>0.999909600280247</v>
      </c>
      <c r="AQ78">
        <v>70</v>
      </c>
      <c r="AR78">
        <v>112</v>
      </c>
      <c r="AS78">
        <v>3</v>
      </c>
      <c r="AT78">
        <v>1.3855523192641349E-4</v>
      </c>
      <c r="AU78">
        <v>7.4352055104776156</v>
      </c>
      <c r="AV78">
        <v>5.6488014945671683</v>
      </c>
      <c r="AW78">
        <v>14.14367069141934</v>
      </c>
      <c r="AX78">
        <v>14.143678201922979</v>
      </c>
      <c r="AY78">
        <v>264.86642374450241</v>
      </c>
      <c r="AZ78">
        <v>264.86734548408549</v>
      </c>
      <c r="BA78">
        <v>2.1210901083974152</v>
      </c>
      <c r="BB78">
        <v>2.1210889820669969</v>
      </c>
      <c r="BC78">
        <v>18.726851715035409</v>
      </c>
      <c r="BD78">
        <v>18.726906940520891</v>
      </c>
      <c r="BE78">
        <v>18.726851715035409</v>
      </c>
      <c r="BF78">
        <v>18.726906940520891</v>
      </c>
      <c r="BG78">
        <v>22.752369633006289</v>
      </c>
      <c r="BH78">
        <v>22.752357551159371</v>
      </c>
      <c r="BI78">
        <v>39.721339934186773</v>
      </c>
      <c r="BJ78">
        <v>39.721435979732838</v>
      </c>
      <c r="BK78">
        <v>39.721339934186773</v>
      </c>
      <c r="BL78">
        <v>39.721435979732838</v>
      </c>
      <c r="BM78">
        <v>121.6076016560954</v>
      </c>
      <c r="BN78" t="s">
        <v>614</v>
      </c>
    </row>
    <row r="79" spans="1:66" x14ac:dyDescent="0.3">
      <c r="A79" t="s">
        <v>338</v>
      </c>
      <c r="B79" t="s">
        <v>609</v>
      </c>
      <c r="C79" t="s">
        <v>610</v>
      </c>
      <c r="D79" t="s">
        <v>615</v>
      </c>
      <c r="E79">
        <v>0.17499999999999999</v>
      </c>
      <c r="F79">
        <v>2.058017273132803</v>
      </c>
      <c r="G79">
        <v>0.5</v>
      </c>
      <c r="H79">
        <v>112</v>
      </c>
      <c r="I79">
        <v>6.6674273441971596E-6</v>
      </c>
      <c r="J79">
        <v>0.11021958202268251</v>
      </c>
      <c r="K79">
        <v>0.99995610911433452</v>
      </c>
      <c r="L79">
        <v>0.99995062275362634</v>
      </c>
      <c r="M79">
        <v>3</v>
      </c>
      <c r="N79">
        <v>112</v>
      </c>
      <c r="O79">
        <v>10</v>
      </c>
      <c r="P79">
        <v>6.5697843575557892E-6</v>
      </c>
      <c r="Q79">
        <v>6.2887843325090804</v>
      </c>
      <c r="R79">
        <v>17.332443638834651</v>
      </c>
      <c r="S79">
        <v>14.40041319481308</v>
      </c>
      <c r="T79">
        <v>14.400412308917989</v>
      </c>
      <c r="U79">
        <v>123.89902509879229</v>
      </c>
      <c r="V79">
        <v>123.8989178409949</v>
      </c>
      <c r="W79">
        <v>2.0832735557064281</v>
      </c>
      <c r="X79">
        <v>2.0832736838667731</v>
      </c>
      <c r="Y79">
        <v>8.6038520855373637</v>
      </c>
      <c r="Z79">
        <v>8.6038451665905349</v>
      </c>
      <c r="AA79">
        <v>8.6038520855373637</v>
      </c>
      <c r="AB79">
        <v>8.6038451665905349</v>
      </c>
      <c r="AC79">
        <v>18.90112008660768</v>
      </c>
      <c r="AD79">
        <v>18.901121249380601</v>
      </c>
      <c r="AE79">
        <v>17.92417752700959</v>
      </c>
      <c r="AF79">
        <v>17.92416421562239</v>
      </c>
      <c r="AG79" s="1">
        <v>17.92417752700959</v>
      </c>
      <c r="AH79">
        <v>17.92416421562239</v>
      </c>
      <c r="AI79" t="s">
        <v>612</v>
      </c>
      <c r="AJ79">
        <v>0.73990870437861778</v>
      </c>
      <c r="AK79">
        <v>7</v>
      </c>
      <c r="AL79">
        <v>112</v>
      </c>
      <c r="AM79">
        <v>1.788856359390253E-5</v>
      </c>
      <c r="AN79">
        <v>0.10904880068876489</v>
      </c>
      <c r="AO79">
        <v>0.99997845864530743</v>
      </c>
      <c r="AP79">
        <v>0.99997127819374321</v>
      </c>
      <c r="AQ79">
        <v>42</v>
      </c>
      <c r="AR79">
        <v>112</v>
      </c>
      <c r="AS79">
        <v>5</v>
      </c>
      <c r="AT79">
        <v>1.809303928270462E-5</v>
      </c>
      <c r="AU79">
        <v>6.3563026478232389</v>
      </c>
      <c r="AV79">
        <v>11.01269147779991</v>
      </c>
      <c r="AW79">
        <v>14.09349696721776</v>
      </c>
      <c r="AX79">
        <v>14.09349884230201</v>
      </c>
      <c r="AY79">
        <v>203.95400746435499</v>
      </c>
      <c r="AZ79">
        <v>203.95423466870059</v>
      </c>
      <c r="BA79">
        <v>2.1286413208717199</v>
      </c>
      <c r="BB79">
        <v>2.128641037664416</v>
      </c>
      <c r="BC79">
        <v>14.47149759486685</v>
      </c>
      <c r="BD79">
        <v>14.471511790707821</v>
      </c>
      <c r="BE79">
        <v>14.47149759486685</v>
      </c>
      <c r="BF79">
        <v>14.471511790707821</v>
      </c>
      <c r="BG79">
        <v>19.52008006898722</v>
      </c>
      <c r="BH79">
        <v>19.520077471917809</v>
      </c>
      <c r="BI79">
        <v>30.804627755329289</v>
      </c>
      <c r="BJ79">
        <v>30.804653874745139</v>
      </c>
      <c r="BK79">
        <v>30.804627755329289</v>
      </c>
      <c r="BL79">
        <v>30.804653874745139</v>
      </c>
      <c r="BM79">
        <v>71.860760187798917</v>
      </c>
      <c r="BN79" t="s">
        <v>614</v>
      </c>
    </row>
    <row r="80" spans="1:66" x14ac:dyDescent="0.3">
      <c r="A80" t="s">
        <v>339</v>
      </c>
      <c r="B80" t="s">
        <v>609</v>
      </c>
      <c r="C80" t="s">
        <v>610</v>
      </c>
      <c r="D80" t="s">
        <v>616</v>
      </c>
      <c r="E80">
        <v>2.5000000000000001E-2</v>
      </c>
      <c r="F80">
        <v>6.1740518193984082</v>
      </c>
      <c r="G80">
        <v>0.5</v>
      </c>
      <c r="H80">
        <v>112</v>
      </c>
      <c r="I80">
        <v>2.0002282032591481E-5</v>
      </c>
      <c r="J80">
        <v>0.11021958202268251</v>
      </c>
      <c r="K80">
        <v>0.99995610911433452</v>
      </c>
      <c r="L80">
        <v>0.99995062275362634</v>
      </c>
      <c r="M80">
        <v>3</v>
      </c>
      <c r="N80">
        <v>112</v>
      </c>
      <c r="O80">
        <v>10</v>
      </c>
      <c r="P80">
        <v>1.970935307266743E-5</v>
      </c>
      <c r="Q80">
        <v>6.2887843325090822</v>
      </c>
      <c r="R80">
        <v>17.33244363883464</v>
      </c>
      <c r="S80">
        <v>43.201239584439243</v>
      </c>
      <c r="T80">
        <v>43.201236926753957</v>
      </c>
      <c r="U80">
        <v>371.69707529637679</v>
      </c>
      <c r="V80">
        <v>371.69675352298469</v>
      </c>
      <c r="W80">
        <v>2.0832735557064281</v>
      </c>
      <c r="X80">
        <v>2.0832736838667731</v>
      </c>
      <c r="Y80">
        <v>8.6038520855373637</v>
      </c>
      <c r="Z80">
        <v>8.6038451665905367</v>
      </c>
      <c r="AA80">
        <v>8.6038520855373637</v>
      </c>
      <c r="AB80">
        <v>8.6038451665905367</v>
      </c>
      <c r="AC80">
        <v>18.90112008660769</v>
      </c>
      <c r="AD80">
        <v>18.901121249380608</v>
      </c>
      <c r="AE80">
        <v>17.92417752700959</v>
      </c>
      <c r="AF80">
        <v>17.924164215622401</v>
      </c>
      <c r="AG80" s="1">
        <v>17.92417752700959</v>
      </c>
      <c r="AH80">
        <v>17.924164215622401</v>
      </c>
      <c r="AI80" t="s">
        <v>612</v>
      </c>
      <c r="AJ80">
        <v>0.69093664570581781</v>
      </c>
      <c r="AK80">
        <v>14</v>
      </c>
      <c r="AL80">
        <v>112</v>
      </c>
      <c r="AM80">
        <v>8.3670468974715195E-2</v>
      </c>
      <c r="AN80">
        <v>2.4870748333668369E-2</v>
      </c>
      <c r="AO80">
        <v>0.99998869163171566</v>
      </c>
      <c r="AP80">
        <v>0.99998303744757355</v>
      </c>
      <c r="AQ80">
        <v>56</v>
      </c>
      <c r="AR80">
        <v>112</v>
      </c>
      <c r="AS80">
        <v>4</v>
      </c>
      <c r="AT80">
        <v>8.3776622833086914E-2</v>
      </c>
      <c r="AU80">
        <v>27.869976860390999</v>
      </c>
      <c r="AV80">
        <v>2.0093306959141248</v>
      </c>
      <c r="AW80">
        <v>42.868640981248149</v>
      </c>
      <c r="AX80">
        <v>42.872909202571748</v>
      </c>
      <c r="AY80">
        <v>2093.7278302733412</v>
      </c>
      <c r="AZ80">
        <v>2094.3774871813062</v>
      </c>
      <c r="BA80">
        <v>2.099436743034806</v>
      </c>
      <c r="BB80">
        <v>2.099227733176579</v>
      </c>
      <c r="BC80">
        <v>48.840545964337693</v>
      </c>
      <c r="BD80">
        <v>48.850836720351921</v>
      </c>
      <c r="BE80">
        <v>48.840545964337693</v>
      </c>
      <c r="BF80">
        <v>48.850836720351921</v>
      </c>
      <c r="BG80">
        <v>84.413895185965416</v>
      </c>
      <c r="BH80">
        <v>84.405491343209164</v>
      </c>
      <c r="BI80">
        <v>102.5376367474108</v>
      </c>
      <c r="BJ80">
        <v>102.54903123224349</v>
      </c>
      <c r="BK80">
        <v>102.5376367474108</v>
      </c>
      <c r="BL80">
        <v>102.54903123224349</v>
      </c>
      <c r="BM80">
        <v>472.06327371450612</v>
      </c>
      <c r="BN80" t="s">
        <v>613</v>
      </c>
    </row>
    <row r="81" spans="1:66" x14ac:dyDescent="0.3">
      <c r="A81" t="s">
        <v>340</v>
      </c>
      <c r="B81" t="s">
        <v>609</v>
      </c>
      <c r="C81" t="s">
        <v>610</v>
      </c>
      <c r="D81" t="s">
        <v>616</v>
      </c>
      <c r="E81">
        <v>0.1</v>
      </c>
      <c r="F81">
        <v>6.1740518193984082</v>
      </c>
      <c r="G81">
        <v>0.5</v>
      </c>
      <c r="H81">
        <v>112</v>
      </c>
      <c r="I81">
        <v>2.0002282032591481E-5</v>
      </c>
      <c r="J81">
        <v>0.11021958202268251</v>
      </c>
      <c r="K81">
        <v>0.99995610911433452</v>
      </c>
      <c r="L81">
        <v>0.99995062275362634</v>
      </c>
      <c r="M81">
        <v>3</v>
      </c>
      <c r="N81">
        <v>112</v>
      </c>
      <c r="O81">
        <v>10</v>
      </c>
      <c r="P81">
        <v>1.970935307266743E-5</v>
      </c>
      <c r="Q81">
        <v>6.2887843325090822</v>
      </c>
      <c r="R81">
        <v>17.33244363883464</v>
      </c>
      <c r="S81">
        <v>43.201239584439243</v>
      </c>
      <c r="T81">
        <v>43.201236926753957</v>
      </c>
      <c r="U81">
        <v>371.69707529637679</v>
      </c>
      <c r="V81">
        <v>371.69675352298469</v>
      </c>
      <c r="W81">
        <v>2.0832735557064281</v>
      </c>
      <c r="X81">
        <v>2.0832736838667731</v>
      </c>
      <c r="Y81">
        <v>8.6038520855373637</v>
      </c>
      <c r="Z81">
        <v>8.6038451665905367</v>
      </c>
      <c r="AA81">
        <v>8.6038520855373637</v>
      </c>
      <c r="AB81">
        <v>8.6038451665905367</v>
      </c>
      <c r="AC81">
        <v>18.90112008660769</v>
      </c>
      <c r="AD81">
        <v>18.901121249380608</v>
      </c>
      <c r="AE81">
        <v>17.92417752700959</v>
      </c>
      <c r="AF81">
        <v>17.924164215622401</v>
      </c>
      <c r="AG81" s="1">
        <v>17.92417752700959</v>
      </c>
      <c r="AH81">
        <v>17.924164215622401</v>
      </c>
      <c r="AI81" t="s">
        <v>612</v>
      </c>
      <c r="AJ81">
        <v>1.6767544635032421</v>
      </c>
      <c r="AK81">
        <v>10</v>
      </c>
      <c r="AL81">
        <v>112</v>
      </c>
      <c r="AM81">
        <v>4.1356519522911452E-4</v>
      </c>
      <c r="AN81">
        <v>9.3225019750048543E-2</v>
      </c>
      <c r="AO81">
        <v>0.9999548001401235</v>
      </c>
      <c r="AP81">
        <v>0.999909600280247</v>
      </c>
      <c r="AQ81">
        <v>70</v>
      </c>
      <c r="AR81">
        <v>112</v>
      </c>
      <c r="AS81">
        <v>3</v>
      </c>
      <c r="AT81">
        <v>4.1566569577924039E-4</v>
      </c>
      <c r="AU81">
        <v>7.4352055104776138</v>
      </c>
      <c r="AV81">
        <v>5.6488014945671692</v>
      </c>
      <c r="AW81">
        <v>42.431012074258042</v>
      </c>
      <c r="AX81">
        <v>42.43103460576895</v>
      </c>
      <c r="AY81">
        <v>794.59927123350724</v>
      </c>
      <c r="AZ81">
        <v>794.6020364522567</v>
      </c>
      <c r="BA81">
        <v>2.1210901083974152</v>
      </c>
      <c r="BB81">
        <v>2.1210889820669969</v>
      </c>
      <c r="BC81">
        <v>18.726851715035409</v>
      </c>
      <c r="BD81">
        <v>18.726906940520891</v>
      </c>
      <c r="BE81">
        <v>18.726851715035409</v>
      </c>
      <c r="BF81">
        <v>18.726906940520891</v>
      </c>
      <c r="BG81">
        <v>22.752369633006278</v>
      </c>
      <c r="BH81">
        <v>22.75235755115936</v>
      </c>
      <c r="BI81">
        <v>39.721339934186773</v>
      </c>
      <c r="BJ81">
        <v>39.721435979732853</v>
      </c>
      <c r="BK81">
        <v>39.721339934186773</v>
      </c>
      <c r="BL81">
        <v>39.721435979732853</v>
      </c>
      <c r="BM81">
        <v>121.6076016560954</v>
      </c>
      <c r="BN81" t="s">
        <v>614</v>
      </c>
    </row>
    <row r="82" spans="1:66" x14ac:dyDescent="0.3">
      <c r="A82" t="s">
        <v>341</v>
      </c>
      <c r="B82" t="s">
        <v>609</v>
      </c>
      <c r="C82" t="s">
        <v>610</v>
      </c>
      <c r="D82" t="s">
        <v>616</v>
      </c>
      <c r="E82">
        <v>0.17499999999999999</v>
      </c>
      <c r="F82">
        <v>6.1740518193984082</v>
      </c>
      <c r="G82">
        <v>0.5</v>
      </c>
      <c r="H82">
        <v>112</v>
      </c>
      <c r="I82">
        <v>2.0002282032591481E-5</v>
      </c>
      <c r="J82">
        <v>0.11021958202268251</v>
      </c>
      <c r="K82">
        <v>0.99995610911433452</v>
      </c>
      <c r="L82">
        <v>0.99995062275362634</v>
      </c>
      <c r="M82">
        <v>3</v>
      </c>
      <c r="N82">
        <v>112</v>
      </c>
      <c r="O82">
        <v>10</v>
      </c>
      <c r="P82">
        <v>1.970935307266743E-5</v>
      </c>
      <c r="Q82">
        <v>6.2887843325090822</v>
      </c>
      <c r="R82">
        <v>17.33244363883464</v>
      </c>
      <c r="S82">
        <v>43.201239584439243</v>
      </c>
      <c r="T82">
        <v>43.201236926753957</v>
      </c>
      <c r="U82">
        <v>371.69707529637679</v>
      </c>
      <c r="V82">
        <v>371.69675352298469</v>
      </c>
      <c r="W82">
        <v>2.0832735557064281</v>
      </c>
      <c r="X82">
        <v>2.0832736838667731</v>
      </c>
      <c r="Y82">
        <v>8.6038520855373637</v>
      </c>
      <c r="Z82">
        <v>8.6038451665905367</v>
      </c>
      <c r="AA82">
        <v>8.6038520855373637</v>
      </c>
      <c r="AB82">
        <v>8.6038451665905367</v>
      </c>
      <c r="AC82">
        <v>18.90112008660769</v>
      </c>
      <c r="AD82">
        <v>18.901121249380608</v>
      </c>
      <c r="AE82">
        <v>17.92417752700959</v>
      </c>
      <c r="AF82">
        <v>17.924164215622401</v>
      </c>
      <c r="AG82" s="1">
        <v>17.92417752700959</v>
      </c>
      <c r="AH82">
        <v>17.924164215622401</v>
      </c>
      <c r="AI82" t="s">
        <v>612</v>
      </c>
      <c r="AJ82">
        <v>2.2197261131358532</v>
      </c>
      <c r="AK82">
        <v>7</v>
      </c>
      <c r="AL82">
        <v>112</v>
      </c>
      <c r="AM82">
        <v>5.3665690781707567E-5</v>
      </c>
      <c r="AN82">
        <v>0.10904880068876489</v>
      </c>
      <c r="AO82">
        <v>0.99997845864530743</v>
      </c>
      <c r="AP82">
        <v>0.99997127819374321</v>
      </c>
      <c r="AQ82">
        <v>42</v>
      </c>
      <c r="AR82">
        <v>112</v>
      </c>
      <c r="AS82">
        <v>5</v>
      </c>
      <c r="AT82">
        <v>5.4279117848114107E-5</v>
      </c>
      <c r="AU82">
        <v>6.3563026478232434</v>
      </c>
      <c r="AV82">
        <v>11.012691477799899</v>
      </c>
      <c r="AW82">
        <v>42.280490901653273</v>
      </c>
      <c r="AX82">
        <v>42.280496526906028</v>
      </c>
      <c r="AY82">
        <v>611.86202239306488</v>
      </c>
      <c r="AZ82">
        <v>611.86270400610169</v>
      </c>
      <c r="BA82">
        <v>2.1286413208717212</v>
      </c>
      <c r="BB82">
        <v>2.128641037664416</v>
      </c>
      <c r="BC82">
        <v>14.47149759486684</v>
      </c>
      <c r="BD82">
        <v>14.471511790707821</v>
      </c>
      <c r="BE82">
        <v>14.47149759486684</v>
      </c>
      <c r="BF82">
        <v>14.471511790707821</v>
      </c>
      <c r="BG82">
        <v>19.52008006898723</v>
      </c>
      <c r="BH82">
        <v>19.52007747191783</v>
      </c>
      <c r="BI82">
        <v>30.804627755329289</v>
      </c>
      <c r="BJ82">
        <v>30.804653874745139</v>
      </c>
      <c r="BK82">
        <v>30.804627755329289</v>
      </c>
      <c r="BL82">
        <v>30.804653874745139</v>
      </c>
      <c r="BM82">
        <v>71.860760187798917</v>
      </c>
      <c r="BN82" t="s">
        <v>614</v>
      </c>
    </row>
    <row r="83" spans="1:66" x14ac:dyDescent="0.3">
      <c r="A83" t="s">
        <v>351</v>
      </c>
      <c r="B83" t="s">
        <v>609</v>
      </c>
      <c r="C83" t="s">
        <v>610</v>
      </c>
      <c r="D83" t="s">
        <v>611</v>
      </c>
      <c r="E83">
        <v>2.5000000000000001E-2</v>
      </c>
      <c r="F83">
        <v>28.82883844048073</v>
      </c>
      <c r="G83">
        <v>0.5</v>
      </c>
      <c r="H83">
        <v>112</v>
      </c>
      <c r="I83">
        <v>2.7499995307845781E-3</v>
      </c>
      <c r="J83">
        <v>7.958844713760807E-2</v>
      </c>
      <c r="K83">
        <v>0.999952804965065</v>
      </c>
      <c r="L83">
        <v>0.9999460628172171</v>
      </c>
      <c r="M83">
        <v>7</v>
      </c>
      <c r="N83">
        <v>112</v>
      </c>
      <c r="O83">
        <v>9</v>
      </c>
      <c r="P83">
        <v>2.7199244132597548E-3</v>
      </c>
      <c r="Q83">
        <v>8.7091431669912716</v>
      </c>
      <c r="R83">
        <v>12.05629508973546</v>
      </c>
      <c r="S83">
        <v>278.72883666664268</v>
      </c>
      <c r="T83">
        <v>278.72845878368838</v>
      </c>
      <c r="U83">
        <v>3238.1762017772771</v>
      </c>
      <c r="V83">
        <v>3238.12913092401</v>
      </c>
      <c r="W83">
        <v>0.96868341011632642</v>
      </c>
      <c r="X83">
        <v>0.96868472339789924</v>
      </c>
      <c r="Y83">
        <v>11.61765765072276</v>
      </c>
      <c r="Z83">
        <v>11.61750452413261</v>
      </c>
      <c r="AA83">
        <v>11.61765765072276</v>
      </c>
      <c r="AB83">
        <v>11.61750452413261</v>
      </c>
      <c r="AC83">
        <v>12.171156052856229</v>
      </c>
      <c r="AD83">
        <v>12.171172553763331</v>
      </c>
      <c r="AE83">
        <v>11.253832230666159</v>
      </c>
      <c r="AF83">
        <v>11.253699156533241</v>
      </c>
      <c r="AG83" s="1">
        <v>11.253832230666159</v>
      </c>
      <c r="AH83">
        <v>11.253699156533241</v>
      </c>
      <c r="AI83" t="s">
        <v>612</v>
      </c>
      <c r="AJ83">
        <v>4.1123707609388402</v>
      </c>
      <c r="AK83">
        <v>21</v>
      </c>
      <c r="AL83">
        <v>112</v>
      </c>
      <c r="AM83">
        <v>0.59846708870282028</v>
      </c>
      <c r="AN83">
        <v>2.4578788530234728E-2</v>
      </c>
      <c r="AO83">
        <v>0.99997196386487275</v>
      </c>
      <c r="AP83">
        <v>0.9999439277297455</v>
      </c>
      <c r="AQ83">
        <v>70</v>
      </c>
      <c r="AR83">
        <v>112</v>
      </c>
      <c r="AS83">
        <v>3</v>
      </c>
      <c r="AT83">
        <v>0.5990969744204524</v>
      </c>
      <c r="AU83">
        <v>28.201031133299949</v>
      </c>
      <c r="AV83">
        <v>1.489307245592383</v>
      </c>
      <c r="AW83">
        <v>276.30507097514271</v>
      </c>
      <c r="AX83">
        <v>276.33069818280018</v>
      </c>
      <c r="AY83">
        <v>14367.11082456861</v>
      </c>
      <c r="AZ83">
        <v>14371.02372726981</v>
      </c>
      <c r="BA83">
        <v>0.97718076272400389</v>
      </c>
      <c r="BB83">
        <v>0.97709013792375599</v>
      </c>
      <c r="BC83">
        <v>51.99727523589722</v>
      </c>
      <c r="BD83">
        <v>52.006613169569007</v>
      </c>
      <c r="BE83">
        <v>51.99727523589722</v>
      </c>
      <c r="BF83">
        <v>52.006613169569007</v>
      </c>
      <c r="BG83">
        <v>39.7570759649915</v>
      </c>
      <c r="BH83">
        <v>39.753388850789896</v>
      </c>
      <c r="BI83">
        <v>50.810737074583997</v>
      </c>
      <c r="BJ83">
        <v>50.815148834801597</v>
      </c>
      <c r="BK83">
        <v>50.810737074583997</v>
      </c>
      <c r="BL83">
        <v>50.815148834801597</v>
      </c>
      <c r="BM83">
        <v>351.49719698261691</v>
      </c>
      <c r="BN83" t="s">
        <v>613</v>
      </c>
    </row>
    <row r="84" spans="1:66" x14ac:dyDescent="0.3">
      <c r="A84" t="s">
        <v>352</v>
      </c>
      <c r="B84" t="s">
        <v>609</v>
      </c>
      <c r="C84" t="s">
        <v>610</v>
      </c>
      <c r="D84" t="s">
        <v>611</v>
      </c>
      <c r="E84">
        <v>0.1</v>
      </c>
      <c r="F84">
        <v>28.82883844048073</v>
      </c>
      <c r="G84">
        <v>0.5</v>
      </c>
      <c r="H84">
        <v>112</v>
      </c>
      <c r="I84">
        <v>2.7499995307845781E-3</v>
      </c>
      <c r="J84">
        <v>7.958844713760807E-2</v>
      </c>
      <c r="K84">
        <v>0.999952804965065</v>
      </c>
      <c r="L84">
        <v>0.9999460628172171</v>
      </c>
      <c r="M84">
        <v>7</v>
      </c>
      <c r="N84">
        <v>112</v>
      </c>
      <c r="O84">
        <v>9</v>
      </c>
      <c r="P84">
        <v>2.7199244132597548E-3</v>
      </c>
      <c r="Q84">
        <v>8.7091431669912716</v>
      </c>
      <c r="R84">
        <v>12.05629508973546</v>
      </c>
      <c r="S84">
        <v>278.72883666664268</v>
      </c>
      <c r="T84">
        <v>278.72845878368838</v>
      </c>
      <c r="U84">
        <v>3238.1762017772771</v>
      </c>
      <c r="V84">
        <v>3238.12913092401</v>
      </c>
      <c r="W84">
        <v>0.96868341011632642</v>
      </c>
      <c r="X84">
        <v>0.96868472339789924</v>
      </c>
      <c r="Y84">
        <v>11.61765765072276</v>
      </c>
      <c r="Z84">
        <v>11.61750452413261</v>
      </c>
      <c r="AA84">
        <v>11.61765765072276</v>
      </c>
      <c r="AB84">
        <v>11.61750452413261</v>
      </c>
      <c r="AC84">
        <v>12.171156052856229</v>
      </c>
      <c r="AD84">
        <v>12.171172553763331</v>
      </c>
      <c r="AE84">
        <v>11.253832230666159</v>
      </c>
      <c r="AF84">
        <v>11.253699156533241</v>
      </c>
      <c r="AG84" s="1">
        <v>11.253832230666159</v>
      </c>
      <c r="AH84">
        <v>11.253699156533241</v>
      </c>
      <c r="AI84" t="s">
        <v>612</v>
      </c>
      <c r="AJ84">
        <v>9.4432118366497964</v>
      </c>
      <c r="AK84">
        <v>10</v>
      </c>
      <c r="AL84">
        <v>112</v>
      </c>
      <c r="AM84">
        <v>1.2021893615203E-2</v>
      </c>
      <c r="AN84">
        <v>7.5670818021002784E-2</v>
      </c>
      <c r="AO84">
        <v>0.99995767207698882</v>
      </c>
      <c r="AP84">
        <v>0.99991534415397765</v>
      </c>
      <c r="AQ84">
        <v>70</v>
      </c>
      <c r="AR84">
        <v>112</v>
      </c>
      <c r="AS84">
        <v>3</v>
      </c>
      <c r="AT84">
        <v>1.2069828953048809E-2</v>
      </c>
      <c r="AU84">
        <v>9.1600328724814251</v>
      </c>
      <c r="AV84">
        <v>4.5851363837543007</v>
      </c>
      <c r="AW84">
        <v>273.88250264653868</v>
      </c>
      <c r="AX84">
        <v>273.8831361184516</v>
      </c>
      <c r="AY84">
        <v>5957.7482718510082</v>
      </c>
      <c r="AZ84">
        <v>5957.8275921214718</v>
      </c>
      <c r="BA84">
        <v>0.98582420341196719</v>
      </c>
      <c r="BB84">
        <v>0.98582192327178486</v>
      </c>
      <c r="BC84">
        <v>21.752934978616828</v>
      </c>
      <c r="BD84">
        <v>21.753174279210729</v>
      </c>
      <c r="BE84">
        <v>21.752934978616828</v>
      </c>
      <c r="BF84">
        <v>21.753174279210729</v>
      </c>
      <c r="BG84">
        <v>13.027798948048201</v>
      </c>
      <c r="BH84">
        <v>13.027768815690161</v>
      </c>
      <c r="BI84">
        <v>21.444569797167251</v>
      </c>
      <c r="BJ84">
        <v>21.44475610519784</v>
      </c>
      <c r="BK84">
        <v>21.444569797167251</v>
      </c>
      <c r="BL84">
        <v>21.44475610519784</v>
      </c>
      <c r="BM84">
        <v>90.553487537621407</v>
      </c>
      <c r="BN84" t="s">
        <v>614</v>
      </c>
    </row>
    <row r="85" spans="1:66" x14ac:dyDescent="0.3">
      <c r="A85" t="s">
        <v>353</v>
      </c>
      <c r="B85" t="s">
        <v>609</v>
      </c>
      <c r="C85" t="s">
        <v>610</v>
      </c>
      <c r="D85" t="s">
        <v>611</v>
      </c>
      <c r="E85">
        <v>0.17499999999999999</v>
      </c>
      <c r="F85">
        <v>28.82883844048073</v>
      </c>
      <c r="G85">
        <v>0.5</v>
      </c>
      <c r="H85">
        <v>112</v>
      </c>
      <c r="I85">
        <v>2.7499995307845781E-3</v>
      </c>
      <c r="J85">
        <v>7.958844713760807E-2</v>
      </c>
      <c r="K85">
        <v>0.999952804965065</v>
      </c>
      <c r="L85">
        <v>0.9999460628172171</v>
      </c>
      <c r="M85">
        <v>7</v>
      </c>
      <c r="N85">
        <v>112</v>
      </c>
      <c r="O85">
        <v>9</v>
      </c>
      <c r="P85">
        <v>2.7199244132597548E-3</v>
      </c>
      <c r="Q85">
        <v>8.7091431669912716</v>
      </c>
      <c r="R85">
        <v>12.05629508973546</v>
      </c>
      <c r="S85">
        <v>278.72883666664268</v>
      </c>
      <c r="T85">
        <v>278.72845878368838</v>
      </c>
      <c r="U85">
        <v>3238.1762017772771</v>
      </c>
      <c r="V85">
        <v>3238.12913092401</v>
      </c>
      <c r="W85">
        <v>0.96868341011632642</v>
      </c>
      <c r="X85">
        <v>0.96868472339789924</v>
      </c>
      <c r="Y85">
        <v>11.61765765072276</v>
      </c>
      <c r="Z85">
        <v>11.61750452413261</v>
      </c>
      <c r="AA85">
        <v>11.61765765072276</v>
      </c>
      <c r="AB85">
        <v>11.61750452413261</v>
      </c>
      <c r="AC85">
        <v>12.171156052856229</v>
      </c>
      <c r="AD85">
        <v>12.171172553763331</v>
      </c>
      <c r="AE85">
        <v>11.253832230666159</v>
      </c>
      <c r="AF85">
        <v>11.253699156533241</v>
      </c>
      <c r="AG85" s="1">
        <v>11.253832230666159</v>
      </c>
      <c r="AH85">
        <v>11.253699156533241</v>
      </c>
      <c r="AI85" t="s">
        <v>612</v>
      </c>
      <c r="AJ85">
        <v>12.286428699261711</v>
      </c>
      <c r="AK85">
        <v>7</v>
      </c>
      <c r="AL85">
        <v>112</v>
      </c>
      <c r="AM85">
        <v>5.0265773452882277E-3</v>
      </c>
      <c r="AN85">
        <v>7.8786974686335165E-2</v>
      </c>
      <c r="AO85">
        <v>0.99996636915711445</v>
      </c>
      <c r="AP85">
        <v>0.99995796144639304</v>
      </c>
      <c r="AQ85">
        <v>28</v>
      </c>
      <c r="AR85">
        <v>112</v>
      </c>
      <c r="AS85">
        <v>6</v>
      </c>
      <c r="AT85">
        <v>5.085357492832487E-3</v>
      </c>
      <c r="AU85">
        <v>8.7977382469562571</v>
      </c>
      <c r="AV85">
        <v>9.5479085239960835</v>
      </c>
      <c r="AW85">
        <v>273.40529286494137</v>
      </c>
      <c r="AX85">
        <v>273.40603892922138</v>
      </c>
      <c r="AY85">
        <v>4788.8434594269174</v>
      </c>
      <c r="AZ85">
        <v>4788.9364880123421</v>
      </c>
      <c r="BA85">
        <v>0.98754489048380056</v>
      </c>
      <c r="BB85">
        <v>0.9875421956934054</v>
      </c>
      <c r="BC85">
        <v>17.515547739569701</v>
      </c>
      <c r="BD85">
        <v>17.515840201511011</v>
      </c>
      <c r="BE85">
        <v>17.515547739569701</v>
      </c>
      <c r="BF85">
        <v>17.515840201511011</v>
      </c>
      <c r="BG85">
        <v>12.53436744354496</v>
      </c>
      <c r="BH85">
        <v>12.53433324004361</v>
      </c>
      <c r="BI85">
        <v>17.297389674237142</v>
      </c>
      <c r="BJ85">
        <v>17.297631292015009</v>
      </c>
      <c r="BK85">
        <v>17.297389674237142</v>
      </c>
      <c r="BL85">
        <v>17.297631292015009</v>
      </c>
      <c r="BM85">
        <v>53.702217339819413</v>
      </c>
      <c r="BN85" t="s">
        <v>614</v>
      </c>
    </row>
    <row r="86" spans="1:66" x14ac:dyDescent="0.3">
      <c r="A86" t="s">
        <v>345</v>
      </c>
      <c r="B86" t="s">
        <v>609</v>
      </c>
      <c r="C86" t="s">
        <v>610</v>
      </c>
      <c r="D86" t="s">
        <v>615</v>
      </c>
      <c r="E86">
        <v>2.5000000000000001E-2</v>
      </c>
      <c r="F86">
        <v>3.203204271164525</v>
      </c>
      <c r="G86">
        <v>0.5</v>
      </c>
      <c r="H86">
        <v>112</v>
      </c>
      <c r="I86">
        <v>3.0555550342050862E-4</v>
      </c>
      <c r="J86">
        <v>7.9588447137608084E-2</v>
      </c>
      <c r="K86">
        <v>0.999952804965065</v>
      </c>
      <c r="L86">
        <v>0.9999460628172171</v>
      </c>
      <c r="M86">
        <v>7</v>
      </c>
      <c r="N86">
        <v>112</v>
      </c>
      <c r="O86">
        <v>9</v>
      </c>
      <c r="P86">
        <v>3.0221382369552809E-4</v>
      </c>
      <c r="Q86">
        <v>8.7091431669912698</v>
      </c>
      <c r="R86">
        <v>12.05629508973546</v>
      </c>
      <c r="S86">
        <v>30.96987074073807</v>
      </c>
      <c r="T86">
        <v>30.969828753743158</v>
      </c>
      <c r="U86">
        <v>359.79735575303079</v>
      </c>
      <c r="V86">
        <v>359.79212565822331</v>
      </c>
      <c r="W86">
        <v>0.96868341011632664</v>
      </c>
      <c r="X86">
        <v>0.96868472339789924</v>
      </c>
      <c r="Y86">
        <v>11.617657650722769</v>
      </c>
      <c r="Z86">
        <v>11.61750452413261</v>
      </c>
      <c r="AA86">
        <v>11.617657650722769</v>
      </c>
      <c r="AB86">
        <v>11.61750452413261</v>
      </c>
      <c r="AC86">
        <v>12.171156052856229</v>
      </c>
      <c r="AD86">
        <v>12.171172553763331</v>
      </c>
      <c r="AE86">
        <v>11.253832230666159</v>
      </c>
      <c r="AF86">
        <v>11.253699156533241</v>
      </c>
      <c r="AG86" s="1">
        <v>11.253832230666159</v>
      </c>
      <c r="AH86">
        <v>11.253699156533241</v>
      </c>
      <c r="AI86" t="s">
        <v>612</v>
      </c>
      <c r="AJ86">
        <v>0.45693008454875988</v>
      </c>
      <c r="AK86">
        <v>21</v>
      </c>
      <c r="AL86">
        <v>112</v>
      </c>
      <c r="AM86">
        <v>6.6496343189202237E-2</v>
      </c>
      <c r="AN86">
        <v>2.457878853023476E-2</v>
      </c>
      <c r="AO86">
        <v>0.99997196386487275</v>
      </c>
      <c r="AP86">
        <v>0.9999439277297455</v>
      </c>
      <c r="AQ86">
        <v>70</v>
      </c>
      <c r="AR86">
        <v>112</v>
      </c>
      <c r="AS86">
        <v>3</v>
      </c>
      <c r="AT86">
        <v>6.6566330491161271E-2</v>
      </c>
      <c r="AU86">
        <v>28.20103113329991</v>
      </c>
      <c r="AV86">
        <v>1.489307245592385</v>
      </c>
      <c r="AW86">
        <v>30.700563441682519</v>
      </c>
      <c r="AX86">
        <v>30.703410909199999</v>
      </c>
      <c r="AY86">
        <v>1596.3456471742891</v>
      </c>
      <c r="AZ86">
        <v>1596.7804141410879</v>
      </c>
      <c r="BA86">
        <v>0.97718076272400423</v>
      </c>
      <c r="BB86">
        <v>0.97709013792375654</v>
      </c>
      <c r="BC86">
        <v>51.997275235897192</v>
      </c>
      <c r="BD86">
        <v>52.006613169568972</v>
      </c>
      <c r="BE86">
        <v>51.997275235897192</v>
      </c>
      <c r="BF86">
        <v>52.006613169568972</v>
      </c>
      <c r="BG86">
        <v>39.757075964991458</v>
      </c>
      <c r="BH86">
        <v>39.753388850789882</v>
      </c>
      <c r="BI86">
        <v>50.810737074583997</v>
      </c>
      <c r="BJ86">
        <v>50.815148834801597</v>
      </c>
      <c r="BK86">
        <v>50.810737074583997</v>
      </c>
      <c r="BL86">
        <v>50.815148834801597</v>
      </c>
      <c r="BM86">
        <v>351.49719698261657</v>
      </c>
      <c r="BN86" t="s">
        <v>613</v>
      </c>
    </row>
    <row r="87" spans="1:66" x14ac:dyDescent="0.3">
      <c r="A87" t="s">
        <v>346</v>
      </c>
      <c r="B87" t="s">
        <v>609</v>
      </c>
      <c r="C87" t="s">
        <v>610</v>
      </c>
      <c r="D87" t="s">
        <v>615</v>
      </c>
      <c r="E87">
        <v>0.1</v>
      </c>
      <c r="F87">
        <v>3.203204271164525</v>
      </c>
      <c r="G87">
        <v>0.5</v>
      </c>
      <c r="H87">
        <v>112</v>
      </c>
      <c r="I87">
        <v>3.0555550342050862E-4</v>
      </c>
      <c r="J87">
        <v>7.9588447137608084E-2</v>
      </c>
      <c r="K87">
        <v>0.999952804965065</v>
      </c>
      <c r="L87">
        <v>0.9999460628172171</v>
      </c>
      <c r="M87">
        <v>7</v>
      </c>
      <c r="N87">
        <v>112</v>
      </c>
      <c r="O87">
        <v>9</v>
      </c>
      <c r="P87">
        <v>3.0221382369552809E-4</v>
      </c>
      <c r="Q87">
        <v>8.7091431669912698</v>
      </c>
      <c r="R87">
        <v>12.05629508973546</v>
      </c>
      <c r="S87">
        <v>30.96987074073807</v>
      </c>
      <c r="T87">
        <v>30.969828753743158</v>
      </c>
      <c r="U87">
        <v>359.79735575303079</v>
      </c>
      <c r="V87">
        <v>359.79212565822331</v>
      </c>
      <c r="W87">
        <v>0.96868341011632664</v>
      </c>
      <c r="X87">
        <v>0.96868472339789924</v>
      </c>
      <c r="Y87">
        <v>11.617657650722769</v>
      </c>
      <c r="Z87">
        <v>11.61750452413261</v>
      </c>
      <c r="AA87">
        <v>11.617657650722769</v>
      </c>
      <c r="AB87">
        <v>11.61750452413261</v>
      </c>
      <c r="AC87">
        <v>12.171156052856229</v>
      </c>
      <c r="AD87">
        <v>12.171172553763331</v>
      </c>
      <c r="AE87">
        <v>11.253832230666159</v>
      </c>
      <c r="AF87">
        <v>11.253699156533241</v>
      </c>
      <c r="AG87" s="1">
        <v>11.253832230666159</v>
      </c>
      <c r="AH87">
        <v>11.253699156533241</v>
      </c>
      <c r="AI87" t="s">
        <v>612</v>
      </c>
      <c r="AJ87">
        <v>1.0492457596277549</v>
      </c>
      <c r="AK87">
        <v>10</v>
      </c>
      <c r="AL87">
        <v>112</v>
      </c>
      <c r="AM87">
        <v>1.3357659572447781E-3</v>
      </c>
      <c r="AN87">
        <v>7.5670818021002853E-2</v>
      </c>
      <c r="AO87">
        <v>0.99995767207698882</v>
      </c>
      <c r="AP87">
        <v>0.99991534415397765</v>
      </c>
      <c r="AQ87">
        <v>70</v>
      </c>
      <c r="AR87">
        <v>112</v>
      </c>
      <c r="AS87">
        <v>3</v>
      </c>
      <c r="AT87">
        <v>1.3410921058943049E-3</v>
      </c>
      <c r="AU87">
        <v>9.1600328724814162</v>
      </c>
      <c r="AV87">
        <v>4.5851363837543051</v>
      </c>
      <c r="AW87">
        <v>30.431389182948742</v>
      </c>
      <c r="AX87">
        <v>30.43145956871685</v>
      </c>
      <c r="AY87">
        <v>661.97203020566781</v>
      </c>
      <c r="AZ87">
        <v>661.98084356905269</v>
      </c>
      <c r="BA87">
        <v>0.98582420341196719</v>
      </c>
      <c r="BB87">
        <v>0.98582192327178464</v>
      </c>
      <c r="BC87">
        <v>21.752934978616839</v>
      </c>
      <c r="BD87">
        <v>21.753174279210729</v>
      </c>
      <c r="BE87">
        <v>21.752934978616839</v>
      </c>
      <c r="BF87">
        <v>21.753174279210729</v>
      </c>
      <c r="BG87">
        <v>13.02779894804819</v>
      </c>
      <c r="BH87">
        <v>13.027768815690139</v>
      </c>
      <c r="BI87">
        <v>21.444569797167262</v>
      </c>
      <c r="BJ87">
        <v>21.44475610519784</v>
      </c>
      <c r="BK87">
        <v>21.444569797167262</v>
      </c>
      <c r="BL87">
        <v>21.44475610519784</v>
      </c>
      <c r="BM87">
        <v>90.553487537621393</v>
      </c>
      <c r="BN87" t="s">
        <v>614</v>
      </c>
    </row>
    <row r="88" spans="1:66" x14ac:dyDescent="0.3">
      <c r="A88" t="s">
        <v>347</v>
      </c>
      <c r="B88" t="s">
        <v>609</v>
      </c>
      <c r="C88" t="s">
        <v>610</v>
      </c>
      <c r="D88" t="s">
        <v>615</v>
      </c>
      <c r="E88">
        <v>0.17499999999999999</v>
      </c>
      <c r="F88">
        <v>3.203204271164525</v>
      </c>
      <c r="G88">
        <v>0.5</v>
      </c>
      <c r="H88">
        <v>112</v>
      </c>
      <c r="I88">
        <v>3.0555550342050862E-4</v>
      </c>
      <c r="J88">
        <v>7.9588447137608084E-2</v>
      </c>
      <c r="K88">
        <v>0.999952804965065</v>
      </c>
      <c r="L88">
        <v>0.9999460628172171</v>
      </c>
      <c r="M88">
        <v>7</v>
      </c>
      <c r="N88">
        <v>112</v>
      </c>
      <c r="O88">
        <v>9</v>
      </c>
      <c r="P88">
        <v>3.0221382369552809E-4</v>
      </c>
      <c r="Q88">
        <v>8.7091431669912698</v>
      </c>
      <c r="R88">
        <v>12.05629508973546</v>
      </c>
      <c r="S88">
        <v>30.96987074073807</v>
      </c>
      <c r="T88">
        <v>30.969828753743158</v>
      </c>
      <c r="U88">
        <v>359.79735575303079</v>
      </c>
      <c r="V88">
        <v>359.79212565822331</v>
      </c>
      <c r="W88">
        <v>0.96868341011632664</v>
      </c>
      <c r="X88">
        <v>0.96868472339789924</v>
      </c>
      <c r="Y88">
        <v>11.617657650722769</v>
      </c>
      <c r="Z88">
        <v>11.61750452413261</v>
      </c>
      <c r="AA88">
        <v>11.617657650722769</v>
      </c>
      <c r="AB88">
        <v>11.61750452413261</v>
      </c>
      <c r="AC88">
        <v>12.171156052856229</v>
      </c>
      <c r="AD88">
        <v>12.171172553763331</v>
      </c>
      <c r="AE88">
        <v>11.253832230666159</v>
      </c>
      <c r="AF88">
        <v>11.253699156533241</v>
      </c>
      <c r="AG88" s="1">
        <v>11.253832230666159</v>
      </c>
      <c r="AH88">
        <v>11.253699156533241</v>
      </c>
      <c r="AI88" t="s">
        <v>612</v>
      </c>
      <c r="AJ88">
        <v>1.365158744362412</v>
      </c>
      <c r="AK88">
        <v>7</v>
      </c>
      <c r="AL88">
        <v>112</v>
      </c>
      <c r="AM88">
        <v>5.5850859392091428E-4</v>
      </c>
      <c r="AN88">
        <v>7.8786974686335179E-2</v>
      </c>
      <c r="AO88">
        <v>0.99996636915711445</v>
      </c>
      <c r="AP88">
        <v>0.99995796144639304</v>
      </c>
      <c r="AQ88">
        <v>28</v>
      </c>
      <c r="AR88">
        <v>112</v>
      </c>
      <c r="AS88">
        <v>6</v>
      </c>
      <c r="AT88">
        <v>5.6503972142583046E-4</v>
      </c>
      <c r="AU88">
        <v>8.7977382469562553</v>
      </c>
      <c r="AV88">
        <v>9.5479085239960853</v>
      </c>
      <c r="AW88">
        <v>30.37836587388238</v>
      </c>
      <c r="AX88">
        <v>30.37844876991349</v>
      </c>
      <c r="AY88">
        <v>532.0937177141019</v>
      </c>
      <c r="AZ88">
        <v>532.10405422359349</v>
      </c>
      <c r="BA88">
        <v>0.98754489048380056</v>
      </c>
      <c r="BB88">
        <v>0.98754219569340529</v>
      </c>
      <c r="BC88">
        <v>17.515547739569701</v>
      </c>
      <c r="BD88">
        <v>17.515840201511011</v>
      </c>
      <c r="BE88">
        <v>17.515547739569701</v>
      </c>
      <c r="BF88">
        <v>17.515840201511011</v>
      </c>
      <c r="BG88">
        <v>12.53436744354496</v>
      </c>
      <c r="BH88">
        <v>12.53433324004361</v>
      </c>
      <c r="BI88">
        <v>17.297389674237142</v>
      </c>
      <c r="BJ88">
        <v>17.297631292015001</v>
      </c>
      <c r="BK88">
        <v>17.297389674237142</v>
      </c>
      <c r="BL88">
        <v>17.297631292015001</v>
      </c>
      <c r="BM88">
        <v>53.702217339819342</v>
      </c>
      <c r="BN88" t="s">
        <v>614</v>
      </c>
    </row>
    <row r="89" spans="1:66" x14ac:dyDescent="0.3">
      <c r="A89" t="s">
        <v>348</v>
      </c>
      <c r="B89" t="s">
        <v>609</v>
      </c>
      <c r="C89" t="s">
        <v>610</v>
      </c>
      <c r="D89" t="s">
        <v>616</v>
      </c>
      <c r="E89">
        <v>2.5000000000000001E-2</v>
      </c>
      <c r="F89">
        <v>9.609612813493575</v>
      </c>
      <c r="G89">
        <v>0.5</v>
      </c>
      <c r="H89">
        <v>112</v>
      </c>
      <c r="I89">
        <v>9.1666651026152586E-4</v>
      </c>
      <c r="J89">
        <v>7.9588447137608084E-2</v>
      </c>
      <c r="K89">
        <v>0.999952804965065</v>
      </c>
      <c r="L89">
        <v>0.9999460628172171</v>
      </c>
      <c r="M89">
        <v>7</v>
      </c>
      <c r="N89">
        <v>112</v>
      </c>
      <c r="O89">
        <v>9</v>
      </c>
      <c r="P89">
        <v>9.0664147108658459E-4</v>
      </c>
      <c r="Q89">
        <v>8.7091431669912698</v>
      </c>
      <c r="R89">
        <v>12.05629508973546</v>
      </c>
      <c r="S89">
        <v>92.909612222214236</v>
      </c>
      <c r="T89">
        <v>92.909486261229503</v>
      </c>
      <c r="U89">
        <v>1079.392067259093</v>
      </c>
      <c r="V89">
        <v>1079.3763769746699</v>
      </c>
      <c r="W89">
        <v>0.9686834101163263</v>
      </c>
      <c r="X89">
        <v>0.96868472339789902</v>
      </c>
      <c r="Y89">
        <v>11.617657650722769</v>
      </c>
      <c r="Z89">
        <v>11.61750452413261</v>
      </c>
      <c r="AA89">
        <v>11.617657650722769</v>
      </c>
      <c r="AB89">
        <v>11.61750452413261</v>
      </c>
      <c r="AC89">
        <v>12.171156052856221</v>
      </c>
      <c r="AD89">
        <v>12.171172553763331</v>
      </c>
      <c r="AE89">
        <v>11.253832230666159</v>
      </c>
      <c r="AF89">
        <v>11.253699156533241</v>
      </c>
      <c r="AG89" s="1">
        <v>11.253832230666159</v>
      </c>
      <c r="AH89">
        <v>11.253699156533241</v>
      </c>
      <c r="AI89" t="s">
        <v>612</v>
      </c>
      <c r="AJ89">
        <v>1.3707902536462799</v>
      </c>
      <c r="AK89">
        <v>21</v>
      </c>
      <c r="AL89">
        <v>112</v>
      </c>
      <c r="AM89">
        <v>0.1994890295676067</v>
      </c>
      <c r="AN89">
        <v>2.4578788530234739E-2</v>
      </c>
      <c r="AO89">
        <v>0.99997196386487275</v>
      </c>
      <c r="AP89">
        <v>0.9999439277297455</v>
      </c>
      <c r="AQ89">
        <v>70</v>
      </c>
      <c r="AR89">
        <v>112</v>
      </c>
      <c r="AS89">
        <v>3</v>
      </c>
      <c r="AT89">
        <v>0.19969899147348391</v>
      </c>
      <c r="AU89">
        <v>28.201031133299939</v>
      </c>
      <c r="AV89">
        <v>1.4893072455923839</v>
      </c>
      <c r="AW89">
        <v>92.101690325047556</v>
      </c>
      <c r="AX89">
        <v>92.110232727600021</v>
      </c>
      <c r="AY89">
        <v>4789.0369415228688</v>
      </c>
      <c r="AZ89">
        <v>4790.3412424232693</v>
      </c>
      <c r="BA89">
        <v>0.97718076272400411</v>
      </c>
      <c r="BB89">
        <v>0.97709013792375632</v>
      </c>
      <c r="BC89">
        <v>51.997275235897213</v>
      </c>
      <c r="BD89">
        <v>52.006613169569007</v>
      </c>
      <c r="BE89">
        <v>51.997275235897213</v>
      </c>
      <c r="BF89">
        <v>52.006613169569007</v>
      </c>
      <c r="BG89">
        <v>39.7570759649915</v>
      </c>
      <c r="BH89">
        <v>39.753388850789896</v>
      </c>
      <c r="BI89">
        <v>50.810737074583997</v>
      </c>
      <c r="BJ89">
        <v>50.815148834801633</v>
      </c>
      <c r="BK89">
        <v>50.810737074583997</v>
      </c>
      <c r="BL89">
        <v>50.815148834801633</v>
      </c>
      <c r="BM89">
        <v>351.49719698261691</v>
      </c>
      <c r="BN89" t="s">
        <v>613</v>
      </c>
    </row>
    <row r="90" spans="1:66" x14ac:dyDescent="0.3">
      <c r="A90" t="s">
        <v>349</v>
      </c>
      <c r="B90" t="s">
        <v>609</v>
      </c>
      <c r="C90" t="s">
        <v>610</v>
      </c>
      <c r="D90" t="s">
        <v>616</v>
      </c>
      <c r="E90">
        <v>0.1</v>
      </c>
      <c r="F90">
        <v>9.609612813493575</v>
      </c>
      <c r="G90">
        <v>0.5</v>
      </c>
      <c r="H90">
        <v>112</v>
      </c>
      <c r="I90">
        <v>9.1666651026152586E-4</v>
      </c>
      <c r="J90">
        <v>7.9588447137608084E-2</v>
      </c>
      <c r="K90">
        <v>0.999952804965065</v>
      </c>
      <c r="L90">
        <v>0.9999460628172171</v>
      </c>
      <c r="M90">
        <v>7</v>
      </c>
      <c r="N90">
        <v>112</v>
      </c>
      <c r="O90">
        <v>9</v>
      </c>
      <c r="P90">
        <v>9.0664147108658459E-4</v>
      </c>
      <c r="Q90">
        <v>8.7091431669912698</v>
      </c>
      <c r="R90">
        <v>12.05629508973546</v>
      </c>
      <c r="S90">
        <v>92.909612222214236</v>
      </c>
      <c r="T90">
        <v>92.909486261229503</v>
      </c>
      <c r="U90">
        <v>1079.392067259093</v>
      </c>
      <c r="V90">
        <v>1079.3763769746699</v>
      </c>
      <c r="W90">
        <v>0.9686834101163263</v>
      </c>
      <c r="X90">
        <v>0.96868472339789902</v>
      </c>
      <c r="Y90">
        <v>11.617657650722769</v>
      </c>
      <c r="Z90">
        <v>11.61750452413261</v>
      </c>
      <c r="AA90">
        <v>11.617657650722769</v>
      </c>
      <c r="AB90">
        <v>11.61750452413261</v>
      </c>
      <c r="AC90">
        <v>12.171156052856221</v>
      </c>
      <c r="AD90">
        <v>12.171172553763331</v>
      </c>
      <c r="AE90">
        <v>11.253832230666159</v>
      </c>
      <c r="AF90">
        <v>11.253699156533241</v>
      </c>
      <c r="AG90" s="1">
        <v>11.253832230666159</v>
      </c>
      <c r="AH90">
        <v>11.253699156533241</v>
      </c>
      <c r="AI90" t="s">
        <v>612</v>
      </c>
      <c r="AJ90">
        <v>3.1477372788832652</v>
      </c>
      <c r="AK90">
        <v>10</v>
      </c>
      <c r="AL90">
        <v>112</v>
      </c>
      <c r="AM90">
        <v>4.0072978717343348E-3</v>
      </c>
      <c r="AN90">
        <v>7.5670818021002742E-2</v>
      </c>
      <c r="AO90">
        <v>0.99995767207698882</v>
      </c>
      <c r="AP90">
        <v>0.99991534415397765</v>
      </c>
      <c r="AQ90">
        <v>70</v>
      </c>
      <c r="AR90">
        <v>112</v>
      </c>
      <c r="AS90">
        <v>3</v>
      </c>
      <c r="AT90">
        <v>4.0232763176829417E-3</v>
      </c>
      <c r="AU90">
        <v>9.1600328724814304</v>
      </c>
      <c r="AV90">
        <v>4.585136383754298</v>
      </c>
      <c r="AW90">
        <v>91.294167548846218</v>
      </c>
      <c r="AX90">
        <v>91.294378706150539</v>
      </c>
      <c r="AY90">
        <v>1985.916090617003</v>
      </c>
      <c r="AZ90">
        <v>1985.9425307071581</v>
      </c>
      <c r="BA90">
        <v>0.9858242034119673</v>
      </c>
      <c r="BB90">
        <v>0.98582192327178475</v>
      </c>
      <c r="BC90">
        <v>21.752934978616839</v>
      </c>
      <c r="BD90">
        <v>21.753174279210729</v>
      </c>
      <c r="BE90">
        <v>21.752934978616839</v>
      </c>
      <c r="BF90">
        <v>21.753174279210729</v>
      </c>
      <c r="BG90">
        <v>13.027798948048209</v>
      </c>
      <c r="BH90">
        <v>13.027768815690161</v>
      </c>
      <c r="BI90">
        <v>21.444569797167269</v>
      </c>
      <c r="BJ90">
        <v>21.44475610519784</v>
      </c>
      <c r="BK90">
        <v>21.444569797167269</v>
      </c>
      <c r="BL90">
        <v>21.44475610519784</v>
      </c>
      <c r="BM90">
        <v>90.553487537621479</v>
      </c>
      <c r="BN90" t="s">
        <v>614</v>
      </c>
    </row>
    <row r="91" spans="1:66" x14ac:dyDescent="0.3">
      <c r="A91" t="s">
        <v>350</v>
      </c>
      <c r="B91" t="s">
        <v>609</v>
      </c>
      <c r="C91" t="s">
        <v>610</v>
      </c>
      <c r="D91" t="s">
        <v>616</v>
      </c>
      <c r="E91">
        <v>0.17499999999999999</v>
      </c>
      <c r="F91">
        <v>9.609612813493575</v>
      </c>
      <c r="G91">
        <v>0.5</v>
      </c>
      <c r="H91">
        <v>112</v>
      </c>
      <c r="I91">
        <v>9.1666651026152586E-4</v>
      </c>
      <c r="J91">
        <v>7.9588447137608084E-2</v>
      </c>
      <c r="K91">
        <v>0.999952804965065</v>
      </c>
      <c r="L91">
        <v>0.9999460628172171</v>
      </c>
      <c r="M91">
        <v>7</v>
      </c>
      <c r="N91">
        <v>112</v>
      </c>
      <c r="O91">
        <v>9</v>
      </c>
      <c r="P91">
        <v>9.0664147108658459E-4</v>
      </c>
      <c r="Q91">
        <v>8.7091431669912698</v>
      </c>
      <c r="R91">
        <v>12.05629508973546</v>
      </c>
      <c r="S91">
        <v>92.909612222214236</v>
      </c>
      <c r="T91">
        <v>92.909486261229503</v>
      </c>
      <c r="U91">
        <v>1079.392067259093</v>
      </c>
      <c r="V91">
        <v>1079.3763769746699</v>
      </c>
      <c r="W91">
        <v>0.9686834101163263</v>
      </c>
      <c r="X91">
        <v>0.96868472339789902</v>
      </c>
      <c r="Y91">
        <v>11.617657650722769</v>
      </c>
      <c r="Z91">
        <v>11.61750452413261</v>
      </c>
      <c r="AA91">
        <v>11.617657650722769</v>
      </c>
      <c r="AB91">
        <v>11.61750452413261</v>
      </c>
      <c r="AC91">
        <v>12.171156052856221</v>
      </c>
      <c r="AD91">
        <v>12.171172553763331</v>
      </c>
      <c r="AE91">
        <v>11.253832230666159</v>
      </c>
      <c r="AF91">
        <v>11.253699156533241</v>
      </c>
      <c r="AG91" s="1">
        <v>11.253832230666159</v>
      </c>
      <c r="AH91">
        <v>11.253699156533241</v>
      </c>
      <c r="AI91" t="s">
        <v>612</v>
      </c>
      <c r="AJ91">
        <v>4.0954762330872363</v>
      </c>
      <c r="AK91">
        <v>7</v>
      </c>
      <c r="AL91">
        <v>112</v>
      </c>
      <c r="AM91">
        <v>1.675525781762742E-3</v>
      </c>
      <c r="AN91">
        <v>7.8786974686335151E-2</v>
      </c>
      <c r="AO91">
        <v>0.99996636915711445</v>
      </c>
      <c r="AP91">
        <v>0.99995796144639304</v>
      </c>
      <c r="AQ91">
        <v>28</v>
      </c>
      <c r="AR91">
        <v>112</v>
      </c>
      <c r="AS91">
        <v>6</v>
      </c>
      <c r="AT91">
        <v>1.695119164277495E-3</v>
      </c>
      <c r="AU91">
        <v>8.7977382469562588</v>
      </c>
      <c r="AV91">
        <v>9.5479085239960799</v>
      </c>
      <c r="AW91">
        <v>91.135097621647134</v>
      </c>
      <c r="AX91">
        <v>91.13534630974047</v>
      </c>
      <c r="AY91">
        <v>1596.2811531423049</v>
      </c>
      <c r="AZ91">
        <v>1596.31216267078</v>
      </c>
      <c r="BA91">
        <v>0.98754489048380067</v>
      </c>
      <c r="BB91">
        <v>0.98754219569340551</v>
      </c>
      <c r="BC91">
        <v>17.515547739569701</v>
      </c>
      <c r="BD91">
        <v>17.515840201511011</v>
      </c>
      <c r="BE91">
        <v>17.515547739569701</v>
      </c>
      <c r="BF91">
        <v>17.515840201511011</v>
      </c>
      <c r="BG91">
        <v>12.534367443544969</v>
      </c>
      <c r="BH91">
        <v>12.53433324004361</v>
      </c>
      <c r="BI91">
        <v>17.297389674237142</v>
      </c>
      <c r="BJ91">
        <v>17.297631292015001</v>
      </c>
      <c r="BK91">
        <v>17.297389674237142</v>
      </c>
      <c r="BL91">
        <v>17.297631292015001</v>
      </c>
      <c r="BM91">
        <v>53.702217339819363</v>
      </c>
      <c r="BN91" t="s">
        <v>614</v>
      </c>
    </row>
    <row r="92" spans="1:66" x14ac:dyDescent="0.3">
      <c r="A92" t="s">
        <v>360</v>
      </c>
      <c r="B92" t="s">
        <v>609</v>
      </c>
      <c r="C92" t="s">
        <v>610</v>
      </c>
      <c r="D92" t="s">
        <v>611</v>
      </c>
      <c r="E92">
        <v>2.5000000000000001E-2</v>
      </c>
      <c r="F92">
        <v>50.699800006172232</v>
      </c>
      <c r="G92">
        <v>1</v>
      </c>
      <c r="H92">
        <v>112</v>
      </c>
      <c r="I92">
        <v>8.1369959957915378E-2</v>
      </c>
      <c r="J92">
        <v>5.1011739554773429E-2</v>
      </c>
      <c r="K92">
        <v>0.99998006382240123</v>
      </c>
      <c r="L92">
        <v>0.99997674112613477</v>
      </c>
      <c r="M92">
        <v>14</v>
      </c>
      <c r="N92">
        <v>112</v>
      </c>
      <c r="O92">
        <v>8</v>
      </c>
      <c r="P92">
        <v>8.099470378779193E-2</v>
      </c>
      <c r="Q92">
        <v>13.58799340327699</v>
      </c>
      <c r="R92">
        <v>7.212249600913518</v>
      </c>
      <c r="S92">
        <v>581.01972544010152</v>
      </c>
      <c r="T92">
        <v>581.01236916930202</v>
      </c>
      <c r="U92">
        <v>9753.7853263822199</v>
      </c>
      <c r="V92">
        <v>9752.8172166434724</v>
      </c>
      <c r="W92">
        <v>0.46470022991987869</v>
      </c>
      <c r="X92">
        <v>0.46470611354803071</v>
      </c>
      <c r="Y92">
        <v>16.78735660651466</v>
      </c>
      <c r="Z92">
        <v>16.78590290700263</v>
      </c>
      <c r="AA92">
        <v>16.78735660651466</v>
      </c>
      <c r="AB92">
        <v>16.78590290700263</v>
      </c>
      <c r="AC92">
        <v>9.1096722828067982</v>
      </c>
      <c r="AD92">
        <v>9.109787621515169</v>
      </c>
      <c r="AE92">
        <v>7.8010884747943559</v>
      </c>
      <c r="AF92">
        <v>7.8005117023077828</v>
      </c>
      <c r="AG92" s="1">
        <v>7.8010884747943559</v>
      </c>
      <c r="AH92">
        <v>7.8005117023077828</v>
      </c>
      <c r="AI92" t="s">
        <v>612</v>
      </c>
      <c r="AJ92">
        <v>7.4224116556399924</v>
      </c>
      <c r="AK92">
        <v>21</v>
      </c>
      <c r="AL92">
        <v>112</v>
      </c>
      <c r="AM92">
        <v>1.5123900315006999</v>
      </c>
      <c r="AN92">
        <v>2.251209795307417E-2</v>
      </c>
      <c r="AO92">
        <v>0.99969106710521971</v>
      </c>
      <c r="AP92">
        <v>0.99938213421043942</v>
      </c>
      <c r="AQ92">
        <v>70</v>
      </c>
      <c r="AR92">
        <v>112</v>
      </c>
      <c r="AS92">
        <v>3</v>
      </c>
      <c r="AT92">
        <v>1.517235559907764</v>
      </c>
      <c r="AU92">
        <v>30.789985989079781</v>
      </c>
      <c r="AV92">
        <v>1.3640798672300809</v>
      </c>
      <c r="AW92">
        <v>578.4798799292098</v>
      </c>
      <c r="AX92">
        <v>578.69512101501016</v>
      </c>
      <c r="AY92">
        <v>33721.549079121287</v>
      </c>
      <c r="AZ92">
        <v>33755.217210317751</v>
      </c>
      <c r="BA92">
        <v>0.46674052005584132</v>
      </c>
      <c r="BB92">
        <v>0.46656691960082508</v>
      </c>
      <c r="BC92">
        <v>58.293382793620921</v>
      </c>
      <c r="BD92">
        <v>58.329880423239658</v>
      </c>
      <c r="BE92">
        <v>58.293382793620921</v>
      </c>
      <c r="BF92">
        <v>58.329880423239658</v>
      </c>
      <c r="BG92">
        <v>20.73287532013892</v>
      </c>
      <c r="BH92">
        <v>20.725163890694269</v>
      </c>
      <c r="BI92">
        <v>27.20788380090886</v>
      </c>
      <c r="BJ92">
        <v>27.214792629755401</v>
      </c>
      <c r="BK92">
        <v>27.20788380090886</v>
      </c>
      <c r="BL92">
        <v>27.214792629755401</v>
      </c>
      <c r="BM92">
        <v>248.77035286574011</v>
      </c>
      <c r="BN92" t="s">
        <v>613</v>
      </c>
    </row>
    <row r="93" spans="1:66" x14ac:dyDescent="0.3">
      <c r="A93" t="s">
        <v>361</v>
      </c>
      <c r="B93" t="s">
        <v>609</v>
      </c>
      <c r="C93" t="s">
        <v>610</v>
      </c>
      <c r="D93" t="s">
        <v>611</v>
      </c>
      <c r="E93">
        <v>0.1</v>
      </c>
      <c r="F93">
        <v>50.699800006172232</v>
      </c>
      <c r="G93">
        <v>1</v>
      </c>
      <c r="H93">
        <v>112</v>
      </c>
      <c r="I93">
        <v>8.1369959957915378E-2</v>
      </c>
      <c r="J93">
        <v>5.1011739554773429E-2</v>
      </c>
      <c r="K93">
        <v>0.99998006382240123</v>
      </c>
      <c r="L93">
        <v>0.99997674112613477</v>
      </c>
      <c r="M93">
        <v>14</v>
      </c>
      <c r="N93">
        <v>112</v>
      </c>
      <c r="O93">
        <v>8</v>
      </c>
      <c r="P93">
        <v>8.099470378779193E-2</v>
      </c>
      <c r="Q93">
        <v>13.58799340327699</v>
      </c>
      <c r="R93">
        <v>7.212249600913518</v>
      </c>
      <c r="S93">
        <v>581.01972544010152</v>
      </c>
      <c r="T93">
        <v>581.01236916930202</v>
      </c>
      <c r="U93">
        <v>9753.7853263822199</v>
      </c>
      <c r="V93">
        <v>9752.8172166434724</v>
      </c>
      <c r="W93">
        <v>0.46470022991987869</v>
      </c>
      <c r="X93">
        <v>0.46470611354803071</v>
      </c>
      <c r="Y93">
        <v>16.78735660651466</v>
      </c>
      <c r="Z93">
        <v>16.78590290700263</v>
      </c>
      <c r="AA93">
        <v>16.78735660651466</v>
      </c>
      <c r="AB93">
        <v>16.78590290700263</v>
      </c>
      <c r="AC93">
        <v>9.1096722828067982</v>
      </c>
      <c r="AD93">
        <v>9.109787621515169</v>
      </c>
      <c r="AE93">
        <v>7.8010884747943559</v>
      </c>
      <c r="AF93">
        <v>7.8005117023077828</v>
      </c>
      <c r="AG93" s="1">
        <v>7.8010884747943559</v>
      </c>
      <c r="AH93">
        <v>7.8005117023077828</v>
      </c>
      <c r="AI93" t="s">
        <v>612</v>
      </c>
      <c r="AJ93">
        <v>16.429993821788869</v>
      </c>
      <c r="AK93">
        <v>10</v>
      </c>
      <c r="AL93">
        <v>112</v>
      </c>
      <c r="AM93">
        <v>0.1651171258512579</v>
      </c>
      <c r="AN93">
        <v>5.0151174138269451E-2</v>
      </c>
      <c r="AO93">
        <v>0.99996387392303565</v>
      </c>
      <c r="AP93">
        <v>0.99994581088455348</v>
      </c>
      <c r="AQ93">
        <v>56</v>
      </c>
      <c r="AR93">
        <v>112</v>
      </c>
      <c r="AS93">
        <v>4</v>
      </c>
      <c r="AT93">
        <v>0.16590791480762471</v>
      </c>
      <c r="AU93">
        <v>13.82115558548842</v>
      </c>
      <c r="AV93">
        <v>4.0517596125462498</v>
      </c>
      <c r="AW93">
        <v>571.14504379254549</v>
      </c>
      <c r="AX93">
        <v>571.16081189708052</v>
      </c>
      <c r="AY93">
        <v>15424.76562320716</v>
      </c>
      <c r="AZ93">
        <v>15426.846062388109</v>
      </c>
      <c r="BA93">
        <v>0.47273455829561728</v>
      </c>
      <c r="BB93">
        <v>0.47272150745638392</v>
      </c>
      <c r="BC93">
        <v>27.006739865556511</v>
      </c>
      <c r="BD93">
        <v>27.009636762628471</v>
      </c>
      <c r="BE93">
        <v>27.006739865556511</v>
      </c>
      <c r="BF93">
        <v>27.009636762628471</v>
      </c>
      <c r="BG93">
        <v>9.4261912391574931</v>
      </c>
      <c r="BH93">
        <v>9.425931009173695</v>
      </c>
      <c r="BI93">
        <v>12.7670192413485</v>
      </c>
      <c r="BJ93">
        <v>12.76803620627909</v>
      </c>
      <c r="BK93">
        <v>12.7670192413485</v>
      </c>
      <c r="BL93">
        <v>12.76803620627909</v>
      </c>
      <c r="BM93">
        <v>63.656895862664179</v>
      </c>
      <c r="BN93" t="s">
        <v>614</v>
      </c>
    </row>
    <row r="94" spans="1:66" x14ac:dyDescent="0.3">
      <c r="A94" t="s">
        <v>362</v>
      </c>
      <c r="B94" t="s">
        <v>609</v>
      </c>
      <c r="C94" t="s">
        <v>610</v>
      </c>
      <c r="D94" t="s">
        <v>611</v>
      </c>
      <c r="E94">
        <v>0.17499999999999999</v>
      </c>
      <c r="F94">
        <v>50.699800006172232</v>
      </c>
      <c r="G94">
        <v>1</v>
      </c>
      <c r="H94">
        <v>112</v>
      </c>
      <c r="I94">
        <v>8.1369959957915378E-2</v>
      </c>
      <c r="J94">
        <v>5.1011739554773429E-2</v>
      </c>
      <c r="K94">
        <v>0.99998006382240123</v>
      </c>
      <c r="L94">
        <v>0.99997674112613477</v>
      </c>
      <c r="M94">
        <v>14</v>
      </c>
      <c r="N94">
        <v>112</v>
      </c>
      <c r="O94">
        <v>8</v>
      </c>
      <c r="P94">
        <v>8.099470378779193E-2</v>
      </c>
      <c r="Q94">
        <v>13.58799340327699</v>
      </c>
      <c r="R94">
        <v>7.212249600913518</v>
      </c>
      <c r="S94">
        <v>581.01972544010152</v>
      </c>
      <c r="T94">
        <v>581.01236916930202</v>
      </c>
      <c r="U94">
        <v>9753.7853263822199</v>
      </c>
      <c r="V94">
        <v>9752.8172166434724</v>
      </c>
      <c r="W94">
        <v>0.46470022991987869</v>
      </c>
      <c r="X94">
        <v>0.46470611354803071</v>
      </c>
      <c r="Y94">
        <v>16.78735660651466</v>
      </c>
      <c r="Z94">
        <v>16.78590290700263</v>
      </c>
      <c r="AA94">
        <v>16.78735660651466</v>
      </c>
      <c r="AB94">
        <v>16.78590290700263</v>
      </c>
      <c r="AC94">
        <v>9.1096722828067982</v>
      </c>
      <c r="AD94">
        <v>9.109787621515169</v>
      </c>
      <c r="AE94">
        <v>7.8010884747943559</v>
      </c>
      <c r="AF94">
        <v>7.8005117023077828</v>
      </c>
      <c r="AG94" s="1">
        <v>7.8010884747943559</v>
      </c>
      <c r="AH94">
        <v>7.8005117023077828</v>
      </c>
      <c r="AI94" t="s">
        <v>612</v>
      </c>
      <c r="AJ94">
        <v>21.517946872830251</v>
      </c>
      <c r="AK94">
        <v>7</v>
      </c>
      <c r="AL94">
        <v>112</v>
      </c>
      <c r="AM94">
        <v>0.1146956295975762</v>
      </c>
      <c r="AN94">
        <v>5.0792316185679809E-2</v>
      </c>
      <c r="AO94">
        <v>0.99996996105745894</v>
      </c>
      <c r="AP94">
        <v>0.99996566977995305</v>
      </c>
      <c r="AQ94">
        <v>10</v>
      </c>
      <c r="AR94">
        <v>112</v>
      </c>
      <c r="AS94">
        <v>9</v>
      </c>
      <c r="AT94">
        <v>0.1150658517551648</v>
      </c>
      <c r="AU94">
        <v>13.64669368543915</v>
      </c>
      <c r="AV94">
        <v>7.4743379129871386</v>
      </c>
      <c r="AW94">
        <v>570.5783164389162</v>
      </c>
      <c r="AX94">
        <v>570.58560537916139</v>
      </c>
      <c r="AY94">
        <v>12990.509639550501</v>
      </c>
      <c r="AZ94">
        <v>12991.46950563963</v>
      </c>
      <c r="BA94">
        <v>0.47320410226087711</v>
      </c>
      <c r="BB94">
        <v>0.47319805731969272</v>
      </c>
      <c r="BC94">
        <v>22.76726834035097</v>
      </c>
      <c r="BD94">
        <v>22.768659747395191</v>
      </c>
      <c r="BE94">
        <v>22.76726834035097</v>
      </c>
      <c r="BF94">
        <v>22.768659747395191</v>
      </c>
      <c r="BG94">
        <v>9.3164505538790614</v>
      </c>
      <c r="BH94">
        <v>9.3163315409724188</v>
      </c>
      <c r="BI94">
        <v>10.77356477592827</v>
      </c>
      <c r="BJ94">
        <v>10.77408556024049</v>
      </c>
      <c r="BK94">
        <v>10.77356477592827</v>
      </c>
      <c r="BL94">
        <v>10.77408556024049</v>
      </c>
      <c r="BM94">
        <v>38.103353278688111</v>
      </c>
      <c r="BN94" t="s">
        <v>614</v>
      </c>
    </row>
    <row r="95" spans="1:66" x14ac:dyDescent="0.3">
      <c r="A95" t="s">
        <v>354</v>
      </c>
      <c r="B95" t="s">
        <v>609</v>
      </c>
      <c r="C95" t="s">
        <v>610</v>
      </c>
      <c r="D95" t="s">
        <v>615</v>
      </c>
      <c r="E95">
        <v>2.5000000000000001E-2</v>
      </c>
      <c r="F95">
        <v>5.6333111117969148</v>
      </c>
      <c r="G95">
        <v>1</v>
      </c>
      <c r="H95">
        <v>112</v>
      </c>
      <c r="I95">
        <v>9.0411066619906014E-3</v>
      </c>
      <c r="J95">
        <v>5.1011739554773408E-2</v>
      </c>
      <c r="K95">
        <v>0.99998006382240123</v>
      </c>
      <c r="L95">
        <v>0.99997674112613477</v>
      </c>
      <c r="M95">
        <v>14</v>
      </c>
      <c r="N95">
        <v>112</v>
      </c>
      <c r="O95">
        <v>8</v>
      </c>
      <c r="P95">
        <v>8.9994115319768919E-3</v>
      </c>
      <c r="Q95">
        <v>13.587993403277</v>
      </c>
      <c r="R95">
        <v>7.2122496009135153</v>
      </c>
      <c r="S95">
        <v>64.557747271122409</v>
      </c>
      <c r="T95">
        <v>64.556929907700223</v>
      </c>
      <c r="U95">
        <v>1083.75392515358</v>
      </c>
      <c r="V95">
        <v>1083.646357404831</v>
      </c>
      <c r="W95">
        <v>0.46470022991987858</v>
      </c>
      <c r="X95">
        <v>0.46470611354803071</v>
      </c>
      <c r="Y95">
        <v>16.78735660651466</v>
      </c>
      <c r="Z95">
        <v>16.78590290700264</v>
      </c>
      <c r="AA95">
        <v>16.78735660651466</v>
      </c>
      <c r="AB95">
        <v>16.78590290700264</v>
      </c>
      <c r="AC95">
        <v>9.1096722828068</v>
      </c>
      <c r="AD95">
        <v>9.1097876215151725</v>
      </c>
      <c r="AE95">
        <v>7.8010884747943559</v>
      </c>
      <c r="AF95">
        <v>7.8005117023077863</v>
      </c>
      <c r="AG95" s="1">
        <v>7.8010884747943559</v>
      </c>
      <c r="AH95">
        <v>7.8005117023077863</v>
      </c>
      <c r="AI95" t="s">
        <v>612</v>
      </c>
      <c r="AJ95">
        <v>0.8247124061822213</v>
      </c>
      <c r="AK95">
        <v>21</v>
      </c>
      <c r="AL95">
        <v>112</v>
      </c>
      <c r="AM95">
        <v>0.16804333683341099</v>
      </c>
      <c r="AN95">
        <v>2.2512097953074191E-2</v>
      </c>
      <c r="AO95">
        <v>0.9996910671052196</v>
      </c>
      <c r="AP95">
        <v>0.9993821342104392</v>
      </c>
      <c r="AQ95">
        <v>70</v>
      </c>
      <c r="AR95">
        <v>112</v>
      </c>
      <c r="AS95">
        <v>3</v>
      </c>
      <c r="AT95">
        <v>0.1685817288786402</v>
      </c>
      <c r="AU95">
        <v>30.789985989079749</v>
      </c>
      <c r="AV95">
        <v>1.364079867230082</v>
      </c>
      <c r="AW95">
        <v>64.275542214356634</v>
      </c>
      <c r="AX95">
        <v>64.299457890556681</v>
      </c>
      <c r="AY95">
        <v>3746.8387865690438</v>
      </c>
      <c r="AZ95">
        <v>3750.5796900353162</v>
      </c>
      <c r="BA95">
        <v>0.46674052005584138</v>
      </c>
      <c r="BB95">
        <v>0.46656691960082508</v>
      </c>
      <c r="BC95">
        <v>58.293382793621113</v>
      </c>
      <c r="BD95">
        <v>58.329880423239828</v>
      </c>
      <c r="BE95">
        <v>58.293382793621113</v>
      </c>
      <c r="BF95">
        <v>58.329880423239828</v>
      </c>
      <c r="BG95">
        <v>20.732875320138898</v>
      </c>
      <c r="BH95">
        <v>20.725163890694251</v>
      </c>
      <c r="BI95">
        <v>27.207883800908949</v>
      </c>
      <c r="BJ95">
        <v>27.214792629755479</v>
      </c>
      <c r="BK95">
        <v>27.207883800908949</v>
      </c>
      <c r="BL95">
        <v>27.214792629755479</v>
      </c>
      <c r="BM95">
        <v>248.7703528657413</v>
      </c>
      <c r="BN95" t="s">
        <v>613</v>
      </c>
    </row>
    <row r="96" spans="1:66" x14ac:dyDescent="0.3">
      <c r="A96" t="s">
        <v>355</v>
      </c>
      <c r="B96" t="s">
        <v>609</v>
      </c>
      <c r="C96" t="s">
        <v>610</v>
      </c>
      <c r="D96" t="s">
        <v>615</v>
      </c>
      <c r="E96">
        <v>0.1</v>
      </c>
      <c r="F96">
        <v>5.6333111117969148</v>
      </c>
      <c r="G96">
        <v>1</v>
      </c>
      <c r="H96">
        <v>112</v>
      </c>
      <c r="I96">
        <v>9.0411066619906014E-3</v>
      </c>
      <c r="J96">
        <v>5.1011739554773408E-2</v>
      </c>
      <c r="K96">
        <v>0.99998006382240123</v>
      </c>
      <c r="L96">
        <v>0.99997674112613477</v>
      </c>
      <c r="M96">
        <v>14</v>
      </c>
      <c r="N96">
        <v>112</v>
      </c>
      <c r="O96">
        <v>8</v>
      </c>
      <c r="P96">
        <v>8.9994115319768919E-3</v>
      </c>
      <c r="Q96">
        <v>13.587993403277</v>
      </c>
      <c r="R96">
        <v>7.2122496009135153</v>
      </c>
      <c r="S96">
        <v>64.557747271122409</v>
      </c>
      <c r="T96">
        <v>64.556929907700223</v>
      </c>
      <c r="U96">
        <v>1083.75392515358</v>
      </c>
      <c r="V96">
        <v>1083.646357404831</v>
      </c>
      <c r="W96">
        <v>0.46470022991987858</v>
      </c>
      <c r="X96">
        <v>0.46470611354803071</v>
      </c>
      <c r="Y96">
        <v>16.78735660651466</v>
      </c>
      <c r="Z96">
        <v>16.78590290700264</v>
      </c>
      <c r="AA96">
        <v>16.78735660651466</v>
      </c>
      <c r="AB96">
        <v>16.78590290700264</v>
      </c>
      <c r="AC96">
        <v>9.1096722828068</v>
      </c>
      <c r="AD96">
        <v>9.1097876215151725</v>
      </c>
      <c r="AE96">
        <v>7.8010884747943559</v>
      </c>
      <c r="AF96">
        <v>7.8005117023077863</v>
      </c>
      <c r="AG96" s="1">
        <v>7.8010884747943559</v>
      </c>
      <c r="AH96">
        <v>7.8005117023077863</v>
      </c>
      <c r="AI96" t="s">
        <v>612</v>
      </c>
      <c r="AJ96">
        <v>1.825554869087652</v>
      </c>
      <c r="AK96">
        <v>10</v>
      </c>
      <c r="AL96">
        <v>112</v>
      </c>
      <c r="AM96">
        <v>1.8346347316806441E-2</v>
      </c>
      <c r="AN96">
        <v>5.0151174138269437E-2</v>
      </c>
      <c r="AO96">
        <v>0.99996387392303565</v>
      </c>
      <c r="AP96">
        <v>0.99994581088455348</v>
      </c>
      <c r="AQ96">
        <v>56</v>
      </c>
      <c r="AR96">
        <v>112</v>
      </c>
      <c r="AS96">
        <v>4</v>
      </c>
      <c r="AT96">
        <v>1.8434212756402751E-2</v>
      </c>
      <c r="AU96">
        <v>13.82115558548842</v>
      </c>
      <c r="AV96">
        <v>4.0517596125462489</v>
      </c>
      <c r="AW96">
        <v>63.460560421393943</v>
      </c>
      <c r="AX96">
        <v>63.462312433008947</v>
      </c>
      <c r="AY96">
        <v>1713.862847023018</v>
      </c>
      <c r="AZ96">
        <v>1714.094006932012</v>
      </c>
      <c r="BA96">
        <v>0.47273455829561728</v>
      </c>
      <c r="BB96">
        <v>0.47272150745638392</v>
      </c>
      <c r="BC96">
        <v>27.006739865556511</v>
      </c>
      <c r="BD96">
        <v>27.009636762628471</v>
      </c>
      <c r="BE96">
        <v>27.006739865556511</v>
      </c>
      <c r="BF96">
        <v>27.009636762628471</v>
      </c>
      <c r="BG96">
        <v>9.4261912391574949</v>
      </c>
      <c r="BH96">
        <v>9.4259310091736968</v>
      </c>
      <c r="BI96">
        <v>12.7670192413485</v>
      </c>
      <c r="BJ96">
        <v>12.768036206279101</v>
      </c>
      <c r="BK96">
        <v>12.7670192413485</v>
      </c>
      <c r="BL96">
        <v>12.768036206279101</v>
      </c>
      <c r="BM96">
        <v>63.6568958626642</v>
      </c>
      <c r="BN96" t="s">
        <v>614</v>
      </c>
    </row>
    <row r="97" spans="1:66" x14ac:dyDescent="0.3">
      <c r="A97" t="s">
        <v>356</v>
      </c>
      <c r="B97" t="s">
        <v>609</v>
      </c>
      <c r="C97" t="s">
        <v>610</v>
      </c>
      <c r="D97" t="s">
        <v>615</v>
      </c>
      <c r="E97">
        <v>0.17499999999999999</v>
      </c>
      <c r="F97">
        <v>5.6333111117969148</v>
      </c>
      <c r="G97">
        <v>1</v>
      </c>
      <c r="H97">
        <v>112</v>
      </c>
      <c r="I97">
        <v>9.0411066619906014E-3</v>
      </c>
      <c r="J97">
        <v>5.1011739554773408E-2</v>
      </c>
      <c r="K97">
        <v>0.99998006382240123</v>
      </c>
      <c r="L97">
        <v>0.99997674112613477</v>
      </c>
      <c r="M97">
        <v>14</v>
      </c>
      <c r="N97">
        <v>112</v>
      </c>
      <c r="O97">
        <v>8</v>
      </c>
      <c r="P97">
        <v>8.9994115319768919E-3</v>
      </c>
      <c r="Q97">
        <v>13.587993403277</v>
      </c>
      <c r="R97">
        <v>7.2122496009135153</v>
      </c>
      <c r="S97">
        <v>64.557747271122409</v>
      </c>
      <c r="T97">
        <v>64.556929907700223</v>
      </c>
      <c r="U97">
        <v>1083.75392515358</v>
      </c>
      <c r="V97">
        <v>1083.646357404831</v>
      </c>
      <c r="W97">
        <v>0.46470022991987858</v>
      </c>
      <c r="X97">
        <v>0.46470611354803071</v>
      </c>
      <c r="Y97">
        <v>16.78735660651466</v>
      </c>
      <c r="Z97">
        <v>16.78590290700264</v>
      </c>
      <c r="AA97">
        <v>16.78735660651466</v>
      </c>
      <c r="AB97">
        <v>16.78590290700264</v>
      </c>
      <c r="AC97">
        <v>9.1096722828068</v>
      </c>
      <c r="AD97">
        <v>9.1097876215151725</v>
      </c>
      <c r="AE97">
        <v>7.8010884747943559</v>
      </c>
      <c r="AF97">
        <v>7.8005117023077863</v>
      </c>
      <c r="AG97" s="1">
        <v>7.8010884747943559</v>
      </c>
      <c r="AH97">
        <v>7.8005117023077863</v>
      </c>
      <c r="AI97" t="s">
        <v>612</v>
      </c>
      <c r="AJ97">
        <v>2.3908829858700278</v>
      </c>
      <c r="AK97">
        <v>7</v>
      </c>
      <c r="AL97">
        <v>112</v>
      </c>
      <c r="AM97">
        <v>1.2743958844175131E-2</v>
      </c>
      <c r="AN97">
        <v>5.0792316185679802E-2</v>
      </c>
      <c r="AO97">
        <v>0.99996996105745894</v>
      </c>
      <c r="AP97">
        <v>0.99996566977995305</v>
      </c>
      <c r="AQ97">
        <v>10</v>
      </c>
      <c r="AR97">
        <v>112</v>
      </c>
      <c r="AS97">
        <v>9</v>
      </c>
      <c r="AT97">
        <v>1.2785094639462761E-2</v>
      </c>
      <c r="AU97">
        <v>13.64669368543915</v>
      </c>
      <c r="AV97">
        <v>7.4743379129871377</v>
      </c>
      <c r="AW97">
        <v>63.397590715435108</v>
      </c>
      <c r="AX97">
        <v>63.398400597684571</v>
      </c>
      <c r="AY97">
        <v>1443.3899599500539</v>
      </c>
      <c r="AZ97">
        <v>1443.4966117377351</v>
      </c>
      <c r="BA97">
        <v>0.47320410226087722</v>
      </c>
      <c r="BB97">
        <v>0.47319805731969289</v>
      </c>
      <c r="BC97">
        <v>22.76726834035097</v>
      </c>
      <c r="BD97">
        <v>22.76865974739518</v>
      </c>
      <c r="BE97">
        <v>22.76726834035097</v>
      </c>
      <c r="BF97">
        <v>22.76865974739518</v>
      </c>
      <c r="BG97">
        <v>9.316450553879065</v>
      </c>
      <c r="BH97">
        <v>9.3163315409724241</v>
      </c>
      <c r="BI97">
        <v>10.77356477592827</v>
      </c>
      <c r="BJ97">
        <v>10.77408556024049</v>
      </c>
      <c r="BK97">
        <v>10.77356477592827</v>
      </c>
      <c r="BL97">
        <v>10.77408556024049</v>
      </c>
      <c r="BM97">
        <v>38.103353278688111</v>
      </c>
      <c r="BN97" t="s">
        <v>614</v>
      </c>
    </row>
    <row r="98" spans="1:66" x14ac:dyDescent="0.3">
      <c r="A98" t="s">
        <v>357</v>
      </c>
      <c r="B98" t="s">
        <v>609</v>
      </c>
      <c r="C98" t="s">
        <v>610</v>
      </c>
      <c r="D98" t="s">
        <v>616</v>
      </c>
      <c r="E98">
        <v>2.5000000000000001E-2</v>
      </c>
      <c r="F98">
        <v>16.899933335390742</v>
      </c>
      <c r="G98">
        <v>1</v>
      </c>
      <c r="H98">
        <v>112</v>
      </c>
      <c r="I98">
        <v>2.712331998597179E-2</v>
      </c>
      <c r="J98">
        <v>5.1011739554773429E-2</v>
      </c>
      <c r="K98">
        <v>0.99998006382240123</v>
      </c>
      <c r="L98">
        <v>0.99997674112613477</v>
      </c>
      <c r="M98">
        <v>14</v>
      </c>
      <c r="N98">
        <v>112</v>
      </c>
      <c r="O98">
        <v>8</v>
      </c>
      <c r="P98">
        <v>2.6998234595930631E-2</v>
      </c>
      <c r="Q98">
        <v>13.58799340327699</v>
      </c>
      <c r="R98">
        <v>7.212249600913518</v>
      </c>
      <c r="S98">
        <v>193.67324181336721</v>
      </c>
      <c r="T98">
        <v>193.67078972310071</v>
      </c>
      <c r="U98">
        <v>3251.26177546074</v>
      </c>
      <c r="V98">
        <v>3250.9390722144908</v>
      </c>
      <c r="W98">
        <v>0.46470022991987858</v>
      </c>
      <c r="X98">
        <v>0.46470611354803071</v>
      </c>
      <c r="Y98">
        <v>16.787356606514649</v>
      </c>
      <c r="Z98">
        <v>16.78590290700263</v>
      </c>
      <c r="AA98">
        <v>16.787356606514649</v>
      </c>
      <c r="AB98">
        <v>16.78590290700263</v>
      </c>
      <c r="AC98">
        <v>9.1096722828067964</v>
      </c>
      <c r="AD98">
        <v>9.109787621515169</v>
      </c>
      <c r="AE98">
        <v>7.8010884747943523</v>
      </c>
      <c r="AF98">
        <v>7.8005117023077828</v>
      </c>
      <c r="AG98" s="1">
        <v>7.8010884747943523</v>
      </c>
      <c r="AH98">
        <v>7.8005117023077828</v>
      </c>
      <c r="AI98" t="s">
        <v>612</v>
      </c>
      <c r="AJ98">
        <v>2.4741372185466641</v>
      </c>
      <c r="AK98">
        <v>21</v>
      </c>
      <c r="AL98">
        <v>112</v>
      </c>
      <c r="AM98">
        <v>0.50413001050023309</v>
      </c>
      <c r="AN98">
        <v>2.251209795307417E-2</v>
      </c>
      <c r="AO98">
        <v>0.99969106710521971</v>
      </c>
      <c r="AP98">
        <v>0.99938213421043942</v>
      </c>
      <c r="AQ98">
        <v>70</v>
      </c>
      <c r="AR98">
        <v>112</v>
      </c>
      <c r="AS98">
        <v>3</v>
      </c>
      <c r="AT98">
        <v>0.50574518663592127</v>
      </c>
      <c r="AU98">
        <v>30.789985989079771</v>
      </c>
      <c r="AV98">
        <v>1.3640798672300809</v>
      </c>
      <c r="AW98">
        <v>192.8266266430698</v>
      </c>
      <c r="AX98">
        <v>192.8983736716699</v>
      </c>
      <c r="AY98">
        <v>11240.51635970705</v>
      </c>
      <c r="AZ98">
        <v>11251.73907010587</v>
      </c>
      <c r="BA98">
        <v>0.4667405200558416</v>
      </c>
      <c r="BB98">
        <v>0.46656691960082541</v>
      </c>
      <c r="BC98">
        <v>58.293382793620722</v>
      </c>
      <c r="BD98">
        <v>58.329880423239459</v>
      </c>
      <c r="BE98">
        <v>58.293382793620722</v>
      </c>
      <c r="BF98">
        <v>58.329880423239459</v>
      </c>
      <c r="BG98">
        <v>20.73287532013893</v>
      </c>
      <c r="BH98">
        <v>20.725163890694279</v>
      </c>
      <c r="BI98">
        <v>27.207883800908778</v>
      </c>
      <c r="BJ98">
        <v>27.21479262975533</v>
      </c>
      <c r="BK98">
        <v>27.207883800908778</v>
      </c>
      <c r="BL98">
        <v>27.21479262975533</v>
      </c>
      <c r="BM98">
        <v>248.77035286573931</v>
      </c>
      <c r="BN98" t="s">
        <v>613</v>
      </c>
    </row>
    <row r="99" spans="1:66" x14ac:dyDescent="0.3">
      <c r="A99" t="s">
        <v>358</v>
      </c>
      <c r="B99" t="s">
        <v>609</v>
      </c>
      <c r="C99" t="s">
        <v>610</v>
      </c>
      <c r="D99" t="s">
        <v>616</v>
      </c>
      <c r="E99">
        <v>0.1</v>
      </c>
      <c r="F99">
        <v>16.899933335390742</v>
      </c>
      <c r="G99">
        <v>1</v>
      </c>
      <c r="H99">
        <v>112</v>
      </c>
      <c r="I99">
        <v>2.712331998597179E-2</v>
      </c>
      <c r="J99">
        <v>5.1011739554773429E-2</v>
      </c>
      <c r="K99">
        <v>0.99998006382240123</v>
      </c>
      <c r="L99">
        <v>0.99997674112613477</v>
      </c>
      <c r="M99">
        <v>14</v>
      </c>
      <c r="N99">
        <v>112</v>
      </c>
      <c r="O99">
        <v>8</v>
      </c>
      <c r="P99">
        <v>2.6998234595930631E-2</v>
      </c>
      <c r="Q99">
        <v>13.58799340327699</v>
      </c>
      <c r="R99">
        <v>7.212249600913518</v>
      </c>
      <c r="S99">
        <v>193.67324181336721</v>
      </c>
      <c r="T99">
        <v>193.67078972310071</v>
      </c>
      <c r="U99">
        <v>3251.26177546074</v>
      </c>
      <c r="V99">
        <v>3250.9390722144908</v>
      </c>
      <c r="W99">
        <v>0.46470022991987858</v>
      </c>
      <c r="X99">
        <v>0.46470611354803071</v>
      </c>
      <c r="Y99">
        <v>16.787356606514649</v>
      </c>
      <c r="Z99">
        <v>16.78590290700263</v>
      </c>
      <c r="AA99">
        <v>16.787356606514649</v>
      </c>
      <c r="AB99">
        <v>16.78590290700263</v>
      </c>
      <c r="AC99">
        <v>9.1096722828067964</v>
      </c>
      <c r="AD99">
        <v>9.109787621515169</v>
      </c>
      <c r="AE99">
        <v>7.8010884747943523</v>
      </c>
      <c r="AF99">
        <v>7.8005117023077828</v>
      </c>
      <c r="AG99" s="1">
        <v>7.8010884747943523</v>
      </c>
      <c r="AH99">
        <v>7.8005117023077828</v>
      </c>
      <c r="AI99" t="s">
        <v>612</v>
      </c>
      <c r="AJ99">
        <v>5.476664607262955</v>
      </c>
      <c r="AK99">
        <v>10</v>
      </c>
      <c r="AL99">
        <v>112</v>
      </c>
      <c r="AM99">
        <v>5.5039041950419323E-2</v>
      </c>
      <c r="AN99">
        <v>5.0151174138269423E-2</v>
      </c>
      <c r="AO99">
        <v>0.99996387392303565</v>
      </c>
      <c r="AP99">
        <v>0.99994581088455348</v>
      </c>
      <c r="AQ99">
        <v>56</v>
      </c>
      <c r="AR99">
        <v>112</v>
      </c>
      <c r="AS99">
        <v>4</v>
      </c>
      <c r="AT99">
        <v>5.5302638269208282E-2</v>
      </c>
      <c r="AU99">
        <v>13.82115558548843</v>
      </c>
      <c r="AV99">
        <v>4.0517596125462472</v>
      </c>
      <c r="AW99">
        <v>190.38168126418191</v>
      </c>
      <c r="AX99">
        <v>190.3869372990269</v>
      </c>
      <c r="AY99">
        <v>5141.5885410690553</v>
      </c>
      <c r="AZ99">
        <v>5142.2820207960394</v>
      </c>
      <c r="BA99">
        <v>0.47273455829561722</v>
      </c>
      <c r="BB99">
        <v>0.47272150745638369</v>
      </c>
      <c r="BC99">
        <v>27.006739865556519</v>
      </c>
      <c r="BD99">
        <v>27.009636762628482</v>
      </c>
      <c r="BE99">
        <v>27.006739865556519</v>
      </c>
      <c r="BF99">
        <v>27.009636762628482</v>
      </c>
      <c r="BG99">
        <v>9.4261912391574967</v>
      </c>
      <c r="BH99">
        <v>9.4259310091736985</v>
      </c>
      <c r="BI99">
        <v>12.7670192413485</v>
      </c>
      <c r="BJ99">
        <v>12.768036206279101</v>
      </c>
      <c r="BK99">
        <v>12.7670192413485</v>
      </c>
      <c r="BL99">
        <v>12.768036206279101</v>
      </c>
      <c r="BM99">
        <v>63.65689586266425</v>
      </c>
      <c r="BN99" t="s">
        <v>614</v>
      </c>
    </row>
    <row r="100" spans="1:66" x14ac:dyDescent="0.3">
      <c r="A100" t="s">
        <v>359</v>
      </c>
      <c r="B100" t="s">
        <v>609</v>
      </c>
      <c r="C100" t="s">
        <v>610</v>
      </c>
      <c r="D100" t="s">
        <v>616</v>
      </c>
      <c r="E100">
        <v>0.17499999999999999</v>
      </c>
      <c r="F100">
        <v>16.899933335390742</v>
      </c>
      <c r="G100">
        <v>1</v>
      </c>
      <c r="H100">
        <v>112</v>
      </c>
      <c r="I100">
        <v>2.712331998597179E-2</v>
      </c>
      <c r="J100">
        <v>5.1011739554773429E-2</v>
      </c>
      <c r="K100">
        <v>0.99998006382240123</v>
      </c>
      <c r="L100">
        <v>0.99997674112613477</v>
      </c>
      <c r="M100">
        <v>14</v>
      </c>
      <c r="N100">
        <v>112</v>
      </c>
      <c r="O100">
        <v>8</v>
      </c>
      <c r="P100">
        <v>2.6998234595930631E-2</v>
      </c>
      <c r="Q100">
        <v>13.58799340327699</v>
      </c>
      <c r="R100">
        <v>7.212249600913518</v>
      </c>
      <c r="S100">
        <v>193.67324181336721</v>
      </c>
      <c r="T100">
        <v>193.67078972310071</v>
      </c>
      <c r="U100">
        <v>3251.26177546074</v>
      </c>
      <c r="V100">
        <v>3250.9390722144908</v>
      </c>
      <c r="W100">
        <v>0.46470022991987858</v>
      </c>
      <c r="X100">
        <v>0.46470611354803071</v>
      </c>
      <c r="Y100">
        <v>16.787356606514649</v>
      </c>
      <c r="Z100">
        <v>16.78590290700263</v>
      </c>
      <c r="AA100">
        <v>16.787356606514649</v>
      </c>
      <c r="AB100">
        <v>16.78590290700263</v>
      </c>
      <c r="AC100">
        <v>9.1096722828067964</v>
      </c>
      <c r="AD100">
        <v>9.109787621515169</v>
      </c>
      <c r="AE100">
        <v>7.8010884747943523</v>
      </c>
      <c r="AF100">
        <v>7.8005117023077828</v>
      </c>
      <c r="AG100" s="1">
        <v>7.8010884747943523</v>
      </c>
      <c r="AH100">
        <v>7.8005117023077828</v>
      </c>
      <c r="AI100" t="s">
        <v>612</v>
      </c>
      <c r="AJ100">
        <v>7.172648957610086</v>
      </c>
      <c r="AK100">
        <v>7</v>
      </c>
      <c r="AL100">
        <v>112</v>
      </c>
      <c r="AM100">
        <v>3.8231876532525411E-2</v>
      </c>
      <c r="AN100">
        <v>5.0792316185679802E-2</v>
      </c>
      <c r="AO100">
        <v>0.99996996105745894</v>
      </c>
      <c r="AP100">
        <v>0.99996566977995305</v>
      </c>
      <c r="AQ100">
        <v>10</v>
      </c>
      <c r="AR100">
        <v>112</v>
      </c>
      <c r="AS100">
        <v>9</v>
      </c>
      <c r="AT100">
        <v>3.8355283918388279E-2</v>
      </c>
      <c r="AU100">
        <v>13.64669368543915</v>
      </c>
      <c r="AV100">
        <v>7.4743379129871377</v>
      </c>
      <c r="AW100">
        <v>190.1927721463054</v>
      </c>
      <c r="AX100">
        <v>190.1952017930538</v>
      </c>
      <c r="AY100">
        <v>4330.1698798501648</v>
      </c>
      <c r="AZ100">
        <v>4330.4898352132086</v>
      </c>
      <c r="BA100">
        <v>0.47320410226087711</v>
      </c>
      <c r="BB100">
        <v>0.47319805731969272</v>
      </c>
      <c r="BC100">
        <v>22.76726834035097</v>
      </c>
      <c r="BD100">
        <v>22.768659747395191</v>
      </c>
      <c r="BE100">
        <v>22.76726834035097</v>
      </c>
      <c r="BF100">
        <v>22.768659747395191</v>
      </c>
      <c r="BG100">
        <v>9.3164505538790632</v>
      </c>
      <c r="BH100">
        <v>9.3163315409724206</v>
      </c>
      <c r="BI100">
        <v>10.77356477592827</v>
      </c>
      <c r="BJ100">
        <v>10.77408556024049</v>
      </c>
      <c r="BK100">
        <v>10.77356477592827</v>
      </c>
      <c r="BL100">
        <v>10.77408556024049</v>
      </c>
      <c r="BM100">
        <v>38.103353278688147</v>
      </c>
      <c r="BN100" t="s">
        <v>614</v>
      </c>
    </row>
    <row r="101" spans="1:66" x14ac:dyDescent="0.3">
      <c r="A101" t="s">
        <v>198</v>
      </c>
      <c r="B101" t="s">
        <v>609</v>
      </c>
      <c r="C101" t="s">
        <v>610</v>
      </c>
      <c r="D101" t="s">
        <v>611</v>
      </c>
      <c r="E101">
        <v>2.5000000000000001E-2</v>
      </c>
      <c r="F101">
        <v>45.972103437066522</v>
      </c>
      <c r="G101">
        <v>1</v>
      </c>
      <c r="H101">
        <v>112</v>
      </c>
      <c r="I101">
        <v>2.7661921610433449E-2</v>
      </c>
      <c r="J101">
        <v>6.1858509207363931E-2</v>
      </c>
      <c r="K101">
        <v>0.99999920619701599</v>
      </c>
      <c r="L101">
        <v>0.99999907389651865</v>
      </c>
      <c r="M101">
        <v>14</v>
      </c>
      <c r="N101">
        <v>112</v>
      </c>
      <c r="O101">
        <v>8</v>
      </c>
      <c r="P101">
        <v>2.763276712670416E-2</v>
      </c>
      <c r="Q101">
        <v>11.205365105653559</v>
      </c>
      <c r="R101">
        <v>8.7458105180843262</v>
      </c>
      <c r="S101">
        <v>515.35347575705998</v>
      </c>
      <c r="T101">
        <v>515.35300444787231</v>
      </c>
      <c r="U101">
        <v>7554.166569407098</v>
      </c>
      <c r="V101">
        <v>7554.106163629247</v>
      </c>
      <c r="W101">
        <v>0.52391225188375223</v>
      </c>
      <c r="X101">
        <v>0.52391273102068503</v>
      </c>
      <c r="Y101">
        <v>14.65822377215938</v>
      </c>
      <c r="Z101">
        <v>14.65811996521181</v>
      </c>
      <c r="AA101">
        <v>14.65822377215938</v>
      </c>
      <c r="AB101">
        <v>14.65811996521181</v>
      </c>
      <c r="AC101">
        <v>8.4695259972638208</v>
      </c>
      <c r="AD101">
        <v>8.4695337429553827</v>
      </c>
      <c r="AE101">
        <v>7.6796230250879676</v>
      </c>
      <c r="AF101">
        <v>7.6795756626029474</v>
      </c>
      <c r="AG101" s="1">
        <v>7.6796230250879676</v>
      </c>
      <c r="AH101">
        <v>7.6795756626029474</v>
      </c>
      <c r="AI101" t="s">
        <v>612</v>
      </c>
      <c r="AJ101">
        <v>6.9987975835359144</v>
      </c>
      <c r="AK101">
        <v>21</v>
      </c>
      <c r="AL101">
        <v>112</v>
      </c>
      <c r="AM101">
        <v>1.2364699118464439</v>
      </c>
      <c r="AN101">
        <v>2.3679580168729251E-2</v>
      </c>
      <c r="AO101">
        <v>0.99985581812850177</v>
      </c>
      <c r="AP101">
        <v>0.99971163625700354</v>
      </c>
      <c r="AQ101">
        <v>70</v>
      </c>
      <c r="AR101">
        <v>112</v>
      </c>
      <c r="AS101">
        <v>3</v>
      </c>
      <c r="AT101">
        <v>1.239315098671939</v>
      </c>
      <c r="AU101">
        <v>29.271937070712958</v>
      </c>
      <c r="AV101">
        <v>1.43482134094985</v>
      </c>
      <c r="AW101">
        <v>511.67369124460458</v>
      </c>
      <c r="AX101">
        <v>511.79384484552241</v>
      </c>
      <c r="AY101">
        <v>28403.952435997791</v>
      </c>
      <c r="AZ101">
        <v>28422.483783354732</v>
      </c>
      <c r="BA101">
        <v>0.52768005199416645</v>
      </c>
      <c r="BB101">
        <v>0.5275561687958471</v>
      </c>
      <c r="BC101">
        <v>55.511848512100528</v>
      </c>
      <c r="BD101">
        <v>55.535024638550802</v>
      </c>
      <c r="BE101">
        <v>55.511848512100528</v>
      </c>
      <c r="BF101">
        <v>55.535024638550802</v>
      </c>
      <c r="BG101">
        <v>22.284181063776181</v>
      </c>
      <c r="BH101">
        <v>22.27894941703935</v>
      </c>
      <c r="BI101">
        <v>29.2924951091575</v>
      </c>
      <c r="BJ101">
        <v>29.297844832296839</v>
      </c>
      <c r="BK101">
        <v>29.2924951091575</v>
      </c>
      <c r="BL101">
        <v>29.297844832296839</v>
      </c>
      <c r="BM101">
        <v>281.43141939993808</v>
      </c>
      <c r="BN101" t="s">
        <v>613</v>
      </c>
    </row>
    <row r="102" spans="1:66" x14ac:dyDescent="0.3">
      <c r="A102" t="s">
        <v>199</v>
      </c>
      <c r="B102" t="s">
        <v>609</v>
      </c>
      <c r="C102" t="s">
        <v>610</v>
      </c>
      <c r="D102" t="s">
        <v>611</v>
      </c>
      <c r="E102">
        <v>0.1</v>
      </c>
      <c r="F102">
        <v>45.972103437066522</v>
      </c>
      <c r="G102">
        <v>1</v>
      </c>
      <c r="H102">
        <v>112</v>
      </c>
      <c r="I102">
        <v>2.7661921610433449E-2</v>
      </c>
      <c r="J102">
        <v>6.1858509207363931E-2</v>
      </c>
      <c r="K102">
        <v>0.99999920619701599</v>
      </c>
      <c r="L102">
        <v>0.99999907389651865</v>
      </c>
      <c r="M102">
        <v>14</v>
      </c>
      <c r="N102">
        <v>112</v>
      </c>
      <c r="O102">
        <v>8</v>
      </c>
      <c r="P102">
        <v>2.763276712670416E-2</v>
      </c>
      <c r="Q102">
        <v>11.205365105653559</v>
      </c>
      <c r="R102">
        <v>8.7458105180843262</v>
      </c>
      <c r="S102">
        <v>515.35347575705998</v>
      </c>
      <c r="T102">
        <v>515.35300444787231</v>
      </c>
      <c r="U102">
        <v>7554.166569407098</v>
      </c>
      <c r="V102">
        <v>7554.106163629247</v>
      </c>
      <c r="W102">
        <v>0.52391225188375223</v>
      </c>
      <c r="X102">
        <v>0.52391273102068503</v>
      </c>
      <c r="Y102">
        <v>14.65822377215938</v>
      </c>
      <c r="Z102">
        <v>14.65811996521181</v>
      </c>
      <c r="AA102">
        <v>14.65822377215938</v>
      </c>
      <c r="AB102">
        <v>14.65811996521181</v>
      </c>
      <c r="AC102">
        <v>8.4695259972638208</v>
      </c>
      <c r="AD102">
        <v>8.4695337429553827</v>
      </c>
      <c r="AE102">
        <v>7.6796230250879676</v>
      </c>
      <c r="AF102">
        <v>7.6795756626029474</v>
      </c>
      <c r="AG102" s="1">
        <v>7.6796230250879676</v>
      </c>
      <c r="AH102">
        <v>7.6795756626029474</v>
      </c>
      <c r="AI102" t="s">
        <v>612</v>
      </c>
      <c r="AJ102">
        <v>15.390265931865921</v>
      </c>
      <c r="AK102">
        <v>10</v>
      </c>
      <c r="AL102">
        <v>112</v>
      </c>
      <c r="AM102">
        <v>7.1548759316777816E-2</v>
      </c>
      <c r="AN102">
        <v>6.0152620141822842E-2</v>
      </c>
      <c r="AO102">
        <v>0.99990937914326705</v>
      </c>
      <c r="AP102">
        <v>0.99986406871490052</v>
      </c>
      <c r="AQ102">
        <v>56</v>
      </c>
      <c r="AR102">
        <v>112</v>
      </c>
      <c r="AS102">
        <v>4</v>
      </c>
      <c r="AT102">
        <v>7.2208198955534819E-2</v>
      </c>
      <c r="AU102">
        <v>11.52314195002147</v>
      </c>
      <c r="AV102">
        <v>4.8597856594047819</v>
      </c>
      <c r="AW102">
        <v>506.62627295304179</v>
      </c>
      <c r="AX102">
        <v>506.63723572801649</v>
      </c>
      <c r="AY102">
        <v>12580.956231221389</v>
      </c>
      <c r="AZ102">
        <v>12582.36631135282</v>
      </c>
      <c r="BA102">
        <v>0.53293722496114171</v>
      </c>
      <c r="BB102">
        <v>0.53292569309877369</v>
      </c>
      <c r="BC102">
        <v>24.832814448980411</v>
      </c>
      <c r="BD102">
        <v>24.83506032333467</v>
      </c>
      <c r="BE102">
        <v>24.832814448980411</v>
      </c>
      <c r="BF102">
        <v>24.83506032333467</v>
      </c>
      <c r="BG102">
        <v>8.8597508089361146</v>
      </c>
      <c r="BH102">
        <v>8.8595590988769199</v>
      </c>
      <c r="BI102">
        <v>13.23433122041456</v>
      </c>
      <c r="BJ102">
        <v>13.23524173596299</v>
      </c>
      <c r="BK102">
        <v>13.23433122041456</v>
      </c>
      <c r="BL102">
        <v>13.23524173596299</v>
      </c>
      <c r="BM102">
        <v>72.330479988149776</v>
      </c>
      <c r="BN102" t="s">
        <v>614</v>
      </c>
    </row>
    <row r="103" spans="1:66" x14ac:dyDescent="0.3">
      <c r="A103" t="s">
        <v>200</v>
      </c>
      <c r="B103" t="s">
        <v>609</v>
      </c>
      <c r="C103" t="s">
        <v>610</v>
      </c>
      <c r="D103" t="s">
        <v>611</v>
      </c>
      <c r="E103">
        <v>0.17499999999999999</v>
      </c>
      <c r="F103">
        <v>45.972103437066522</v>
      </c>
      <c r="G103">
        <v>1</v>
      </c>
      <c r="H103">
        <v>112</v>
      </c>
      <c r="I103">
        <v>2.7661921610433449E-2</v>
      </c>
      <c r="J103">
        <v>6.1858509207363931E-2</v>
      </c>
      <c r="K103">
        <v>0.99999920619701599</v>
      </c>
      <c r="L103">
        <v>0.99999907389651865</v>
      </c>
      <c r="M103">
        <v>14</v>
      </c>
      <c r="N103">
        <v>112</v>
      </c>
      <c r="O103">
        <v>8</v>
      </c>
      <c r="P103">
        <v>2.763276712670416E-2</v>
      </c>
      <c r="Q103">
        <v>11.205365105653559</v>
      </c>
      <c r="R103">
        <v>8.7458105180843262</v>
      </c>
      <c r="S103">
        <v>515.35347575705998</v>
      </c>
      <c r="T103">
        <v>515.35300444787231</v>
      </c>
      <c r="U103">
        <v>7554.166569407098</v>
      </c>
      <c r="V103">
        <v>7554.106163629247</v>
      </c>
      <c r="W103">
        <v>0.52391225188375223</v>
      </c>
      <c r="X103">
        <v>0.52391273102068503</v>
      </c>
      <c r="Y103">
        <v>14.65822377215938</v>
      </c>
      <c r="Z103">
        <v>14.65811996521181</v>
      </c>
      <c r="AA103">
        <v>14.65822377215938</v>
      </c>
      <c r="AB103">
        <v>14.65811996521181</v>
      </c>
      <c r="AC103">
        <v>8.4695259972638208</v>
      </c>
      <c r="AD103">
        <v>8.4695337429553827</v>
      </c>
      <c r="AE103">
        <v>7.6796230250879676</v>
      </c>
      <c r="AF103">
        <v>7.6795756626029474</v>
      </c>
      <c r="AG103" s="1">
        <v>7.6796230250879676</v>
      </c>
      <c r="AH103">
        <v>7.6795756626029474</v>
      </c>
      <c r="AI103" t="s">
        <v>612</v>
      </c>
      <c r="AJ103">
        <v>19.88822144281664</v>
      </c>
      <c r="AK103">
        <v>7</v>
      </c>
      <c r="AL103">
        <v>112</v>
      </c>
      <c r="AM103">
        <v>4.2764263903692992E-2</v>
      </c>
      <c r="AN103">
        <v>6.1360792874831128E-2</v>
      </c>
      <c r="AO103">
        <v>0.99994863353233454</v>
      </c>
      <c r="AP103">
        <v>0.99993836023880145</v>
      </c>
      <c r="AQ103">
        <v>21</v>
      </c>
      <c r="AR103">
        <v>112</v>
      </c>
      <c r="AS103">
        <v>7</v>
      </c>
      <c r="AT103">
        <v>4.3302713218055719E-2</v>
      </c>
      <c r="AU103">
        <v>11.29625528102097</v>
      </c>
      <c r="AV103">
        <v>8.0557669542835679</v>
      </c>
      <c r="AW103">
        <v>506.14071560971792</v>
      </c>
      <c r="AX103">
        <v>506.1494907459105</v>
      </c>
      <c r="AY103">
        <v>10423.881291500449</v>
      </c>
      <c r="AZ103">
        <v>10425.00711560025</v>
      </c>
      <c r="BA103">
        <v>0.5334484890723461</v>
      </c>
      <c r="BB103">
        <v>0.53343924065220749</v>
      </c>
      <c r="BC103">
        <v>20.59482861192744</v>
      </c>
      <c r="BD103">
        <v>20.596695850146869</v>
      </c>
      <c r="BE103">
        <v>20.59482861192744</v>
      </c>
      <c r="BF103">
        <v>20.596695850146869</v>
      </c>
      <c r="BG103">
        <v>8.6936374854301324</v>
      </c>
      <c r="BH103">
        <v>8.6934867634510749</v>
      </c>
      <c r="BI103">
        <v>10.986280205736611</v>
      </c>
      <c r="BJ103">
        <v>10.98708579424682</v>
      </c>
      <c r="BK103">
        <v>10.986280205736611</v>
      </c>
      <c r="BL103">
        <v>10.98708579424682</v>
      </c>
      <c r="BM103">
        <v>43.057545531159313</v>
      </c>
      <c r="BN103" t="s">
        <v>614</v>
      </c>
    </row>
    <row r="104" spans="1:66" x14ac:dyDescent="0.3">
      <c r="A104" t="s">
        <v>192</v>
      </c>
      <c r="B104" t="s">
        <v>609</v>
      </c>
      <c r="C104" t="s">
        <v>610</v>
      </c>
      <c r="D104" t="s">
        <v>615</v>
      </c>
      <c r="E104">
        <v>2.5000000000000001E-2</v>
      </c>
      <c r="F104">
        <v>5.108011493007389</v>
      </c>
      <c r="G104">
        <v>1</v>
      </c>
      <c r="H104">
        <v>112</v>
      </c>
      <c r="I104">
        <v>3.0735468456037159E-3</v>
      </c>
      <c r="J104">
        <v>6.1858509207363951E-2</v>
      </c>
      <c r="K104">
        <v>0.99999920619701599</v>
      </c>
      <c r="L104">
        <v>0.99999907389651865</v>
      </c>
      <c r="M104">
        <v>14</v>
      </c>
      <c r="N104">
        <v>112</v>
      </c>
      <c r="O104">
        <v>8</v>
      </c>
      <c r="P104">
        <v>3.070307458522679E-3</v>
      </c>
      <c r="Q104">
        <v>11.205365105653559</v>
      </c>
      <c r="R104">
        <v>8.7458105180843297</v>
      </c>
      <c r="S104">
        <v>57.26149730633999</v>
      </c>
      <c r="T104">
        <v>57.261444938652467</v>
      </c>
      <c r="U104">
        <v>839.35184104523319</v>
      </c>
      <c r="V104">
        <v>839.34512929213849</v>
      </c>
      <c r="W104">
        <v>0.52391225188375223</v>
      </c>
      <c r="X104">
        <v>0.52391273102068514</v>
      </c>
      <c r="Y104">
        <v>14.65822377215938</v>
      </c>
      <c r="Z104">
        <v>14.65811996521181</v>
      </c>
      <c r="AA104">
        <v>14.65822377215938</v>
      </c>
      <c r="AB104">
        <v>14.65811996521181</v>
      </c>
      <c r="AC104">
        <v>8.4695259972638173</v>
      </c>
      <c r="AD104">
        <v>8.469533742955381</v>
      </c>
      <c r="AE104">
        <v>7.6796230250879702</v>
      </c>
      <c r="AF104">
        <v>7.6795756626029501</v>
      </c>
      <c r="AG104" s="1">
        <v>7.6796230250879702</v>
      </c>
      <c r="AH104">
        <v>7.6795756626029501</v>
      </c>
      <c r="AI104" t="s">
        <v>612</v>
      </c>
      <c r="AJ104">
        <v>0.77764417594843471</v>
      </c>
      <c r="AK104">
        <v>21</v>
      </c>
      <c r="AL104">
        <v>112</v>
      </c>
      <c r="AM104">
        <v>0.13738554576071599</v>
      </c>
      <c r="AN104">
        <v>2.3679580168729258E-2</v>
      </c>
      <c r="AO104">
        <v>0.99985581812850177</v>
      </c>
      <c r="AP104">
        <v>0.99971163625700354</v>
      </c>
      <c r="AQ104">
        <v>70</v>
      </c>
      <c r="AR104">
        <v>112</v>
      </c>
      <c r="AS104">
        <v>3</v>
      </c>
      <c r="AT104">
        <v>0.13770167763021529</v>
      </c>
      <c r="AU104">
        <v>29.271937070712951</v>
      </c>
      <c r="AV104">
        <v>1.43482134094985</v>
      </c>
      <c r="AW104">
        <v>56.852632360511578</v>
      </c>
      <c r="AX104">
        <v>56.865982760613562</v>
      </c>
      <c r="AY104">
        <v>3155.9947151108549</v>
      </c>
      <c r="AZ104">
        <v>3158.05375370607</v>
      </c>
      <c r="BA104">
        <v>0.52768005199416679</v>
      </c>
      <c r="BB104">
        <v>0.52755616879584755</v>
      </c>
      <c r="BC104">
        <v>55.511848512100393</v>
      </c>
      <c r="BD104">
        <v>55.535024638550652</v>
      </c>
      <c r="BE104">
        <v>55.511848512100393</v>
      </c>
      <c r="BF104">
        <v>55.535024638550652</v>
      </c>
      <c r="BG104">
        <v>22.284181063776192</v>
      </c>
      <c r="BH104">
        <v>22.27894941703936</v>
      </c>
      <c r="BI104">
        <v>29.29249510915745</v>
      </c>
      <c r="BJ104">
        <v>29.297844832296779</v>
      </c>
      <c r="BK104">
        <v>29.29249510915745</v>
      </c>
      <c r="BL104">
        <v>29.297844832296779</v>
      </c>
      <c r="BM104">
        <v>281.43141939993728</v>
      </c>
      <c r="BN104" t="s">
        <v>613</v>
      </c>
    </row>
    <row r="105" spans="1:66" x14ac:dyDescent="0.3">
      <c r="A105" t="s">
        <v>193</v>
      </c>
      <c r="B105" t="s">
        <v>609</v>
      </c>
      <c r="C105" t="s">
        <v>610</v>
      </c>
      <c r="D105" t="s">
        <v>615</v>
      </c>
      <c r="E105">
        <v>0.1</v>
      </c>
      <c r="F105">
        <v>5.108011493007389</v>
      </c>
      <c r="G105">
        <v>1</v>
      </c>
      <c r="H105">
        <v>112</v>
      </c>
      <c r="I105">
        <v>3.0735468456037159E-3</v>
      </c>
      <c r="J105">
        <v>6.1858509207363951E-2</v>
      </c>
      <c r="K105">
        <v>0.99999920619701599</v>
      </c>
      <c r="L105">
        <v>0.99999907389651865</v>
      </c>
      <c r="M105">
        <v>14</v>
      </c>
      <c r="N105">
        <v>112</v>
      </c>
      <c r="O105">
        <v>8</v>
      </c>
      <c r="P105">
        <v>3.070307458522679E-3</v>
      </c>
      <c r="Q105">
        <v>11.205365105653559</v>
      </c>
      <c r="R105">
        <v>8.7458105180843297</v>
      </c>
      <c r="S105">
        <v>57.26149730633999</v>
      </c>
      <c r="T105">
        <v>57.261444938652467</v>
      </c>
      <c r="U105">
        <v>839.35184104523319</v>
      </c>
      <c r="V105">
        <v>839.34512929213849</v>
      </c>
      <c r="W105">
        <v>0.52391225188375223</v>
      </c>
      <c r="X105">
        <v>0.52391273102068514</v>
      </c>
      <c r="Y105">
        <v>14.65822377215938</v>
      </c>
      <c r="Z105">
        <v>14.65811996521181</v>
      </c>
      <c r="AA105">
        <v>14.65822377215938</v>
      </c>
      <c r="AB105">
        <v>14.65811996521181</v>
      </c>
      <c r="AC105">
        <v>8.4695259972638173</v>
      </c>
      <c r="AD105">
        <v>8.469533742955381</v>
      </c>
      <c r="AE105">
        <v>7.6796230250879702</v>
      </c>
      <c r="AF105">
        <v>7.6795756626029501</v>
      </c>
      <c r="AG105" s="1">
        <v>7.6796230250879702</v>
      </c>
      <c r="AH105">
        <v>7.6795756626029501</v>
      </c>
      <c r="AI105" t="s">
        <v>612</v>
      </c>
      <c r="AJ105">
        <v>1.710029547985102</v>
      </c>
      <c r="AK105">
        <v>10</v>
      </c>
      <c r="AL105">
        <v>112</v>
      </c>
      <c r="AM105">
        <v>7.9498621463086477E-3</v>
      </c>
      <c r="AN105">
        <v>6.0152620141822821E-2</v>
      </c>
      <c r="AO105">
        <v>0.99990937914326705</v>
      </c>
      <c r="AP105">
        <v>0.99986406871490052</v>
      </c>
      <c r="AQ105">
        <v>56</v>
      </c>
      <c r="AR105">
        <v>112</v>
      </c>
      <c r="AS105">
        <v>4</v>
      </c>
      <c r="AT105">
        <v>8.0231332172816493E-3</v>
      </c>
      <c r="AU105">
        <v>11.523141950021479</v>
      </c>
      <c r="AV105">
        <v>4.8597856594047801</v>
      </c>
      <c r="AW105">
        <v>56.291808105893537</v>
      </c>
      <c r="AX105">
        <v>56.293026192001847</v>
      </c>
      <c r="AY105">
        <v>1397.8840256912661</v>
      </c>
      <c r="AZ105">
        <v>1398.0407012614251</v>
      </c>
      <c r="BA105">
        <v>0.5329372249611416</v>
      </c>
      <c r="BB105">
        <v>0.53292569309877358</v>
      </c>
      <c r="BC105">
        <v>24.832814448980411</v>
      </c>
      <c r="BD105">
        <v>24.83506032333467</v>
      </c>
      <c r="BE105">
        <v>24.832814448980411</v>
      </c>
      <c r="BF105">
        <v>24.83506032333467</v>
      </c>
      <c r="BG105">
        <v>8.8597508089361146</v>
      </c>
      <c r="BH105">
        <v>8.8595590988769217</v>
      </c>
      <c r="BI105">
        <v>13.23433122041456</v>
      </c>
      <c r="BJ105">
        <v>13.23524173596298</v>
      </c>
      <c r="BK105">
        <v>13.23433122041456</v>
      </c>
      <c r="BL105">
        <v>13.23524173596298</v>
      </c>
      <c r="BM105">
        <v>72.33047998814969</v>
      </c>
      <c r="BN105" t="s">
        <v>614</v>
      </c>
    </row>
    <row r="106" spans="1:66" x14ac:dyDescent="0.3">
      <c r="A106" t="s">
        <v>194</v>
      </c>
      <c r="B106" t="s">
        <v>609</v>
      </c>
      <c r="C106" t="s">
        <v>610</v>
      </c>
      <c r="D106" t="s">
        <v>615</v>
      </c>
      <c r="E106">
        <v>0.17499999999999999</v>
      </c>
      <c r="F106">
        <v>5.108011493007389</v>
      </c>
      <c r="G106">
        <v>1</v>
      </c>
      <c r="H106">
        <v>112</v>
      </c>
      <c r="I106">
        <v>3.0735468456037159E-3</v>
      </c>
      <c r="J106">
        <v>6.1858509207363951E-2</v>
      </c>
      <c r="K106">
        <v>0.99999920619701599</v>
      </c>
      <c r="L106">
        <v>0.99999907389651865</v>
      </c>
      <c r="M106">
        <v>14</v>
      </c>
      <c r="N106">
        <v>112</v>
      </c>
      <c r="O106">
        <v>8</v>
      </c>
      <c r="P106">
        <v>3.070307458522679E-3</v>
      </c>
      <c r="Q106">
        <v>11.205365105653559</v>
      </c>
      <c r="R106">
        <v>8.7458105180843297</v>
      </c>
      <c r="S106">
        <v>57.26149730633999</v>
      </c>
      <c r="T106">
        <v>57.261444938652467</v>
      </c>
      <c r="U106">
        <v>839.35184104523319</v>
      </c>
      <c r="V106">
        <v>839.34512929213849</v>
      </c>
      <c r="W106">
        <v>0.52391225188375223</v>
      </c>
      <c r="X106">
        <v>0.52391273102068514</v>
      </c>
      <c r="Y106">
        <v>14.65822377215938</v>
      </c>
      <c r="Z106">
        <v>14.65811996521181</v>
      </c>
      <c r="AA106">
        <v>14.65822377215938</v>
      </c>
      <c r="AB106">
        <v>14.65811996521181</v>
      </c>
      <c r="AC106">
        <v>8.4695259972638173</v>
      </c>
      <c r="AD106">
        <v>8.469533742955381</v>
      </c>
      <c r="AE106">
        <v>7.6796230250879702</v>
      </c>
      <c r="AF106">
        <v>7.6795756626029501</v>
      </c>
      <c r="AG106" s="1">
        <v>7.6796230250879702</v>
      </c>
      <c r="AH106">
        <v>7.6795756626029501</v>
      </c>
      <c r="AI106" t="s">
        <v>612</v>
      </c>
      <c r="AJ106">
        <v>2.209802382535182</v>
      </c>
      <c r="AK106">
        <v>7</v>
      </c>
      <c r="AL106">
        <v>112</v>
      </c>
      <c r="AM106">
        <v>4.751584878188107E-3</v>
      </c>
      <c r="AN106">
        <v>6.1360792874831108E-2</v>
      </c>
      <c r="AO106">
        <v>0.99994863353233454</v>
      </c>
      <c r="AP106">
        <v>0.99993836023880145</v>
      </c>
      <c r="AQ106">
        <v>21</v>
      </c>
      <c r="AR106">
        <v>112</v>
      </c>
      <c r="AS106">
        <v>7</v>
      </c>
      <c r="AT106">
        <v>4.8114125797839684E-3</v>
      </c>
      <c r="AU106">
        <v>11.296255281020979</v>
      </c>
      <c r="AV106">
        <v>8.0557669542835662</v>
      </c>
      <c r="AW106">
        <v>56.237857289968638</v>
      </c>
      <c r="AX106">
        <v>56.238832305101148</v>
      </c>
      <c r="AY106">
        <v>1158.209032388937</v>
      </c>
      <c r="AZ106">
        <v>1158.3341239555821</v>
      </c>
      <c r="BA106">
        <v>0.53344848907234621</v>
      </c>
      <c r="BB106">
        <v>0.5334392406522076</v>
      </c>
      <c r="BC106">
        <v>20.594828611927419</v>
      </c>
      <c r="BD106">
        <v>20.596695850146851</v>
      </c>
      <c r="BE106">
        <v>20.594828611927419</v>
      </c>
      <c r="BF106">
        <v>20.596695850146851</v>
      </c>
      <c r="BG106">
        <v>8.6936374854301359</v>
      </c>
      <c r="BH106">
        <v>8.6934867634510802</v>
      </c>
      <c r="BI106">
        <v>10.986280205736611</v>
      </c>
      <c r="BJ106">
        <v>10.987085794246809</v>
      </c>
      <c r="BK106">
        <v>10.986280205736611</v>
      </c>
      <c r="BL106">
        <v>10.987085794246809</v>
      </c>
      <c r="BM106">
        <v>43.057545531159207</v>
      </c>
      <c r="BN106" t="s">
        <v>614</v>
      </c>
    </row>
    <row r="107" spans="1:66" x14ac:dyDescent="0.3">
      <c r="A107" t="s">
        <v>195</v>
      </c>
      <c r="B107" t="s">
        <v>609</v>
      </c>
      <c r="C107" t="s">
        <v>610</v>
      </c>
      <c r="D107" t="s">
        <v>616</v>
      </c>
      <c r="E107">
        <v>2.5000000000000001E-2</v>
      </c>
      <c r="F107">
        <v>15.324034479022171</v>
      </c>
      <c r="G107">
        <v>1</v>
      </c>
      <c r="H107">
        <v>112</v>
      </c>
      <c r="I107">
        <v>9.220640536811148E-3</v>
      </c>
      <c r="J107">
        <v>6.1858509207363917E-2</v>
      </c>
      <c r="K107">
        <v>0.99999920619701599</v>
      </c>
      <c r="L107">
        <v>0.99999907389651865</v>
      </c>
      <c r="M107">
        <v>14</v>
      </c>
      <c r="N107">
        <v>112</v>
      </c>
      <c r="O107">
        <v>8</v>
      </c>
      <c r="P107">
        <v>9.2109223755680661E-3</v>
      </c>
      <c r="Q107">
        <v>11.205365105653559</v>
      </c>
      <c r="R107">
        <v>8.7458105180843244</v>
      </c>
      <c r="S107">
        <v>171.78449191902001</v>
      </c>
      <c r="T107">
        <v>171.78433481595741</v>
      </c>
      <c r="U107">
        <v>2518.0555231356989</v>
      </c>
      <c r="V107">
        <v>2518.0353878764149</v>
      </c>
      <c r="W107">
        <v>0.52391225188375212</v>
      </c>
      <c r="X107">
        <v>0.52391273102068503</v>
      </c>
      <c r="Y107">
        <v>14.65822377215938</v>
      </c>
      <c r="Z107">
        <v>14.65811996521181</v>
      </c>
      <c r="AA107">
        <v>14.65822377215938</v>
      </c>
      <c r="AB107">
        <v>14.65811996521181</v>
      </c>
      <c r="AC107">
        <v>8.4695259972638191</v>
      </c>
      <c r="AD107">
        <v>8.4695337429553827</v>
      </c>
      <c r="AE107">
        <v>7.6796230250879658</v>
      </c>
      <c r="AF107">
        <v>7.6795756626029474</v>
      </c>
      <c r="AG107" s="1">
        <v>7.6796230250879658</v>
      </c>
      <c r="AH107">
        <v>7.6795756626029474</v>
      </c>
      <c r="AI107" t="s">
        <v>612</v>
      </c>
      <c r="AJ107">
        <v>2.3329325278453039</v>
      </c>
      <c r="AK107">
        <v>21</v>
      </c>
      <c r="AL107">
        <v>112</v>
      </c>
      <c r="AM107">
        <v>0.41215663728214802</v>
      </c>
      <c r="AN107">
        <v>2.3679580168729258E-2</v>
      </c>
      <c r="AO107">
        <v>0.99985581812850177</v>
      </c>
      <c r="AP107">
        <v>0.99971163625700354</v>
      </c>
      <c r="AQ107">
        <v>70</v>
      </c>
      <c r="AR107">
        <v>112</v>
      </c>
      <c r="AS107">
        <v>3</v>
      </c>
      <c r="AT107">
        <v>0.41310503289064598</v>
      </c>
      <c r="AU107">
        <v>29.271937070712951</v>
      </c>
      <c r="AV107">
        <v>1.43482134094985</v>
      </c>
      <c r="AW107">
        <v>170.5578970815348</v>
      </c>
      <c r="AX107">
        <v>170.59794828184079</v>
      </c>
      <c r="AY107">
        <v>9467.9841453325844</v>
      </c>
      <c r="AZ107">
        <v>9474.16126111823</v>
      </c>
      <c r="BA107">
        <v>0.52768005199416645</v>
      </c>
      <c r="BB107">
        <v>0.52755616879584721</v>
      </c>
      <c r="BC107">
        <v>55.511848512100471</v>
      </c>
      <c r="BD107">
        <v>55.53502463855073</v>
      </c>
      <c r="BE107">
        <v>55.511848512100471</v>
      </c>
      <c r="BF107">
        <v>55.53502463855073</v>
      </c>
      <c r="BG107">
        <v>22.284181063776181</v>
      </c>
      <c r="BH107">
        <v>22.27894941703935</v>
      </c>
      <c r="BI107">
        <v>29.292495109157471</v>
      </c>
      <c r="BJ107">
        <v>29.2978448322968</v>
      </c>
      <c r="BK107">
        <v>29.292495109157471</v>
      </c>
      <c r="BL107">
        <v>29.2978448322968</v>
      </c>
      <c r="BM107">
        <v>281.43141939993768</v>
      </c>
      <c r="BN107" t="s">
        <v>613</v>
      </c>
    </row>
    <row r="108" spans="1:66" x14ac:dyDescent="0.3">
      <c r="A108" t="s">
        <v>196</v>
      </c>
      <c r="B108" t="s">
        <v>609</v>
      </c>
      <c r="C108" t="s">
        <v>610</v>
      </c>
      <c r="D108" t="s">
        <v>616</v>
      </c>
      <c r="E108">
        <v>0.1</v>
      </c>
      <c r="F108">
        <v>15.324034479022171</v>
      </c>
      <c r="G108">
        <v>1</v>
      </c>
      <c r="H108">
        <v>112</v>
      </c>
      <c r="I108">
        <v>9.220640536811148E-3</v>
      </c>
      <c r="J108">
        <v>6.1858509207363917E-2</v>
      </c>
      <c r="K108">
        <v>0.99999920619701599</v>
      </c>
      <c r="L108">
        <v>0.99999907389651865</v>
      </c>
      <c r="M108">
        <v>14</v>
      </c>
      <c r="N108">
        <v>112</v>
      </c>
      <c r="O108">
        <v>8</v>
      </c>
      <c r="P108">
        <v>9.2109223755680661E-3</v>
      </c>
      <c r="Q108">
        <v>11.205365105653559</v>
      </c>
      <c r="R108">
        <v>8.7458105180843244</v>
      </c>
      <c r="S108">
        <v>171.78449191902001</v>
      </c>
      <c r="T108">
        <v>171.78433481595741</v>
      </c>
      <c r="U108">
        <v>2518.0555231356989</v>
      </c>
      <c r="V108">
        <v>2518.0353878764149</v>
      </c>
      <c r="W108">
        <v>0.52391225188375212</v>
      </c>
      <c r="X108">
        <v>0.52391273102068503</v>
      </c>
      <c r="Y108">
        <v>14.65822377215938</v>
      </c>
      <c r="Z108">
        <v>14.65811996521181</v>
      </c>
      <c r="AA108">
        <v>14.65822377215938</v>
      </c>
      <c r="AB108">
        <v>14.65811996521181</v>
      </c>
      <c r="AC108">
        <v>8.4695259972638191</v>
      </c>
      <c r="AD108">
        <v>8.4695337429553827</v>
      </c>
      <c r="AE108">
        <v>7.6796230250879658</v>
      </c>
      <c r="AF108">
        <v>7.6795756626029474</v>
      </c>
      <c r="AG108" s="1">
        <v>7.6796230250879658</v>
      </c>
      <c r="AH108">
        <v>7.6795756626029474</v>
      </c>
      <c r="AI108" t="s">
        <v>612</v>
      </c>
      <c r="AJ108">
        <v>5.1300886439553066</v>
      </c>
      <c r="AK108">
        <v>10</v>
      </c>
      <c r="AL108">
        <v>112</v>
      </c>
      <c r="AM108">
        <v>2.384958643892594E-2</v>
      </c>
      <c r="AN108">
        <v>6.0152620141822787E-2</v>
      </c>
      <c r="AO108">
        <v>0.99990937914326705</v>
      </c>
      <c r="AP108">
        <v>0.99986406871490052</v>
      </c>
      <c r="AQ108">
        <v>56</v>
      </c>
      <c r="AR108">
        <v>112</v>
      </c>
      <c r="AS108">
        <v>4</v>
      </c>
      <c r="AT108">
        <v>2.4069399651844989E-2</v>
      </c>
      <c r="AU108">
        <v>11.523141950021479</v>
      </c>
      <c r="AV108">
        <v>4.8597856594047766</v>
      </c>
      <c r="AW108">
        <v>168.87542431768071</v>
      </c>
      <c r="AX108">
        <v>168.87907857600561</v>
      </c>
      <c r="AY108">
        <v>4193.6520770737989</v>
      </c>
      <c r="AZ108">
        <v>4194.1221037842761</v>
      </c>
      <c r="BA108">
        <v>0.53293722496114149</v>
      </c>
      <c r="BB108">
        <v>0.53292569309877358</v>
      </c>
      <c r="BC108">
        <v>24.832814448980411</v>
      </c>
      <c r="BD108">
        <v>24.83506032333468</v>
      </c>
      <c r="BE108">
        <v>24.832814448980411</v>
      </c>
      <c r="BF108">
        <v>24.83506032333468</v>
      </c>
      <c r="BG108">
        <v>8.8597508089361181</v>
      </c>
      <c r="BH108">
        <v>8.8595590988769253</v>
      </c>
      <c r="BI108">
        <v>13.23433122041456</v>
      </c>
      <c r="BJ108">
        <v>13.23524173596299</v>
      </c>
      <c r="BK108">
        <v>13.23433122041456</v>
      </c>
      <c r="BL108">
        <v>13.23524173596299</v>
      </c>
      <c r="BM108">
        <v>72.33047998814979</v>
      </c>
      <c r="BN108" t="s">
        <v>614</v>
      </c>
    </row>
    <row r="109" spans="1:66" x14ac:dyDescent="0.3">
      <c r="A109" t="s">
        <v>197</v>
      </c>
      <c r="B109" t="s">
        <v>609</v>
      </c>
      <c r="C109" t="s">
        <v>610</v>
      </c>
      <c r="D109" t="s">
        <v>616</v>
      </c>
      <c r="E109">
        <v>0.17499999999999999</v>
      </c>
      <c r="F109">
        <v>15.324034479022171</v>
      </c>
      <c r="G109">
        <v>1</v>
      </c>
      <c r="H109">
        <v>112</v>
      </c>
      <c r="I109">
        <v>9.220640536811148E-3</v>
      </c>
      <c r="J109">
        <v>6.1858509207363917E-2</v>
      </c>
      <c r="K109">
        <v>0.99999920619701599</v>
      </c>
      <c r="L109">
        <v>0.99999907389651865</v>
      </c>
      <c r="M109">
        <v>14</v>
      </c>
      <c r="N109">
        <v>112</v>
      </c>
      <c r="O109">
        <v>8</v>
      </c>
      <c r="P109">
        <v>9.2109223755680661E-3</v>
      </c>
      <c r="Q109">
        <v>11.205365105653559</v>
      </c>
      <c r="R109">
        <v>8.7458105180843244</v>
      </c>
      <c r="S109">
        <v>171.78449191902001</v>
      </c>
      <c r="T109">
        <v>171.78433481595741</v>
      </c>
      <c r="U109">
        <v>2518.0555231356989</v>
      </c>
      <c r="V109">
        <v>2518.0353878764149</v>
      </c>
      <c r="W109">
        <v>0.52391225188375212</v>
      </c>
      <c r="X109">
        <v>0.52391273102068503</v>
      </c>
      <c r="Y109">
        <v>14.65822377215938</v>
      </c>
      <c r="Z109">
        <v>14.65811996521181</v>
      </c>
      <c r="AA109">
        <v>14.65822377215938</v>
      </c>
      <c r="AB109">
        <v>14.65811996521181</v>
      </c>
      <c r="AC109">
        <v>8.4695259972638191</v>
      </c>
      <c r="AD109">
        <v>8.4695337429553827</v>
      </c>
      <c r="AE109">
        <v>7.6796230250879658</v>
      </c>
      <c r="AF109">
        <v>7.6795756626029474</v>
      </c>
      <c r="AG109" s="1">
        <v>7.6796230250879658</v>
      </c>
      <c r="AH109">
        <v>7.6795756626029474</v>
      </c>
      <c r="AI109" t="s">
        <v>612</v>
      </c>
      <c r="AJ109">
        <v>6.6294071476055469</v>
      </c>
      <c r="AK109">
        <v>7</v>
      </c>
      <c r="AL109">
        <v>112</v>
      </c>
      <c r="AM109">
        <v>1.4254754634564319E-2</v>
      </c>
      <c r="AN109">
        <v>6.1360792874831142E-2</v>
      </c>
      <c r="AO109">
        <v>0.99994863353233454</v>
      </c>
      <c r="AP109">
        <v>0.99993836023880145</v>
      </c>
      <c r="AQ109">
        <v>21</v>
      </c>
      <c r="AR109">
        <v>112</v>
      </c>
      <c r="AS109">
        <v>7</v>
      </c>
      <c r="AT109">
        <v>1.443423773935187E-2</v>
      </c>
      <c r="AU109">
        <v>11.29625528102097</v>
      </c>
      <c r="AV109">
        <v>8.0557669542835697</v>
      </c>
      <c r="AW109">
        <v>168.71357186990599</v>
      </c>
      <c r="AX109">
        <v>168.71649691530351</v>
      </c>
      <c r="AY109">
        <v>3474.627097166815</v>
      </c>
      <c r="AZ109">
        <v>3475.002371866748</v>
      </c>
      <c r="BA109">
        <v>0.5334484890723461</v>
      </c>
      <c r="BB109">
        <v>0.53343924065220738</v>
      </c>
      <c r="BC109">
        <v>20.59482861192744</v>
      </c>
      <c r="BD109">
        <v>20.596695850146869</v>
      </c>
      <c r="BE109">
        <v>20.59482861192744</v>
      </c>
      <c r="BF109">
        <v>20.596695850146869</v>
      </c>
      <c r="BG109">
        <v>8.6936374854301306</v>
      </c>
      <c r="BH109">
        <v>8.6934867634510713</v>
      </c>
      <c r="BI109">
        <v>10.986280205736611</v>
      </c>
      <c r="BJ109">
        <v>10.987085794246809</v>
      </c>
      <c r="BK109">
        <v>10.986280205736611</v>
      </c>
      <c r="BL109">
        <v>10.987085794246809</v>
      </c>
      <c r="BM109">
        <v>43.057545531159363</v>
      </c>
      <c r="BN109" t="s">
        <v>614</v>
      </c>
    </row>
    <row r="110" spans="1:66" x14ac:dyDescent="0.3">
      <c r="A110" t="s">
        <v>207</v>
      </c>
      <c r="B110" t="s">
        <v>609</v>
      </c>
      <c r="C110" t="s">
        <v>610</v>
      </c>
      <c r="D110" t="s">
        <v>611</v>
      </c>
      <c r="E110">
        <v>2.5000000000000001E-2</v>
      </c>
      <c r="F110">
        <v>32.305616305555922</v>
      </c>
      <c r="G110">
        <v>1</v>
      </c>
      <c r="H110">
        <v>112</v>
      </c>
      <c r="I110">
        <v>1.172948075540692E-3</v>
      </c>
      <c r="J110">
        <v>8.8480985674133386E-2</v>
      </c>
      <c r="K110">
        <v>0.99997473111304513</v>
      </c>
      <c r="L110">
        <v>0.99997112127205157</v>
      </c>
      <c r="M110">
        <v>7</v>
      </c>
      <c r="N110">
        <v>112</v>
      </c>
      <c r="O110">
        <v>9</v>
      </c>
      <c r="P110">
        <v>1.1628287150788779E-3</v>
      </c>
      <c r="Q110">
        <v>7.8338546443496568</v>
      </c>
      <c r="R110">
        <v>13.403363320729159</v>
      </c>
      <c r="S110">
        <v>291.43991009685698</v>
      </c>
      <c r="T110">
        <v>291.43979572922888</v>
      </c>
      <c r="U110">
        <v>3046.664742885825</v>
      </c>
      <c r="V110">
        <v>3046.6506411441869</v>
      </c>
      <c r="W110">
        <v>0.92643454326577424</v>
      </c>
      <c r="X110">
        <v>0.92643490681983531</v>
      </c>
      <c r="Y110">
        <v>10.45383503540506</v>
      </c>
      <c r="Z110">
        <v>10.453790751262989</v>
      </c>
      <c r="AA110">
        <v>10.45383503540506</v>
      </c>
      <c r="AB110">
        <v>10.453790751262989</v>
      </c>
      <c r="AC110">
        <v>10.4704365147755</v>
      </c>
      <c r="AD110">
        <v>10.470440623613779</v>
      </c>
      <c r="AE110">
        <v>9.684793886401236</v>
      </c>
      <c r="AF110">
        <v>9.6847566605603816</v>
      </c>
      <c r="AG110" s="1">
        <v>9.684793886401236</v>
      </c>
      <c r="AH110">
        <v>9.6847566605603816</v>
      </c>
      <c r="AI110" t="s">
        <v>612</v>
      </c>
      <c r="AJ110">
        <v>4.4213586130061078</v>
      </c>
      <c r="AK110">
        <v>21</v>
      </c>
      <c r="AL110">
        <v>112</v>
      </c>
      <c r="AM110">
        <v>0.60044145288157402</v>
      </c>
      <c r="AN110">
        <v>2.4771053366865869E-2</v>
      </c>
      <c r="AO110">
        <v>0.99998913843491921</v>
      </c>
      <c r="AP110">
        <v>0.99997827686983842</v>
      </c>
      <c r="AQ110">
        <v>70</v>
      </c>
      <c r="AR110">
        <v>112</v>
      </c>
      <c r="AS110">
        <v>3</v>
      </c>
      <c r="AT110">
        <v>0.60083779881889721</v>
      </c>
      <c r="AU110">
        <v>27.98214392800547</v>
      </c>
      <c r="AV110">
        <v>1.500957185698877</v>
      </c>
      <c r="AW110">
        <v>288.71904331247612</v>
      </c>
      <c r="AX110">
        <v>288.73504367917241</v>
      </c>
      <c r="AY110">
        <v>14649.24413933637</v>
      </c>
      <c r="AZ110">
        <v>14651.682110414229</v>
      </c>
      <c r="BA110">
        <v>0.93516519347767169</v>
      </c>
      <c r="BB110">
        <v>0.93511337092843561</v>
      </c>
      <c r="BC110">
        <v>50.738752703200547</v>
      </c>
      <c r="BD110">
        <v>50.744384622375208</v>
      </c>
      <c r="BE110">
        <v>50.738752703200547</v>
      </c>
      <c r="BF110">
        <v>50.744384622375208</v>
      </c>
      <c r="BG110">
        <v>37.752338571461912</v>
      </c>
      <c r="BH110">
        <v>37.750246510681578</v>
      </c>
      <c r="BI110">
        <v>47.449115488504283</v>
      </c>
      <c r="BJ110">
        <v>47.451752559918347</v>
      </c>
      <c r="BK110">
        <v>47.449115488504283</v>
      </c>
      <c r="BL110">
        <v>47.451752559918347</v>
      </c>
      <c r="BM110">
        <v>389.93417975708559</v>
      </c>
      <c r="BN110" t="s">
        <v>613</v>
      </c>
    </row>
    <row r="111" spans="1:66" x14ac:dyDescent="0.3">
      <c r="A111" t="s">
        <v>208</v>
      </c>
      <c r="B111" t="s">
        <v>609</v>
      </c>
      <c r="C111" t="s">
        <v>610</v>
      </c>
      <c r="D111" t="s">
        <v>611</v>
      </c>
      <c r="E111">
        <v>0.1</v>
      </c>
      <c r="F111">
        <v>32.305616305555922</v>
      </c>
      <c r="G111">
        <v>1</v>
      </c>
      <c r="H111">
        <v>112</v>
      </c>
      <c r="I111">
        <v>1.172948075540692E-3</v>
      </c>
      <c r="J111">
        <v>8.8480985674133386E-2</v>
      </c>
      <c r="K111">
        <v>0.99997473111304513</v>
      </c>
      <c r="L111">
        <v>0.99997112127205157</v>
      </c>
      <c r="M111">
        <v>7</v>
      </c>
      <c r="N111">
        <v>112</v>
      </c>
      <c r="O111">
        <v>9</v>
      </c>
      <c r="P111">
        <v>1.1628287150788779E-3</v>
      </c>
      <c r="Q111">
        <v>7.8338546443496568</v>
      </c>
      <c r="R111">
        <v>13.403363320729159</v>
      </c>
      <c r="S111">
        <v>291.43991009685698</v>
      </c>
      <c r="T111">
        <v>291.43979572922888</v>
      </c>
      <c r="U111">
        <v>3046.664742885825</v>
      </c>
      <c r="V111">
        <v>3046.6506411441869</v>
      </c>
      <c r="W111">
        <v>0.92643454326577424</v>
      </c>
      <c r="X111">
        <v>0.92643490681983531</v>
      </c>
      <c r="Y111">
        <v>10.45383503540506</v>
      </c>
      <c r="Z111">
        <v>10.453790751262989</v>
      </c>
      <c r="AA111">
        <v>10.45383503540506</v>
      </c>
      <c r="AB111">
        <v>10.453790751262989</v>
      </c>
      <c r="AC111">
        <v>10.4704365147755</v>
      </c>
      <c r="AD111">
        <v>10.470440623613779</v>
      </c>
      <c r="AE111">
        <v>9.684793886401236</v>
      </c>
      <c r="AF111">
        <v>9.6847566605603816</v>
      </c>
      <c r="AG111" s="1">
        <v>9.684793886401236</v>
      </c>
      <c r="AH111">
        <v>9.6847566605603816</v>
      </c>
      <c r="AI111" t="s">
        <v>612</v>
      </c>
      <c r="AJ111">
        <v>10.399712870137691</v>
      </c>
      <c r="AK111">
        <v>10</v>
      </c>
      <c r="AL111">
        <v>112</v>
      </c>
      <c r="AM111">
        <v>7.3558613246877706E-3</v>
      </c>
      <c r="AN111">
        <v>8.2219749857743912E-2</v>
      </c>
      <c r="AO111">
        <v>0.99994735256425382</v>
      </c>
      <c r="AP111">
        <v>0.99989470512850764</v>
      </c>
      <c r="AQ111">
        <v>70</v>
      </c>
      <c r="AR111">
        <v>112</v>
      </c>
      <c r="AS111">
        <v>3</v>
      </c>
      <c r="AT111">
        <v>7.3914182894326622E-3</v>
      </c>
      <c r="AU111">
        <v>8.4304219090817494</v>
      </c>
      <c r="AV111">
        <v>4.9819570660817254</v>
      </c>
      <c r="AW111">
        <v>286.0969805966709</v>
      </c>
      <c r="AX111">
        <v>286.09741305924598</v>
      </c>
      <c r="AY111">
        <v>5888.6763019239279</v>
      </c>
      <c r="AZ111">
        <v>5888.7299975704618</v>
      </c>
      <c r="BA111">
        <v>0.94373592981268184</v>
      </c>
      <c r="BB111">
        <v>0.94373450326895314</v>
      </c>
      <c r="BC111">
        <v>20.5827977968966</v>
      </c>
      <c r="BD111">
        <v>20.582954367193121</v>
      </c>
      <c r="BE111">
        <v>20.5827977968966</v>
      </c>
      <c r="BF111">
        <v>20.582954367193121</v>
      </c>
      <c r="BG111">
        <v>11.47821455849145</v>
      </c>
      <c r="BH111">
        <v>11.478197208113579</v>
      </c>
      <c r="BI111">
        <v>19.424725817000631</v>
      </c>
      <c r="BJ111">
        <v>19.424844215530531</v>
      </c>
      <c r="BK111">
        <v>19.424725817000631</v>
      </c>
      <c r="BL111">
        <v>19.424844215530531</v>
      </c>
      <c r="BM111">
        <v>100.569325943793</v>
      </c>
      <c r="BN111" t="s">
        <v>614</v>
      </c>
    </row>
    <row r="112" spans="1:66" x14ac:dyDescent="0.3">
      <c r="A112" t="s">
        <v>209</v>
      </c>
      <c r="B112" t="s">
        <v>609</v>
      </c>
      <c r="C112" t="s">
        <v>610</v>
      </c>
      <c r="D112" t="s">
        <v>611</v>
      </c>
      <c r="E112">
        <v>0.17499999999999999</v>
      </c>
      <c r="F112">
        <v>32.305616305555922</v>
      </c>
      <c r="G112">
        <v>1</v>
      </c>
      <c r="H112">
        <v>112</v>
      </c>
      <c r="I112">
        <v>1.172948075540692E-3</v>
      </c>
      <c r="J112">
        <v>8.8480985674133386E-2</v>
      </c>
      <c r="K112">
        <v>0.99997473111304513</v>
      </c>
      <c r="L112">
        <v>0.99997112127205157</v>
      </c>
      <c r="M112">
        <v>7</v>
      </c>
      <c r="N112">
        <v>112</v>
      </c>
      <c r="O112">
        <v>9</v>
      </c>
      <c r="P112">
        <v>1.1628287150788779E-3</v>
      </c>
      <c r="Q112">
        <v>7.8338546443496568</v>
      </c>
      <c r="R112">
        <v>13.403363320729159</v>
      </c>
      <c r="S112">
        <v>291.43991009685698</v>
      </c>
      <c r="T112">
        <v>291.43979572922888</v>
      </c>
      <c r="U112">
        <v>3046.664742885825</v>
      </c>
      <c r="V112">
        <v>3046.6506411441869</v>
      </c>
      <c r="W112">
        <v>0.92643454326577424</v>
      </c>
      <c r="X112">
        <v>0.92643490681983531</v>
      </c>
      <c r="Y112">
        <v>10.45383503540506</v>
      </c>
      <c r="Z112">
        <v>10.453790751262989</v>
      </c>
      <c r="AA112">
        <v>10.45383503540506</v>
      </c>
      <c r="AB112">
        <v>10.453790751262989</v>
      </c>
      <c r="AC112">
        <v>10.4704365147755</v>
      </c>
      <c r="AD112">
        <v>10.470440623613779</v>
      </c>
      <c r="AE112">
        <v>9.684793886401236</v>
      </c>
      <c r="AF112">
        <v>9.6847566605603816</v>
      </c>
      <c r="AG112" s="1">
        <v>9.684793886401236</v>
      </c>
      <c r="AH112">
        <v>9.6847566605603816</v>
      </c>
      <c r="AI112" t="s">
        <v>612</v>
      </c>
      <c r="AJ112">
        <v>13.66845312293062</v>
      </c>
      <c r="AK112">
        <v>7</v>
      </c>
      <c r="AL112">
        <v>112</v>
      </c>
      <c r="AM112">
        <v>2.36518599732074E-3</v>
      </c>
      <c r="AN112">
        <v>8.7529881034213955E-2</v>
      </c>
      <c r="AO112">
        <v>0.999949949529224</v>
      </c>
      <c r="AP112">
        <v>0.99993743691153003</v>
      </c>
      <c r="AQ112">
        <v>28</v>
      </c>
      <c r="AR112">
        <v>112</v>
      </c>
      <c r="AS112">
        <v>6</v>
      </c>
      <c r="AT112">
        <v>2.4038069594663689E-3</v>
      </c>
      <c r="AU112">
        <v>7.9189777521690647</v>
      </c>
      <c r="AV112">
        <v>10.607429725003559</v>
      </c>
      <c r="AW112">
        <v>285.41878319720632</v>
      </c>
      <c r="AX112">
        <v>285.41922442895128</v>
      </c>
      <c r="AY112">
        <v>4664.4020939095808</v>
      </c>
      <c r="AZ112">
        <v>4664.4565527920668</v>
      </c>
      <c r="BA112">
        <v>0.94597838648007648</v>
      </c>
      <c r="BB112">
        <v>0.94597692408491008</v>
      </c>
      <c r="BC112">
        <v>16.342309506262499</v>
      </c>
      <c r="BD112">
        <v>16.34247504569608</v>
      </c>
      <c r="BE112">
        <v>16.342309506262499</v>
      </c>
      <c r="BF112">
        <v>16.34247504569608</v>
      </c>
      <c r="BG112">
        <v>10.807490828307071</v>
      </c>
      <c r="BH112">
        <v>10.80747412092499</v>
      </c>
      <c r="BI112">
        <v>15.45947157809222</v>
      </c>
      <c r="BJ112">
        <v>15.459604275661979</v>
      </c>
      <c r="BK112">
        <v>15.45947157809222</v>
      </c>
      <c r="BL112">
        <v>15.459604275661979</v>
      </c>
      <c r="BM112">
        <v>59.626232209230707</v>
      </c>
      <c r="BN112" t="s">
        <v>614</v>
      </c>
    </row>
    <row r="113" spans="1:66" x14ac:dyDescent="0.3">
      <c r="A113" t="s">
        <v>201</v>
      </c>
      <c r="B113" t="s">
        <v>609</v>
      </c>
      <c r="C113" t="s">
        <v>610</v>
      </c>
      <c r="D113" t="s">
        <v>615</v>
      </c>
      <c r="E113">
        <v>2.5000000000000001E-2</v>
      </c>
      <c r="F113">
        <v>3.589512922839547</v>
      </c>
      <c r="G113">
        <v>1</v>
      </c>
      <c r="H113">
        <v>112</v>
      </c>
      <c r="I113">
        <v>1.303275639489658E-4</v>
      </c>
      <c r="J113">
        <v>8.8480985674133414E-2</v>
      </c>
      <c r="K113">
        <v>0.99997473111304513</v>
      </c>
      <c r="L113">
        <v>0.99997112127205157</v>
      </c>
      <c r="M113">
        <v>7</v>
      </c>
      <c r="N113">
        <v>112</v>
      </c>
      <c r="O113">
        <v>9</v>
      </c>
      <c r="P113">
        <v>1.2920319056431939E-4</v>
      </c>
      <c r="Q113">
        <v>7.8338546443496542</v>
      </c>
      <c r="R113">
        <v>13.40336332072917</v>
      </c>
      <c r="S113">
        <v>32.382212232984124</v>
      </c>
      <c r="T113">
        <v>32.382199525469893</v>
      </c>
      <c r="U113">
        <v>338.51830476509178</v>
      </c>
      <c r="V113">
        <v>338.51673790490992</v>
      </c>
      <c r="W113">
        <v>0.92643454326577401</v>
      </c>
      <c r="X113">
        <v>0.92643490681983498</v>
      </c>
      <c r="Y113">
        <v>10.45383503540506</v>
      </c>
      <c r="Z113">
        <v>10.453790751262989</v>
      </c>
      <c r="AA113">
        <v>10.45383503540506</v>
      </c>
      <c r="AB113">
        <v>10.453790751262989</v>
      </c>
      <c r="AC113">
        <v>10.4704365147755</v>
      </c>
      <c r="AD113">
        <v>10.470440623613779</v>
      </c>
      <c r="AE113">
        <v>9.684793886401236</v>
      </c>
      <c r="AF113">
        <v>9.6847566605603799</v>
      </c>
      <c r="AG113" s="1">
        <v>9.684793886401236</v>
      </c>
      <c r="AH113">
        <v>9.6847566605603799</v>
      </c>
      <c r="AI113" t="s">
        <v>612</v>
      </c>
      <c r="AJ113">
        <v>0.4912620681117898</v>
      </c>
      <c r="AK113">
        <v>21</v>
      </c>
      <c r="AL113">
        <v>112</v>
      </c>
      <c r="AM113">
        <v>6.6715716986841533E-2</v>
      </c>
      <c r="AN113">
        <v>2.4771053366865879E-2</v>
      </c>
      <c r="AO113">
        <v>0.99998913843491921</v>
      </c>
      <c r="AP113">
        <v>0.99997827686983842</v>
      </c>
      <c r="AQ113">
        <v>70</v>
      </c>
      <c r="AR113">
        <v>112</v>
      </c>
      <c r="AS113">
        <v>3</v>
      </c>
      <c r="AT113">
        <v>6.6759755424321929E-2</v>
      </c>
      <c r="AU113">
        <v>27.98214392800546</v>
      </c>
      <c r="AV113">
        <v>1.500957185698877</v>
      </c>
      <c r="AW113">
        <v>32.079893701386233</v>
      </c>
      <c r="AX113">
        <v>32.081671519908042</v>
      </c>
      <c r="AY113">
        <v>1627.6937932595961</v>
      </c>
      <c r="AZ113">
        <v>1627.964678934914</v>
      </c>
      <c r="BA113">
        <v>0.9351651934776718</v>
      </c>
      <c r="BB113">
        <v>0.93511337092843572</v>
      </c>
      <c r="BC113">
        <v>50.738752703200518</v>
      </c>
      <c r="BD113">
        <v>50.7443846223752</v>
      </c>
      <c r="BE113">
        <v>50.738752703200518</v>
      </c>
      <c r="BF113">
        <v>50.7443846223752</v>
      </c>
      <c r="BG113">
        <v>37.752338571461891</v>
      </c>
      <c r="BH113">
        <v>37.750246510681571</v>
      </c>
      <c r="BI113">
        <v>47.449115488504248</v>
      </c>
      <c r="BJ113">
        <v>47.451752559918347</v>
      </c>
      <c r="BK113">
        <v>47.449115488504248</v>
      </c>
      <c r="BL113">
        <v>47.451752559918347</v>
      </c>
      <c r="BM113">
        <v>389.93417975708547</v>
      </c>
      <c r="BN113" t="s">
        <v>613</v>
      </c>
    </row>
    <row r="114" spans="1:66" x14ac:dyDescent="0.3">
      <c r="A114" t="s">
        <v>202</v>
      </c>
      <c r="B114" t="s">
        <v>609</v>
      </c>
      <c r="C114" t="s">
        <v>610</v>
      </c>
      <c r="D114" t="s">
        <v>615</v>
      </c>
      <c r="E114">
        <v>0.1</v>
      </c>
      <c r="F114">
        <v>3.589512922839547</v>
      </c>
      <c r="G114">
        <v>1</v>
      </c>
      <c r="H114">
        <v>112</v>
      </c>
      <c r="I114">
        <v>1.303275639489658E-4</v>
      </c>
      <c r="J114">
        <v>8.8480985674133414E-2</v>
      </c>
      <c r="K114">
        <v>0.99997473111304513</v>
      </c>
      <c r="L114">
        <v>0.99997112127205157</v>
      </c>
      <c r="M114">
        <v>7</v>
      </c>
      <c r="N114">
        <v>112</v>
      </c>
      <c r="O114">
        <v>9</v>
      </c>
      <c r="P114">
        <v>1.2920319056431939E-4</v>
      </c>
      <c r="Q114">
        <v>7.8338546443496542</v>
      </c>
      <c r="R114">
        <v>13.40336332072917</v>
      </c>
      <c r="S114">
        <v>32.382212232984124</v>
      </c>
      <c r="T114">
        <v>32.382199525469893</v>
      </c>
      <c r="U114">
        <v>338.51830476509178</v>
      </c>
      <c r="V114">
        <v>338.51673790490992</v>
      </c>
      <c r="W114">
        <v>0.92643454326577401</v>
      </c>
      <c r="X114">
        <v>0.92643490681983498</v>
      </c>
      <c r="Y114">
        <v>10.45383503540506</v>
      </c>
      <c r="Z114">
        <v>10.453790751262989</v>
      </c>
      <c r="AA114">
        <v>10.45383503540506</v>
      </c>
      <c r="AB114">
        <v>10.453790751262989</v>
      </c>
      <c r="AC114">
        <v>10.4704365147755</v>
      </c>
      <c r="AD114">
        <v>10.470440623613779</v>
      </c>
      <c r="AE114">
        <v>9.684793886401236</v>
      </c>
      <c r="AF114">
        <v>9.6847566605603799</v>
      </c>
      <c r="AG114" s="1">
        <v>9.684793886401236</v>
      </c>
      <c r="AH114">
        <v>9.6847566605603799</v>
      </c>
      <c r="AI114" t="s">
        <v>612</v>
      </c>
      <c r="AJ114">
        <v>1.1555236522375221</v>
      </c>
      <c r="AK114">
        <v>10</v>
      </c>
      <c r="AL114">
        <v>112</v>
      </c>
      <c r="AM114">
        <v>8.1731792496530814E-4</v>
      </c>
      <c r="AN114">
        <v>8.2219749857743996E-2</v>
      </c>
      <c r="AO114">
        <v>0.99994735256425382</v>
      </c>
      <c r="AP114">
        <v>0.99989470512850764</v>
      </c>
      <c r="AQ114">
        <v>70</v>
      </c>
      <c r="AR114">
        <v>112</v>
      </c>
      <c r="AS114">
        <v>3</v>
      </c>
      <c r="AT114">
        <v>8.212686988258494E-4</v>
      </c>
      <c r="AU114">
        <v>8.4304219090817405</v>
      </c>
      <c r="AV114">
        <v>4.9819570660817298</v>
      </c>
      <c r="AW114">
        <v>31.788553399630111</v>
      </c>
      <c r="AX114">
        <v>31.78860145102734</v>
      </c>
      <c r="AY114">
        <v>654.29736688043681</v>
      </c>
      <c r="AZ114">
        <v>654.30333306338503</v>
      </c>
      <c r="BA114">
        <v>0.94373592981268151</v>
      </c>
      <c r="BB114">
        <v>0.94373450326895281</v>
      </c>
      <c r="BC114">
        <v>20.58279779689661</v>
      </c>
      <c r="BD114">
        <v>20.582954367193128</v>
      </c>
      <c r="BE114">
        <v>20.58279779689661</v>
      </c>
      <c r="BF114">
        <v>20.582954367193128</v>
      </c>
      <c r="BG114">
        <v>11.478214558491439</v>
      </c>
      <c r="BH114">
        <v>11.478197208113571</v>
      </c>
      <c r="BI114">
        <v>19.424725817000631</v>
      </c>
      <c r="BJ114">
        <v>19.424844215530531</v>
      </c>
      <c r="BK114">
        <v>19.424725817000631</v>
      </c>
      <c r="BL114">
        <v>19.424844215530531</v>
      </c>
      <c r="BM114">
        <v>100.569325943793</v>
      </c>
      <c r="BN114" t="s">
        <v>614</v>
      </c>
    </row>
    <row r="115" spans="1:66" x14ac:dyDescent="0.3">
      <c r="A115" t="s">
        <v>203</v>
      </c>
      <c r="B115" t="s">
        <v>609</v>
      </c>
      <c r="C115" t="s">
        <v>610</v>
      </c>
      <c r="D115" t="s">
        <v>615</v>
      </c>
      <c r="E115">
        <v>0.17499999999999999</v>
      </c>
      <c r="F115">
        <v>3.589512922839547</v>
      </c>
      <c r="G115">
        <v>1</v>
      </c>
      <c r="H115">
        <v>112</v>
      </c>
      <c r="I115">
        <v>1.303275639489658E-4</v>
      </c>
      <c r="J115">
        <v>8.8480985674133414E-2</v>
      </c>
      <c r="K115">
        <v>0.99997473111304513</v>
      </c>
      <c r="L115">
        <v>0.99997112127205157</v>
      </c>
      <c r="M115">
        <v>7</v>
      </c>
      <c r="N115">
        <v>112</v>
      </c>
      <c r="O115">
        <v>9</v>
      </c>
      <c r="P115">
        <v>1.2920319056431939E-4</v>
      </c>
      <c r="Q115">
        <v>7.8338546443496542</v>
      </c>
      <c r="R115">
        <v>13.40336332072917</v>
      </c>
      <c r="S115">
        <v>32.382212232984124</v>
      </c>
      <c r="T115">
        <v>32.382199525469893</v>
      </c>
      <c r="U115">
        <v>338.51830476509178</v>
      </c>
      <c r="V115">
        <v>338.51673790490992</v>
      </c>
      <c r="W115">
        <v>0.92643454326577401</v>
      </c>
      <c r="X115">
        <v>0.92643490681983498</v>
      </c>
      <c r="Y115">
        <v>10.45383503540506</v>
      </c>
      <c r="Z115">
        <v>10.453790751262989</v>
      </c>
      <c r="AA115">
        <v>10.45383503540506</v>
      </c>
      <c r="AB115">
        <v>10.453790751262989</v>
      </c>
      <c r="AC115">
        <v>10.4704365147755</v>
      </c>
      <c r="AD115">
        <v>10.470440623613779</v>
      </c>
      <c r="AE115">
        <v>9.684793886401236</v>
      </c>
      <c r="AF115">
        <v>9.6847566605603799</v>
      </c>
      <c r="AG115" s="1">
        <v>9.684793886401236</v>
      </c>
      <c r="AH115">
        <v>9.6847566605603799</v>
      </c>
      <c r="AI115" t="s">
        <v>612</v>
      </c>
      <c r="AJ115">
        <v>1.5187170136589581</v>
      </c>
      <c r="AK115">
        <v>7</v>
      </c>
      <c r="AL115">
        <v>112</v>
      </c>
      <c r="AM115">
        <v>2.6279844414674902E-4</v>
      </c>
      <c r="AN115">
        <v>8.7529881034213969E-2</v>
      </c>
      <c r="AO115">
        <v>0.999949949529224</v>
      </c>
      <c r="AP115">
        <v>0.99993743691153003</v>
      </c>
      <c r="AQ115">
        <v>28</v>
      </c>
      <c r="AR115">
        <v>112</v>
      </c>
      <c r="AS115">
        <v>6</v>
      </c>
      <c r="AT115">
        <v>2.6708966216292961E-4</v>
      </c>
      <c r="AU115">
        <v>7.9189777521690639</v>
      </c>
      <c r="AV115">
        <v>10.607429725003559</v>
      </c>
      <c r="AW115">
        <v>31.713198133022932</v>
      </c>
      <c r="AX115">
        <v>31.713247158772369</v>
      </c>
      <c r="AY115">
        <v>518.26689932328679</v>
      </c>
      <c r="AZ115">
        <v>518.2729503102297</v>
      </c>
      <c r="BA115">
        <v>0.94597838648007637</v>
      </c>
      <c r="BB115">
        <v>0.94597692408491008</v>
      </c>
      <c r="BC115">
        <v>16.342309506262499</v>
      </c>
      <c r="BD115">
        <v>16.34247504569608</v>
      </c>
      <c r="BE115">
        <v>16.342309506262499</v>
      </c>
      <c r="BF115">
        <v>16.34247504569608</v>
      </c>
      <c r="BG115">
        <v>10.807490828307071</v>
      </c>
      <c r="BH115">
        <v>10.807474120924979</v>
      </c>
      <c r="BI115">
        <v>15.459471578092209</v>
      </c>
      <c r="BJ115">
        <v>15.459604275661979</v>
      </c>
      <c r="BK115">
        <v>15.459471578092209</v>
      </c>
      <c r="BL115">
        <v>15.459604275661979</v>
      </c>
      <c r="BM115">
        <v>59.626232209230693</v>
      </c>
      <c r="BN115" t="s">
        <v>614</v>
      </c>
    </row>
    <row r="116" spans="1:66" x14ac:dyDescent="0.3">
      <c r="A116" t="s">
        <v>204</v>
      </c>
      <c r="B116" t="s">
        <v>609</v>
      </c>
      <c r="C116" t="s">
        <v>610</v>
      </c>
      <c r="D116" t="s">
        <v>616</v>
      </c>
      <c r="E116">
        <v>2.5000000000000001E-2</v>
      </c>
      <c r="F116">
        <v>10.76853876851864</v>
      </c>
      <c r="G116">
        <v>1</v>
      </c>
      <c r="H116">
        <v>112</v>
      </c>
      <c r="I116">
        <v>3.9098269184689721E-4</v>
      </c>
      <c r="J116">
        <v>8.8480985674133414E-2</v>
      </c>
      <c r="K116">
        <v>0.99997473111304513</v>
      </c>
      <c r="L116">
        <v>0.99997112127205157</v>
      </c>
      <c r="M116">
        <v>7</v>
      </c>
      <c r="N116">
        <v>112</v>
      </c>
      <c r="O116">
        <v>9</v>
      </c>
      <c r="P116">
        <v>3.8760957169295808E-4</v>
      </c>
      <c r="Q116">
        <v>7.8338546443496542</v>
      </c>
      <c r="R116">
        <v>13.40336332072917</v>
      </c>
      <c r="S116">
        <v>97.146636698952307</v>
      </c>
      <c r="T116">
        <v>97.146598576409616</v>
      </c>
      <c r="U116">
        <v>1015.554914295275</v>
      </c>
      <c r="V116">
        <v>1015.550213714729</v>
      </c>
      <c r="W116">
        <v>0.92643454326577446</v>
      </c>
      <c r="X116">
        <v>0.92643490681983542</v>
      </c>
      <c r="Y116">
        <v>10.45383503540506</v>
      </c>
      <c r="Z116">
        <v>10.453790751262989</v>
      </c>
      <c r="AA116">
        <v>10.45383503540506</v>
      </c>
      <c r="AB116">
        <v>10.453790751262989</v>
      </c>
      <c r="AC116">
        <v>10.4704365147755</v>
      </c>
      <c r="AD116">
        <v>10.470440623613779</v>
      </c>
      <c r="AE116">
        <v>9.6847938864012395</v>
      </c>
      <c r="AF116">
        <v>9.6847566605603834</v>
      </c>
      <c r="AG116" s="1">
        <v>9.6847938864012395</v>
      </c>
      <c r="AH116">
        <v>9.6847566605603834</v>
      </c>
      <c r="AI116" t="s">
        <v>612</v>
      </c>
      <c r="AJ116">
        <v>1.4737862043353691</v>
      </c>
      <c r="AK116">
        <v>21</v>
      </c>
      <c r="AL116">
        <v>112</v>
      </c>
      <c r="AM116">
        <v>0.2001471509605246</v>
      </c>
      <c r="AN116">
        <v>2.4771053366865879E-2</v>
      </c>
      <c r="AO116">
        <v>0.99998913843491921</v>
      </c>
      <c r="AP116">
        <v>0.99997827686983842</v>
      </c>
      <c r="AQ116">
        <v>70</v>
      </c>
      <c r="AR116">
        <v>112</v>
      </c>
      <c r="AS116">
        <v>3</v>
      </c>
      <c r="AT116">
        <v>0.2002792662729658</v>
      </c>
      <c r="AU116">
        <v>27.98214392800546</v>
      </c>
      <c r="AV116">
        <v>1.500957185698877</v>
      </c>
      <c r="AW116">
        <v>96.239681104158677</v>
      </c>
      <c r="AX116">
        <v>96.245014559724112</v>
      </c>
      <c r="AY116">
        <v>4883.0813797787887</v>
      </c>
      <c r="AZ116">
        <v>4883.8940368047424</v>
      </c>
      <c r="BA116">
        <v>0.93516519347767202</v>
      </c>
      <c r="BB116">
        <v>0.93511337092843583</v>
      </c>
      <c r="BC116">
        <v>50.738752703200539</v>
      </c>
      <c r="BD116">
        <v>50.744384622375208</v>
      </c>
      <c r="BE116">
        <v>50.738752703200539</v>
      </c>
      <c r="BF116">
        <v>50.744384622375208</v>
      </c>
      <c r="BG116">
        <v>37.752338571461912</v>
      </c>
      <c r="BH116">
        <v>37.750246510681578</v>
      </c>
      <c r="BI116">
        <v>47.449115488504283</v>
      </c>
      <c r="BJ116">
        <v>47.451752559918361</v>
      </c>
      <c r="BK116">
        <v>47.449115488504283</v>
      </c>
      <c r="BL116">
        <v>47.451752559918361</v>
      </c>
      <c r="BM116">
        <v>389.93417975708559</v>
      </c>
      <c r="BN116" t="s">
        <v>613</v>
      </c>
    </row>
    <row r="117" spans="1:66" x14ac:dyDescent="0.3">
      <c r="A117" t="s">
        <v>205</v>
      </c>
      <c r="B117" t="s">
        <v>609</v>
      </c>
      <c r="C117" t="s">
        <v>610</v>
      </c>
      <c r="D117" t="s">
        <v>616</v>
      </c>
      <c r="E117">
        <v>0.1</v>
      </c>
      <c r="F117">
        <v>10.76853876851864</v>
      </c>
      <c r="G117">
        <v>1</v>
      </c>
      <c r="H117">
        <v>112</v>
      </c>
      <c r="I117">
        <v>3.9098269184689721E-4</v>
      </c>
      <c r="J117">
        <v>8.8480985674133414E-2</v>
      </c>
      <c r="K117">
        <v>0.99997473111304513</v>
      </c>
      <c r="L117">
        <v>0.99997112127205157</v>
      </c>
      <c r="M117">
        <v>7</v>
      </c>
      <c r="N117">
        <v>112</v>
      </c>
      <c r="O117">
        <v>9</v>
      </c>
      <c r="P117">
        <v>3.8760957169295808E-4</v>
      </c>
      <c r="Q117">
        <v>7.8338546443496542</v>
      </c>
      <c r="R117">
        <v>13.40336332072917</v>
      </c>
      <c r="S117">
        <v>97.146636698952307</v>
      </c>
      <c r="T117">
        <v>97.146598576409616</v>
      </c>
      <c r="U117">
        <v>1015.554914295275</v>
      </c>
      <c r="V117">
        <v>1015.550213714729</v>
      </c>
      <c r="W117">
        <v>0.92643454326577446</v>
      </c>
      <c r="X117">
        <v>0.92643490681983542</v>
      </c>
      <c r="Y117">
        <v>10.45383503540506</v>
      </c>
      <c r="Z117">
        <v>10.453790751262989</v>
      </c>
      <c r="AA117">
        <v>10.45383503540506</v>
      </c>
      <c r="AB117">
        <v>10.453790751262989</v>
      </c>
      <c r="AC117">
        <v>10.4704365147755</v>
      </c>
      <c r="AD117">
        <v>10.470440623613779</v>
      </c>
      <c r="AE117">
        <v>9.6847938864012395</v>
      </c>
      <c r="AF117">
        <v>9.6847566605603834</v>
      </c>
      <c r="AG117" s="1">
        <v>9.6847938864012395</v>
      </c>
      <c r="AH117">
        <v>9.6847566605603834</v>
      </c>
      <c r="AI117" t="s">
        <v>612</v>
      </c>
      <c r="AJ117">
        <v>3.4665709567125642</v>
      </c>
      <c r="AK117">
        <v>10</v>
      </c>
      <c r="AL117">
        <v>112</v>
      </c>
      <c r="AM117">
        <v>2.451953774895925E-3</v>
      </c>
      <c r="AN117">
        <v>8.2219749857743912E-2</v>
      </c>
      <c r="AO117">
        <v>0.99994735256425382</v>
      </c>
      <c r="AP117">
        <v>0.99989470512850764</v>
      </c>
      <c r="AQ117">
        <v>70</v>
      </c>
      <c r="AR117">
        <v>112</v>
      </c>
      <c r="AS117">
        <v>3</v>
      </c>
      <c r="AT117">
        <v>2.4638060964775549E-3</v>
      </c>
      <c r="AU117">
        <v>8.4304219090817494</v>
      </c>
      <c r="AV117">
        <v>4.9819570660817254</v>
      </c>
      <c r="AW117">
        <v>95.365660198890311</v>
      </c>
      <c r="AX117">
        <v>95.365804353081998</v>
      </c>
      <c r="AY117">
        <v>1962.8921006413091</v>
      </c>
      <c r="AZ117">
        <v>1962.9099991901539</v>
      </c>
      <c r="BA117">
        <v>0.94373592981268173</v>
      </c>
      <c r="BB117">
        <v>0.94373450326895303</v>
      </c>
      <c r="BC117">
        <v>20.5827977968966</v>
      </c>
      <c r="BD117">
        <v>20.582954367193121</v>
      </c>
      <c r="BE117">
        <v>20.5827977968966</v>
      </c>
      <c r="BF117">
        <v>20.582954367193121</v>
      </c>
      <c r="BG117">
        <v>11.47821455849145</v>
      </c>
      <c r="BH117">
        <v>11.478197208113579</v>
      </c>
      <c r="BI117">
        <v>19.424725817000631</v>
      </c>
      <c r="BJ117">
        <v>19.42484421553052</v>
      </c>
      <c r="BK117">
        <v>19.424725817000631</v>
      </c>
      <c r="BL117">
        <v>19.42484421553052</v>
      </c>
      <c r="BM117">
        <v>100.5693259437929</v>
      </c>
      <c r="BN117" t="s">
        <v>614</v>
      </c>
    </row>
    <row r="118" spans="1:66" x14ac:dyDescent="0.3">
      <c r="A118" t="s">
        <v>206</v>
      </c>
      <c r="B118" t="s">
        <v>609</v>
      </c>
      <c r="C118" t="s">
        <v>610</v>
      </c>
      <c r="D118" t="s">
        <v>616</v>
      </c>
      <c r="E118">
        <v>0.17499999999999999</v>
      </c>
      <c r="F118">
        <v>10.76853876851864</v>
      </c>
      <c r="G118">
        <v>1</v>
      </c>
      <c r="H118">
        <v>112</v>
      </c>
      <c r="I118">
        <v>3.9098269184689721E-4</v>
      </c>
      <c r="J118">
        <v>8.8480985674133414E-2</v>
      </c>
      <c r="K118">
        <v>0.99997473111304513</v>
      </c>
      <c r="L118">
        <v>0.99997112127205157</v>
      </c>
      <c r="M118">
        <v>7</v>
      </c>
      <c r="N118">
        <v>112</v>
      </c>
      <c r="O118">
        <v>9</v>
      </c>
      <c r="P118">
        <v>3.8760957169295808E-4</v>
      </c>
      <c r="Q118">
        <v>7.8338546443496542</v>
      </c>
      <c r="R118">
        <v>13.40336332072917</v>
      </c>
      <c r="S118">
        <v>97.146636698952307</v>
      </c>
      <c r="T118">
        <v>97.146598576409616</v>
      </c>
      <c r="U118">
        <v>1015.554914295275</v>
      </c>
      <c r="V118">
        <v>1015.550213714729</v>
      </c>
      <c r="W118">
        <v>0.92643454326577446</v>
      </c>
      <c r="X118">
        <v>0.92643490681983542</v>
      </c>
      <c r="Y118">
        <v>10.45383503540506</v>
      </c>
      <c r="Z118">
        <v>10.453790751262989</v>
      </c>
      <c r="AA118">
        <v>10.45383503540506</v>
      </c>
      <c r="AB118">
        <v>10.453790751262989</v>
      </c>
      <c r="AC118">
        <v>10.4704365147755</v>
      </c>
      <c r="AD118">
        <v>10.470440623613779</v>
      </c>
      <c r="AE118">
        <v>9.6847938864012395</v>
      </c>
      <c r="AF118">
        <v>9.6847566605603834</v>
      </c>
      <c r="AG118" s="1">
        <v>9.6847938864012395</v>
      </c>
      <c r="AH118">
        <v>9.6847566605603834</v>
      </c>
      <c r="AI118" t="s">
        <v>612</v>
      </c>
      <c r="AJ118">
        <v>4.5561510409768742</v>
      </c>
      <c r="AK118">
        <v>7</v>
      </c>
      <c r="AL118">
        <v>112</v>
      </c>
      <c r="AM118">
        <v>7.8839533244024688E-4</v>
      </c>
      <c r="AN118">
        <v>8.7529881034213969E-2</v>
      </c>
      <c r="AO118">
        <v>0.999949949529224</v>
      </c>
      <c r="AP118">
        <v>0.99993743691153003</v>
      </c>
      <c r="AQ118">
        <v>28</v>
      </c>
      <c r="AR118">
        <v>112</v>
      </c>
      <c r="AS118">
        <v>6</v>
      </c>
      <c r="AT118">
        <v>8.0126898648878817E-4</v>
      </c>
      <c r="AU118">
        <v>7.9189777521690639</v>
      </c>
      <c r="AV118">
        <v>10.607429725003559</v>
      </c>
      <c r="AW118">
        <v>95.139594399068784</v>
      </c>
      <c r="AX118">
        <v>95.139741476317099</v>
      </c>
      <c r="AY118">
        <v>1554.80069796986</v>
      </c>
      <c r="AZ118">
        <v>1554.818850930689</v>
      </c>
      <c r="BA118">
        <v>0.94597838648007637</v>
      </c>
      <c r="BB118">
        <v>0.94597692408491019</v>
      </c>
      <c r="BC118">
        <v>16.342309506262499</v>
      </c>
      <c r="BD118">
        <v>16.342475045696091</v>
      </c>
      <c r="BE118">
        <v>16.342309506262499</v>
      </c>
      <c r="BF118">
        <v>16.342475045696091</v>
      </c>
      <c r="BG118">
        <v>10.807490828307071</v>
      </c>
      <c r="BH118">
        <v>10.80747412092499</v>
      </c>
      <c r="BI118">
        <v>15.459471578092209</v>
      </c>
      <c r="BJ118">
        <v>15.45960427566199</v>
      </c>
      <c r="BK118">
        <v>15.459471578092209</v>
      </c>
      <c r="BL118">
        <v>15.45960427566199</v>
      </c>
      <c r="BM118">
        <v>59.626232209230643</v>
      </c>
      <c r="BN118" t="s">
        <v>614</v>
      </c>
    </row>
    <row r="119" spans="1:66" x14ac:dyDescent="0.3">
      <c r="A119" t="s">
        <v>216</v>
      </c>
      <c r="B119" t="s">
        <v>609</v>
      </c>
      <c r="C119" t="s">
        <v>610</v>
      </c>
      <c r="D119" t="s">
        <v>611</v>
      </c>
      <c r="E119">
        <v>2.5000000000000001E-2</v>
      </c>
      <c r="F119">
        <v>25.697735002609392</v>
      </c>
      <c r="G119">
        <v>2</v>
      </c>
      <c r="H119">
        <v>112</v>
      </c>
      <c r="I119">
        <v>2.1799565396520091E-3</v>
      </c>
      <c r="J119">
        <v>7.9269038452179238E-2</v>
      </c>
      <c r="K119">
        <v>0.99998251848890229</v>
      </c>
      <c r="L119">
        <v>0.99997902218668278</v>
      </c>
      <c r="M119">
        <v>21</v>
      </c>
      <c r="N119">
        <v>112</v>
      </c>
      <c r="O119">
        <v>7</v>
      </c>
      <c r="P119">
        <v>2.1628006511522232E-3</v>
      </c>
      <c r="Q119">
        <v>8.7442360106096313</v>
      </c>
      <c r="R119">
        <v>10.406855429060601</v>
      </c>
      <c r="S119">
        <v>266.46186341358919</v>
      </c>
      <c r="T119">
        <v>266.46164698749362</v>
      </c>
      <c r="U119">
        <v>2843.4255193106001</v>
      </c>
      <c r="V119">
        <v>2843.398549315134</v>
      </c>
      <c r="W119">
        <v>1.013278210026322</v>
      </c>
      <c r="X119">
        <v>1.0132790330334951</v>
      </c>
      <c r="Y119">
        <v>10.671041187223</v>
      </c>
      <c r="Z119">
        <v>10.67094863918104</v>
      </c>
      <c r="AA119">
        <v>10.671041187223</v>
      </c>
      <c r="AB119">
        <v>10.67094863918104</v>
      </c>
      <c r="AC119">
        <v>12.78277407941064</v>
      </c>
      <c r="AD119">
        <v>12.78278446186499</v>
      </c>
      <c r="AE119">
        <v>10.81273351330649</v>
      </c>
      <c r="AF119">
        <v>10.81264851865946</v>
      </c>
      <c r="AG119" s="1">
        <v>10.81273351330649</v>
      </c>
      <c r="AH119">
        <v>10.81264851865946</v>
      </c>
      <c r="AI119" t="s">
        <v>612</v>
      </c>
      <c r="AJ119">
        <v>4.068829485345514</v>
      </c>
      <c r="AK119">
        <v>21</v>
      </c>
      <c r="AL119">
        <v>112</v>
      </c>
      <c r="AM119">
        <v>0.55571247019882097</v>
      </c>
      <c r="AN119">
        <v>2.464380431307233E-2</v>
      </c>
      <c r="AO119">
        <v>0.99998032490826505</v>
      </c>
      <c r="AP119">
        <v>0.9999606498165301</v>
      </c>
      <c r="AQ119">
        <v>70</v>
      </c>
      <c r="AR119">
        <v>112</v>
      </c>
      <c r="AS119">
        <v>3</v>
      </c>
      <c r="AT119">
        <v>0.55620369449071905</v>
      </c>
      <c r="AU119">
        <v>28.126630602737929</v>
      </c>
      <c r="AV119">
        <v>1.4932467593865151</v>
      </c>
      <c r="AW119">
        <v>265.21091290925722</v>
      </c>
      <c r="AX119">
        <v>265.23084588249691</v>
      </c>
      <c r="AY119">
        <v>13510.55751685504</v>
      </c>
      <c r="AZ119">
        <v>13513.59885304568</v>
      </c>
      <c r="BA119">
        <v>1.018057654710391</v>
      </c>
      <c r="BB119">
        <v>1.017981144318395</v>
      </c>
      <c r="BC119">
        <v>50.942690738664012</v>
      </c>
      <c r="BD119">
        <v>50.950328978826612</v>
      </c>
      <c r="BE119">
        <v>50.942690738664012</v>
      </c>
      <c r="BF119">
        <v>50.950328978826612</v>
      </c>
      <c r="BG119">
        <v>41.310896717775059</v>
      </c>
      <c r="BH119">
        <v>41.307792067574802</v>
      </c>
      <c r="BI119">
        <v>51.862596258041009</v>
      </c>
      <c r="BJ119">
        <v>51.866474197264587</v>
      </c>
      <c r="BK119">
        <v>51.862596258041009</v>
      </c>
      <c r="BL119">
        <v>51.866474197264587</v>
      </c>
      <c r="BM119">
        <v>379.64371076210563</v>
      </c>
      <c r="BN119" t="s">
        <v>613</v>
      </c>
    </row>
    <row r="120" spans="1:66" x14ac:dyDescent="0.3">
      <c r="A120" t="s">
        <v>217</v>
      </c>
      <c r="B120" t="s">
        <v>609</v>
      </c>
      <c r="C120" t="s">
        <v>610</v>
      </c>
      <c r="D120" t="s">
        <v>611</v>
      </c>
      <c r="E120">
        <v>0.1</v>
      </c>
      <c r="F120">
        <v>25.697735002609392</v>
      </c>
      <c r="G120">
        <v>2</v>
      </c>
      <c r="H120">
        <v>112</v>
      </c>
      <c r="I120">
        <v>2.1799565396520091E-3</v>
      </c>
      <c r="J120">
        <v>7.9269038452179238E-2</v>
      </c>
      <c r="K120">
        <v>0.99998251848890229</v>
      </c>
      <c r="L120">
        <v>0.99997902218668278</v>
      </c>
      <c r="M120">
        <v>21</v>
      </c>
      <c r="N120">
        <v>112</v>
      </c>
      <c r="O120">
        <v>7</v>
      </c>
      <c r="P120">
        <v>2.1628006511522232E-3</v>
      </c>
      <c r="Q120">
        <v>8.7442360106096313</v>
      </c>
      <c r="R120">
        <v>10.406855429060601</v>
      </c>
      <c r="S120">
        <v>266.46186341358919</v>
      </c>
      <c r="T120">
        <v>266.46164698749362</v>
      </c>
      <c r="U120">
        <v>2843.4255193106001</v>
      </c>
      <c r="V120">
        <v>2843.398549315134</v>
      </c>
      <c r="W120">
        <v>1.013278210026322</v>
      </c>
      <c r="X120">
        <v>1.0132790330334951</v>
      </c>
      <c r="Y120">
        <v>10.671041187223</v>
      </c>
      <c r="Z120">
        <v>10.67094863918104</v>
      </c>
      <c r="AA120">
        <v>10.671041187223</v>
      </c>
      <c r="AB120">
        <v>10.67094863918104</v>
      </c>
      <c r="AC120">
        <v>12.78277407941064</v>
      </c>
      <c r="AD120">
        <v>12.78278446186499</v>
      </c>
      <c r="AE120">
        <v>10.81273351330649</v>
      </c>
      <c r="AF120">
        <v>10.81264851865946</v>
      </c>
      <c r="AG120" s="1">
        <v>10.81273351330649</v>
      </c>
      <c r="AH120">
        <v>10.81264851865946</v>
      </c>
      <c r="AI120" t="s">
        <v>612</v>
      </c>
      <c r="AJ120">
        <v>10.067189595822381</v>
      </c>
      <c r="AK120">
        <v>10</v>
      </c>
      <c r="AL120">
        <v>112</v>
      </c>
      <c r="AM120">
        <v>9.5774115913668748E-3</v>
      </c>
      <c r="AN120">
        <v>7.6083614103707758E-2</v>
      </c>
      <c r="AO120">
        <v>0.99997402612033826</v>
      </c>
      <c r="AP120">
        <v>0.99994805224067651</v>
      </c>
      <c r="AQ120">
        <v>70</v>
      </c>
      <c r="AR120">
        <v>112</v>
      </c>
      <c r="AS120">
        <v>3</v>
      </c>
      <c r="AT120">
        <v>9.6074766127005589E-3</v>
      </c>
      <c r="AU120">
        <v>9.1103345802570956</v>
      </c>
      <c r="AV120">
        <v>4.6101490159338088</v>
      </c>
      <c r="AW120">
        <v>262.69897927105791</v>
      </c>
      <c r="AX120">
        <v>262.69937442869713</v>
      </c>
      <c r="AY120">
        <v>5456.9244910738198</v>
      </c>
      <c r="AZ120">
        <v>5456.9739424579711</v>
      </c>
      <c r="BA120">
        <v>1.0277923452508311</v>
      </c>
      <c r="BB120">
        <v>1.027790799225083</v>
      </c>
      <c r="BC120">
        <v>20.77253785384244</v>
      </c>
      <c r="BD120">
        <v>20.77269485062715</v>
      </c>
      <c r="BE120">
        <v>20.77253785384244</v>
      </c>
      <c r="BF120">
        <v>20.77269485062715</v>
      </c>
      <c r="BG120">
        <v>13.508721389731461</v>
      </c>
      <c r="BH120">
        <v>13.50870106964328</v>
      </c>
      <c r="BI120">
        <v>21.349855397612391</v>
      </c>
      <c r="BJ120">
        <v>21.34998464258485</v>
      </c>
      <c r="BK120">
        <v>21.349855397612391</v>
      </c>
      <c r="BL120">
        <v>21.34998464258485</v>
      </c>
      <c r="BM120">
        <v>97.451045763206807</v>
      </c>
      <c r="BN120" t="s">
        <v>614</v>
      </c>
    </row>
    <row r="121" spans="1:66" x14ac:dyDescent="0.3">
      <c r="A121" t="s">
        <v>218</v>
      </c>
      <c r="B121" t="s">
        <v>609</v>
      </c>
      <c r="C121" t="s">
        <v>610</v>
      </c>
      <c r="D121" t="s">
        <v>611</v>
      </c>
      <c r="E121">
        <v>0.17499999999999999</v>
      </c>
      <c r="F121">
        <v>25.697735002609392</v>
      </c>
      <c r="G121">
        <v>2</v>
      </c>
      <c r="H121">
        <v>112</v>
      </c>
      <c r="I121">
        <v>2.1799565396520091E-3</v>
      </c>
      <c r="J121">
        <v>7.9269038452179238E-2</v>
      </c>
      <c r="K121">
        <v>0.99998251848890229</v>
      </c>
      <c r="L121">
        <v>0.99997902218668278</v>
      </c>
      <c r="M121">
        <v>21</v>
      </c>
      <c r="N121">
        <v>112</v>
      </c>
      <c r="O121">
        <v>7</v>
      </c>
      <c r="P121">
        <v>2.1628006511522232E-3</v>
      </c>
      <c r="Q121">
        <v>8.7442360106096313</v>
      </c>
      <c r="R121">
        <v>10.406855429060601</v>
      </c>
      <c r="S121">
        <v>266.46186341358919</v>
      </c>
      <c r="T121">
        <v>266.46164698749362</v>
      </c>
      <c r="U121">
        <v>2843.4255193106001</v>
      </c>
      <c r="V121">
        <v>2843.398549315134</v>
      </c>
      <c r="W121">
        <v>1.013278210026322</v>
      </c>
      <c r="X121">
        <v>1.0132790330334951</v>
      </c>
      <c r="Y121">
        <v>10.671041187223</v>
      </c>
      <c r="Z121">
        <v>10.67094863918104</v>
      </c>
      <c r="AA121">
        <v>10.671041187223</v>
      </c>
      <c r="AB121">
        <v>10.67094863918104</v>
      </c>
      <c r="AC121">
        <v>12.78277407941064</v>
      </c>
      <c r="AD121">
        <v>12.78278446186499</v>
      </c>
      <c r="AE121">
        <v>10.81273351330649</v>
      </c>
      <c r="AF121">
        <v>10.81264851865946</v>
      </c>
      <c r="AG121" s="1">
        <v>10.81273351330649</v>
      </c>
      <c r="AH121">
        <v>10.81264851865946</v>
      </c>
      <c r="AI121" t="s">
        <v>612</v>
      </c>
      <c r="AJ121">
        <v>13.45488008353364</v>
      </c>
      <c r="AK121">
        <v>7</v>
      </c>
      <c r="AL121">
        <v>112</v>
      </c>
      <c r="AM121">
        <v>3.972442703138109E-3</v>
      </c>
      <c r="AN121">
        <v>7.943586130722978E-2</v>
      </c>
      <c r="AO121">
        <v>0.99992510269372858</v>
      </c>
      <c r="AP121">
        <v>0.99991440307854695</v>
      </c>
      <c r="AQ121">
        <v>10</v>
      </c>
      <c r="AR121">
        <v>112</v>
      </c>
      <c r="AS121">
        <v>9</v>
      </c>
      <c r="AT121">
        <v>3.9371558992485076E-3</v>
      </c>
      <c r="AU121">
        <v>8.7258722842961003</v>
      </c>
      <c r="AV121">
        <v>11.68937576402176</v>
      </c>
      <c r="AW121">
        <v>261.79818817182837</v>
      </c>
      <c r="AX121">
        <v>261.79774395427592</v>
      </c>
      <c r="AY121">
        <v>4333.8555776912917</v>
      </c>
      <c r="AZ121">
        <v>4333.800233171628</v>
      </c>
      <c r="BA121">
        <v>1.031328757030161</v>
      </c>
      <c r="BB121">
        <v>1.03133050698541</v>
      </c>
      <c r="BC121">
        <v>16.554184763291079</v>
      </c>
      <c r="BD121">
        <v>16.554001450556981</v>
      </c>
      <c r="BE121">
        <v>16.554184763291079</v>
      </c>
      <c r="BF121">
        <v>16.554001450556981</v>
      </c>
      <c r="BG121">
        <v>12.98316327233297</v>
      </c>
      <c r="BH121">
        <v>12.98318530212179</v>
      </c>
      <c r="BI121">
        <v>17.072806795572621</v>
      </c>
      <c r="BJ121">
        <v>17.07264670864015</v>
      </c>
      <c r="BK121">
        <v>17.072806795572621</v>
      </c>
      <c r="BL121">
        <v>17.07264670864015</v>
      </c>
      <c r="BM121">
        <v>57.895381168529667</v>
      </c>
      <c r="BN121" t="s">
        <v>614</v>
      </c>
    </row>
    <row r="122" spans="1:66" x14ac:dyDescent="0.3">
      <c r="A122" t="s">
        <v>210</v>
      </c>
      <c r="B122" t="s">
        <v>609</v>
      </c>
      <c r="C122" t="s">
        <v>610</v>
      </c>
      <c r="D122" t="s">
        <v>615</v>
      </c>
      <c r="E122">
        <v>2.5000000000000001E-2</v>
      </c>
      <c r="F122">
        <v>2.8553038891788201</v>
      </c>
      <c r="G122">
        <v>2</v>
      </c>
      <c r="H122">
        <v>112</v>
      </c>
      <c r="I122">
        <v>2.4221739329466759E-4</v>
      </c>
      <c r="J122">
        <v>7.9269038452179197E-2</v>
      </c>
      <c r="K122">
        <v>0.99998251848890229</v>
      </c>
      <c r="L122">
        <v>0.99997902218668278</v>
      </c>
      <c r="M122">
        <v>21</v>
      </c>
      <c r="N122">
        <v>112</v>
      </c>
      <c r="O122">
        <v>7</v>
      </c>
      <c r="P122">
        <v>2.4031118346135919E-4</v>
      </c>
      <c r="Q122">
        <v>8.7442360106096366</v>
      </c>
      <c r="R122">
        <v>10.40685542906059</v>
      </c>
      <c r="S122">
        <v>29.60687371262102</v>
      </c>
      <c r="T122">
        <v>29.606849665277061</v>
      </c>
      <c r="U122">
        <v>315.93616881228888</v>
      </c>
      <c r="V122">
        <v>315.93317214612603</v>
      </c>
      <c r="W122">
        <v>1.013278210026322</v>
      </c>
      <c r="X122">
        <v>1.0132790330334951</v>
      </c>
      <c r="Y122">
        <v>10.671041187223</v>
      </c>
      <c r="Z122">
        <v>10.67094863918104</v>
      </c>
      <c r="AA122">
        <v>10.671041187223</v>
      </c>
      <c r="AB122">
        <v>10.67094863918104</v>
      </c>
      <c r="AC122">
        <v>12.78277407941065</v>
      </c>
      <c r="AD122">
        <v>12.782784461865001</v>
      </c>
      <c r="AE122">
        <v>10.81273351330648</v>
      </c>
      <c r="AF122">
        <v>10.81264851865946</v>
      </c>
      <c r="AG122" s="1">
        <v>10.81273351330648</v>
      </c>
      <c r="AH122">
        <v>10.81264851865946</v>
      </c>
      <c r="AI122" t="s">
        <v>612</v>
      </c>
      <c r="AJ122">
        <v>0.45209216503839039</v>
      </c>
      <c r="AK122">
        <v>21</v>
      </c>
      <c r="AL122">
        <v>112</v>
      </c>
      <c r="AM122">
        <v>6.1745830022091212E-2</v>
      </c>
      <c r="AN122">
        <v>2.4643804313072351E-2</v>
      </c>
      <c r="AO122">
        <v>0.99998032490826505</v>
      </c>
      <c r="AP122">
        <v>0.9999606498165301</v>
      </c>
      <c r="AQ122">
        <v>70</v>
      </c>
      <c r="AR122">
        <v>112</v>
      </c>
      <c r="AS122">
        <v>3</v>
      </c>
      <c r="AT122">
        <v>6.1800410498968672E-2</v>
      </c>
      <c r="AU122">
        <v>28.126630602737912</v>
      </c>
      <c r="AV122">
        <v>1.493246759386516</v>
      </c>
      <c r="AW122">
        <v>29.467879212139682</v>
      </c>
      <c r="AX122">
        <v>29.470093986944089</v>
      </c>
      <c r="AY122">
        <v>1501.173057428337</v>
      </c>
      <c r="AZ122">
        <v>1501.5109836717411</v>
      </c>
      <c r="BA122">
        <v>1.018057654710391</v>
      </c>
      <c r="BB122">
        <v>1.017981144318395</v>
      </c>
      <c r="BC122">
        <v>50.942690738663991</v>
      </c>
      <c r="BD122">
        <v>50.950328978826597</v>
      </c>
      <c r="BE122">
        <v>50.942690738663991</v>
      </c>
      <c r="BF122">
        <v>50.950328978826597</v>
      </c>
      <c r="BG122">
        <v>41.31089671777503</v>
      </c>
      <c r="BH122">
        <v>41.307792067574773</v>
      </c>
      <c r="BI122">
        <v>51.862596258041009</v>
      </c>
      <c r="BJ122">
        <v>51.86647419726458</v>
      </c>
      <c r="BK122">
        <v>51.862596258041009</v>
      </c>
      <c r="BL122">
        <v>51.86647419726458</v>
      </c>
      <c r="BM122">
        <v>379.64371076210568</v>
      </c>
      <c r="BN122" t="s">
        <v>613</v>
      </c>
    </row>
    <row r="123" spans="1:66" x14ac:dyDescent="0.3">
      <c r="A123" t="s">
        <v>211</v>
      </c>
      <c r="B123" t="s">
        <v>609</v>
      </c>
      <c r="C123" t="s">
        <v>610</v>
      </c>
      <c r="D123" t="s">
        <v>615</v>
      </c>
      <c r="E123">
        <v>0.1</v>
      </c>
      <c r="F123">
        <v>2.8553038891788201</v>
      </c>
      <c r="G123">
        <v>2</v>
      </c>
      <c r="H123">
        <v>112</v>
      </c>
      <c r="I123">
        <v>2.4221739329466759E-4</v>
      </c>
      <c r="J123">
        <v>7.9269038452179197E-2</v>
      </c>
      <c r="K123">
        <v>0.99998251848890229</v>
      </c>
      <c r="L123">
        <v>0.99997902218668278</v>
      </c>
      <c r="M123">
        <v>21</v>
      </c>
      <c r="N123">
        <v>112</v>
      </c>
      <c r="O123">
        <v>7</v>
      </c>
      <c r="P123">
        <v>2.4031118346135919E-4</v>
      </c>
      <c r="Q123">
        <v>8.7442360106096366</v>
      </c>
      <c r="R123">
        <v>10.40685542906059</v>
      </c>
      <c r="S123">
        <v>29.60687371262102</v>
      </c>
      <c r="T123">
        <v>29.606849665277061</v>
      </c>
      <c r="U123">
        <v>315.93616881228888</v>
      </c>
      <c r="V123">
        <v>315.93317214612603</v>
      </c>
      <c r="W123">
        <v>1.013278210026322</v>
      </c>
      <c r="X123">
        <v>1.0132790330334951</v>
      </c>
      <c r="Y123">
        <v>10.671041187223</v>
      </c>
      <c r="Z123">
        <v>10.67094863918104</v>
      </c>
      <c r="AA123">
        <v>10.671041187223</v>
      </c>
      <c r="AB123">
        <v>10.67094863918104</v>
      </c>
      <c r="AC123">
        <v>12.78277407941065</v>
      </c>
      <c r="AD123">
        <v>12.782784461865001</v>
      </c>
      <c r="AE123">
        <v>10.81273351330648</v>
      </c>
      <c r="AF123">
        <v>10.81264851865946</v>
      </c>
      <c r="AG123" s="1">
        <v>10.81273351330648</v>
      </c>
      <c r="AH123">
        <v>10.81264851865946</v>
      </c>
      <c r="AI123" t="s">
        <v>612</v>
      </c>
      <c r="AJ123">
        <v>1.1185766217580431</v>
      </c>
      <c r="AK123">
        <v>10</v>
      </c>
      <c r="AL123">
        <v>112</v>
      </c>
      <c r="AM123">
        <v>1.064156843485208E-3</v>
      </c>
      <c r="AN123">
        <v>7.6083614103707717E-2</v>
      </c>
      <c r="AO123">
        <v>0.99997402612033826</v>
      </c>
      <c r="AP123">
        <v>0.99994805224067651</v>
      </c>
      <c r="AQ123">
        <v>70</v>
      </c>
      <c r="AR123">
        <v>112</v>
      </c>
      <c r="AS123">
        <v>3</v>
      </c>
      <c r="AT123">
        <v>1.0674974014111759E-3</v>
      </c>
      <c r="AU123">
        <v>9.110334580257101</v>
      </c>
      <c r="AV123">
        <v>4.6101490159338061</v>
      </c>
      <c r="AW123">
        <v>29.188775474562</v>
      </c>
      <c r="AX123">
        <v>29.188819380966351</v>
      </c>
      <c r="AY123">
        <v>606.32494345264683</v>
      </c>
      <c r="AZ123">
        <v>606.33043805088573</v>
      </c>
      <c r="BA123">
        <v>1.0277923452508311</v>
      </c>
      <c r="BB123">
        <v>1.027790799225083</v>
      </c>
      <c r="BC123">
        <v>20.77253785384244</v>
      </c>
      <c r="BD123">
        <v>20.77269485062715</v>
      </c>
      <c r="BE123">
        <v>20.77253785384244</v>
      </c>
      <c r="BF123">
        <v>20.77269485062715</v>
      </c>
      <c r="BG123">
        <v>13.508721389731461</v>
      </c>
      <c r="BH123">
        <v>13.50870106964328</v>
      </c>
      <c r="BI123">
        <v>21.34985539761237</v>
      </c>
      <c r="BJ123">
        <v>21.34998464258484</v>
      </c>
      <c r="BK123">
        <v>21.34985539761237</v>
      </c>
      <c r="BL123">
        <v>21.34998464258484</v>
      </c>
      <c r="BM123">
        <v>97.451045763206778</v>
      </c>
      <c r="BN123" t="s">
        <v>614</v>
      </c>
    </row>
    <row r="124" spans="1:66" x14ac:dyDescent="0.3">
      <c r="A124" t="s">
        <v>212</v>
      </c>
      <c r="B124" t="s">
        <v>609</v>
      </c>
      <c r="C124" t="s">
        <v>610</v>
      </c>
      <c r="D124" t="s">
        <v>615</v>
      </c>
      <c r="E124">
        <v>0.17499999999999999</v>
      </c>
      <c r="F124">
        <v>2.8553038891788201</v>
      </c>
      <c r="G124">
        <v>2</v>
      </c>
      <c r="H124">
        <v>112</v>
      </c>
      <c r="I124">
        <v>2.4221739329466759E-4</v>
      </c>
      <c r="J124">
        <v>7.9269038452179197E-2</v>
      </c>
      <c r="K124">
        <v>0.99998251848890229</v>
      </c>
      <c r="L124">
        <v>0.99997902218668278</v>
      </c>
      <c r="M124">
        <v>21</v>
      </c>
      <c r="N124">
        <v>112</v>
      </c>
      <c r="O124">
        <v>7</v>
      </c>
      <c r="P124">
        <v>2.4031118346135919E-4</v>
      </c>
      <c r="Q124">
        <v>8.7442360106096366</v>
      </c>
      <c r="R124">
        <v>10.40685542906059</v>
      </c>
      <c r="S124">
        <v>29.60687371262102</v>
      </c>
      <c r="T124">
        <v>29.606849665277061</v>
      </c>
      <c r="U124">
        <v>315.93616881228888</v>
      </c>
      <c r="V124">
        <v>315.93317214612603</v>
      </c>
      <c r="W124">
        <v>1.013278210026322</v>
      </c>
      <c r="X124">
        <v>1.0132790330334951</v>
      </c>
      <c r="Y124">
        <v>10.671041187223</v>
      </c>
      <c r="Z124">
        <v>10.67094863918104</v>
      </c>
      <c r="AA124">
        <v>10.671041187223</v>
      </c>
      <c r="AB124">
        <v>10.67094863918104</v>
      </c>
      <c r="AC124">
        <v>12.78277407941065</v>
      </c>
      <c r="AD124">
        <v>12.782784461865001</v>
      </c>
      <c r="AE124">
        <v>10.81273351330648</v>
      </c>
      <c r="AF124">
        <v>10.81264851865946</v>
      </c>
      <c r="AG124" s="1">
        <v>10.81273351330648</v>
      </c>
      <c r="AH124">
        <v>10.81264851865946</v>
      </c>
      <c r="AI124" t="s">
        <v>612</v>
      </c>
      <c r="AJ124">
        <v>1.494986675948182</v>
      </c>
      <c r="AK124">
        <v>7</v>
      </c>
      <c r="AL124">
        <v>112</v>
      </c>
      <c r="AM124">
        <v>4.4138252257090098E-4</v>
      </c>
      <c r="AN124">
        <v>7.943586130722978E-2</v>
      </c>
      <c r="AO124">
        <v>0.99992510269372858</v>
      </c>
      <c r="AP124">
        <v>0.99991440307854695</v>
      </c>
      <c r="AQ124">
        <v>10</v>
      </c>
      <c r="AR124">
        <v>112</v>
      </c>
      <c r="AS124">
        <v>9</v>
      </c>
      <c r="AT124">
        <v>4.374617665831677E-4</v>
      </c>
      <c r="AU124">
        <v>8.7258722842961003</v>
      </c>
      <c r="AV124">
        <v>11.68937576402176</v>
      </c>
      <c r="AW124">
        <v>29.088687574647601</v>
      </c>
      <c r="AX124">
        <v>29.088638217141771</v>
      </c>
      <c r="AY124">
        <v>481.53950863236588</v>
      </c>
      <c r="AZ124">
        <v>481.5333592412922</v>
      </c>
      <c r="BA124">
        <v>1.031328757030161</v>
      </c>
      <c r="BB124">
        <v>1.03133050698541</v>
      </c>
      <c r="BC124">
        <v>16.554184763291079</v>
      </c>
      <c r="BD124">
        <v>16.554001450556989</v>
      </c>
      <c r="BE124">
        <v>16.554184763291079</v>
      </c>
      <c r="BF124">
        <v>16.554001450556989</v>
      </c>
      <c r="BG124">
        <v>12.98316327233297</v>
      </c>
      <c r="BH124">
        <v>12.983185302121781</v>
      </c>
      <c r="BI124">
        <v>17.072806795572621</v>
      </c>
      <c r="BJ124">
        <v>17.07264670864015</v>
      </c>
      <c r="BK124">
        <v>17.072806795572621</v>
      </c>
      <c r="BL124">
        <v>17.07264670864015</v>
      </c>
      <c r="BM124">
        <v>57.895381168529752</v>
      </c>
      <c r="BN124" t="s">
        <v>614</v>
      </c>
    </row>
    <row r="125" spans="1:66" x14ac:dyDescent="0.3">
      <c r="A125" t="s">
        <v>213</v>
      </c>
      <c r="B125" t="s">
        <v>609</v>
      </c>
      <c r="C125" t="s">
        <v>610</v>
      </c>
      <c r="D125" t="s">
        <v>616</v>
      </c>
      <c r="E125">
        <v>2.5000000000000001E-2</v>
      </c>
      <c r="F125">
        <v>8.5659116675364615</v>
      </c>
      <c r="G125">
        <v>2</v>
      </c>
      <c r="H125">
        <v>112</v>
      </c>
      <c r="I125">
        <v>7.2665217988400282E-4</v>
      </c>
      <c r="J125">
        <v>7.9269038452179183E-2</v>
      </c>
      <c r="K125">
        <v>0.99998251848890229</v>
      </c>
      <c r="L125">
        <v>0.99997902218668278</v>
      </c>
      <c r="M125">
        <v>21</v>
      </c>
      <c r="N125">
        <v>112</v>
      </c>
      <c r="O125">
        <v>7</v>
      </c>
      <c r="P125">
        <v>7.2093355038407728E-4</v>
      </c>
      <c r="Q125">
        <v>8.7442360106096384</v>
      </c>
      <c r="R125">
        <v>10.40685542906059</v>
      </c>
      <c r="S125">
        <v>88.820621137863029</v>
      </c>
      <c r="T125">
        <v>88.820548995831146</v>
      </c>
      <c r="U125">
        <v>947.80850643686608</v>
      </c>
      <c r="V125">
        <v>947.7995164383774</v>
      </c>
      <c r="W125">
        <v>1.0132782100263229</v>
      </c>
      <c r="X125">
        <v>1.013279033033496</v>
      </c>
      <c r="Y125">
        <v>10.671041187223</v>
      </c>
      <c r="Z125">
        <v>10.67094863918104</v>
      </c>
      <c r="AA125">
        <v>10.671041187223</v>
      </c>
      <c r="AB125">
        <v>10.67094863918104</v>
      </c>
      <c r="AC125">
        <v>12.782774079410659</v>
      </c>
      <c r="AD125">
        <v>12.782784461865001</v>
      </c>
      <c r="AE125">
        <v>10.81273351330649</v>
      </c>
      <c r="AF125">
        <v>10.81264851865946</v>
      </c>
      <c r="AG125" s="1">
        <v>10.81273351330649</v>
      </c>
      <c r="AH125">
        <v>10.81264851865946</v>
      </c>
      <c r="AI125" t="s">
        <v>612</v>
      </c>
      <c r="AJ125">
        <v>1.3562764951151709</v>
      </c>
      <c r="AK125">
        <v>21</v>
      </c>
      <c r="AL125">
        <v>112</v>
      </c>
      <c r="AM125">
        <v>0.1852374900662736</v>
      </c>
      <c r="AN125">
        <v>2.4643804313072341E-2</v>
      </c>
      <c r="AO125">
        <v>0.99998032490826505</v>
      </c>
      <c r="AP125">
        <v>0.9999606498165301</v>
      </c>
      <c r="AQ125">
        <v>70</v>
      </c>
      <c r="AR125">
        <v>112</v>
      </c>
      <c r="AS125">
        <v>3</v>
      </c>
      <c r="AT125">
        <v>0.1854012314969061</v>
      </c>
      <c r="AU125">
        <v>28.126630602737919</v>
      </c>
      <c r="AV125">
        <v>1.493246759386516</v>
      </c>
      <c r="AW125">
        <v>88.403637636419049</v>
      </c>
      <c r="AX125">
        <v>88.410281960832293</v>
      </c>
      <c r="AY125">
        <v>4503.5191722850122</v>
      </c>
      <c r="AZ125">
        <v>4504.5329510152242</v>
      </c>
      <c r="BA125">
        <v>1.018057654710391</v>
      </c>
      <c r="BB125">
        <v>1.017981144318395</v>
      </c>
      <c r="BC125">
        <v>50.942690738663991</v>
      </c>
      <c r="BD125">
        <v>50.950328978826597</v>
      </c>
      <c r="BE125">
        <v>50.942690738663991</v>
      </c>
      <c r="BF125">
        <v>50.950328978826597</v>
      </c>
      <c r="BG125">
        <v>41.310896717775037</v>
      </c>
      <c r="BH125">
        <v>41.307792067574773</v>
      </c>
      <c r="BI125">
        <v>51.862596258040988</v>
      </c>
      <c r="BJ125">
        <v>51.866474197264573</v>
      </c>
      <c r="BK125">
        <v>51.862596258040988</v>
      </c>
      <c r="BL125">
        <v>51.866474197264573</v>
      </c>
      <c r="BM125">
        <v>379.6437107621054</v>
      </c>
      <c r="BN125" t="s">
        <v>613</v>
      </c>
    </row>
    <row r="126" spans="1:66" x14ac:dyDescent="0.3">
      <c r="A126" t="s">
        <v>214</v>
      </c>
      <c r="B126" t="s">
        <v>609</v>
      </c>
      <c r="C126" t="s">
        <v>610</v>
      </c>
      <c r="D126" t="s">
        <v>616</v>
      </c>
      <c r="E126">
        <v>0.1</v>
      </c>
      <c r="F126">
        <v>8.5659116675364615</v>
      </c>
      <c r="G126">
        <v>2</v>
      </c>
      <c r="H126">
        <v>112</v>
      </c>
      <c r="I126">
        <v>7.2665217988400282E-4</v>
      </c>
      <c r="J126">
        <v>7.9269038452179183E-2</v>
      </c>
      <c r="K126">
        <v>0.99998251848890229</v>
      </c>
      <c r="L126">
        <v>0.99997902218668278</v>
      </c>
      <c r="M126">
        <v>21</v>
      </c>
      <c r="N126">
        <v>112</v>
      </c>
      <c r="O126">
        <v>7</v>
      </c>
      <c r="P126">
        <v>7.2093355038407728E-4</v>
      </c>
      <c r="Q126">
        <v>8.7442360106096384</v>
      </c>
      <c r="R126">
        <v>10.40685542906059</v>
      </c>
      <c r="S126">
        <v>88.820621137863029</v>
      </c>
      <c r="T126">
        <v>88.820548995831146</v>
      </c>
      <c r="U126">
        <v>947.80850643686608</v>
      </c>
      <c r="V126">
        <v>947.7995164383774</v>
      </c>
      <c r="W126">
        <v>1.0132782100263229</v>
      </c>
      <c r="X126">
        <v>1.013279033033496</v>
      </c>
      <c r="Y126">
        <v>10.671041187223</v>
      </c>
      <c r="Z126">
        <v>10.67094863918104</v>
      </c>
      <c r="AA126">
        <v>10.671041187223</v>
      </c>
      <c r="AB126">
        <v>10.67094863918104</v>
      </c>
      <c r="AC126">
        <v>12.782774079410659</v>
      </c>
      <c r="AD126">
        <v>12.782784461865001</v>
      </c>
      <c r="AE126">
        <v>10.81273351330649</v>
      </c>
      <c r="AF126">
        <v>10.81264851865946</v>
      </c>
      <c r="AG126" s="1">
        <v>10.81273351330649</v>
      </c>
      <c r="AH126">
        <v>10.81264851865946</v>
      </c>
      <c r="AI126" t="s">
        <v>612</v>
      </c>
      <c r="AJ126">
        <v>3.3557298652741281</v>
      </c>
      <c r="AK126">
        <v>10</v>
      </c>
      <c r="AL126">
        <v>112</v>
      </c>
      <c r="AM126">
        <v>3.1924705304556249E-3</v>
      </c>
      <c r="AN126">
        <v>7.6083614103707745E-2</v>
      </c>
      <c r="AO126">
        <v>0.99997402612033826</v>
      </c>
      <c r="AP126">
        <v>0.99994805224067651</v>
      </c>
      <c r="AQ126">
        <v>70</v>
      </c>
      <c r="AR126">
        <v>112</v>
      </c>
      <c r="AS126">
        <v>3</v>
      </c>
      <c r="AT126">
        <v>3.2024922042335272E-3</v>
      </c>
      <c r="AU126">
        <v>9.1103345802570974</v>
      </c>
      <c r="AV126">
        <v>4.6101490159338079</v>
      </c>
      <c r="AW126">
        <v>87.566326423685965</v>
      </c>
      <c r="AX126">
        <v>87.566458142899037</v>
      </c>
      <c r="AY126">
        <v>1818.9748303579399</v>
      </c>
      <c r="AZ126">
        <v>1818.991314152657</v>
      </c>
      <c r="BA126">
        <v>1.0277923452508311</v>
      </c>
      <c r="BB126">
        <v>1.027790799225083</v>
      </c>
      <c r="BC126">
        <v>20.77253785384244</v>
      </c>
      <c r="BD126">
        <v>20.77269485062715</v>
      </c>
      <c r="BE126">
        <v>20.77253785384244</v>
      </c>
      <c r="BF126">
        <v>20.77269485062715</v>
      </c>
      <c r="BG126">
        <v>13.508721389731461</v>
      </c>
      <c r="BH126">
        <v>13.50870106964328</v>
      </c>
      <c r="BI126">
        <v>21.34985539761238</v>
      </c>
      <c r="BJ126">
        <v>21.34998464258485</v>
      </c>
      <c r="BK126">
        <v>21.34985539761238</v>
      </c>
      <c r="BL126">
        <v>21.34998464258485</v>
      </c>
      <c r="BM126">
        <v>97.451045763206764</v>
      </c>
      <c r="BN126" t="s">
        <v>614</v>
      </c>
    </row>
    <row r="127" spans="1:66" x14ac:dyDescent="0.3">
      <c r="A127" t="s">
        <v>215</v>
      </c>
      <c r="B127" t="s">
        <v>609</v>
      </c>
      <c r="C127" t="s">
        <v>610</v>
      </c>
      <c r="D127" t="s">
        <v>616</v>
      </c>
      <c r="E127">
        <v>0.17499999999999999</v>
      </c>
      <c r="F127">
        <v>8.5659116675364615</v>
      </c>
      <c r="G127">
        <v>2</v>
      </c>
      <c r="H127">
        <v>112</v>
      </c>
      <c r="I127">
        <v>7.2665217988400282E-4</v>
      </c>
      <c r="J127">
        <v>7.9269038452179183E-2</v>
      </c>
      <c r="K127">
        <v>0.99998251848890229</v>
      </c>
      <c r="L127">
        <v>0.99997902218668278</v>
      </c>
      <c r="M127">
        <v>21</v>
      </c>
      <c r="N127">
        <v>112</v>
      </c>
      <c r="O127">
        <v>7</v>
      </c>
      <c r="P127">
        <v>7.2093355038407728E-4</v>
      </c>
      <c r="Q127">
        <v>8.7442360106096384</v>
      </c>
      <c r="R127">
        <v>10.40685542906059</v>
      </c>
      <c r="S127">
        <v>88.820621137863029</v>
      </c>
      <c r="T127">
        <v>88.820548995831146</v>
      </c>
      <c r="U127">
        <v>947.80850643686608</v>
      </c>
      <c r="V127">
        <v>947.7995164383774</v>
      </c>
      <c r="W127">
        <v>1.0132782100263229</v>
      </c>
      <c r="X127">
        <v>1.013279033033496</v>
      </c>
      <c r="Y127">
        <v>10.671041187223</v>
      </c>
      <c r="Z127">
        <v>10.67094863918104</v>
      </c>
      <c r="AA127">
        <v>10.671041187223</v>
      </c>
      <c r="AB127">
        <v>10.67094863918104</v>
      </c>
      <c r="AC127">
        <v>12.782774079410659</v>
      </c>
      <c r="AD127">
        <v>12.782784461865001</v>
      </c>
      <c r="AE127">
        <v>10.81273351330649</v>
      </c>
      <c r="AF127">
        <v>10.81264851865946</v>
      </c>
      <c r="AG127" s="1">
        <v>10.81273351330649</v>
      </c>
      <c r="AH127">
        <v>10.81264851865946</v>
      </c>
      <c r="AI127" t="s">
        <v>612</v>
      </c>
      <c r="AJ127">
        <v>4.4849600278445472</v>
      </c>
      <c r="AK127">
        <v>7</v>
      </c>
      <c r="AL127">
        <v>112</v>
      </c>
      <c r="AM127">
        <v>1.3241475677127029E-3</v>
      </c>
      <c r="AN127">
        <v>7.9435861307229752E-2</v>
      </c>
      <c r="AO127">
        <v>0.99992510269372858</v>
      </c>
      <c r="AP127">
        <v>0.99991440307854695</v>
      </c>
      <c r="AQ127">
        <v>10</v>
      </c>
      <c r="AR127">
        <v>112</v>
      </c>
      <c r="AS127">
        <v>9</v>
      </c>
      <c r="AT127">
        <v>1.3123852997495059E-3</v>
      </c>
      <c r="AU127">
        <v>8.7258722842961021</v>
      </c>
      <c r="AV127">
        <v>11.689375764021751</v>
      </c>
      <c r="AW127">
        <v>87.266062723942781</v>
      </c>
      <c r="AX127">
        <v>87.265914651425291</v>
      </c>
      <c r="AY127">
        <v>1444.618525897097</v>
      </c>
      <c r="AZ127">
        <v>1444.600077723876</v>
      </c>
      <c r="BA127">
        <v>1.031328757030161</v>
      </c>
      <c r="BB127">
        <v>1.03133050698541</v>
      </c>
      <c r="BC127">
        <v>16.554184763291079</v>
      </c>
      <c r="BD127">
        <v>16.554001450556989</v>
      </c>
      <c r="BE127">
        <v>16.554184763291079</v>
      </c>
      <c r="BF127">
        <v>16.554001450556989</v>
      </c>
      <c r="BG127">
        <v>12.98316327233297</v>
      </c>
      <c r="BH127">
        <v>12.98318530212179</v>
      </c>
      <c r="BI127">
        <v>17.072806795572632</v>
      </c>
      <c r="BJ127">
        <v>17.07264670864015</v>
      </c>
      <c r="BK127">
        <v>17.072806795572632</v>
      </c>
      <c r="BL127">
        <v>17.07264670864015</v>
      </c>
      <c r="BM127">
        <v>57.895381168529703</v>
      </c>
      <c r="BN127" t="s">
        <v>614</v>
      </c>
    </row>
    <row r="128" spans="1:66" x14ac:dyDescent="0.3">
      <c r="A128" t="s">
        <v>225</v>
      </c>
      <c r="B128" t="s">
        <v>609</v>
      </c>
      <c r="C128" t="s">
        <v>610</v>
      </c>
      <c r="D128" t="s">
        <v>611</v>
      </c>
      <c r="E128">
        <v>2.5000000000000001E-2</v>
      </c>
      <c r="F128">
        <v>35.174998260925683</v>
      </c>
      <c r="G128">
        <v>1</v>
      </c>
      <c r="H128">
        <v>112</v>
      </c>
      <c r="I128">
        <v>1.5216045950800229E-2</v>
      </c>
      <c r="J128">
        <v>6.5864904691768519E-2</v>
      </c>
      <c r="K128">
        <v>0.99997429899690504</v>
      </c>
      <c r="L128">
        <v>0.99997062742503429</v>
      </c>
      <c r="M128">
        <v>7</v>
      </c>
      <c r="N128">
        <v>112</v>
      </c>
      <c r="O128">
        <v>9</v>
      </c>
      <c r="P128">
        <v>1.512022125370463E-2</v>
      </c>
      <c r="Q128">
        <v>10.5237711009179</v>
      </c>
      <c r="R128">
        <v>9.9774119935810592</v>
      </c>
      <c r="S128">
        <v>396.59659184984321</v>
      </c>
      <c r="T128">
        <v>396.59513698252732</v>
      </c>
      <c r="U128">
        <v>5627.3097153655954</v>
      </c>
      <c r="V128">
        <v>5627.1246815688028</v>
      </c>
      <c r="W128">
        <v>0.68079253717395949</v>
      </c>
      <c r="X128">
        <v>0.68079503458938107</v>
      </c>
      <c r="Y128">
        <v>14.189001698471911</v>
      </c>
      <c r="Z128">
        <v>14.18858719343479</v>
      </c>
      <c r="AA128">
        <v>14.189001698471911</v>
      </c>
      <c r="AB128">
        <v>14.18858719343479</v>
      </c>
      <c r="AC128">
        <v>10.33619558640372</v>
      </c>
      <c r="AD128">
        <v>10.33623350364407</v>
      </c>
      <c r="AE128">
        <v>9.6597664662683123</v>
      </c>
      <c r="AF128">
        <v>9.6595197091288867</v>
      </c>
      <c r="AG128" s="1">
        <v>9.6597664662683123</v>
      </c>
      <c r="AH128">
        <v>9.6595197091288867</v>
      </c>
      <c r="AI128" t="s">
        <v>612</v>
      </c>
      <c r="AJ128">
        <v>5.4817905884797531</v>
      </c>
      <c r="AK128">
        <v>21</v>
      </c>
      <c r="AL128">
        <v>112</v>
      </c>
      <c r="AM128">
        <v>0.93334748043354454</v>
      </c>
      <c r="AN128">
        <v>2.3944170123270471E-2</v>
      </c>
      <c r="AO128">
        <v>0.99989171880371974</v>
      </c>
      <c r="AP128">
        <v>0.99978343760743948</v>
      </c>
      <c r="AQ128">
        <v>70</v>
      </c>
      <c r="AR128">
        <v>112</v>
      </c>
      <c r="AS128">
        <v>3</v>
      </c>
      <c r="AT128">
        <v>0.93522917014297346</v>
      </c>
      <c r="AU128">
        <v>28.948473761732121</v>
      </c>
      <c r="AV128">
        <v>1.450853690791847</v>
      </c>
      <c r="AW128">
        <v>393.86559548295838</v>
      </c>
      <c r="AX128">
        <v>393.94418203240832</v>
      </c>
      <c r="AY128">
        <v>21624.507117545749</v>
      </c>
      <c r="AZ128">
        <v>21636.590885553422</v>
      </c>
      <c r="BA128">
        <v>0.68551303565604838</v>
      </c>
      <c r="BB128">
        <v>0.68537628505397774</v>
      </c>
      <c r="BC128">
        <v>54.903264884128177</v>
      </c>
      <c r="BD128">
        <v>54.922986231012437</v>
      </c>
      <c r="BE128">
        <v>54.903264884128177</v>
      </c>
      <c r="BF128">
        <v>54.922986231012437</v>
      </c>
      <c r="BG128">
        <v>28.629642711643751</v>
      </c>
      <c r="BH128">
        <v>28.623931484177248</v>
      </c>
      <c r="BI128">
        <v>37.636903778146831</v>
      </c>
      <c r="BJ128">
        <v>37.642912267082082</v>
      </c>
      <c r="BK128">
        <v>37.636903778146831</v>
      </c>
      <c r="BL128">
        <v>37.642912267082082</v>
      </c>
      <c r="BM128">
        <v>289.62540046463909</v>
      </c>
      <c r="BN128" t="s">
        <v>613</v>
      </c>
    </row>
    <row r="129" spans="1:66" x14ac:dyDescent="0.3">
      <c r="A129" t="s">
        <v>226</v>
      </c>
      <c r="B129" t="s">
        <v>609</v>
      </c>
      <c r="C129" t="s">
        <v>610</v>
      </c>
      <c r="D129" t="s">
        <v>611</v>
      </c>
      <c r="E129">
        <v>0.1</v>
      </c>
      <c r="F129">
        <v>35.174998260925683</v>
      </c>
      <c r="G129">
        <v>1</v>
      </c>
      <c r="H129">
        <v>112</v>
      </c>
      <c r="I129">
        <v>1.5216045950800229E-2</v>
      </c>
      <c r="J129">
        <v>6.5864904691768519E-2</v>
      </c>
      <c r="K129">
        <v>0.99997429899690504</v>
      </c>
      <c r="L129">
        <v>0.99997062742503429</v>
      </c>
      <c r="M129">
        <v>7</v>
      </c>
      <c r="N129">
        <v>112</v>
      </c>
      <c r="O129">
        <v>9</v>
      </c>
      <c r="P129">
        <v>1.512022125370463E-2</v>
      </c>
      <c r="Q129">
        <v>10.5237711009179</v>
      </c>
      <c r="R129">
        <v>9.9774119935810592</v>
      </c>
      <c r="S129">
        <v>396.59659184984321</v>
      </c>
      <c r="T129">
        <v>396.59513698252732</v>
      </c>
      <c r="U129">
        <v>5627.3097153655954</v>
      </c>
      <c r="V129">
        <v>5627.1246815688028</v>
      </c>
      <c r="W129">
        <v>0.68079253717395949</v>
      </c>
      <c r="X129">
        <v>0.68079503458938107</v>
      </c>
      <c r="Y129">
        <v>14.189001698471911</v>
      </c>
      <c r="Z129">
        <v>14.18858719343479</v>
      </c>
      <c r="AA129">
        <v>14.189001698471911</v>
      </c>
      <c r="AB129">
        <v>14.18858719343479</v>
      </c>
      <c r="AC129">
        <v>10.33619558640372</v>
      </c>
      <c r="AD129">
        <v>10.33623350364407</v>
      </c>
      <c r="AE129">
        <v>9.6597664662683123</v>
      </c>
      <c r="AF129">
        <v>9.6595197091288867</v>
      </c>
      <c r="AG129" s="1">
        <v>9.6597664662683123</v>
      </c>
      <c r="AH129">
        <v>9.6595197091288867</v>
      </c>
      <c r="AI129" t="s">
        <v>612</v>
      </c>
      <c r="AJ129">
        <v>11.980656708392249</v>
      </c>
      <c r="AK129">
        <v>10</v>
      </c>
      <c r="AL129">
        <v>112</v>
      </c>
      <c r="AM129">
        <v>4.3449136429375569E-2</v>
      </c>
      <c r="AN129">
        <v>6.4120847143438256E-2</v>
      </c>
      <c r="AO129">
        <v>0.99997538151856535</v>
      </c>
      <c r="AP129">
        <v>0.99995076303713071</v>
      </c>
      <c r="AQ129">
        <v>70</v>
      </c>
      <c r="AR129">
        <v>112</v>
      </c>
      <c r="AS129">
        <v>3</v>
      </c>
      <c r="AT129">
        <v>4.3561013817669303E-2</v>
      </c>
      <c r="AU129">
        <v>10.810012834193779</v>
      </c>
      <c r="AV129">
        <v>3.88528678404038</v>
      </c>
      <c r="AW129">
        <v>390.16995639132881</v>
      </c>
      <c r="AX129">
        <v>390.17170118094521</v>
      </c>
      <c r="AY129">
        <v>9498.9015198137076</v>
      </c>
      <c r="AZ129">
        <v>9499.12414720778</v>
      </c>
      <c r="BA129">
        <v>0.69200612598987021</v>
      </c>
      <c r="BB129">
        <v>0.69200303144175335</v>
      </c>
      <c r="BC129">
        <v>24.345548303279909</v>
      </c>
      <c r="BD129">
        <v>24.34601002188646</v>
      </c>
      <c r="BE129">
        <v>24.345548303279909</v>
      </c>
      <c r="BF129">
        <v>24.34601002188646</v>
      </c>
      <c r="BG129">
        <v>10.7922174584165</v>
      </c>
      <c r="BH129">
        <v>10.792169197230709</v>
      </c>
      <c r="BI129">
        <v>16.84726856645198</v>
      </c>
      <c r="BJ129">
        <v>16.847512738656739</v>
      </c>
      <c r="BK129">
        <v>16.84726856645198</v>
      </c>
      <c r="BL129">
        <v>16.847512738656739</v>
      </c>
      <c r="BM129">
        <v>74.406582449816653</v>
      </c>
      <c r="BN129" t="s">
        <v>614</v>
      </c>
    </row>
    <row r="130" spans="1:66" x14ac:dyDescent="0.3">
      <c r="A130" t="s">
        <v>227</v>
      </c>
      <c r="B130" t="s">
        <v>609</v>
      </c>
      <c r="C130" t="s">
        <v>610</v>
      </c>
      <c r="D130" t="s">
        <v>611</v>
      </c>
      <c r="E130">
        <v>0.17499999999999999</v>
      </c>
      <c r="F130">
        <v>35.174998260925683</v>
      </c>
      <c r="G130">
        <v>1</v>
      </c>
      <c r="H130">
        <v>112</v>
      </c>
      <c r="I130">
        <v>1.5216045950800229E-2</v>
      </c>
      <c r="J130">
        <v>6.5864904691768519E-2</v>
      </c>
      <c r="K130">
        <v>0.99997429899690504</v>
      </c>
      <c r="L130">
        <v>0.99997062742503429</v>
      </c>
      <c r="M130">
        <v>7</v>
      </c>
      <c r="N130">
        <v>112</v>
      </c>
      <c r="O130">
        <v>9</v>
      </c>
      <c r="P130">
        <v>1.512022125370463E-2</v>
      </c>
      <c r="Q130">
        <v>10.5237711009179</v>
      </c>
      <c r="R130">
        <v>9.9774119935810592</v>
      </c>
      <c r="S130">
        <v>396.59659184984321</v>
      </c>
      <c r="T130">
        <v>396.59513698252732</v>
      </c>
      <c r="U130">
        <v>5627.3097153655954</v>
      </c>
      <c r="V130">
        <v>5627.1246815688028</v>
      </c>
      <c r="W130">
        <v>0.68079253717395949</v>
      </c>
      <c r="X130">
        <v>0.68079503458938107</v>
      </c>
      <c r="Y130">
        <v>14.189001698471911</v>
      </c>
      <c r="Z130">
        <v>14.18858719343479</v>
      </c>
      <c r="AA130">
        <v>14.189001698471911</v>
      </c>
      <c r="AB130">
        <v>14.18858719343479</v>
      </c>
      <c r="AC130">
        <v>10.33619558640372</v>
      </c>
      <c r="AD130">
        <v>10.33623350364407</v>
      </c>
      <c r="AE130">
        <v>9.6597664662683123</v>
      </c>
      <c r="AF130">
        <v>9.6595197091288867</v>
      </c>
      <c r="AG130" s="1">
        <v>9.6597664662683123</v>
      </c>
      <c r="AH130">
        <v>9.6595197091288867</v>
      </c>
      <c r="AI130" t="s">
        <v>612</v>
      </c>
      <c r="AJ130">
        <v>15.33773667921233</v>
      </c>
      <c r="AK130">
        <v>7</v>
      </c>
      <c r="AL130">
        <v>112</v>
      </c>
      <c r="AM130">
        <v>2.4355192406617491E-2</v>
      </c>
      <c r="AN130">
        <v>6.5357624066429254E-2</v>
      </c>
      <c r="AO130">
        <v>0.99997480431196384</v>
      </c>
      <c r="AP130">
        <v>0.99996850538995474</v>
      </c>
      <c r="AQ130">
        <v>28</v>
      </c>
      <c r="AR130">
        <v>112</v>
      </c>
      <c r="AS130">
        <v>6</v>
      </c>
      <c r="AT130">
        <v>2.4551662086610169E-2</v>
      </c>
      <c r="AU130">
        <v>10.60545254606307</v>
      </c>
      <c r="AV130">
        <v>7.9204540904935028</v>
      </c>
      <c r="AW130">
        <v>389.8282275816635</v>
      </c>
      <c r="AX130">
        <v>389.83123365299491</v>
      </c>
      <c r="AY130">
        <v>7838.5341790440607</v>
      </c>
      <c r="AZ130">
        <v>7838.9168532285621</v>
      </c>
      <c r="BA130">
        <v>0.69261274811978268</v>
      </c>
      <c r="BB130">
        <v>0.69260740723596903</v>
      </c>
      <c r="BC130">
        <v>20.107661848068709</v>
      </c>
      <c r="BD130">
        <v>20.108488434270281</v>
      </c>
      <c r="BE130">
        <v>20.107661848068709</v>
      </c>
      <c r="BF130">
        <v>20.108488434270281</v>
      </c>
      <c r="BG130">
        <v>10.597275497894691</v>
      </c>
      <c r="BH130">
        <v>10.597193780055489</v>
      </c>
      <c r="BI130">
        <v>13.926822930854181</v>
      </c>
      <c r="BJ130">
        <v>13.92728803789441</v>
      </c>
      <c r="BK130">
        <v>13.926822930854181</v>
      </c>
      <c r="BL130">
        <v>13.92728803789441</v>
      </c>
      <c r="BM130">
        <v>44.173495078647413</v>
      </c>
      <c r="BN130" t="s">
        <v>614</v>
      </c>
    </row>
    <row r="131" spans="1:66" x14ac:dyDescent="0.3">
      <c r="A131" t="s">
        <v>219</v>
      </c>
      <c r="B131" t="s">
        <v>609</v>
      </c>
      <c r="C131" t="s">
        <v>610</v>
      </c>
      <c r="D131" t="s">
        <v>615</v>
      </c>
      <c r="E131">
        <v>2.5000000000000001E-2</v>
      </c>
      <c r="F131">
        <v>3.9083331401028532</v>
      </c>
      <c r="G131">
        <v>1</v>
      </c>
      <c r="H131">
        <v>112</v>
      </c>
      <c r="I131">
        <v>1.6906717723111371E-3</v>
      </c>
      <c r="J131">
        <v>6.5864904691768533E-2</v>
      </c>
      <c r="K131">
        <v>0.99997429899690504</v>
      </c>
      <c r="L131">
        <v>0.99997062742503429</v>
      </c>
      <c r="M131">
        <v>7</v>
      </c>
      <c r="N131">
        <v>112</v>
      </c>
      <c r="O131">
        <v>9</v>
      </c>
      <c r="P131">
        <v>1.6800245837449549E-3</v>
      </c>
      <c r="Q131">
        <v>10.5237711009179</v>
      </c>
      <c r="R131">
        <v>9.9774119935810628</v>
      </c>
      <c r="S131">
        <v>44.066287983315902</v>
      </c>
      <c r="T131">
        <v>44.066126331391921</v>
      </c>
      <c r="U131">
        <v>625.25663504062163</v>
      </c>
      <c r="V131">
        <v>625.23607572986691</v>
      </c>
      <c r="W131">
        <v>0.6807925371739596</v>
      </c>
      <c r="X131">
        <v>0.68079503458938107</v>
      </c>
      <c r="Y131">
        <v>14.189001698471911</v>
      </c>
      <c r="Z131">
        <v>14.18858719343479</v>
      </c>
      <c r="AA131">
        <v>14.189001698471911</v>
      </c>
      <c r="AB131">
        <v>14.18858719343479</v>
      </c>
      <c r="AC131">
        <v>10.33619558640372</v>
      </c>
      <c r="AD131">
        <v>10.33623350364407</v>
      </c>
      <c r="AE131">
        <v>9.6597664662683123</v>
      </c>
      <c r="AF131">
        <v>9.6595197091288867</v>
      </c>
      <c r="AG131" s="1">
        <v>9.6597664662683123</v>
      </c>
      <c r="AH131">
        <v>9.6595197091288867</v>
      </c>
      <c r="AI131" t="s">
        <v>612</v>
      </c>
      <c r="AJ131">
        <v>0.609087843164417</v>
      </c>
      <c r="AK131">
        <v>21</v>
      </c>
      <c r="AL131">
        <v>112</v>
      </c>
      <c r="AM131">
        <v>0.10370527560372721</v>
      </c>
      <c r="AN131">
        <v>2.3944170123270461E-2</v>
      </c>
      <c r="AO131">
        <v>0.99989171880371974</v>
      </c>
      <c r="AP131">
        <v>0.99978343760743948</v>
      </c>
      <c r="AQ131">
        <v>70</v>
      </c>
      <c r="AR131">
        <v>112</v>
      </c>
      <c r="AS131">
        <v>3</v>
      </c>
      <c r="AT131">
        <v>0.1039143522381082</v>
      </c>
      <c r="AU131">
        <v>28.948473761732131</v>
      </c>
      <c r="AV131">
        <v>1.450853690791847</v>
      </c>
      <c r="AW131">
        <v>43.762843942550937</v>
      </c>
      <c r="AX131">
        <v>43.771575781378701</v>
      </c>
      <c r="AY131">
        <v>2402.7230130606381</v>
      </c>
      <c r="AZ131">
        <v>2404.0656539503789</v>
      </c>
      <c r="BA131">
        <v>0.68551303565604838</v>
      </c>
      <c r="BB131">
        <v>0.68537628505397785</v>
      </c>
      <c r="BC131">
        <v>54.903264884128163</v>
      </c>
      <c r="BD131">
        <v>54.922986231012423</v>
      </c>
      <c r="BE131">
        <v>54.903264884128163</v>
      </c>
      <c r="BF131">
        <v>54.922986231012423</v>
      </c>
      <c r="BG131">
        <v>28.629642711643761</v>
      </c>
      <c r="BH131">
        <v>28.623931484177259</v>
      </c>
      <c r="BI131">
        <v>37.636903778146817</v>
      </c>
      <c r="BJ131">
        <v>37.642912267082068</v>
      </c>
      <c r="BK131">
        <v>37.636903778146817</v>
      </c>
      <c r="BL131">
        <v>37.642912267082068</v>
      </c>
      <c r="BM131">
        <v>289.62540046463897</v>
      </c>
      <c r="BN131" t="s">
        <v>613</v>
      </c>
    </row>
    <row r="132" spans="1:66" x14ac:dyDescent="0.3">
      <c r="A132" t="s">
        <v>220</v>
      </c>
      <c r="B132" t="s">
        <v>609</v>
      </c>
      <c r="C132" t="s">
        <v>610</v>
      </c>
      <c r="D132" t="s">
        <v>615</v>
      </c>
      <c r="E132">
        <v>0.1</v>
      </c>
      <c r="F132">
        <v>3.9083331401028532</v>
      </c>
      <c r="G132">
        <v>1</v>
      </c>
      <c r="H132">
        <v>112</v>
      </c>
      <c r="I132">
        <v>1.6906717723111371E-3</v>
      </c>
      <c r="J132">
        <v>6.5864904691768533E-2</v>
      </c>
      <c r="K132">
        <v>0.99997429899690504</v>
      </c>
      <c r="L132">
        <v>0.99997062742503429</v>
      </c>
      <c r="M132">
        <v>7</v>
      </c>
      <c r="N132">
        <v>112</v>
      </c>
      <c r="O132">
        <v>9</v>
      </c>
      <c r="P132">
        <v>1.6800245837449549E-3</v>
      </c>
      <c r="Q132">
        <v>10.5237711009179</v>
      </c>
      <c r="R132">
        <v>9.9774119935810628</v>
      </c>
      <c r="S132">
        <v>44.066287983315902</v>
      </c>
      <c r="T132">
        <v>44.066126331391921</v>
      </c>
      <c r="U132">
        <v>625.25663504062163</v>
      </c>
      <c r="V132">
        <v>625.23607572986691</v>
      </c>
      <c r="W132">
        <v>0.6807925371739596</v>
      </c>
      <c r="X132">
        <v>0.68079503458938107</v>
      </c>
      <c r="Y132">
        <v>14.189001698471911</v>
      </c>
      <c r="Z132">
        <v>14.18858719343479</v>
      </c>
      <c r="AA132">
        <v>14.189001698471911</v>
      </c>
      <c r="AB132">
        <v>14.18858719343479</v>
      </c>
      <c r="AC132">
        <v>10.33619558640372</v>
      </c>
      <c r="AD132">
        <v>10.33623350364407</v>
      </c>
      <c r="AE132">
        <v>9.6597664662683123</v>
      </c>
      <c r="AF132">
        <v>9.6595197091288867</v>
      </c>
      <c r="AG132" s="1">
        <v>9.6597664662683123</v>
      </c>
      <c r="AH132">
        <v>9.6595197091288867</v>
      </c>
      <c r="AI132" t="s">
        <v>612</v>
      </c>
      <c r="AJ132">
        <v>1.33118407871025</v>
      </c>
      <c r="AK132">
        <v>10</v>
      </c>
      <c r="AL132">
        <v>112</v>
      </c>
      <c r="AM132">
        <v>4.8276818254861754E-3</v>
      </c>
      <c r="AN132">
        <v>6.4120847143438228E-2</v>
      </c>
      <c r="AO132">
        <v>0.99997538151856535</v>
      </c>
      <c r="AP132">
        <v>0.99995076303713071</v>
      </c>
      <c r="AQ132">
        <v>70</v>
      </c>
      <c r="AR132">
        <v>112</v>
      </c>
      <c r="AS132">
        <v>3</v>
      </c>
      <c r="AT132">
        <v>4.8401126464077144E-3</v>
      </c>
      <c r="AU132">
        <v>10.81001283419379</v>
      </c>
      <c r="AV132">
        <v>3.8852867840403791</v>
      </c>
      <c r="AW132">
        <v>43.352217376814302</v>
      </c>
      <c r="AX132">
        <v>43.352411242327243</v>
      </c>
      <c r="AY132">
        <v>1055.433502201523</v>
      </c>
      <c r="AZ132">
        <v>1055.4582385786421</v>
      </c>
      <c r="BA132">
        <v>0.69200612598987021</v>
      </c>
      <c r="BB132">
        <v>0.69200303144175335</v>
      </c>
      <c r="BC132">
        <v>24.345548303279891</v>
      </c>
      <c r="BD132">
        <v>24.34601002188645</v>
      </c>
      <c r="BE132">
        <v>24.345548303279891</v>
      </c>
      <c r="BF132">
        <v>24.34601002188645</v>
      </c>
      <c r="BG132">
        <v>10.792217458416509</v>
      </c>
      <c r="BH132">
        <v>10.79216919723072</v>
      </c>
      <c r="BI132">
        <v>16.84726856645198</v>
      </c>
      <c r="BJ132">
        <v>16.847512738656729</v>
      </c>
      <c r="BK132">
        <v>16.84726856645198</v>
      </c>
      <c r="BL132">
        <v>16.847512738656729</v>
      </c>
      <c r="BM132">
        <v>74.406582449816582</v>
      </c>
      <c r="BN132" t="s">
        <v>614</v>
      </c>
    </row>
    <row r="133" spans="1:66" x14ac:dyDescent="0.3">
      <c r="A133" t="s">
        <v>221</v>
      </c>
      <c r="B133" t="s">
        <v>609</v>
      </c>
      <c r="C133" t="s">
        <v>610</v>
      </c>
      <c r="D133" t="s">
        <v>615</v>
      </c>
      <c r="E133">
        <v>0.17499999999999999</v>
      </c>
      <c r="F133">
        <v>3.9083331401028532</v>
      </c>
      <c r="G133">
        <v>1</v>
      </c>
      <c r="H133">
        <v>112</v>
      </c>
      <c r="I133">
        <v>1.6906717723111371E-3</v>
      </c>
      <c r="J133">
        <v>6.5864904691768533E-2</v>
      </c>
      <c r="K133">
        <v>0.99997429899690504</v>
      </c>
      <c r="L133">
        <v>0.99997062742503429</v>
      </c>
      <c r="M133">
        <v>7</v>
      </c>
      <c r="N133">
        <v>112</v>
      </c>
      <c r="O133">
        <v>9</v>
      </c>
      <c r="P133">
        <v>1.6800245837449549E-3</v>
      </c>
      <c r="Q133">
        <v>10.5237711009179</v>
      </c>
      <c r="R133">
        <v>9.9774119935810628</v>
      </c>
      <c r="S133">
        <v>44.066287983315902</v>
      </c>
      <c r="T133">
        <v>44.066126331391921</v>
      </c>
      <c r="U133">
        <v>625.25663504062163</v>
      </c>
      <c r="V133">
        <v>625.23607572986691</v>
      </c>
      <c r="W133">
        <v>0.6807925371739596</v>
      </c>
      <c r="X133">
        <v>0.68079503458938107</v>
      </c>
      <c r="Y133">
        <v>14.189001698471911</v>
      </c>
      <c r="Z133">
        <v>14.18858719343479</v>
      </c>
      <c r="AA133">
        <v>14.189001698471911</v>
      </c>
      <c r="AB133">
        <v>14.18858719343479</v>
      </c>
      <c r="AC133">
        <v>10.33619558640372</v>
      </c>
      <c r="AD133">
        <v>10.33623350364407</v>
      </c>
      <c r="AE133">
        <v>9.6597664662683123</v>
      </c>
      <c r="AF133">
        <v>9.6595197091288867</v>
      </c>
      <c r="AG133" s="1">
        <v>9.6597664662683123</v>
      </c>
      <c r="AH133">
        <v>9.6595197091288867</v>
      </c>
      <c r="AI133" t="s">
        <v>612</v>
      </c>
      <c r="AJ133">
        <v>1.704192964356926</v>
      </c>
      <c r="AK133">
        <v>7</v>
      </c>
      <c r="AL133">
        <v>112</v>
      </c>
      <c r="AM133">
        <v>2.706132489624165E-3</v>
      </c>
      <c r="AN133">
        <v>6.5357624066429282E-2</v>
      </c>
      <c r="AO133">
        <v>0.99997480431196384</v>
      </c>
      <c r="AP133">
        <v>0.99996850538995474</v>
      </c>
      <c r="AQ133">
        <v>28</v>
      </c>
      <c r="AR133">
        <v>112</v>
      </c>
      <c r="AS133">
        <v>6</v>
      </c>
      <c r="AT133">
        <v>2.7279624540677899E-3</v>
      </c>
      <c r="AU133">
        <v>10.60545254606307</v>
      </c>
      <c r="AV133">
        <v>7.9204540904935063</v>
      </c>
      <c r="AW133">
        <v>43.314247509073731</v>
      </c>
      <c r="AX133">
        <v>43.314581516999439</v>
      </c>
      <c r="AY133">
        <v>870.94824211600724</v>
      </c>
      <c r="AZ133">
        <v>870.99076146984066</v>
      </c>
      <c r="BA133">
        <v>0.69261274811978246</v>
      </c>
      <c r="BB133">
        <v>0.69260740723596881</v>
      </c>
      <c r="BC133">
        <v>20.107661848068719</v>
      </c>
      <c r="BD133">
        <v>20.108488434270281</v>
      </c>
      <c r="BE133">
        <v>20.107661848068719</v>
      </c>
      <c r="BF133">
        <v>20.108488434270281</v>
      </c>
      <c r="BG133">
        <v>10.59727549789468</v>
      </c>
      <c r="BH133">
        <v>10.597193780055481</v>
      </c>
      <c r="BI133">
        <v>13.926822930854181</v>
      </c>
      <c r="BJ133">
        <v>13.92728803789441</v>
      </c>
      <c r="BK133">
        <v>13.926822930854181</v>
      </c>
      <c r="BL133">
        <v>13.92728803789441</v>
      </c>
      <c r="BM133">
        <v>44.173495078647413</v>
      </c>
      <c r="BN133" t="s">
        <v>614</v>
      </c>
    </row>
    <row r="134" spans="1:66" x14ac:dyDescent="0.3">
      <c r="A134" t="s">
        <v>222</v>
      </c>
      <c r="B134" t="s">
        <v>609</v>
      </c>
      <c r="C134" t="s">
        <v>610</v>
      </c>
      <c r="D134" t="s">
        <v>616</v>
      </c>
      <c r="E134">
        <v>2.5000000000000001E-2</v>
      </c>
      <c r="F134">
        <v>11.72499942030856</v>
      </c>
      <c r="G134">
        <v>1</v>
      </c>
      <c r="H134">
        <v>112</v>
      </c>
      <c r="I134">
        <v>5.0720153169334136E-3</v>
      </c>
      <c r="J134">
        <v>6.5864904691768505E-2</v>
      </c>
      <c r="K134">
        <v>0.99997429899690504</v>
      </c>
      <c r="L134">
        <v>0.99997062742503429</v>
      </c>
      <c r="M134">
        <v>7</v>
      </c>
      <c r="N134">
        <v>112</v>
      </c>
      <c r="O134">
        <v>9</v>
      </c>
      <c r="P134">
        <v>5.0400737512348876E-3</v>
      </c>
      <c r="Q134">
        <v>10.5237711009179</v>
      </c>
      <c r="R134">
        <v>9.9774119935810575</v>
      </c>
      <c r="S134">
        <v>132.19886394994771</v>
      </c>
      <c r="T134">
        <v>132.19837899417581</v>
      </c>
      <c r="U134">
        <v>1875.769905121866</v>
      </c>
      <c r="V134">
        <v>1875.7082271896011</v>
      </c>
      <c r="W134">
        <v>0.68079253717395949</v>
      </c>
      <c r="X134">
        <v>0.68079503458938084</v>
      </c>
      <c r="Y134">
        <v>14.189001698471911</v>
      </c>
      <c r="Z134">
        <v>14.18858719343479</v>
      </c>
      <c r="AA134">
        <v>14.189001698471911</v>
      </c>
      <c r="AB134">
        <v>14.18858719343479</v>
      </c>
      <c r="AC134">
        <v>10.33619558640372</v>
      </c>
      <c r="AD134">
        <v>10.33623350364407</v>
      </c>
      <c r="AE134">
        <v>9.6597664662683123</v>
      </c>
      <c r="AF134">
        <v>9.6595197091288814</v>
      </c>
      <c r="AG134" s="1">
        <v>9.6597664662683123</v>
      </c>
      <c r="AH134">
        <v>9.6595197091288814</v>
      </c>
      <c r="AI134" t="s">
        <v>612</v>
      </c>
      <c r="AJ134">
        <v>1.8272635294932511</v>
      </c>
      <c r="AK134">
        <v>21</v>
      </c>
      <c r="AL134">
        <v>112</v>
      </c>
      <c r="AM134">
        <v>0.31111582681118138</v>
      </c>
      <c r="AN134">
        <v>2.3944170123270481E-2</v>
      </c>
      <c r="AO134">
        <v>0.99989171880371974</v>
      </c>
      <c r="AP134">
        <v>0.99978343760743948</v>
      </c>
      <c r="AQ134">
        <v>70</v>
      </c>
      <c r="AR134">
        <v>112</v>
      </c>
      <c r="AS134">
        <v>3</v>
      </c>
      <c r="AT134">
        <v>0.31174305671432417</v>
      </c>
      <c r="AU134">
        <v>28.94847376173211</v>
      </c>
      <c r="AV134">
        <v>1.4508536907918479</v>
      </c>
      <c r="AW134">
        <v>131.2885318276528</v>
      </c>
      <c r="AX134">
        <v>131.31472734413609</v>
      </c>
      <c r="AY134">
        <v>7208.169039181922</v>
      </c>
      <c r="AZ134">
        <v>7212.1969618511466</v>
      </c>
      <c r="BA134">
        <v>0.68551303565604838</v>
      </c>
      <c r="BB134">
        <v>0.68537628505397774</v>
      </c>
      <c r="BC134">
        <v>54.903264884128227</v>
      </c>
      <c r="BD134">
        <v>54.922986231012487</v>
      </c>
      <c r="BE134">
        <v>54.903264884128227</v>
      </c>
      <c r="BF134">
        <v>54.922986231012487</v>
      </c>
      <c r="BG134">
        <v>28.62964271164374</v>
      </c>
      <c r="BH134">
        <v>28.623931484177231</v>
      </c>
      <c r="BI134">
        <v>37.636903778146873</v>
      </c>
      <c r="BJ134">
        <v>37.64291226708211</v>
      </c>
      <c r="BK134">
        <v>37.636903778146873</v>
      </c>
      <c r="BL134">
        <v>37.64291226708211</v>
      </c>
      <c r="BM134">
        <v>289.62540046463948</v>
      </c>
      <c r="BN134" t="s">
        <v>613</v>
      </c>
    </row>
    <row r="135" spans="1:66" x14ac:dyDescent="0.3">
      <c r="A135" t="s">
        <v>223</v>
      </c>
      <c r="B135" t="s">
        <v>609</v>
      </c>
      <c r="C135" t="s">
        <v>610</v>
      </c>
      <c r="D135" t="s">
        <v>616</v>
      </c>
      <c r="E135">
        <v>0.1</v>
      </c>
      <c r="F135">
        <v>11.72499942030856</v>
      </c>
      <c r="G135">
        <v>1</v>
      </c>
      <c r="H135">
        <v>112</v>
      </c>
      <c r="I135">
        <v>5.0720153169334136E-3</v>
      </c>
      <c r="J135">
        <v>6.5864904691768505E-2</v>
      </c>
      <c r="K135">
        <v>0.99997429899690504</v>
      </c>
      <c r="L135">
        <v>0.99997062742503429</v>
      </c>
      <c r="M135">
        <v>7</v>
      </c>
      <c r="N135">
        <v>112</v>
      </c>
      <c r="O135">
        <v>9</v>
      </c>
      <c r="P135">
        <v>5.0400737512348876E-3</v>
      </c>
      <c r="Q135">
        <v>10.5237711009179</v>
      </c>
      <c r="R135">
        <v>9.9774119935810575</v>
      </c>
      <c r="S135">
        <v>132.19886394994771</v>
      </c>
      <c r="T135">
        <v>132.19837899417581</v>
      </c>
      <c r="U135">
        <v>1875.769905121866</v>
      </c>
      <c r="V135">
        <v>1875.7082271896011</v>
      </c>
      <c r="W135">
        <v>0.68079253717395949</v>
      </c>
      <c r="X135">
        <v>0.68079503458938084</v>
      </c>
      <c r="Y135">
        <v>14.189001698471911</v>
      </c>
      <c r="Z135">
        <v>14.18858719343479</v>
      </c>
      <c r="AA135">
        <v>14.189001698471911</v>
      </c>
      <c r="AB135">
        <v>14.18858719343479</v>
      </c>
      <c r="AC135">
        <v>10.33619558640372</v>
      </c>
      <c r="AD135">
        <v>10.33623350364407</v>
      </c>
      <c r="AE135">
        <v>9.6597664662683123</v>
      </c>
      <c r="AF135">
        <v>9.6595197091288814</v>
      </c>
      <c r="AG135" s="1">
        <v>9.6597664662683123</v>
      </c>
      <c r="AH135">
        <v>9.6595197091288814</v>
      </c>
      <c r="AI135" t="s">
        <v>612</v>
      </c>
      <c r="AJ135">
        <v>3.9935522361307489</v>
      </c>
      <c r="AK135">
        <v>10</v>
      </c>
      <c r="AL135">
        <v>112</v>
      </c>
      <c r="AM135">
        <v>1.448304547645852E-2</v>
      </c>
      <c r="AN135">
        <v>6.4120847143438284E-2</v>
      </c>
      <c r="AO135">
        <v>0.99997538151856535</v>
      </c>
      <c r="AP135">
        <v>0.99995076303713071</v>
      </c>
      <c r="AQ135">
        <v>70</v>
      </c>
      <c r="AR135">
        <v>112</v>
      </c>
      <c r="AS135">
        <v>3</v>
      </c>
      <c r="AT135">
        <v>1.452033793922311E-2</v>
      </c>
      <c r="AU135">
        <v>10.810012834193779</v>
      </c>
      <c r="AV135">
        <v>3.8852867840403822</v>
      </c>
      <c r="AW135">
        <v>130.0566521304429</v>
      </c>
      <c r="AX135">
        <v>130.05723372698171</v>
      </c>
      <c r="AY135">
        <v>3166.300506604568</v>
      </c>
      <c r="AZ135">
        <v>3166.3747157359248</v>
      </c>
      <c r="BA135">
        <v>0.69200612598987032</v>
      </c>
      <c r="BB135">
        <v>0.69200303144175346</v>
      </c>
      <c r="BC135">
        <v>24.345548303279891</v>
      </c>
      <c r="BD135">
        <v>24.34601002188645</v>
      </c>
      <c r="BE135">
        <v>24.345548303279891</v>
      </c>
      <c r="BF135">
        <v>24.34601002188645</v>
      </c>
      <c r="BG135">
        <v>10.7922174584165</v>
      </c>
      <c r="BH135">
        <v>10.792169197230709</v>
      </c>
      <c r="BI135">
        <v>16.84726856645198</v>
      </c>
      <c r="BJ135">
        <v>16.847512738656739</v>
      </c>
      <c r="BK135">
        <v>16.84726856645198</v>
      </c>
      <c r="BL135">
        <v>16.847512738656739</v>
      </c>
      <c r="BM135">
        <v>74.406582449816611</v>
      </c>
      <c r="BN135" t="s">
        <v>614</v>
      </c>
    </row>
    <row r="136" spans="1:66" x14ac:dyDescent="0.3">
      <c r="A136" t="s">
        <v>224</v>
      </c>
      <c r="B136" t="s">
        <v>609</v>
      </c>
      <c r="C136" t="s">
        <v>610</v>
      </c>
      <c r="D136" t="s">
        <v>616</v>
      </c>
      <c r="E136">
        <v>0.17499999999999999</v>
      </c>
      <c r="F136">
        <v>11.72499942030856</v>
      </c>
      <c r="G136">
        <v>1</v>
      </c>
      <c r="H136">
        <v>112</v>
      </c>
      <c r="I136">
        <v>5.0720153169334136E-3</v>
      </c>
      <c r="J136">
        <v>6.5864904691768505E-2</v>
      </c>
      <c r="K136">
        <v>0.99997429899690504</v>
      </c>
      <c r="L136">
        <v>0.99997062742503429</v>
      </c>
      <c r="M136">
        <v>7</v>
      </c>
      <c r="N136">
        <v>112</v>
      </c>
      <c r="O136">
        <v>9</v>
      </c>
      <c r="P136">
        <v>5.0400737512348876E-3</v>
      </c>
      <c r="Q136">
        <v>10.5237711009179</v>
      </c>
      <c r="R136">
        <v>9.9774119935810575</v>
      </c>
      <c r="S136">
        <v>132.19886394994771</v>
      </c>
      <c r="T136">
        <v>132.19837899417581</v>
      </c>
      <c r="U136">
        <v>1875.769905121866</v>
      </c>
      <c r="V136">
        <v>1875.7082271896011</v>
      </c>
      <c r="W136">
        <v>0.68079253717395949</v>
      </c>
      <c r="X136">
        <v>0.68079503458938084</v>
      </c>
      <c r="Y136">
        <v>14.189001698471911</v>
      </c>
      <c r="Z136">
        <v>14.18858719343479</v>
      </c>
      <c r="AA136">
        <v>14.189001698471911</v>
      </c>
      <c r="AB136">
        <v>14.18858719343479</v>
      </c>
      <c r="AC136">
        <v>10.33619558640372</v>
      </c>
      <c r="AD136">
        <v>10.33623350364407</v>
      </c>
      <c r="AE136">
        <v>9.6597664662683123</v>
      </c>
      <c r="AF136">
        <v>9.6595197091288814</v>
      </c>
      <c r="AG136" s="1">
        <v>9.6597664662683123</v>
      </c>
      <c r="AH136">
        <v>9.6595197091288814</v>
      </c>
      <c r="AI136" t="s">
        <v>612</v>
      </c>
      <c r="AJ136">
        <v>5.1125788930707774</v>
      </c>
      <c r="AK136">
        <v>7</v>
      </c>
      <c r="AL136">
        <v>112</v>
      </c>
      <c r="AM136">
        <v>8.1183974688724975E-3</v>
      </c>
      <c r="AN136">
        <v>6.5357624066429254E-2</v>
      </c>
      <c r="AO136">
        <v>0.99997480431196384</v>
      </c>
      <c r="AP136">
        <v>0.99996850538995474</v>
      </c>
      <c r="AQ136">
        <v>28</v>
      </c>
      <c r="AR136">
        <v>112</v>
      </c>
      <c r="AS136">
        <v>6</v>
      </c>
      <c r="AT136">
        <v>8.1838873622033879E-3</v>
      </c>
      <c r="AU136">
        <v>10.60545254606307</v>
      </c>
      <c r="AV136">
        <v>7.9204540904935028</v>
      </c>
      <c r="AW136">
        <v>129.94274252722121</v>
      </c>
      <c r="AX136">
        <v>129.9437445509983</v>
      </c>
      <c r="AY136">
        <v>2612.844726348023</v>
      </c>
      <c r="AZ136">
        <v>2612.9722844095231</v>
      </c>
      <c r="BA136">
        <v>0.69261274811978257</v>
      </c>
      <c r="BB136">
        <v>0.69260740723596892</v>
      </c>
      <c r="BC136">
        <v>20.107661848068719</v>
      </c>
      <c r="BD136">
        <v>20.108488434270289</v>
      </c>
      <c r="BE136">
        <v>20.107661848068719</v>
      </c>
      <c r="BF136">
        <v>20.108488434270289</v>
      </c>
      <c r="BG136">
        <v>10.59727549789468</v>
      </c>
      <c r="BH136">
        <v>10.597193780055489</v>
      </c>
      <c r="BI136">
        <v>13.926822930854181</v>
      </c>
      <c r="BJ136">
        <v>13.927288037894421</v>
      </c>
      <c r="BK136">
        <v>13.926822930854181</v>
      </c>
      <c r="BL136">
        <v>13.927288037894421</v>
      </c>
      <c r="BM136">
        <v>44.173495078647477</v>
      </c>
      <c r="BN136" t="s">
        <v>614</v>
      </c>
    </row>
    <row r="137" spans="1:66" x14ac:dyDescent="0.3">
      <c r="A137" t="s">
        <v>234</v>
      </c>
      <c r="B137" t="s">
        <v>609</v>
      </c>
      <c r="C137" t="s">
        <v>610</v>
      </c>
      <c r="D137" t="s">
        <v>611</v>
      </c>
      <c r="E137">
        <v>2.5000000000000001E-2</v>
      </c>
      <c r="F137">
        <v>25.23963315073954</v>
      </c>
      <c r="G137">
        <v>0.5</v>
      </c>
      <c r="H137">
        <v>112</v>
      </c>
      <c r="I137">
        <v>3.7590026646128379E-4</v>
      </c>
      <c r="J137">
        <v>9.4457328159897463E-2</v>
      </c>
      <c r="K137">
        <v>0.99999674150028717</v>
      </c>
      <c r="L137">
        <v>0.99999619841700171</v>
      </c>
      <c r="M137">
        <v>14</v>
      </c>
      <c r="N137">
        <v>112</v>
      </c>
      <c r="O137">
        <v>8</v>
      </c>
      <c r="P137">
        <v>3.7453516903015679E-4</v>
      </c>
      <c r="Q137">
        <v>7.3382043941215978</v>
      </c>
      <c r="R137">
        <v>13.354765653366741</v>
      </c>
      <c r="S137">
        <v>184.70149335894581</v>
      </c>
      <c r="T137">
        <v>184.70147890694449</v>
      </c>
      <c r="U137">
        <v>1734.4765830833201</v>
      </c>
      <c r="V137">
        <v>1734.4748114588531</v>
      </c>
      <c r="W137">
        <v>1.4618181753153801</v>
      </c>
      <c r="X137">
        <v>1.461818289695614</v>
      </c>
      <c r="Y137">
        <v>9.3907014585559807</v>
      </c>
      <c r="Z137">
        <v>9.3906926015070482</v>
      </c>
      <c r="AA137">
        <v>9.3907014585559807</v>
      </c>
      <c r="AB137">
        <v>9.3906926015070482</v>
      </c>
      <c r="AC137">
        <v>15.47596363133216</v>
      </c>
      <c r="AD137">
        <v>15.475964842251789</v>
      </c>
      <c r="AE137">
        <v>13.72749807107779</v>
      </c>
      <c r="AF137">
        <v>13.727486197792279</v>
      </c>
      <c r="AG137" s="1">
        <v>13.72749807107779</v>
      </c>
      <c r="AH137">
        <v>13.727486197792279</v>
      </c>
      <c r="AI137" t="s">
        <v>612</v>
      </c>
      <c r="AJ137">
        <v>2.851050145889928</v>
      </c>
      <c r="AK137">
        <v>14</v>
      </c>
      <c r="AL137">
        <v>112</v>
      </c>
      <c r="AM137">
        <v>0.36753248265570881</v>
      </c>
      <c r="AN137">
        <v>2.4712306459321341E-2</v>
      </c>
      <c r="AO137">
        <v>0.99995791554379687</v>
      </c>
      <c r="AP137">
        <v>0.99993687331569525</v>
      </c>
      <c r="AQ137">
        <v>56</v>
      </c>
      <c r="AR137">
        <v>112</v>
      </c>
      <c r="AS137">
        <v>4</v>
      </c>
      <c r="AT137">
        <v>0.36844470491553039</v>
      </c>
      <c r="AU137">
        <v>28.048664000704569</v>
      </c>
      <c r="AV137">
        <v>1.996530030756307</v>
      </c>
      <c r="AW137">
        <v>182.9477392520505</v>
      </c>
      <c r="AX137">
        <v>182.98465293557589</v>
      </c>
      <c r="AY137">
        <v>9091.8561166137588</v>
      </c>
      <c r="AZ137">
        <v>9097.484186047679</v>
      </c>
      <c r="BA137">
        <v>1.475831300806707</v>
      </c>
      <c r="BB137">
        <v>1.475533579830107</v>
      </c>
      <c r="BC137">
        <v>49.696466071590748</v>
      </c>
      <c r="BD137">
        <v>49.717197809210077</v>
      </c>
      <c r="BE137">
        <v>49.696466071590748</v>
      </c>
      <c r="BF137">
        <v>49.717197809210077</v>
      </c>
      <c r="BG137">
        <v>59.720500117464049</v>
      </c>
      <c r="BH137">
        <v>59.708452639132133</v>
      </c>
      <c r="BI137">
        <v>73.343600167932181</v>
      </c>
      <c r="BJ137">
        <v>73.359394862545315</v>
      </c>
      <c r="BK137">
        <v>73.343600167932181</v>
      </c>
      <c r="BL137">
        <v>73.359394862545315</v>
      </c>
      <c r="BM137">
        <v>434.28235639281178</v>
      </c>
      <c r="BN137" t="s">
        <v>613</v>
      </c>
    </row>
    <row r="138" spans="1:66" x14ac:dyDescent="0.3">
      <c r="A138" t="s">
        <v>235</v>
      </c>
      <c r="B138" t="s">
        <v>609</v>
      </c>
      <c r="C138" t="s">
        <v>610</v>
      </c>
      <c r="D138" t="s">
        <v>611</v>
      </c>
      <c r="E138">
        <v>0.1</v>
      </c>
      <c r="F138">
        <v>25.23963315073954</v>
      </c>
      <c r="G138">
        <v>0.5</v>
      </c>
      <c r="H138">
        <v>112</v>
      </c>
      <c r="I138">
        <v>3.7590026646128379E-4</v>
      </c>
      <c r="J138">
        <v>9.4457328159897463E-2</v>
      </c>
      <c r="K138">
        <v>0.99999674150028717</v>
      </c>
      <c r="L138">
        <v>0.99999619841700171</v>
      </c>
      <c r="M138">
        <v>14</v>
      </c>
      <c r="N138">
        <v>112</v>
      </c>
      <c r="O138">
        <v>8</v>
      </c>
      <c r="P138">
        <v>3.7453516903015679E-4</v>
      </c>
      <c r="Q138">
        <v>7.3382043941215978</v>
      </c>
      <c r="R138">
        <v>13.354765653366741</v>
      </c>
      <c r="S138">
        <v>184.70149335894581</v>
      </c>
      <c r="T138">
        <v>184.70147890694449</v>
      </c>
      <c r="U138">
        <v>1734.4765830833201</v>
      </c>
      <c r="V138">
        <v>1734.4748114588531</v>
      </c>
      <c r="W138">
        <v>1.4618181753153801</v>
      </c>
      <c r="X138">
        <v>1.461818289695614</v>
      </c>
      <c r="Y138">
        <v>9.3907014585559807</v>
      </c>
      <c r="Z138">
        <v>9.3906926015070482</v>
      </c>
      <c r="AA138">
        <v>9.3907014585559807</v>
      </c>
      <c r="AB138">
        <v>9.3906926015070482</v>
      </c>
      <c r="AC138">
        <v>15.47596363133216</v>
      </c>
      <c r="AD138">
        <v>15.475964842251789</v>
      </c>
      <c r="AE138">
        <v>13.72749807107779</v>
      </c>
      <c r="AF138">
        <v>13.727486197792279</v>
      </c>
      <c r="AG138" s="1">
        <v>13.72749807107779</v>
      </c>
      <c r="AH138">
        <v>13.727486197792279</v>
      </c>
      <c r="AI138" t="s">
        <v>612</v>
      </c>
      <c r="AJ138">
        <v>6.9099047988309197</v>
      </c>
      <c r="AK138">
        <v>10</v>
      </c>
      <c r="AL138">
        <v>112</v>
      </c>
      <c r="AM138">
        <v>3.1740851650360539E-3</v>
      </c>
      <c r="AN138">
        <v>8.6204426535856124E-2</v>
      </c>
      <c r="AO138">
        <v>0.9999476646988803</v>
      </c>
      <c r="AP138">
        <v>0.9998953293977606</v>
      </c>
      <c r="AQ138">
        <v>70</v>
      </c>
      <c r="AR138">
        <v>112</v>
      </c>
      <c r="AS138">
        <v>3</v>
      </c>
      <c r="AT138">
        <v>3.1901257185500348E-3</v>
      </c>
      <c r="AU138">
        <v>8.0407376791914</v>
      </c>
      <c r="AV138">
        <v>5.2234013439701767</v>
      </c>
      <c r="AW138">
        <v>181.15477832759569</v>
      </c>
      <c r="AX138">
        <v>181.15496440334789</v>
      </c>
      <c r="AY138">
        <v>3535.864249721943</v>
      </c>
      <c r="AZ138">
        <v>3535.887248746767</v>
      </c>
      <c r="BA138">
        <v>1.490438190439221</v>
      </c>
      <c r="BB138">
        <v>1.4904366595156371</v>
      </c>
      <c r="BC138">
        <v>19.51847079257151</v>
      </c>
      <c r="BD138">
        <v>19.518577701652099</v>
      </c>
      <c r="BE138">
        <v>19.51847079257151</v>
      </c>
      <c r="BF138">
        <v>19.518577701652099</v>
      </c>
      <c r="BG138">
        <v>17.289578393277569</v>
      </c>
      <c r="BH138">
        <v>17.28956063405515</v>
      </c>
      <c r="BI138">
        <v>29.09107428822108</v>
      </c>
      <c r="BJ138">
        <v>29.09120374814675</v>
      </c>
      <c r="BK138">
        <v>29.09107428822108</v>
      </c>
      <c r="BL138">
        <v>29.09120374814675</v>
      </c>
      <c r="BM138">
        <v>111.91825442330619</v>
      </c>
      <c r="BN138" t="s">
        <v>614</v>
      </c>
    </row>
    <row r="139" spans="1:66" x14ac:dyDescent="0.3">
      <c r="A139" t="s">
        <v>236</v>
      </c>
      <c r="B139" t="s">
        <v>609</v>
      </c>
      <c r="C139" t="s">
        <v>610</v>
      </c>
      <c r="D139" t="s">
        <v>611</v>
      </c>
      <c r="E139">
        <v>0.17499999999999999</v>
      </c>
      <c r="F139">
        <v>25.23963315073954</v>
      </c>
      <c r="G139">
        <v>0.5</v>
      </c>
      <c r="H139">
        <v>112</v>
      </c>
      <c r="I139">
        <v>3.7590026646128379E-4</v>
      </c>
      <c r="J139">
        <v>9.4457328159897463E-2</v>
      </c>
      <c r="K139">
        <v>0.99999674150028717</v>
      </c>
      <c r="L139">
        <v>0.99999619841700171</v>
      </c>
      <c r="M139">
        <v>14</v>
      </c>
      <c r="N139">
        <v>112</v>
      </c>
      <c r="O139">
        <v>8</v>
      </c>
      <c r="P139">
        <v>3.7453516903015679E-4</v>
      </c>
      <c r="Q139">
        <v>7.3382043941215978</v>
      </c>
      <c r="R139">
        <v>13.354765653366741</v>
      </c>
      <c r="S139">
        <v>184.70149335894581</v>
      </c>
      <c r="T139">
        <v>184.70147890694449</v>
      </c>
      <c r="U139">
        <v>1734.4765830833201</v>
      </c>
      <c r="V139">
        <v>1734.4748114588531</v>
      </c>
      <c r="W139">
        <v>1.4618181753153801</v>
      </c>
      <c r="X139">
        <v>1.461818289695614</v>
      </c>
      <c r="Y139">
        <v>9.3907014585559807</v>
      </c>
      <c r="Z139">
        <v>9.3906926015070482</v>
      </c>
      <c r="AA139">
        <v>9.3907014585559807</v>
      </c>
      <c r="AB139">
        <v>9.3906926015070482</v>
      </c>
      <c r="AC139">
        <v>15.47596363133216</v>
      </c>
      <c r="AD139">
        <v>15.475964842251789</v>
      </c>
      <c r="AE139">
        <v>13.72749807107779</v>
      </c>
      <c r="AF139">
        <v>13.727486197792279</v>
      </c>
      <c r="AG139" s="1">
        <v>13.72749807107779</v>
      </c>
      <c r="AH139">
        <v>13.727486197792279</v>
      </c>
      <c r="AI139" t="s">
        <v>612</v>
      </c>
      <c r="AJ139">
        <v>9.1937188710719884</v>
      </c>
      <c r="AK139">
        <v>7</v>
      </c>
      <c r="AL139">
        <v>112</v>
      </c>
      <c r="AM139">
        <v>8.1526600221933782E-4</v>
      </c>
      <c r="AN139">
        <v>9.3621085464560785E-2</v>
      </c>
      <c r="AO139">
        <v>0.99995881036136625</v>
      </c>
      <c r="AP139">
        <v>0.99994851295170784</v>
      </c>
      <c r="AQ139">
        <v>28</v>
      </c>
      <c r="AR139">
        <v>112</v>
      </c>
      <c r="AS139">
        <v>6</v>
      </c>
      <c r="AT139">
        <v>8.2844942743748296E-4</v>
      </c>
      <c r="AU139">
        <v>7.403750737565721</v>
      </c>
      <c r="AV139">
        <v>11.345600760678551</v>
      </c>
      <c r="AW139">
        <v>180.62646807400861</v>
      </c>
      <c r="AX139">
        <v>180.62660889084651</v>
      </c>
      <c r="AY139">
        <v>2758.945585296261</v>
      </c>
      <c r="AZ139">
        <v>2758.96286089667</v>
      </c>
      <c r="BA139">
        <v>1.494797539247527</v>
      </c>
      <c r="BB139">
        <v>1.494796373900604</v>
      </c>
      <c r="BC139">
        <v>15.27431508080992</v>
      </c>
      <c r="BD139">
        <v>15.27439881553622</v>
      </c>
      <c r="BE139">
        <v>15.27431508080992</v>
      </c>
      <c r="BF139">
        <v>15.27439881553622</v>
      </c>
      <c r="BG139">
        <v>15.966462382166741</v>
      </c>
      <c r="BH139">
        <v>15.966449934683171</v>
      </c>
      <c r="BI139">
        <v>22.832008596486059</v>
      </c>
      <c r="BJ139">
        <v>22.83211596297523</v>
      </c>
      <c r="BK139">
        <v>22.832008596486059</v>
      </c>
      <c r="BL139">
        <v>22.83211596297523</v>
      </c>
      <c r="BM139">
        <v>66.323160114590721</v>
      </c>
      <c r="BN139" t="s">
        <v>614</v>
      </c>
    </row>
    <row r="140" spans="1:66" x14ac:dyDescent="0.3">
      <c r="A140" t="s">
        <v>228</v>
      </c>
      <c r="B140" t="s">
        <v>609</v>
      </c>
      <c r="C140" t="s">
        <v>610</v>
      </c>
      <c r="D140" t="s">
        <v>615</v>
      </c>
      <c r="E140">
        <v>2.5000000000000001E-2</v>
      </c>
      <c r="F140">
        <v>2.8044036834155039</v>
      </c>
      <c r="G140">
        <v>0.5</v>
      </c>
      <c r="H140">
        <v>112</v>
      </c>
      <c r="I140">
        <v>4.1766696273475968E-5</v>
      </c>
      <c r="J140">
        <v>9.4457328159897505E-2</v>
      </c>
      <c r="K140">
        <v>0.99999674150028717</v>
      </c>
      <c r="L140">
        <v>0.99999619841700171</v>
      </c>
      <c r="M140">
        <v>14</v>
      </c>
      <c r="N140">
        <v>112</v>
      </c>
      <c r="O140">
        <v>8</v>
      </c>
      <c r="P140">
        <v>4.1615018781128427E-5</v>
      </c>
      <c r="Q140">
        <v>7.3382043941215942</v>
      </c>
      <c r="R140">
        <v>13.35476565336675</v>
      </c>
      <c r="S140">
        <v>20.522388150993979</v>
      </c>
      <c r="T140">
        <v>20.522386545216051</v>
      </c>
      <c r="U140">
        <v>192.7196203425911</v>
      </c>
      <c r="V140">
        <v>192.7194234954282</v>
      </c>
      <c r="W140">
        <v>1.4618181753153801</v>
      </c>
      <c r="X140">
        <v>1.4618182896956129</v>
      </c>
      <c r="Y140">
        <v>9.3907014585559807</v>
      </c>
      <c r="Z140">
        <v>9.3906926015070464</v>
      </c>
      <c r="AA140">
        <v>9.3907014585559807</v>
      </c>
      <c r="AB140">
        <v>9.3906926015070464</v>
      </c>
      <c r="AC140">
        <v>15.475963631332149</v>
      </c>
      <c r="AD140">
        <v>15.475964842251789</v>
      </c>
      <c r="AE140">
        <v>13.727498071077781</v>
      </c>
      <c r="AF140">
        <v>13.727486197792279</v>
      </c>
      <c r="AG140" s="1">
        <v>13.727498071077781</v>
      </c>
      <c r="AH140">
        <v>13.727486197792279</v>
      </c>
      <c r="AI140" t="s">
        <v>612</v>
      </c>
      <c r="AJ140">
        <v>0.31678334954332532</v>
      </c>
      <c r="AK140">
        <v>14</v>
      </c>
      <c r="AL140">
        <v>112</v>
      </c>
      <c r="AM140">
        <v>4.0836942517300967E-2</v>
      </c>
      <c r="AN140">
        <v>2.4712306459321341E-2</v>
      </c>
      <c r="AO140">
        <v>0.99995791554379687</v>
      </c>
      <c r="AP140">
        <v>0.99993687331569525</v>
      </c>
      <c r="AQ140">
        <v>56</v>
      </c>
      <c r="AR140">
        <v>112</v>
      </c>
      <c r="AS140">
        <v>4</v>
      </c>
      <c r="AT140">
        <v>4.0938300546170057E-2</v>
      </c>
      <c r="AU140">
        <v>28.048664000704569</v>
      </c>
      <c r="AV140">
        <v>1.996530030756307</v>
      </c>
      <c r="AW140">
        <v>20.327526583562271</v>
      </c>
      <c r="AX140">
        <v>20.331628103953982</v>
      </c>
      <c r="AY140">
        <v>1010.206235463463</v>
      </c>
      <c r="AZ140">
        <v>1010.831576511677</v>
      </c>
      <c r="BA140">
        <v>1.4758313008066271</v>
      </c>
      <c r="BB140">
        <v>1.4755335798300271</v>
      </c>
      <c r="BC140">
        <v>49.696466085566954</v>
      </c>
      <c r="BD140">
        <v>49.717197823183483</v>
      </c>
      <c r="BE140">
        <v>49.696466085566954</v>
      </c>
      <c r="BF140">
        <v>49.717197823183483</v>
      </c>
      <c r="BG140">
        <v>59.72050011746078</v>
      </c>
      <c r="BH140">
        <v>59.708452639128893</v>
      </c>
      <c r="BI140">
        <v>73.343600188554674</v>
      </c>
      <c r="BJ140">
        <v>73.359394883159538</v>
      </c>
      <c r="BK140">
        <v>73.343600188554674</v>
      </c>
      <c r="BL140">
        <v>73.359394883159538</v>
      </c>
      <c r="BM140">
        <v>434.2823565430395</v>
      </c>
      <c r="BN140" t="s">
        <v>613</v>
      </c>
    </row>
    <row r="141" spans="1:66" x14ac:dyDescent="0.3">
      <c r="A141" t="s">
        <v>229</v>
      </c>
      <c r="B141" t="s">
        <v>609</v>
      </c>
      <c r="C141" t="s">
        <v>610</v>
      </c>
      <c r="D141" t="s">
        <v>615</v>
      </c>
      <c r="E141">
        <v>0.1</v>
      </c>
      <c r="F141">
        <v>2.8044036834155039</v>
      </c>
      <c r="G141">
        <v>0.5</v>
      </c>
      <c r="H141">
        <v>112</v>
      </c>
      <c r="I141">
        <v>4.1766696273475968E-5</v>
      </c>
      <c r="J141">
        <v>9.4457328159897505E-2</v>
      </c>
      <c r="K141">
        <v>0.99999674150028717</v>
      </c>
      <c r="L141">
        <v>0.99999619841700171</v>
      </c>
      <c r="M141">
        <v>14</v>
      </c>
      <c r="N141">
        <v>112</v>
      </c>
      <c r="O141">
        <v>8</v>
      </c>
      <c r="P141">
        <v>4.1615018781128427E-5</v>
      </c>
      <c r="Q141">
        <v>7.3382043941215942</v>
      </c>
      <c r="R141">
        <v>13.35476565336675</v>
      </c>
      <c r="S141">
        <v>20.522388150993979</v>
      </c>
      <c r="T141">
        <v>20.522386545216051</v>
      </c>
      <c r="U141">
        <v>192.7196203425911</v>
      </c>
      <c r="V141">
        <v>192.7194234954282</v>
      </c>
      <c r="W141">
        <v>1.4618181753153801</v>
      </c>
      <c r="X141">
        <v>1.4618182896956129</v>
      </c>
      <c r="Y141">
        <v>9.3907014585559807</v>
      </c>
      <c r="Z141">
        <v>9.3906926015070464</v>
      </c>
      <c r="AA141">
        <v>9.3907014585559807</v>
      </c>
      <c r="AB141">
        <v>9.3906926015070464</v>
      </c>
      <c r="AC141">
        <v>15.475963631332149</v>
      </c>
      <c r="AD141">
        <v>15.475964842251789</v>
      </c>
      <c r="AE141">
        <v>13.727498071077781</v>
      </c>
      <c r="AF141">
        <v>13.727486197792279</v>
      </c>
      <c r="AG141" s="1">
        <v>13.727498071077781</v>
      </c>
      <c r="AH141">
        <v>13.727486197792279</v>
      </c>
      <c r="AI141" t="s">
        <v>612</v>
      </c>
      <c r="AJ141">
        <v>0.76776719987010211</v>
      </c>
      <c r="AK141">
        <v>10</v>
      </c>
      <c r="AL141">
        <v>112</v>
      </c>
      <c r="AM141">
        <v>3.5267612944845039E-4</v>
      </c>
      <c r="AN141">
        <v>8.6204426535856124E-2</v>
      </c>
      <c r="AO141">
        <v>0.9999476646988803</v>
      </c>
      <c r="AP141">
        <v>0.9998953293977606</v>
      </c>
      <c r="AQ141">
        <v>70</v>
      </c>
      <c r="AR141">
        <v>112</v>
      </c>
      <c r="AS141">
        <v>3</v>
      </c>
      <c r="AT141">
        <v>3.5445841317222618E-4</v>
      </c>
      <c r="AU141">
        <v>8.0407376791914</v>
      </c>
      <c r="AV141">
        <v>5.2234013439701767</v>
      </c>
      <c r="AW141">
        <v>20.128308703066189</v>
      </c>
      <c r="AX141">
        <v>20.128329378149768</v>
      </c>
      <c r="AY141">
        <v>392.87380552466033</v>
      </c>
      <c r="AZ141">
        <v>392.87636097186288</v>
      </c>
      <c r="BA141">
        <v>1.4904381904392221</v>
      </c>
      <c r="BB141">
        <v>1.4904366595156371</v>
      </c>
      <c r="BC141">
        <v>19.51847079257151</v>
      </c>
      <c r="BD141">
        <v>19.518577701652099</v>
      </c>
      <c r="BE141">
        <v>19.51847079257151</v>
      </c>
      <c r="BF141">
        <v>19.518577701652099</v>
      </c>
      <c r="BG141">
        <v>17.289578393277569</v>
      </c>
      <c r="BH141">
        <v>17.28956063405515</v>
      </c>
      <c r="BI141">
        <v>29.09107428822108</v>
      </c>
      <c r="BJ141">
        <v>29.09120374814675</v>
      </c>
      <c r="BK141">
        <v>29.09107428822108</v>
      </c>
      <c r="BL141">
        <v>29.09120374814675</v>
      </c>
      <c r="BM141">
        <v>111.91825442330629</v>
      </c>
      <c r="BN141" t="s">
        <v>614</v>
      </c>
    </row>
    <row r="142" spans="1:66" x14ac:dyDescent="0.3">
      <c r="A142" t="s">
        <v>230</v>
      </c>
      <c r="B142" t="s">
        <v>609</v>
      </c>
      <c r="C142" t="s">
        <v>610</v>
      </c>
      <c r="D142" t="s">
        <v>615</v>
      </c>
      <c r="E142">
        <v>0.17499999999999999</v>
      </c>
      <c r="F142">
        <v>2.8044036834155039</v>
      </c>
      <c r="G142">
        <v>0.5</v>
      </c>
      <c r="H142">
        <v>112</v>
      </c>
      <c r="I142">
        <v>4.1766696273475968E-5</v>
      </c>
      <c r="J142">
        <v>9.4457328159897505E-2</v>
      </c>
      <c r="K142">
        <v>0.99999674150028717</v>
      </c>
      <c r="L142">
        <v>0.99999619841700171</v>
      </c>
      <c r="M142">
        <v>14</v>
      </c>
      <c r="N142">
        <v>112</v>
      </c>
      <c r="O142">
        <v>8</v>
      </c>
      <c r="P142">
        <v>4.1615018781128427E-5</v>
      </c>
      <c r="Q142">
        <v>7.3382043941215942</v>
      </c>
      <c r="R142">
        <v>13.35476565336675</v>
      </c>
      <c r="S142">
        <v>20.522388150993979</v>
      </c>
      <c r="T142">
        <v>20.522386545216051</v>
      </c>
      <c r="U142">
        <v>192.7196203425911</v>
      </c>
      <c r="V142">
        <v>192.7194234954282</v>
      </c>
      <c r="W142">
        <v>1.4618181753153801</v>
      </c>
      <c r="X142">
        <v>1.4618182896956129</v>
      </c>
      <c r="Y142">
        <v>9.3907014585559807</v>
      </c>
      <c r="Z142">
        <v>9.3906926015070464</v>
      </c>
      <c r="AA142">
        <v>9.3907014585559807</v>
      </c>
      <c r="AB142">
        <v>9.3906926015070464</v>
      </c>
      <c r="AC142">
        <v>15.475963631332149</v>
      </c>
      <c r="AD142">
        <v>15.475964842251789</v>
      </c>
      <c r="AE142">
        <v>13.727498071077781</v>
      </c>
      <c r="AF142">
        <v>13.727486197792279</v>
      </c>
      <c r="AG142" s="1">
        <v>13.727498071077781</v>
      </c>
      <c r="AH142">
        <v>13.727486197792279</v>
      </c>
      <c r="AI142" t="s">
        <v>612</v>
      </c>
      <c r="AJ142">
        <v>1.021524319007999</v>
      </c>
      <c r="AK142">
        <v>7</v>
      </c>
      <c r="AL142">
        <v>112</v>
      </c>
      <c r="AM142">
        <v>9.0585111357704173E-5</v>
      </c>
      <c r="AN142">
        <v>9.3621085464560772E-2</v>
      </c>
      <c r="AO142">
        <v>0.99995881036136625</v>
      </c>
      <c r="AP142">
        <v>0.99994851295170784</v>
      </c>
      <c r="AQ142">
        <v>28</v>
      </c>
      <c r="AR142">
        <v>112</v>
      </c>
      <c r="AS142">
        <v>6</v>
      </c>
      <c r="AT142">
        <v>9.2049936381942483E-5</v>
      </c>
      <c r="AU142">
        <v>7.4037507375657219</v>
      </c>
      <c r="AV142">
        <v>11.345600760678551</v>
      </c>
      <c r="AW142">
        <v>20.069607563778732</v>
      </c>
      <c r="AX142">
        <v>20.069623210094051</v>
      </c>
      <c r="AY142">
        <v>306.54950947736228</v>
      </c>
      <c r="AZ142">
        <v>306.55142898851892</v>
      </c>
      <c r="BA142">
        <v>1.494797539247527</v>
      </c>
      <c r="BB142">
        <v>1.494796373900604</v>
      </c>
      <c r="BC142">
        <v>15.27431508080992</v>
      </c>
      <c r="BD142">
        <v>15.27439881553622</v>
      </c>
      <c r="BE142">
        <v>15.27431508080992</v>
      </c>
      <c r="BF142">
        <v>15.27439881553622</v>
      </c>
      <c r="BG142">
        <v>15.966462382166741</v>
      </c>
      <c r="BH142">
        <v>15.96644993468318</v>
      </c>
      <c r="BI142">
        <v>22.832008596486059</v>
      </c>
      <c r="BJ142">
        <v>22.83211596297523</v>
      </c>
      <c r="BK142">
        <v>22.832008596486059</v>
      </c>
      <c r="BL142">
        <v>22.83211596297523</v>
      </c>
      <c r="BM142">
        <v>66.323160114590706</v>
      </c>
      <c r="BN142" t="s">
        <v>614</v>
      </c>
    </row>
    <row r="143" spans="1:66" x14ac:dyDescent="0.3">
      <c r="A143" t="s">
        <v>231</v>
      </c>
      <c r="B143" t="s">
        <v>609</v>
      </c>
      <c r="C143" t="s">
        <v>610</v>
      </c>
      <c r="D143" t="s">
        <v>616</v>
      </c>
      <c r="E143">
        <v>2.5000000000000001E-2</v>
      </c>
      <c r="F143">
        <v>8.4132110502465132</v>
      </c>
      <c r="G143">
        <v>0.5</v>
      </c>
      <c r="H143">
        <v>112</v>
      </c>
      <c r="I143">
        <v>1.2530008882042791E-4</v>
      </c>
      <c r="J143">
        <v>9.4457328159897491E-2</v>
      </c>
      <c r="K143">
        <v>0.99999674150028717</v>
      </c>
      <c r="L143">
        <v>0.99999619841700171</v>
      </c>
      <c r="M143">
        <v>14</v>
      </c>
      <c r="N143">
        <v>112</v>
      </c>
      <c r="O143">
        <v>8</v>
      </c>
      <c r="P143">
        <v>1.2484505634338539E-4</v>
      </c>
      <c r="Q143">
        <v>7.3382043941215951</v>
      </c>
      <c r="R143">
        <v>13.354765653366741</v>
      </c>
      <c r="S143">
        <v>61.567164452981928</v>
      </c>
      <c r="T143">
        <v>61.56715963564816</v>
      </c>
      <c r="U143">
        <v>578.15886102777336</v>
      </c>
      <c r="V143">
        <v>578.15827048628455</v>
      </c>
      <c r="W143">
        <v>1.4618181753153801</v>
      </c>
      <c r="X143">
        <v>1.4618182896956129</v>
      </c>
      <c r="Y143">
        <v>9.3907014585559807</v>
      </c>
      <c r="Z143">
        <v>9.3906926015070482</v>
      </c>
      <c r="AA143">
        <v>9.3907014585559807</v>
      </c>
      <c r="AB143">
        <v>9.3906926015070482</v>
      </c>
      <c r="AC143">
        <v>15.47596363133216</v>
      </c>
      <c r="AD143">
        <v>15.475964842251789</v>
      </c>
      <c r="AE143">
        <v>13.727498071077781</v>
      </c>
      <c r="AF143">
        <v>13.727486197792279</v>
      </c>
      <c r="AG143" s="1">
        <v>13.727498071077781</v>
      </c>
      <c r="AH143">
        <v>13.727486197792279</v>
      </c>
      <c r="AI143" t="s">
        <v>612</v>
      </c>
      <c r="AJ143">
        <v>0.95035004862997563</v>
      </c>
      <c r="AK143">
        <v>14</v>
      </c>
      <c r="AL143">
        <v>112</v>
      </c>
      <c r="AM143">
        <v>0.1225108275519029</v>
      </c>
      <c r="AN143">
        <v>2.4712306459321341E-2</v>
      </c>
      <c r="AO143">
        <v>0.99995791554379687</v>
      </c>
      <c r="AP143">
        <v>0.99993687331569525</v>
      </c>
      <c r="AQ143">
        <v>56</v>
      </c>
      <c r="AR143">
        <v>112</v>
      </c>
      <c r="AS143">
        <v>4</v>
      </c>
      <c r="AT143">
        <v>0.1228149016385101</v>
      </c>
      <c r="AU143">
        <v>28.048664000704569</v>
      </c>
      <c r="AV143">
        <v>1.996530030756307</v>
      </c>
      <c r="AW143">
        <v>60.982579750699607</v>
      </c>
      <c r="AX143">
        <v>60.994884311874728</v>
      </c>
      <c r="AY143">
        <v>3030.618709670739</v>
      </c>
      <c r="AZ143">
        <v>3032.4947328153798</v>
      </c>
      <c r="BA143">
        <v>1.475831300806318</v>
      </c>
      <c r="BB143">
        <v>1.475533579829718</v>
      </c>
      <c r="BC143">
        <v>49.696466139348132</v>
      </c>
      <c r="BD143">
        <v>49.717197876953783</v>
      </c>
      <c r="BE143">
        <v>49.696466139348132</v>
      </c>
      <c r="BF143">
        <v>49.717197876953783</v>
      </c>
      <c r="BG143">
        <v>59.720500117448267</v>
      </c>
      <c r="BH143">
        <v>59.708452639116373</v>
      </c>
      <c r="BI143">
        <v>73.343600267911256</v>
      </c>
      <c r="BJ143">
        <v>73.359394962484032</v>
      </c>
      <c r="BK143">
        <v>73.343600267911256</v>
      </c>
      <c r="BL143">
        <v>73.359394962484032</v>
      </c>
      <c r="BM143">
        <v>434.28235712112428</v>
      </c>
      <c r="BN143" t="s">
        <v>613</v>
      </c>
    </row>
    <row r="144" spans="1:66" x14ac:dyDescent="0.3">
      <c r="A144" t="s">
        <v>232</v>
      </c>
      <c r="B144" t="s">
        <v>609</v>
      </c>
      <c r="C144" t="s">
        <v>610</v>
      </c>
      <c r="D144" t="s">
        <v>616</v>
      </c>
      <c r="E144">
        <v>0.1</v>
      </c>
      <c r="F144">
        <v>8.4132110502465132</v>
      </c>
      <c r="G144">
        <v>0.5</v>
      </c>
      <c r="H144">
        <v>112</v>
      </c>
      <c r="I144">
        <v>1.2530008882042791E-4</v>
      </c>
      <c r="J144">
        <v>9.4457328159897491E-2</v>
      </c>
      <c r="K144">
        <v>0.99999674150028717</v>
      </c>
      <c r="L144">
        <v>0.99999619841700171</v>
      </c>
      <c r="M144">
        <v>14</v>
      </c>
      <c r="N144">
        <v>112</v>
      </c>
      <c r="O144">
        <v>8</v>
      </c>
      <c r="P144">
        <v>1.2484505634338539E-4</v>
      </c>
      <c r="Q144">
        <v>7.3382043941215951</v>
      </c>
      <c r="R144">
        <v>13.354765653366741</v>
      </c>
      <c r="S144">
        <v>61.567164452981928</v>
      </c>
      <c r="T144">
        <v>61.56715963564816</v>
      </c>
      <c r="U144">
        <v>578.15886102777336</v>
      </c>
      <c r="V144">
        <v>578.15827048628455</v>
      </c>
      <c r="W144">
        <v>1.4618181753153801</v>
      </c>
      <c r="X144">
        <v>1.4618182896956129</v>
      </c>
      <c r="Y144">
        <v>9.3907014585559807</v>
      </c>
      <c r="Z144">
        <v>9.3906926015070482</v>
      </c>
      <c r="AA144">
        <v>9.3907014585559807</v>
      </c>
      <c r="AB144">
        <v>9.3906926015070482</v>
      </c>
      <c r="AC144">
        <v>15.47596363133216</v>
      </c>
      <c r="AD144">
        <v>15.475964842251789</v>
      </c>
      <c r="AE144">
        <v>13.727498071077781</v>
      </c>
      <c r="AF144">
        <v>13.727486197792279</v>
      </c>
      <c r="AG144" s="1">
        <v>13.727498071077781</v>
      </c>
      <c r="AH144">
        <v>13.727486197792279</v>
      </c>
      <c r="AI144" t="s">
        <v>612</v>
      </c>
      <c r="AJ144">
        <v>2.303301599610307</v>
      </c>
      <c r="AK144">
        <v>10</v>
      </c>
      <c r="AL144">
        <v>112</v>
      </c>
      <c r="AM144">
        <v>1.058028388345351E-3</v>
      </c>
      <c r="AN144">
        <v>8.6204426535856069E-2</v>
      </c>
      <c r="AO144">
        <v>0.9999476646988803</v>
      </c>
      <c r="AP144">
        <v>0.9998953293977606</v>
      </c>
      <c r="AQ144">
        <v>70</v>
      </c>
      <c r="AR144">
        <v>112</v>
      </c>
      <c r="AS144">
        <v>3</v>
      </c>
      <c r="AT144">
        <v>1.06337523951668E-3</v>
      </c>
      <c r="AU144">
        <v>8.0407376791914054</v>
      </c>
      <c r="AV144">
        <v>5.2234013439701732</v>
      </c>
      <c r="AW144">
        <v>60.38492610919856</v>
      </c>
      <c r="AX144">
        <v>60.384988134449308</v>
      </c>
      <c r="AY144">
        <v>1178.6214165739809</v>
      </c>
      <c r="AZ144">
        <v>1178.6290829155889</v>
      </c>
      <c r="BA144">
        <v>1.490438190439221</v>
      </c>
      <c r="BB144">
        <v>1.4904366595156371</v>
      </c>
      <c r="BC144">
        <v>19.51847079257151</v>
      </c>
      <c r="BD144">
        <v>19.518577701652099</v>
      </c>
      <c r="BE144">
        <v>19.51847079257151</v>
      </c>
      <c r="BF144">
        <v>19.518577701652099</v>
      </c>
      <c r="BG144">
        <v>17.28957839327758</v>
      </c>
      <c r="BH144">
        <v>17.28956063405516</v>
      </c>
      <c r="BI144">
        <v>29.091074288221069</v>
      </c>
      <c r="BJ144">
        <v>29.09120374814675</v>
      </c>
      <c r="BK144">
        <v>29.091074288221069</v>
      </c>
      <c r="BL144">
        <v>29.09120374814675</v>
      </c>
      <c r="BM144">
        <v>111.91825442330619</v>
      </c>
      <c r="BN144" t="s">
        <v>614</v>
      </c>
    </row>
    <row r="145" spans="1:66" x14ac:dyDescent="0.3">
      <c r="A145" t="s">
        <v>233</v>
      </c>
      <c r="B145" t="s">
        <v>609</v>
      </c>
      <c r="C145" t="s">
        <v>610</v>
      </c>
      <c r="D145" t="s">
        <v>616</v>
      </c>
      <c r="E145">
        <v>0.17499999999999999</v>
      </c>
      <c r="F145">
        <v>8.4132110502465132</v>
      </c>
      <c r="G145">
        <v>0.5</v>
      </c>
      <c r="H145">
        <v>112</v>
      </c>
      <c r="I145">
        <v>1.2530008882042791E-4</v>
      </c>
      <c r="J145">
        <v>9.4457328159897491E-2</v>
      </c>
      <c r="K145">
        <v>0.99999674150028717</v>
      </c>
      <c r="L145">
        <v>0.99999619841700171</v>
      </c>
      <c r="M145">
        <v>14</v>
      </c>
      <c r="N145">
        <v>112</v>
      </c>
      <c r="O145">
        <v>8</v>
      </c>
      <c r="P145">
        <v>1.2484505634338539E-4</v>
      </c>
      <c r="Q145">
        <v>7.3382043941215951</v>
      </c>
      <c r="R145">
        <v>13.354765653366741</v>
      </c>
      <c r="S145">
        <v>61.567164452981928</v>
      </c>
      <c r="T145">
        <v>61.56715963564816</v>
      </c>
      <c r="U145">
        <v>578.15886102777336</v>
      </c>
      <c r="V145">
        <v>578.15827048628455</v>
      </c>
      <c r="W145">
        <v>1.4618181753153801</v>
      </c>
      <c r="X145">
        <v>1.4618182896956129</v>
      </c>
      <c r="Y145">
        <v>9.3907014585559807</v>
      </c>
      <c r="Z145">
        <v>9.3906926015070482</v>
      </c>
      <c r="AA145">
        <v>9.3907014585559807</v>
      </c>
      <c r="AB145">
        <v>9.3906926015070482</v>
      </c>
      <c r="AC145">
        <v>15.47596363133216</v>
      </c>
      <c r="AD145">
        <v>15.475964842251789</v>
      </c>
      <c r="AE145">
        <v>13.727498071077781</v>
      </c>
      <c r="AF145">
        <v>13.727486197792279</v>
      </c>
      <c r="AG145" s="1">
        <v>13.727498071077781</v>
      </c>
      <c r="AH145">
        <v>13.727486197792279</v>
      </c>
      <c r="AI145" t="s">
        <v>612</v>
      </c>
      <c r="AJ145">
        <v>3.064572957023997</v>
      </c>
      <c r="AK145">
        <v>7</v>
      </c>
      <c r="AL145">
        <v>112</v>
      </c>
      <c r="AM145">
        <v>2.7175533407311248E-4</v>
      </c>
      <c r="AN145">
        <v>9.362108546456073E-2</v>
      </c>
      <c r="AO145">
        <v>0.99995881036136625</v>
      </c>
      <c r="AP145">
        <v>0.99994851295170784</v>
      </c>
      <c r="AQ145">
        <v>28</v>
      </c>
      <c r="AR145">
        <v>112</v>
      </c>
      <c r="AS145">
        <v>6</v>
      </c>
      <c r="AT145">
        <v>2.7614980914582879E-4</v>
      </c>
      <c r="AU145">
        <v>7.4037507375657254</v>
      </c>
      <c r="AV145">
        <v>11.34560076067854</v>
      </c>
      <c r="AW145">
        <v>60.208822691336202</v>
      </c>
      <c r="AX145">
        <v>60.208869630282173</v>
      </c>
      <c r="AY145">
        <v>919.64852843208701</v>
      </c>
      <c r="AZ145">
        <v>919.65428696555682</v>
      </c>
      <c r="BA145">
        <v>1.494797539247527</v>
      </c>
      <c r="BB145">
        <v>1.494796373900604</v>
      </c>
      <c r="BC145">
        <v>15.27431508080992</v>
      </c>
      <c r="BD145">
        <v>15.27439881553622</v>
      </c>
      <c r="BE145">
        <v>15.27431508080992</v>
      </c>
      <c r="BF145">
        <v>15.27439881553622</v>
      </c>
      <c r="BG145">
        <v>15.96646238216675</v>
      </c>
      <c r="BH145">
        <v>15.96644993468318</v>
      </c>
      <c r="BI145">
        <v>22.832008596486059</v>
      </c>
      <c r="BJ145">
        <v>22.83211596297523</v>
      </c>
      <c r="BK145">
        <v>22.832008596486059</v>
      </c>
      <c r="BL145">
        <v>22.83211596297523</v>
      </c>
      <c r="BM145">
        <v>66.323160114590706</v>
      </c>
      <c r="BN145" t="s">
        <v>614</v>
      </c>
    </row>
    <row r="146" spans="1:66" x14ac:dyDescent="0.3">
      <c r="A146" t="s">
        <v>243</v>
      </c>
      <c r="B146" t="s">
        <v>609</v>
      </c>
      <c r="C146" t="s">
        <v>610</v>
      </c>
      <c r="D146" t="s">
        <v>611</v>
      </c>
      <c r="E146">
        <v>2.5000000000000001E-2</v>
      </c>
      <c r="F146">
        <v>38.023743632818523</v>
      </c>
      <c r="G146">
        <v>1</v>
      </c>
      <c r="H146">
        <v>112</v>
      </c>
      <c r="I146">
        <v>1.945510419327063E-2</v>
      </c>
      <c r="J146">
        <v>6.4621785146694366E-2</v>
      </c>
      <c r="K146">
        <v>0.9999956910227813</v>
      </c>
      <c r="L146">
        <v>0.99999497285991157</v>
      </c>
      <c r="M146">
        <v>14</v>
      </c>
      <c r="N146">
        <v>112</v>
      </c>
      <c r="O146">
        <v>8</v>
      </c>
      <c r="P146">
        <v>1.9402854012161769E-2</v>
      </c>
      <c r="Q146">
        <v>10.726215300095321</v>
      </c>
      <c r="R146">
        <v>9.136493838523748</v>
      </c>
      <c r="S146">
        <v>470.91213167241318</v>
      </c>
      <c r="T146">
        <v>470.91132311874992</v>
      </c>
      <c r="U146">
        <v>6673.4418838542924</v>
      </c>
      <c r="V146">
        <v>6673.3388137528964</v>
      </c>
      <c r="W146">
        <v>0.57335537107764223</v>
      </c>
      <c r="X146">
        <v>0.5733563555275013</v>
      </c>
      <c r="Y146">
        <v>14.171310176601329</v>
      </c>
      <c r="Z146">
        <v>14.17111563501326</v>
      </c>
      <c r="AA146">
        <v>14.171310176601329</v>
      </c>
      <c r="AB146">
        <v>14.17111563501326</v>
      </c>
      <c r="AC146">
        <v>8.8724780625620241</v>
      </c>
      <c r="AD146">
        <v>8.8724932965865388</v>
      </c>
      <c r="AE146">
        <v>8.1251968049616199</v>
      </c>
      <c r="AF146">
        <v>8.1250992142499943</v>
      </c>
      <c r="AG146" s="1">
        <v>8.1251968049616199</v>
      </c>
      <c r="AH146">
        <v>8.1250992142499943</v>
      </c>
      <c r="AI146" t="s">
        <v>612</v>
      </c>
      <c r="AJ146">
        <v>6.5280867076171187</v>
      </c>
      <c r="AK146">
        <v>21</v>
      </c>
      <c r="AL146">
        <v>112</v>
      </c>
      <c r="AM146">
        <v>1.108087316302117</v>
      </c>
      <c r="AN146">
        <v>2.389487833250762E-2</v>
      </c>
      <c r="AO146">
        <v>0.99988720001235376</v>
      </c>
      <c r="AP146">
        <v>0.99977440002470752</v>
      </c>
      <c r="AQ146">
        <v>70</v>
      </c>
      <c r="AR146">
        <v>112</v>
      </c>
      <c r="AS146">
        <v>3</v>
      </c>
      <c r="AT146">
        <v>1.1103627845000801</v>
      </c>
      <c r="AU146">
        <v>29.008190412794789</v>
      </c>
      <c r="AV146">
        <v>1.447866943864063</v>
      </c>
      <c r="AW146">
        <v>467.69407764093648</v>
      </c>
      <c r="AX146">
        <v>467.78930592234047</v>
      </c>
      <c r="AY146">
        <v>25672.496127563722</v>
      </c>
      <c r="AZ146">
        <v>25687.146996034538</v>
      </c>
      <c r="BA146">
        <v>0.57730044682602877</v>
      </c>
      <c r="BB146">
        <v>0.57718292526512716</v>
      </c>
      <c r="BC146">
        <v>54.891642539192688</v>
      </c>
      <c r="BD146">
        <v>54.911787573653861</v>
      </c>
      <c r="BE146">
        <v>54.891642539192688</v>
      </c>
      <c r="BF146">
        <v>54.911787573653861</v>
      </c>
      <c r="BG146">
        <v>24.160007797179048</v>
      </c>
      <c r="BH146">
        <v>24.155089523092599</v>
      </c>
      <c r="BI146">
        <v>31.68896976489059</v>
      </c>
      <c r="BJ146">
        <v>31.694146183298791</v>
      </c>
      <c r="BK146">
        <v>31.68896976489059</v>
      </c>
      <c r="BL146">
        <v>31.694146183298791</v>
      </c>
      <c r="BM146">
        <v>290.00864256653881</v>
      </c>
      <c r="BN146" t="s">
        <v>613</v>
      </c>
    </row>
    <row r="147" spans="1:66" x14ac:dyDescent="0.3">
      <c r="A147" t="s">
        <v>244</v>
      </c>
      <c r="B147" t="s">
        <v>609</v>
      </c>
      <c r="C147" t="s">
        <v>610</v>
      </c>
      <c r="D147" t="s">
        <v>611</v>
      </c>
      <c r="E147">
        <v>0.1</v>
      </c>
      <c r="F147">
        <v>38.023743632818523</v>
      </c>
      <c r="G147">
        <v>1</v>
      </c>
      <c r="H147">
        <v>112</v>
      </c>
      <c r="I147">
        <v>1.945510419327063E-2</v>
      </c>
      <c r="J147">
        <v>6.4621785146694366E-2</v>
      </c>
      <c r="K147">
        <v>0.9999956910227813</v>
      </c>
      <c r="L147">
        <v>0.99999497285991157</v>
      </c>
      <c r="M147">
        <v>14</v>
      </c>
      <c r="N147">
        <v>112</v>
      </c>
      <c r="O147">
        <v>8</v>
      </c>
      <c r="P147">
        <v>1.9402854012161769E-2</v>
      </c>
      <c r="Q147">
        <v>10.726215300095321</v>
      </c>
      <c r="R147">
        <v>9.136493838523748</v>
      </c>
      <c r="S147">
        <v>470.91213167241318</v>
      </c>
      <c r="T147">
        <v>470.91132311874992</v>
      </c>
      <c r="U147">
        <v>6673.4418838542924</v>
      </c>
      <c r="V147">
        <v>6673.3388137528964</v>
      </c>
      <c r="W147">
        <v>0.57335537107764223</v>
      </c>
      <c r="X147">
        <v>0.5733563555275013</v>
      </c>
      <c r="Y147">
        <v>14.171310176601329</v>
      </c>
      <c r="Z147">
        <v>14.17111563501326</v>
      </c>
      <c r="AA147">
        <v>14.171310176601329</v>
      </c>
      <c r="AB147">
        <v>14.17111563501326</v>
      </c>
      <c r="AC147">
        <v>8.8724780625620241</v>
      </c>
      <c r="AD147">
        <v>8.8724932965865388</v>
      </c>
      <c r="AE147">
        <v>8.1251968049616199</v>
      </c>
      <c r="AF147">
        <v>8.1250992142499943</v>
      </c>
      <c r="AG147" s="1">
        <v>8.1251968049616199</v>
      </c>
      <c r="AH147">
        <v>8.1250992142499943</v>
      </c>
      <c r="AI147" t="s">
        <v>612</v>
      </c>
      <c r="AJ147">
        <v>14.59513266115413</v>
      </c>
      <c r="AK147">
        <v>10</v>
      </c>
      <c r="AL147">
        <v>112</v>
      </c>
      <c r="AM147">
        <v>5.3930489441141802E-2</v>
      </c>
      <c r="AN147">
        <v>6.3155721987340763E-2</v>
      </c>
      <c r="AO147">
        <v>0.99997927428159139</v>
      </c>
      <c r="AP147">
        <v>0.99995854856318278</v>
      </c>
      <c r="AQ147">
        <v>70</v>
      </c>
      <c r="AR147">
        <v>112</v>
      </c>
      <c r="AS147">
        <v>3</v>
      </c>
      <c r="AT147">
        <v>5.4055970600691797E-2</v>
      </c>
      <c r="AU147">
        <v>10.975207926510331</v>
      </c>
      <c r="AV147">
        <v>3.8268067704257409</v>
      </c>
      <c r="AW147">
        <v>463.17079285867942</v>
      </c>
      <c r="AX147">
        <v>463.17277971205709</v>
      </c>
      <c r="AY147">
        <v>11267.169473902901</v>
      </c>
      <c r="AZ147">
        <v>11267.423461075279</v>
      </c>
      <c r="BA147">
        <v>0.58293831166159304</v>
      </c>
      <c r="BB147">
        <v>0.58293581105489889</v>
      </c>
      <c r="BC147">
        <v>24.32616574193332</v>
      </c>
      <c r="BD147">
        <v>24.32660975474413</v>
      </c>
      <c r="BE147">
        <v>24.32616574193332</v>
      </c>
      <c r="BF147">
        <v>24.32660975474413</v>
      </c>
      <c r="BG147">
        <v>9.230174136532554</v>
      </c>
      <c r="BH147">
        <v>9.2301345422311112</v>
      </c>
      <c r="BI147">
        <v>14.180653986802691</v>
      </c>
      <c r="BJ147">
        <v>14.18085198759778</v>
      </c>
      <c r="BK147">
        <v>14.180653986802691</v>
      </c>
      <c r="BL147">
        <v>14.18085198759778</v>
      </c>
      <c r="BM147">
        <v>74.526898574854613</v>
      </c>
      <c r="BN147" t="s">
        <v>614</v>
      </c>
    </row>
    <row r="148" spans="1:66" x14ac:dyDescent="0.3">
      <c r="A148" t="s">
        <v>245</v>
      </c>
      <c r="B148" t="s">
        <v>609</v>
      </c>
      <c r="C148" t="s">
        <v>610</v>
      </c>
      <c r="D148" t="s">
        <v>611</v>
      </c>
      <c r="E148">
        <v>0.17499999999999999</v>
      </c>
      <c r="F148">
        <v>38.023743632818523</v>
      </c>
      <c r="G148">
        <v>1</v>
      </c>
      <c r="H148">
        <v>112</v>
      </c>
      <c r="I148">
        <v>1.945510419327063E-2</v>
      </c>
      <c r="J148">
        <v>6.4621785146694366E-2</v>
      </c>
      <c r="K148">
        <v>0.9999956910227813</v>
      </c>
      <c r="L148">
        <v>0.99999497285991157</v>
      </c>
      <c r="M148">
        <v>14</v>
      </c>
      <c r="N148">
        <v>112</v>
      </c>
      <c r="O148">
        <v>8</v>
      </c>
      <c r="P148">
        <v>1.9402854012161769E-2</v>
      </c>
      <c r="Q148">
        <v>10.726215300095321</v>
      </c>
      <c r="R148">
        <v>9.136493838523748</v>
      </c>
      <c r="S148">
        <v>470.91213167241318</v>
      </c>
      <c r="T148">
        <v>470.91132311874992</v>
      </c>
      <c r="U148">
        <v>6673.4418838542924</v>
      </c>
      <c r="V148">
        <v>6673.3388137528964</v>
      </c>
      <c r="W148">
        <v>0.57335537107764223</v>
      </c>
      <c r="X148">
        <v>0.5733563555275013</v>
      </c>
      <c r="Y148">
        <v>14.171310176601329</v>
      </c>
      <c r="Z148">
        <v>14.17111563501326</v>
      </c>
      <c r="AA148">
        <v>14.171310176601329</v>
      </c>
      <c r="AB148">
        <v>14.17111563501326</v>
      </c>
      <c r="AC148">
        <v>8.8724780625620241</v>
      </c>
      <c r="AD148">
        <v>8.8724932965865388</v>
      </c>
      <c r="AE148">
        <v>8.1251968049616199</v>
      </c>
      <c r="AF148">
        <v>8.1250992142499943</v>
      </c>
      <c r="AG148" s="1">
        <v>8.1251968049616199</v>
      </c>
      <c r="AH148">
        <v>8.1250992142499943</v>
      </c>
      <c r="AI148" t="s">
        <v>612</v>
      </c>
      <c r="AJ148">
        <v>18.924554621041111</v>
      </c>
      <c r="AK148">
        <v>7</v>
      </c>
      <c r="AL148">
        <v>112</v>
      </c>
      <c r="AM148">
        <v>3.081520524606899E-2</v>
      </c>
      <c r="AN148">
        <v>6.4110100264954367E-2</v>
      </c>
      <c r="AO148">
        <v>0.99996062212384451</v>
      </c>
      <c r="AP148">
        <v>0.99995274654861344</v>
      </c>
      <c r="AQ148">
        <v>21</v>
      </c>
      <c r="AR148">
        <v>112</v>
      </c>
      <c r="AS148">
        <v>7</v>
      </c>
      <c r="AT148">
        <v>3.1171601156314309E-2</v>
      </c>
      <c r="AU148">
        <v>10.811824933907531</v>
      </c>
      <c r="AV148">
        <v>8.4167104588060937</v>
      </c>
      <c r="AW148">
        <v>462.53887120324202</v>
      </c>
      <c r="AX148">
        <v>462.54443032588841</v>
      </c>
      <c r="AY148">
        <v>9295.850733806039</v>
      </c>
      <c r="AZ148">
        <v>9296.5600676614849</v>
      </c>
      <c r="BA148">
        <v>0.58373472330579668</v>
      </c>
      <c r="BB148">
        <v>0.5837277076491223</v>
      </c>
      <c r="BC148">
        <v>20.097447614778719</v>
      </c>
      <c r="BD148">
        <v>20.09873961969781</v>
      </c>
      <c r="BE148">
        <v>20.097447614778719</v>
      </c>
      <c r="BF148">
        <v>20.09873961969781</v>
      </c>
      <c r="BG148">
        <v>9.1051912396539159</v>
      </c>
      <c r="BH148">
        <v>9.1050818082750009</v>
      </c>
      <c r="BI148">
        <v>11.7315780225656</v>
      </c>
      <c r="BJ148">
        <v>11.73219120484279</v>
      </c>
      <c r="BK148">
        <v>11.7315780225656</v>
      </c>
      <c r="BL148">
        <v>11.73219120484279</v>
      </c>
      <c r="BM148">
        <v>44.385155266660853</v>
      </c>
      <c r="BN148" t="s">
        <v>614</v>
      </c>
    </row>
    <row r="149" spans="1:66" x14ac:dyDescent="0.3">
      <c r="A149" t="s">
        <v>237</v>
      </c>
      <c r="B149" t="s">
        <v>609</v>
      </c>
      <c r="C149" t="s">
        <v>610</v>
      </c>
      <c r="D149" t="s">
        <v>615</v>
      </c>
      <c r="E149">
        <v>2.5000000000000001E-2</v>
      </c>
      <c r="F149">
        <v>4.2248604036465016</v>
      </c>
      <c r="G149">
        <v>1</v>
      </c>
      <c r="H149">
        <v>112</v>
      </c>
      <c r="I149">
        <v>2.161678243696737E-3</v>
      </c>
      <c r="J149">
        <v>6.4621785146694352E-2</v>
      </c>
      <c r="K149">
        <v>0.9999956910227813</v>
      </c>
      <c r="L149">
        <v>0.99999497285991157</v>
      </c>
      <c r="M149">
        <v>14</v>
      </c>
      <c r="N149">
        <v>112</v>
      </c>
      <c r="O149">
        <v>8</v>
      </c>
      <c r="P149">
        <v>2.1558726680179778E-3</v>
      </c>
      <c r="Q149">
        <v>10.726215300095321</v>
      </c>
      <c r="R149">
        <v>9.1364938385237462</v>
      </c>
      <c r="S149">
        <v>52.323570185823691</v>
      </c>
      <c r="T149">
        <v>52.323480346527766</v>
      </c>
      <c r="U149">
        <v>741.49354265047748</v>
      </c>
      <c r="V149">
        <v>741.48209041698897</v>
      </c>
      <c r="W149">
        <v>0.57335537107764223</v>
      </c>
      <c r="X149">
        <v>0.57335635552750119</v>
      </c>
      <c r="Y149">
        <v>14.171310176601329</v>
      </c>
      <c r="Z149">
        <v>14.17111563501326</v>
      </c>
      <c r="AA149">
        <v>14.171310176601329</v>
      </c>
      <c r="AB149">
        <v>14.17111563501326</v>
      </c>
      <c r="AC149">
        <v>8.8724780625620259</v>
      </c>
      <c r="AD149">
        <v>8.8724932965865388</v>
      </c>
      <c r="AE149">
        <v>8.1251968049616252</v>
      </c>
      <c r="AF149">
        <v>8.125099214249996</v>
      </c>
      <c r="AG149" s="1">
        <v>8.1251968049616252</v>
      </c>
      <c r="AH149">
        <v>8.125099214249996</v>
      </c>
      <c r="AI149" t="s">
        <v>612</v>
      </c>
      <c r="AJ149">
        <v>0.72534296751301308</v>
      </c>
      <c r="AK149">
        <v>21</v>
      </c>
      <c r="AL149">
        <v>112</v>
      </c>
      <c r="AM149">
        <v>0.1231208129224575</v>
      </c>
      <c r="AN149">
        <v>2.3894878332507641E-2</v>
      </c>
      <c r="AO149">
        <v>0.99988720001235376</v>
      </c>
      <c r="AP149">
        <v>0.99977440002470752</v>
      </c>
      <c r="AQ149">
        <v>70</v>
      </c>
      <c r="AR149">
        <v>112</v>
      </c>
      <c r="AS149">
        <v>3</v>
      </c>
      <c r="AT149">
        <v>0.12337364272223091</v>
      </c>
      <c r="AU149">
        <v>29.008190412794761</v>
      </c>
      <c r="AV149">
        <v>1.4478669438640639</v>
      </c>
      <c r="AW149">
        <v>51.966008626770723</v>
      </c>
      <c r="AX149">
        <v>51.976589546926718</v>
      </c>
      <c r="AY149">
        <v>2852.499569729302</v>
      </c>
      <c r="AZ149">
        <v>2854.127444003836</v>
      </c>
      <c r="BA149">
        <v>0.57730044682602866</v>
      </c>
      <c r="BB149">
        <v>0.57718292526512727</v>
      </c>
      <c r="BC149">
        <v>54.891642539192688</v>
      </c>
      <c r="BD149">
        <v>54.911787573653839</v>
      </c>
      <c r="BE149">
        <v>54.891642539192688</v>
      </c>
      <c r="BF149">
        <v>54.911787573653839</v>
      </c>
      <c r="BG149">
        <v>24.16000779717902</v>
      </c>
      <c r="BH149">
        <v>24.155089523092581</v>
      </c>
      <c r="BI149">
        <v>31.688969764890579</v>
      </c>
      <c r="BJ149">
        <v>31.694146183298791</v>
      </c>
      <c r="BK149">
        <v>31.688969764890579</v>
      </c>
      <c r="BL149">
        <v>31.694146183298791</v>
      </c>
      <c r="BM149">
        <v>290.00864256653841</v>
      </c>
      <c r="BN149" t="s">
        <v>613</v>
      </c>
    </row>
    <row r="150" spans="1:66" x14ac:dyDescent="0.3">
      <c r="A150" t="s">
        <v>238</v>
      </c>
      <c r="B150" t="s">
        <v>609</v>
      </c>
      <c r="C150" t="s">
        <v>610</v>
      </c>
      <c r="D150" t="s">
        <v>615</v>
      </c>
      <c r="E150">
        <v>0.1</v>
      </c>
      <c r="F150">
        <v>4.2248604036465016</v>
      </c>
      <c r="G150">
        <v>1</v>
      </c>
      <c r="H150">
        <v>112</v>
      </c>
      <c r="I150">
        <v>2.161678243696737E-3</v>
      </c>
      <c r="J150">
        <v>6.4621785146694352E-2</v>
      </c>
      <c r="K150">
        <v>0.9999956910227813</v>
      </c>
      <c r="L150">
        <v>0.99999497285991157</v>
      </c>
      <c r="M150">
        <v>14</v>
      </c>
      <c r="N150">
        <v>112</v>
      </c>
      <c r="O150">
        <v>8</v>
      </c>
      <c r="P150">
        <v>2.1558726680179778E-3</v>
      </c>
      <c r="Q150">
        <v>10.726215300095321</v>
      </c>
      <c r="R150">
        <v>9.1364938385237462</v>
      </c>
      <c r="S150">
        <v>52.323570185823691</v>
      </c>
      <c r="T150">
        <v>52.323480346527766</v>
      </c>
      <c r="U150">
        <v>741.49354265047748</v>
      </c>
      <c r="V150">
        <v>741.48209041698897</v>
      </c>
      <c r="W150">
        <v>0.57335537107764223</v>
      </c>
      <c r="X150">
        <v>0.57335635552750119</v>
      </c>
      <c r="Y150">
        <v>14.171310176601329</v>
      </c>
      <c r="Z150">
        <v>14.17111563501326</v>
      </c>
      <c r="AA150">
        <v>14.171310176601329</v>
      </c>
      <c r="AB150">
        <v>14.17111563501326</v>
      </c>
      <c r="AC150">
        <v>8.8724780625620259</v>
      </c>
      <c r="AD150">
        <v>8.8724932965865388</v>
      </c>
      <c r="AE150">
        <v>8.1251968049616252</v>
      </c>
      <c r="AF150">
        <v>8.125099214249996</v>
      </c>
      <c r="AG150" s="1">
        <v>8.1251968049616252</v>
      </c>
      <c r="AH150">
        <v>8.125099214249996</v>
      </c>
      <c r="AI150" t="s">
        <v>612</v>
      </c>
      <c r="AJ150">
        <v>1.621681406794903</v>
      </c>
      <c r="AK150">
        <v>10</v>
      </c>
      <c r="AL150">
        <v>112</v>
      </c>
      <c r="AM150">
        <v>5.9922766045713118E-3</v>
      </c>
      <c r="AN150">
        <v>6.3155721987340749E-2</v>
      </c>
      <c r="AO150">
        <v>0.99997927428159139</v>
      </c>
      <c r="AP150">
        <v>0.99995854856318278</v>
      </c>
      <c r="AQ150">
        <v>70</v>
      </c>
      <c r="AR150">
        <v>112</v>
      </c>
      <c r="AS150">
        <v>3</v>
      </c>
      <c r="AT150">
        <v>6.0062189556324237E-3</v>
      </c>
      <c r="AU150">
        <v>10.97520792651034</v>
      </c>
      <c r="AV150">
        <v>3.82680677042574</v>
      </c>
      <c r="AW150">
        <v>51.463421428742173</v>
      </c>
      <c r="AX150">
        <v>51.463642190228583</v>
      </c>
      <c r="AY150">
        <v>1251.907719322546</v>
      </c>
      <c r="AZ150">
        <v>1251.935940119477</v>
      </c>
      <c r="BA150">
        <v>0.58293831166159293</v>
      </c>
      <c r="BB150">
        <v>0.58293581105489878</v>
      </c>
      <c r="BC150">
        <v>24.326165741933341</v>
      </c>
      <c r="BD150">
        <v>24.326609754744151</v>
      </c>
      <c r="BE150">
        <v>24.326165741933341</v>
      </c>
      <c r="BF150">
        <v>24.326609754744151</v>
      </c>
      <c r="BG150">
        <v>9.230174136532554</v>
      </c>
      <c r="BH150">
        <v>9.2301345422311112</v>
      </c>
      <c r="BI150">
        <v>14.1806539868027</v>
      </c>
      <c r="BJ150">
        <v>14.180851987597791</v>
      </c>
      <c r="BK150">
        <v>14.1806539868027</v>
      </c>
      <c r="BL150">
        <v>14.180851987597791</v>
      </c>
      <c r="BM150">
        <v>74.526898574854584</v>
      </c>
      <c r="BN150" t="s">
        <v>614</v>
      </c>
    </row>
    <row r="151" spans="1:66" x14ac:dyDescent="0.3">
      <c r="A151" t="s">
        <v>239</v>
      </c>
      <c r="B151" t="s">
        <v>609</v>
      </c>
      <c r="C151" t="s">
        <v>610</v>
      </c>
      <c r="D151" t="s">
        <v>615</v>
      </c>
      <c r="E151">
        <v>0.17499999999999999</v>
      </c>
      <c r="F151">
        <v>4.2248604036465016</v>
      </c>
      <c r="G151">
        <v>1</v>
      </c>
      <c r="H151">
        <v>112</v>
      </c>
      <c r="I151">
        <v>2.161678243696737E-3</v>
      </c>
      <c r="J151">
        <v>6.4621785146694352E-2</v>
      </c>
      <c r="K151">
        <v>0.9999956910227813</v>
      </c>
      <c r="L151">
        <v>0.99999497285991157</v>
      </c>
      <c r="M151">
        <v>14</v>
      </c>
      <c r="N151">
        <v>112</v>
      </c>
      <c r="O151">
        <v>8</v>
      </c>
      <c r="P151">
        <v>2.1558726680179778E-3</v>
      </c>
      <c r="Q151">
        <v>10.726215300095321</v>
      </c>
      <c r="R151">
        <v>9.1364938385237462</v>
      </c>
      <c r="S151">
        <v>52.323570185823691</v>
      </c>
      <c r="T151">
        <v>52.323480346527766</v>
      </c>
      <c r="U151">
        <v>741.49354265047748</v>
      </c>
      <c r="V151">
        <v>741.48209041698897</v>
      </c>
      <c r="W151">
        <v>0.57335537107764223</v>
      </c>
      <c r="X151">
        <v>0.57335635552750119</v>
      </c>
      <c r="Y151">
        <v>14.171310176601329</v>
      </c>
      <c r="Z151">
        <v>14.17111563501326</v>
      </c>
      <c r="AA151">
        <v>14.171310176601329</v>
      </c>
      <c r="AB151">
        <v>14.17111563501326</v>
      </c>
      <c r="AC151">
        <v>8.8724780625620259</v>
      </c>
      <c r="AD151">
        <v>8.8724932965865388</v>
      </c>
      <c r="AE151">
        <v>8.1251968049616252</v>
      </c>
      <c r="AF151">
        <v>8.125099214249996</v>
      </c>
      <c r="AG151" s="1">
        <v>8.1251968049616252</v>
      </c>
      <c r="AH151">
        <v>8.125099214249996</v>
      </c>
      <c r="AI151" t="s">
        <v>612</v>
      </c>
      <c r="AJ151">
        <v>2.1027282912267902</v>
      </c>
      <c r="AK151">
        <v>7</v>
      </c>
      <c r="AL151">
        <v>112</v>
      </c>
      <c r="AM151">
        <v>3.4239116940076638E-3</v>
      </c>
      <c r="AN151">
        <v>6.4110100264954353E-2</v>
      </c>
      <c r="AO151">
        <v>0.99996062212384451</v>
      </c>
      <c r="AP151">
        <v>0.99995274654861344</v>
      </c>
      <c r="AQ151">
        <v>21</v>
      </c>
      <c r="AR151">
        <v>112</v>
      </c>
      <c r="AS151">
        <v>7</v>
      </c>
      <c r="AT151">
        <v>3.4635112395904832E-3</v>
      </c>
      <c r="AU151">
        <v>10.811824933907531</v>
      </c>
      <c r="AV151">
        <v>8.4167104588060919</v>
      </c>
      <c r="AW151">
        <v>51.393207911471343</v>
      </c>
      <c r="AX151">
        <v>51.393825591765378</v>
      </c>
      <c r="AY151">
        <v>1032.8723037562261</v>
      </c>
      <c r="AZ151">
        <v>1032.951118629054</v>
      </c>
      <c r="BA151">
        <v>0.58373472330579668</v>
      </c>
      <c r="BB151">
        <v>0.5837277076491223</v>
      </c>
      <c r="BC151">
        <v>20.097447614778719</v>
      </c>
      <c r="BD151">
        <v>20.098739619697799</v>
      </c>
      <c r="BE151">
        <v>20.097447614778719</v>
      </c>
      <c r="BF151">
        <v>20.098739619697799</v>
      </c>
      <c r="BG151">
        <v>9.1051912396539176</v>
      </c>
      <c r="BH151">
        <v>9.1050818082750027</v>
      </c>
      <c r="BI151">
        <v>11.7315780225656</v>
      </c>
      <c r="BJ151">
        <v>11.73219120484279</v>
      </c>
      <c r="BK151">
        <v>11.7315780225656</v>
      </c>
      <c r="BL151">
        <v>11.73219120484279</v>
      </c>
      <c r="BM151">
        <v>44.385155266660689</v>
      </c>
      <c r="BN151" t="s">
        <v>614</v>
      </c>
    </row>
    <row r="152" spans="1:66" x14ac:dyDescent="0.3">
      <c r="A152" t="s">
        <v>240</v>
      </c>
      <c r="B152" t="s">
        <v>609</v>
      </c>
      <c r="C152" t="s">
        <v>610</v>
      </c>
      <c r="D152" t="s">
        <v>616</v>
      </c>
      <c r="E152">
        <v>2.5000000000000001E-2</v>
      </c>
      <c r="F152">
        <v>12.674581210939509</v>
      </c>
      <c r="G152">
        <v>1</v>
      </c>
      <c r="H152">
        <v>112</v>
      </c>
      <c r="I152">
        <v>6.4850347310902116E-3</v>
      </c>
      <c r="J152">
        <v>6.4621785146694352E-2</v>
      </c>
      <c r="K152">
        <v>0.9999956910227813</v>
      </c>
      <c r="L152">
        <v>0.99999497285991157</v>
      </c>
      <c r="M152">
        <v>14</v>
      </c>
      <c r="N152">
        <v>112</v>
      </c>
      <c r="O152">
        <v>8</v>
      </c>
      <c r="P152">
        <v>6.4676180040539252E-3</v>
      </c>
      <c r="Q152">
        <v>10.726215300095321</v>
      </c>
      <c r="R152">
        <v>9.1364938385237462</v>
      </c>
      <c r="S152">
        <v>156.97071055747111</v>
      </c>
      <c r="T152">
        <v>156.97044103958331</v>
      </c>
      <c r="U152">
        <v>2224.4806279514319</v>
      </c>
      <c r="V152">
        <v>2224.4462712509671</v>
      </c>
      <c r="W152">
        <v>0.57335537107764223</v>
      </c>
      <c r="X152">
        <v>0.5733563555275013</v>
      </c>
      <c r="Y152">
        <v>14.171310176601329</v>
      </c>
      <c r="Z152">
        <v>14.17111563501326</v>
      </c>
      <c r="AA152">
        <v>14.171310176601329</v>
      </c>
      <c r="AB152">
        <v>14.17111563501326</v>
      </c>
      <c r="AC152">
        <v>8.8724780625620259</v>
      </c>
      <c r="AD152">
        <v>8.8724932965865406</v>
      </c>
      <c r="AE152">
        <v>8.1251968049616252</v>
      </c>
      <c r="AF152">
        <v>8.1250992142499978</v>
      </c>
      <c r="AG152" s="1">
        <v>8.1251968049616252</v>
      </c>
      <c r="AH152">
        <v>8.1250992142499978</v>
      </c>
      <c r="AI152" t="s">
        <v>612</v>
      </c>
      <c r="AJ152">
        <v>2.17602890253904</v>
      </c>
      <c r="AK152">
        <v>21</v>
      </c>
      <c r="AL152">
        <v>112</v>
      </c>
      <c r="AM152">
        <v>0.36936243876737229</v>
      </c>
      <c r="AN152">
        <v>2.389487833250763E-2</v>
      </c>
      <c r="AO152">
        <v>0.99988720001235376</v>
      </c>
      <c r="AP152">
        <v>0.99977440002470752</v>
      </c>
      <c r="AQ152">
        <v>70</v>
      </c>
      <c r="AR152">
        <v>112</v>
      </c>
      <c r="AS152">
        <v>3</v>
      </c>
      <c r="AT152">
        <v>0.3701209281666929</v>
      </c>
      <c r="AU152">
        <v>29.008190412794761</v>
      </c>
      <c r="AV152">
        <v>1.4478669438640639</v>
      </c>
      <c r="AW152">
        <v>155.8980258803121</v>
      </c>
      <c r="AX152">
        <v>155.92976864078011</v>
      </c>
      <c r="AY152">
        <v>8557.4987091878993</v>
      </c>
      <c r="AZ152">
        <v>8562.3823320115043</v>
      </c>
      <c r="BA152">
        <v>0.57730044682602888</v>
      </c>
      <c r="BB152">
        <v>0.57718292526512749</v>
      </c>
      <c r="BC152">
        <v>54.891642539192667</v>
      </c>
      <c r="BD152">
        <v>54.911787573653818</v>
      </c>
      <c r="BE152">
        <v>54.891642539192667</v>
      </c>
      <c r="BF152">
        <v>54.911787573653818</v>
      </c>
      <c r="BG152">
        <v>24.160007797179041</v>
      </c>
      <c r="BH152">
        <v>24.155089523092599</v>
      </c>
      <c r="BI152">
        <v>31.688969764890579</v>
      </c>
      <c r="BJ152">
        <v>31.694146183298791</v>
      </c>
      <c r="BK152">
        <v>31.688969764890579</v>
      </c>
      <c r="BL152">
        <v>31.694146183298791</v>
      </c>
      <c r="BM152">
        <v>290.00864256653841</v>
      </c>
      <c r="BN152" t="s">
        <v>613</v>
      </c>
    </row>
    <row r="153" spans="1:66" x14ac:dyDescent="0.3">
      <c r="A153" t="s">
        <v>241</v>
      </c>
      <c r="B153" t="s">
        <v>609</v>
      </c>
      <c r="C153" t="s">
        <v>610</v>
      </c>
      <c r="D153" t="s">
        <v>616</v>
      </c>
      <c r="E153">
        <v>0.1</v>
      </c>
      <c r="F153">
        <v>12.674581210939509</v>
      </c>
      <c r="G153">
        <v>1</v>
      </c>
      <c r="H153">
        <v>112</v>
      </c>
      <c r="I153">
        <v>6.4850347310902116E-3</v>
      </c>
      <c r="J153">
        <v>6.4621785146694352E-2</v>
      </c>
      <c r="K153">
        <v>0.9999956910227813</v>
      </c>
      <c r="L153">
        <v>0.99999497285991157</v>
      </c>
      <c r="M153">
        <v>14</v>
      </c>
      <c r="N153">
        <v>112</v>
      </c>
      <c r="O153">
        <v>8</v>
      </c>
      <c r="P153">
        <v>6.4676180040539252E-3</v>
      </c>
      <c r="Q153">
        <v>10.726215300095321</v>
      </c>
      <c r="R153">
        <v>9.1364938385237462</v>
      </c>
      <c r="S153">
        <v>156.97071055747111</v>
      </c>
      <c r="T153">
        <v>156.97044103958331</v>
      </c>
      <c r="U153">
        <v>2224.4806279514319</v>
      </c>
      <c r="V153">
        <v>2224.4462712509671</v>
      </c>
      <c r="W153">
        <v>0.57335537107764223</v>
      </c>
      <c r="X153">
        <v>0.5733563555275013</v>
      </c>
      <c r="Y153">
        <v>14.171310176601329</v>
      </c>
      <c r="Z153">
        <v>14.17111563501326</v>
      </c>
      <c r="AA153">
        <v>14.171310176601329</v>
      </c>
      <c r="AB153">
        <v>14.17111563501326</v>
      </c>
      <c r="AC153">
        <v>8.8724780625620259</v>
      </c>
      <c r="AD153">
        <v>8.8724932965865406</v>
      </c>
      <c r="AE153">
        <v>8.1251968049616252</v>
      </c>
      <c r="AF153">
        <v>8.1250992142499978</v>
      </c>
      <c r="AG153" s="1">
        <v>8.1251968049616252</v>
      </c>
      <c r="AH153">
        <v>8.1250992142499978</v>
      </c>
      <c r="AI153" t="s">
        <v>612</v>
      </c>
      <c r="AJ153">
        <v>4.8650442203847106</v>
      </c>
      <c r="AK153">
        <v>10</v>
      </c>
      <c r="AL153">
        <v>112</v>
      </c>
      <c r="AM153">
        <v>1.7976829813713929E-2</v>
      </c>
      <c r="AN153">
        <v>6.3155721987340804E-2</v>
      </c>
      <c r="AO153">
        <v>0.99997927428159139</v>
      </c>
      <c r="AP153">
        <v>0.99995854856318278</v>
      </c>
      <c r="AQ153">
        <v>70</v>
      </c>
      <c r="AR153">
        <v>112</v>
      </c>
      <c r="AS153">
        <v>3</v>
      </c>
      <c r="AT153">
        <v>1.8018656866897229E-2</v>
      </c>
      <c r="AU153">
        <v>10.975207926510331</v>
      </c>
      <c r="AV153">
        <v>3.826806770425744</v>
      </c>
      <c r="AW153">
        <v>154.39026428622651</v>
      </c>
      <c r="AX153">
        <v>154.39092657068571</v>
      </c>
      <c r="AY153">
        <v>3755.7231579676331</v>
      </c>
      <c r="AZ153">
        <v>3755.8078203584259</v>
      </c>
      <c r="BA153">
        <v>0.58293831166159304</v>
      </c>
      <c r="BB153">
        <v>0.58293581105489889</v>
      </c>
      <c r="BC153">
        <v>24.32616574193332</v>
      </c>
      <c r="BD153">
        <v>24.32660975474413</v>
      </c>
      <c r="BE153">
        <v>24.32616574193332</v>
      </c>
      <c r="BF153">
        <v>24.32660975474413</v>
      </c>
      <c r="BG153">
        <v>9.2301741365325469</v>
      </c>
      <c r="BH153">
        <v>9.2301345422311059</v>
      </c>
      <c r="BI153">
        <v>14.180653986802691</v>
      </c>
      <c r="BJ153">
        <v>14.18085198759778</v>
      </c>
      <c r="BK153">
        <v>14.180653986802691</v>
      </c>
      <c r="BL153">
        <v>14.18085198759778</v>
      </c>
      <c r="BM153">
        <v>74.526898574854471</v>
      </c>
      <c r="BN153" t="s">
        <v>614</v>
      </c>
    </row>
    <row r="154" spans="1:66" x14ac:dyDescent="0.3">
      <c r="A154" t="s">
        <v>242</v>
      </c>
      <c r="B154" t="s">
        <v>609</v>
      </c>
      <c r="C154" t="s">
        <v>610</v>
      </c>
      <c r="D154" t="s">
        <v>616</v>
      </c>
      <c r="E154">
        <v>0.17499999999999999</v>
      </c>
      <c r="F154">
        <v>12.674581210939509</v>
      </c>
      <c r="G154">
        <v>1</v>
      </c>
      <c r="H154">
        <v>112</v>
      </c>
      <c r="I154">
        <v>6.4850347310902116E-3</v>
      </c>
      <c r="J154">
        <v>6.4621785146694352E-2</v>
      </c>
      <c r="K154">
        <v>0.9999956910227813</v>
      </c>
      <c r="L154">
        <v>0.99999497285991157</v>
      </c>
      <c r="M154">
        <v>14</v>
      </c>
      <c r="N154">
        <v>112</v>
      </c>
      <c r="O154">
        <v>8</v>
      </c>
      <c r="P154">
        <v>6.4676180040539252E-3</v>
      </c>
      <c r="Q154">
        <v>10.726215300095321</v>
      </c>
      <c r="R154">
        <v>9.1364938385237462</v>
      </c>
      <c r="S154">
        <v>156.97071055747111</v>
      </c>
      <c r="T154">
        <v>156.97044103958331</v>
      </c>
      <c r="U154">
        <v>2224.4806279514319</v>
      </c>
      <c r="V154">
        <v>2224.4462712509671</v>
      </c>
      <c r="W154">
        <v>0.57335537107764223</v>
      </c>
      <c r="X154">
        <v>0.5733563555275013</v>
      </c>
      <c r="Y154">
        <v>14.171310176601329</v>
      </c>
      <c r="Z154">
        <v>14.17111563501326</v>
      </c>
      <c r="AA154">
        <v>14.171310176601329</v>
      </c>
      <c r="AB154">
        <v>14.17111563501326</v>
      </c>
      <c r="AC154">
        <v>8.8724780625620259</v>
      </c>
      <c r="AD154">
        <v>8.8724932965865406</v>
      </c>
      <c r="AE154">
        <v>8.1251968049616252</v>
      </c>
      <c r="AF154">
        <v>8.1250992142499978</v>
      </c>
      <c r="AG154" s="1">
        <v>8.1251968049616252</v>
      </c>
      <c r="AH154">
        <v>8.1250992142499978</v>
      </c>
      <c r="AI154" t="s">
        <v>612</v>
      </c>
      <c r="AJ154">
        <v>6.3081848736803687</v>
      </c>
      <c r="AK154">
        <v>7</v>
      </c>
      <c r="AL154">
        <v>112</v>
      </c>
      <c r="AM154">
        <v>1.0271735082023E-2</v>
      </c>
      <c r="AN154">
        <v>6.4110100264954367E-2</v>
      </c>
      <c r="AO154">
        <v>0.99996062212384451</v>
      </c>
      <c r="AP154">
        <v>0.99995274654861344</v>
      </c>
      <c r="AQ154">
        <v>21</v>
      </c>
      <c r="AR154">
        <v>112</v>
      </c>
      <c r="AS154">
        <v>7</v>
      </c>
      <c r="AT154">
        <v>1.039053371877144E-2</v>
      </c>
      <c r="AU154">
        <v>10.811824933907531</v>
      </c>
      <c r="AV154">
        <v>8.4167104588060937</v>
      </c>
      <c r="AW154">
        <v>154.17962373441401</v>
      </c>
      <c r="AX154">
        <v>154.1814767752962</v>
      </c>
      <c r="AY154">
        <v>3098.6169112686821</v>
      </c>
      <c r="AZ154">
        <v>3098.8533558871632</v>
      </c>
      <c r="BA154">
        <v>0.58373472330579657</v>
      </c>
      <c r="BB154">
        <v>0.58372770764912218</v>
      </c>
      <c r="BC154">
        <v>20.09744761477873</v>
      </c>
      <c r="BD154">
        <v>20.09873961969781</v>
      </c>
      <c r="BE154">
        <v>20.09744761477873</v>
      </c>
      <c r="BF154">
        <v>20.09873961969781</v>
      </c>
      <c r="BG154">
        <v>9.1051912396539141</v>
      </c>
      <c r="BH154">
        <v>9.1050818082749991</v>
      </c>
      <c r="BI154">
        <v>11.7315780225656</v>
      </c>
      <c r="BJ154">
        <v>11.73219120484279</v>
      </c>
      <c r="BK154">
        <v>11.7315780225656</v>
      </c>
      <c r="BL154">
        <v>11.73219120484279</v>
      </c>
      <c r="BM154">
        <v>44.385155266660782</v>
      </c>
      <c r="BN154" t="s">
        <v>614</v>
      </c>
    </row>
    <row r="155" spans="1:66" x14ac:dyDescent="0.3">
      <c r="A155" t="s">
        <v>252</v>
      </c>
      <c r="B155" t="s">
        <v>609</v>
      </c>
      <c r="C155" t="s">
        <v>610</v>
      </c>
      <c r="D155" t="s">
        <v>611</v>
      </c>
      <c r="E155">
        <v>2.5000000000000001E-2</v>
      </c>
      <c r="F155">
        <v>28.53774405088156</v>
      </c>
      <c r="G155">
        <v>0.5</v>
      </c>
      <c r="H155">
        <v>112</v>
      </c>
      <c r="I155">
        <v>3.0642655519281972E-4</v>
      </c>
      <c r="J155">
        <v>9.9708487114341798E-2</v>
      </c>
      <c r="K155">
        <v>0.99999164923236306</v>
      </c>
      <c r="L155">
        <v>0.99999045626555783</v>
      </c>
      <c r="M155">
        <v>7</v>
      </c>
      <c r="N155">
        <v>112</v>
      </c>
      <c r="O155">
        <v>9</v>
      </c>
      <c r="P155">
        <v>3.0475016145099689E-4</v>
      </c>
      <c r="Q155">
        <v>6.9517370147745918</v>
      </c>
      <c r="R155">
        <v>15.10413868891221</v>
      </c>
      <c r="S155">
        <v>236.18979617646519</v>
      </c>
      <c r="T155">
        <v>236.1897793635159</v>
      </c>
      <c r="U155">
        <v>2214.1053050758101</v>
      </c>
      <c r="V155">
        <v>2214.1032534044389</v>
      </c>
      <c r="W155">
        <v>1.1431484525194049</v>
      </c>
      <c r="X155">
        <v>1.1431485338933629</v>
      </c>
      <c r="Y155">
        <v>9.3742631600459934</v>
      </c>
      <c r="Z155">
        <v>9.3742551408067012</v>
      </c>
      <c r="AA155">
        <v>9.3742631600459934</v>
      </c>
      <c r="AB155">
        <v>9.3742551408067012</v>
      </c>
      <c r="AC155">
        <v>11.464906204107651</v>
      </c>
      <c r="AD155">
        <v>11.46490702022632</v>
      </c>
      <c r="AE155">
        <v>10.71617442491625</v>
      </c>
      <c r="AF155">
        <v>10.7161660205555</v>
      </c>
      <c r="AG155" s="1">
        <v>10.71617442491625</v>
      </c>
      <c r="AH155">
        <v>10.7161660205555</v>
      </c>
      <c r="AI155" t="s">
        <v>612</v>
      </c>
      <c r="AJ155">
        <v>3.6787857432379591</v>
      </c>
      <c r="AK155">
        <v>21</v>
      </c>
      <c r="AL155">
        <v>112</v>
      </c>
      <c r="AM155">
        <v>0.46890117642045481</v>
      </c>
      <c r="AN155">
        <v>2.4771831695498799E-2</v>
      </c>
      <c r="AO155">
        <v>0.99997055880026242</v>
      </c>
      <c r="AP155">
        <v>0.99995583820039369</v>
      </c>
      <c r="AQ155">
        <v>56</v>
      </c>
      <c r="AR155">
        <v>112</v>
      </c>
      <c r="AS155">
        <v>4</v>
      </c>
      <c r="AT155">
        <v>0.46987026734079013</v>
      </c>
      <c r="AU155">
        <v>27.981264731662719</v>
      </c>
      <c r="AV155">
        <v>2.0013391294866012</v>
      </c>
      <c r="AW155">
        <v>234.1641970254316</v>
      </c>
      <c r="AX155">
        <v>234.2033177062213</v>
      </c>
      <c r="AY155">
        <v>11627.402661457179</v>
      </c>
      <c r="AZ155">
        <v>11633.363418242639</v>
      </c>
      <c r="BA155">
        <v>1.15303707154974</v>
      </c>
      <c r="BB155">
        <v>1.152844471395069</v>
      </c>
      <c r="BC155">
        <v>49.654912275912011</v>
      </c>
      <c r="BD155">
        <v>49.672069260928403</v>
      </c>
      <c r="BE155">
        <v>49.654912275912011</v>
      </c>
      <c r="BF155">
        <v>49.672069260928403</v>
      </c>
      <c r="BG155">
        <v>46.546298462025092</v>
      </c>
      <c r="BH155">
        <v>46.538523495803823</v>
      </c>
      <c r="BI155">
        <v>57.253954638676817</v>
      </c>
      <c r="BJ155">
        <v>57.264170430214243</v>
      </c>
      <c r="BK155">
        <v>57.253954638676817</v>
      </c>
      <c r="BL155">
        <v>57.264170430214243</v>
      </c>
      <c r="BM155">
        <v>434.2760612925008</v>
      </c>
      <c r="BN155" t="s">
        <v>613</v>
      </c>
    </row>
    <row r="156" spans="1:66" x14ac:dyDescent="0.3">
      <c r="A156" t="s">
        <v>253</v>
      </c>
      <c r="B156" t="s">
        <v>609</v>
      </c>
      <c r="C156" t="s">
        <v>610</v>
      </c>
      <c r="D156" t="s">
        <v>611</v>
      </c>
      <c r="E156">
        <v>0.1</v>
      </c>
      <c r="F156">
        <v>28.53774405088156</v>
      </c>
      <c r="G156">
        <v>0.5</v>
      </c>
      <c r="H156">
        <v>112</v>
      </c>
      <c r="I156">
        <v>3.0642655519281972E-4</v>
      </c>
      <c r="J156">
        <v>9.9708487114341798E-2</v>
      </c>
      <c r="K156">
        <v>0.99999164923236306</v>
      </c>
      <c r="L156">
        <v>0.99999045626555783</v>
      </c>
      <c r="M156">
        <v>7</v>
      </c>
      <c r="N156">
        <v>112</v>
      </c>
      <c r="O156">
        <v>9</v>
      </c>
      <c r="P156">
        <v>3.0475016145099689E-4</v>
      </c>
      <c r="Q156">
        <v>6.9517370147745918</v>
      </c>
      <c r="R156">
        <v>15.10413868891221</v>
      </c>
      <c r="S156">
        <v>236.18979617646519</v>
      </c>
      <c r="T156">
        <v>236.1897793635159</v>
      </c>
      <c r="U156">
        <v>2214.1053050758101</v>
      </c>
      <c r="V156">
        <v>2214.1032534044389</v>
      </c>
      <c r="W156">
        <v>1.1431484525194049</v>
      </c>
      <c r="X156">
        <v>1.1431485338933629</v>
      </c>
      <c r="Y156">
        <v>9.3742631600459934</v>
      </c>
      <c r="Z156">
        <v>9.3742551408067012</v>
      </c>
      <c r="AA156">
        <v>9.3742631600459934</v>
      </c>
      <c r="AB156">
        <v>9.3742551408067012</v>
      </c>
      <c r="AC156">
        <v>11.464906204107651</v>
      </c>
      <c r="AD156">
        <v>11.46490702022632</v>
      </c>
      <c r="AE156">
        <v>10.71617442491625</v>
      </c>
      <c r="AF156">
        <v>10.7161660205555</v>
      </c>
      <c r="AG156" s="1">
        <v>10.71617442491625</v>
      </c>
      <c r="AH156">
        <v>10.7161660205555</v>
      </c>
      <c r="AI156" t="s">
        <v>612</v>
      </c>
      <c r="AJ156">
        <v>8.8622561795726433</v>
      </c>
      <c r="AK156">
        <v>10</v>
      </c>
      <c r="AL156">
        <v>112</v>
      </c>
      <c r="AM156">
        <v>3.3853397305809948E-3</v>
      </c>
      <c r="AN156">
        <v>8.8877781701215228E-2</v>
      </c>
      <c r="AO156">
        <v>0.9999448623768753</v>
      </c>
      <c r="AP156">
        <v>0.9998897247537506</v>
      </c>
      <c r="AQ156">
        <v>70</v>
      </c>
      <c r="AR156">
        <v>112</v>
      </c>
      <c r="AS156">
        <v>3</v>
      </c>
      <c r="AT156">
        <v>3.403447200033939E-3</v>
      </c>
      <c r="AU156">
        <v>7.7988802971043087</v>
      </c>
      <c r="AV156">
        <v>5.3853884660333131</v>
      </c>
      <c r="AW156">
        <v>231.82481014901651</v>
      </c>
      <c r="AX156">
        <v>231.82501388350559</v>
      </c>
      <c r="AY156">
        <v>4519.8630453209653</v>
      </c>
      <c r="AZ156">
        <v>4519.8881558831908</v>
      </c>
      <c r="BA156">
        <v>1.164672581103138</v>
      </c>
      <c r="BB156">
        <v>1.1646715575553801</v>
      </c>
      <c r="BC156">
        <v>19.496890960098739</v>
      </c>
      <c r="BD156">
        <v>19.49698214255033</v>
      </c>
      <c r="BE156">
        <v>19.496890960098739</v>
      </c>
      <c r="BF156">
        <v>19.49698214255033</v>
      </c>
      <c r="BG156">
        <v>13.104203984506221</v>
      </c>
      <c r="BH156">
        <v>13.104192468154899</v>
      </c>
      <c r="BI156">
        <v>22.70749431798464</v>
      </c>
      <c r="BJ156">
        <v>22.707580559593509</v>
      </c>
      <c r="BK156">
        <v>22.70749431798464</v>
      </c>
      <c r="BL156">
        <v>22.707580559593509</v>
      </c>
      <c r="BM156">
        <v>111.8992601052414</v>
      </c>
      <c r="BN156" t="s">
        <v>614</v>
      </c>
    </row>
    <row r="157" spans="1:66" x14ac:dyDescent="0.3">
      <c r="A157" t="s">
        <v>254</v>
      </c>
      <c r="B157" t="s">
        <v>609</v>
      </c>
      <c r="C157" t="s">
        <v>610</v>
      </c>
      <c r="D157" t="s">
        <v>611</v>
      </c>
      <c r="E157">
        <v>0.17499999999999999</v>
      </c>
      <c r="F157">
        <v>28.53774405088156</v>
      </c>
      <c r="G157">
        <v>0.5</v>
      </c>
      <c r="H157">
        <v>112</v>
      </c>
      <c r="I157">
        <v>3.0642655519281972E-4</v>
      </c>
      <c r="J157">
        <v>9.9708487114341798E-2</v>
      </c>
      <c r="K157">
        <v>0.99999164923236306</v>
      </c>
      <c r="L157">
        <v>0.99999045626555783</v>
      </c>
      <c r="M157">
        <v>7</v>
      </c>
      <c r="N157">
        <v>112</v>
      </c>
      <c r="O157">
        <v>9</v>
      </c>
      <c r="P157">
        <v>3.0475016145099689E-4</v>
      </c>
      <c r="Q157">
        <v>6.9517370147745918</v>
      </c>
      <c r="R157">
        <v>15.10413868891221</v>
      </c>
      <c r="S157">
        <v>236.18979617646519</v>
      </c>
      <c r="T157">
        <v>236.1897793635159</v>
      </c>
      <c r="U157">
        <v>2214.1053050758101</v>
      </c>
      <c r="V157">
        <v>2214.1032534044389</v>
      </c>
      <c r="W157">
        <v>1.1431484525194049</v>
      </c>
      <c r="X157">
        <v>1.1431485338933629</v>
      </c>
      <c r="Y157">
        <v>9.3742631600459934</v>
      </c>
      <c r="Z157">
        <v>9.3742551408067012</v>
      </c>
      <c r="AA157">
        <v>9.3742631600459934</v>
      </c>
      <c r="AB157">
        <v>9.3742551408067012</v>
      </c>
      <c r="AC157">
        <v>11.464906204107651</v>
      </c>
      <c r="AD157">
        <v>11.46490702022632</v>
      </c>
      <c r="AE157">
        <v>10.71617442491625</v>
      </c>
      <c r="AF157">
        <v>10.7161660205555</v>
      </c>
      <c r="AG157" s="1">
        <v>10.71617442491625</v>
      </c>
      <c r="AH157">
        <v>10.7161660205555</v>
      </c>
      <c r="AI157" t="s">
        <v>612</v>
      </c>
      <c r="AJ157">
        <v>11.727058459381359</v>
      </c>
      <c r="AK157">
        <v>7</v>
      </c>
      <c r="AL157">
        <v>112</v>
      </c>
      <c r="AM157">
        <v>7.104383416963228E-4</v>
      </c>
      <c r="AN157">
        <v>9.909008371332742E-2</v>
      </c>
      <c r="AO157">
        <v>0.99998883302167474</v>
      </c>
      <c r="AP157">
        <v>0.99998511069556628</v>
      </c>
      <c r="AQ157">
        <v>42</v>
      </c>
      <c r="AR157">
        <v>112</v>
      </c>
      <c r="AS157">
        <v>5</v>
      </c>
      <c r="AT157">
        <v>7.1560548790310259E-4</v>
      </c>
      <c r="AU157">
        <v>6.9951215559092148</v>
      </c>
      <c r="AV157">
        <v>10.00697406621428</v>
      </c>
      <c r="AW157">
        <v>231.11553397800341</v>
      </c>
      <c r="AX157">
        <v>231.11558612395001</v>
      </c>
      <c r="AY157">
        <v>3524.4196492084202</v>
      </c>
      <c r="AZ157">
        <v>3524.4260158023112</v>
      </c>
      <c r="BA157">
        <v>1.1682468735558791</v>
      </c>
      <c r="BB157">
        <v>1.1682466099676889</v>
      </c>
      <c r="BC157">
        <v>15.249600875135719</v>
      </c>
      <c r="BD157">
        <v>15.249624981640659</v>
      </c>
      <c r="BE157">
        <v>15.249600875135719</v>
      </c>
      <c r="BF157">
        <v>15.249624981640659</v>
      </c>
      <c r="BG157">
        <v>11.789745550479861</v>
      </c>
      <c r="BH157">
        <v>11.7897428903934</v>
      </c>
      <c r="BI157">
        <v>17.815298545352299</v>
      </c>
      <c r="BJ157">
        <v>17.815322688080279</v>
      </c>
      <c r="BK157">
        <v>17.815298545352299</v>
      </c>
      <c r="BL157">
        <v>17.815322688080279</v>
      </c>
      <c r="BM157">
        <v>66.246813824995485</v>
      </c>
      <c r="BN157" t="s">
        <v>614</v>
      </c>
    </row>
    <row r="158" spans="1:66" x14ac:dyDescent="0.3">
      <c r="A158" t="s">
        <v>246</v>
      </c>
      <c r="B158" t="s">
        <v>609</v>
      </c>
      <c r="C158" t="s">
        <v>610</v>
      </c>
      <c r="D158" t="s">
        <v>615</v>
      </c>
      <c r="E158">
        <v>2.5000000000000001E-2</v>
      </c>
      <c r="F158">
        <v>3.1708604500979511</v>
      </c>
      <c r="G158">
        <v>0.5</v>
      </c>
      <c r="H158">
        <v>112</v>
      </c>
      <c r="I158">
        <v>3.4047395021424433E-5</v>
      </c>
      <c r="J158">
        <v>9.9708487114341771E-2</v>
      </c>
      <c r="K158">
        <v>0.99999164923236306</v>
      </c>
      <c r="L158">
        <v>0.99999045626555783</v>
      </c>
      <c r="M158">
        <v>7</v>
      </c>
      <c r="N158">
        <v>112</v>
      </c>
      <c r="O158">
        <v>9</v>
      </c>
      <c r="P158">
        <v>3.3861129050110943E-5</v>
      </c>
      <c r="Q158">
        <v>6.9517370147745936</v>
      </c>
      <c r="R158">
        <v>15.10413868891221</v>
      </c>
      <c r="S158">
        <v>26.24331068627389</v>
      </c>
      <c r="T158">
        <v>26.243308818168408</v>
      </c>
      <c r="U158">
        <v>246.0117005639755</v>
      </c>
      <c r="V158">
        <v>246.0114726004899</v>
      </c>
      <c r="W158">
        <v>1.143148452519406</v>
      </c>
      <c r="X158">
        <v>1.143148533893364</v>
      </c>
      <c r="Y158">
        <v>9.3742631600458708</v>
      </c>
      <c r="Z158">
        <v>9.3742551408065786</v>
      </c>
      <c r="AA158">
        <v>9.3742631600458708</v>
      </c>
      <c r="AB158">
        <v>9.3742551408065786</v>
      </c>
      <c r="AC158">
        <v>11.46490620410767</v>
      </c>
      <c r="AD158">
        <v>11.464907020226329</v>
      </c>
      <c r="AE158">
        <v>10.716174424916121</v>
      </c>
      <c r="AF158">
        <v>10.71616602055537</v>
      </c>
      <c r="AG158" s="1">
        <v>10.716174424916121</v>
      </c>
      <c r="AH158">
        <v>10.71616602055537</v>
      </c>
      <c r="AI158" t="s">
        <v>612</v>
      </c>
      <c r="AJ158">
        <v>0.40875397147088421</v>
      </c>
      <c r="AK158">
        <v>21</v>
      </c>
      <c r="AL158">
        <v>112</v>
      </c>
      <c r="AM158">
        <v>5.2100130713383853E-2</v>
      </c>
      <c r="AN158">
        <v>2.4771831695498799E-2</v>
      </c>
      <c r="AO158">
        <v>0.99997055880026242</v>
      </c>
      <c r="AP158">
        <v>0.99995583820039369</v>
      </c>
      <c r="AQ158">
        <v>56</v>
      </c>
      <c r="AR158">
        <v>112</v>
      </c>
      <c r="AS158">
        <v>4</v>
      </c>
      <c r="AT158">
        <v>5.2207807482309992E-2</v>
      </c>
      <c r="AU158">
        <v>27.981264731662719</v>
      </c>
      <c r="AV158">
        <v>2.0013391294866012</v>
      </c>
      <c r="AW158">
        <v>26.018244113936841</v>
      </c>
      <c r="AX158">
        <v>26.022590856246801</v>
      </c>
      <c r="AY158">
        <v>1291.933629050797</v>
      </c>
      <c r="AZ158">
        <v>1292.595935360293</v>
      </c>
      <c r="BA158">
        <v>1.15303707154974</v>
      </c>
      <c r="BB158">
        <v>1.152844471395069</v>
      </c>
      <c r="BC158">
        <v>49.654912275911997</v>
      </c>
      <c r="BD158">
        <v>49.672069260928403</v>
      </c>
      <c r="BE158">
        <v>49.654912275911997</v>
      </c>
      <c r="BF158">
        <v>49.672069260928403</v>
      </c>
      <c r="BG158">
        <v>46.546298462025092</v>
      </c>
      <c r="BH158">
        <v>46.538523495803837</v>
      </c>
      <c r="BI158">
        <v>57.253954638676817</v>
      </c>
      <c r="BJ158">
        <v>57.26417043021425</v>
      </c>
      <c r="BK158">
        <v>57.253954638676817</v>
      </c>
      <c r="BL158">
        <v>57.26417043021425</v>
      </c>
      <c r="BM158">
        <v>434.27606129250728</v>
      </c>
      <c r="BN158" t="s">
        <v>613</v>
      </c>
    </row>
    <row r="159" spans="1:66" x14ac:dyDescent="0.3">
      <c r="A159" t="s">
        <v>247</v>
      </c>
      <c r="B159" t="s">
        <v>609</v>
      </c>
      <c r="C159" t="s">
        <v>610</v>
      </c>
      <c r="D159" t="s">
        <v>615</v>
      </c>
      <c r="E159">
        <v>0.1</v>
      </c>
      <c r="F159">
        <v>3.1708604500979511</v>
      </c>
      <c r="G159">
        <v>0.5</v>
      </c>
      <c r="H159">
        <v>112</v>
      </c>
      <c r="I159">
        <v>3.4047395021424433E-5</v>
      </c>
      <c r="J159">
        <v>9.9708487114341771E-2</v>
      </c>
      <c r="K159">
        <v>0.99999164923236306</v>
      </c>
      <c r="L159">
        <v>0.99999045626555783</v>
      </c>
      <c r="M159">
        <v>7</v>
      </c>
      <c r="N159">
        <v>112</v>
      </c>
      <c r="O159">
        <v>9</v>
      </c>
      <c r="P159">
        <v>3.3861129050110943E-5</v>
      </c>
      <c r="Q159">
        <v>6.9517370147745936</v>
      </c>
      <c r="R159">
        <v>15.10413868891221</v>
      </c>
      <c r="S159">
        <v>26.24331068627389</v>
      </c>
      <c r="T159">
        <v>26.243308818168408</v>
      </c>
      <c r="U159">
        <v>246.0117005639755</v>
      </c>
      <c r="V159">
        <v>246.0114726004899</v>
      </c>
      <c r="W159">
        <v>1.143148452519406</v>
      </c>
      <c r="X159">
        <v>1.143148533893364</v>
      </c>
      <c r="Y159">
        <v>9.3742631600458708</v>
      </c>
      <c r="Z159">
        <v>9.3742551408065786</v>
      </c>
      <c r="AA159">
        <v>9.3742631600458708</v>
      </c>
      <c r="AB159">
        <v>9.3742551408065786</v>
      </c>
      <c r="AC159">
        <v>11.46490620410767</v>
      </c>
      <c r="AD159">
        <v>11.464907020226329</v>
      </c>
      <c r="AE159">
        <v>10.716174424916121</v>
      </c>
      <c r="AF159">
        <v>10.71616602055537</v>
      </c>
      <c r="AG159" s="1">
        <v>10.716174424916121</v>
      </c>
      <c r="AH159">
        <v>10.71616602055537</v>
      </c>
      <c r="AI159" t="s">
        <v>612</v>
      </c>
      <c r="AJ159">
        <v>0.98469513106362694</v>
      </c>
      <c r="AK159">
        <v>10</v>
      </c>
      <c r="AL159">
        <v>112</v>
      </c>
      <c r="AM159">
        <v>3.7614885895344389E-4</v>
      </c>
      <c r="AN159">
        <v>8.8877781701215269E-2</v>
      </c>
      <c r="AO159">
        <v>0.9999448623768753</v>
      </c>
      <c r="AP159">
        <v>0.9998897247537506</v>
      </c>
      <c r="AQ159">
        <v>70</v>
      </c>
      <c r="AR159">
        <v>112</v>
      </c>
      <c r="AS159">
        <v>3</v>
      </c>
      <c r="AT159">
        <v>3.7816080000377069E-4</v>
      </c>
      <c r="AU159">
        <v>7.7988802971043052</v>
      </c>
      <c r="AV159">
        <v>5.3853884660333149</v>
      </c>
      <c r="AW159">
        <v>25.75831223877961</v>
      </c>
      <c r="AX159">
        <v>25.758334875945071</v>
      </c>
      <c r="AY159">
        <v>502.20700503566269</v>
      </c>
      <c r="AZ159">
        <v>502.20979509813219</v>
      </c>
      <c r="BA159">
        <v>1.164672581103138</v>
      </c>
      <c r="BB159">
        <v>1.1646715575553801</v>
      </c>
      <c r="BC159">
        <v>19.496890960098739</v>
      </c>
      <c r="BD159">
        <v>19.496982142550319</v>
      </c>
      <c r="BE159">
        <v>19.496890960098739</v>
      </c>
      <c r="BF159">
        <v>19.496982142550319</v>
      </c>
      <c r="BG159">
        <v>13.10420398450621</v>
      </c>
      <c r="BH159">
        <v>13.10419246815489</v>
      </c>
      <c r="BI159">
        <v>22.70749431798464</v>
      </c>
      <c r="BJ159">
        <v>22.707580559593509</v>
      </c>
      <c r="BK159">
        <v>22.70749431798464</v>
      </c>
      <c r="BL159">
        <v>22.707580559593509</v>
      </c>
      <c r="BM159">
        <v>111.899260105244</v>
      </c>
      <c r="BN159" t="s">
        <v>614</v>
      </c>
    </row>
    <row r="160" spans="1:66" x14ac:dyDescent="0.3">
      <c r="A160" t="s">
        <v>248</v>
      </c>
      <c r="B160" t="s">
        <v>609</v>
      </c>
      <c r="C160" t="s">
        <v>610</v>
      </c>
      <c r="D160" t="s">
        <v>615</v>
      </c>
      <c r="E160">
        <v>0.17499999999999999</v>
      </c>
      <c r="F160">
        <v>3.1708604500979511</v>
      </c>
      <c r="G160">
        <v>0.5</v>
      </c>
      <c r="H160">
        <v>112</v>
      </c>
      <c r="I160">
        <v>3.4047395021424433E-5</v>
      </c>
      <c r="J160">
        <v>9.9708487114341771E-2</v>
      </c>
      <c r="K160">
        <v>0.99999164923236306</v>
      </c>
      <c r="L160">
        <v>0.99999045626555783</v>
      </c>
      <c r="M160">
        <v>7</v>
      </c>
      <c r="N160">
        <v>112</v>
      </c>
      <c r="O160">
        <v>9</v>
      </c>
      <c r="P160">
        <v>3.3861129050110943E-5</v>
      </c>
      <c r="Q160">
        <v>6.9517370147745936</v>
      </c>
      <c r="R160">
        <v>15.10413868891221</v>
      </c>
      <c r="S160">
        <v>26.24331068627389</v>
      </c>
      <c r="T160">
        <v>26.243308818168408</v>
      </c>
      <c r="U160">
        <v>246.0117005639755</v>
      </c>
      <c r="V160">
        <v>246.0114726004899</v>
      </c>
      <c r="W160">
        <v>1.143148452519406</v>
      </c>
      <c r="X160">
        <v>1.143148533893364</v>
      </c>
      <c r="Y160">
        <v>9.3742631600458708</v>
      </c>
      <c r="Z160">
        <v>9.3742551408065786</v>
      </c>
      <c r="AA160">
        <v>9.3742631600458708</v>
      </c>
      <c r="AB160">
        <v>9.3742551408065786</v>
      </c>
      <c r="AC160">
        <v>11.46490620410767</v>
      </c>
      <c r="AD160">
        <v>11.464907020226329</v>
      </c>
      <c r="AE160">
        <v>10.716174424916121</v>
      </c>
      <c r="AF160">
        <v>10.71616602055537</v>
      </c>
      <c r="AG160" s="1">
        <v>10.716174424916121</v>
      </c>
      <c r="AH160">
        <v>10.71616602055537</v>
      </c>
      <c r="AI160" t="s">
        <v>612</v>
      </c>
      <c r="AJ160">
        <v>1.3030064954868179</v>
      </c>
      <c r="AK160">
        <v>7</v>
      </c>
      <c r="AL160">
        <v>112</v>
      </c>
      <c r="AM160">
        <v>7.8937593521813653E-5</v>
      </c>
      <c r="AN160">
        <v>9.909008371332742E-2</v>
      </c>
      <c r="AO160">
        <v>0.99998883302167474</v>
      </c>
      <c r="AP160">
        <v>0.99998511069556628</v>
      </c>
      <c r="AQ160">
        <v>42</v>
      </c>
      <c r="AR160">
        <v>112</v>
      </c>
      <c r="AS160">
        <v>5</v>
      </c>
      <c r="AT160">
        <v>7.9511720878122459E-5</v>
      </c>
      <c r="AU160">
        <v>6.9951215559092148</v>
      </c>
      <c r="AV160">
        <v>10.00697406621428</v>
      </c>
      <c r="AW160">
        <v>25.679503775333711</v>
      </c>
      <c r="AX160">
        <v>25.67950956932777</v>
      </c>
      <c r="AY160">
        <v>391.60218324537982</v>
      </c>
      <c r="AZ160">
        <v>391.60289064470101</v>
      </c>
      <c r="BA160">
        <v>1.1682468735558791</v>
      </c>
      <c r="BB160">
        <v>1.1682466099676889</v>
      </c>
      <c r="BC160">
        <v>15.249600875135711</v>
      </c>
      <c r="BD160">
        <v>15.24962498164065</v>
      </c>
      <c r="BE160">
        <v>15.249600875135711</v>
      </c>
      <c r="BF160">
        <v>15.24962498164065</v>
      </c>
      <c r="BG160">
        <v>11.789745550479861</v>
      </c>
      <c r="BH160">
        <v>11.7897428903934</v>
      </c>
      <c r="BI160">
        <v>17.815298545352299</v>
      </c>
      <c r="BJ160">
        <v>17.815322688080279</v>
      </c>
      <c r="BK160">
        <v>17.815298545352299</v>
      </c>
      <c r="BL160">
        <v>17.815322688080279</v>
      </c>
      <c r="BM160">
        <v>66.246813824997545</v>
      </c>
      <c r="BN160" t="s">
        <v>614</v>
      </c>
    </row>
    <row r="161" spans="1:66" x14ac:dyDescent="0.3">
      <c r="A161" t="s">
        <v>249</v>
      </c>
      <c r="B161" t="s">
        <v>609</v>
      </c>
      <c r="C161" t="s">
        <v>610</v>
      </c>
      <c r="D161" t="s">
        <v>616</v>
      </c>
      <c r="E161">
        <v>2.5000000000000001E-2</v>
      </c>
      <c r="F161">
        <v>9.5125813502938534</v>
      </c>
      <c r="G161">
        <v>0.5</v>
      </c>
      <c r="H161">
        <v>112</v>
      </c>
      <c r="I161">
        <v>1.021421850642733E-4</v>
      </c>
      <c r="J161">
        <v>9.9708487114341771E-2</v>
      </c>
      <c r="K161">
        <v>0.99999164923236306</v>
      </c>
      <c r="L161">
        <v>0.99999045626555783</v>
      </c>
      <c r="M161">
        <v>7</v>
      </c>
      <c r="N161">
        <v>112</v>
      </c>
      <c r="O161">
        <v>9</v>
      </c>
      <c r="P161">
        <v>1.015833871503327E-4</v>
      </c>
      <c r="Q161">
        <v>6.9517370147745936</v>
      </c>
      <c r="R161">
        <v>15.10413868891221</v>
      </c>
      <c r="S161">
        <v>78.72993205882166</v>
      </c>
      <c r="T161">
        <v>78.729926454505218</v>
      </c>
      <c r="U161">
        <v>738.03510169192168</v>
      </c>
      <c r="V161">
        <v>738.03441780146488</v>
      </c>
      <c r="W161">
        <v>1.1431484525194071</v>
      </c>
      <c r="X161">
        <v>1.143148533893364</v>
      </c>
      <c r="Y161">
        <v>9.3742631600458122</v>
      </c>
      <c r="Z161">
        <v>9.3742551408065218</v>
      </c>
      <c r="AA161">
        <v>9.3742631600458122</v>
      </c>
      <c r="AB161">
        <v>9.3742551408065218</v>
      </c>
      <c r="AC161">
        <v>11.46490620410767</v>
      </c>
      <c r="AD161">
        <v>11.464907020226329</v>
      </c>
      <c r="AE161">
        <v>10.71617442491605</v>
      </c>
      <c r="AF161">
        <v>10.716166020555301</v>
      </c>
      <c r="AG161" s="1">
        <v>10.71617442491605</v>
      </c>
      <c r="AH161">
        <v>10.716166020555301</v>
      </c>
      <c r="AI161" t="s">
        <v>612</v>
      </c>
      <c r="AJ161">
        <v>1.226261914412653</v>
      </c>
      <c r="AK161">
        <v>21</v>
      </c>
      <c r="AL161">
        <v>112</v>
      </c>
      <c r="AM161">
        <v>0.15630039214015159</v>
      </c>
      <c r="AN161">
        <v>2.4771831695498792E-2</v>
      </c>
      <c r="AO161">
        <v>0.99997055880026242</v>
      </c>
      <c r="AP161">
        <v>0.99995583820039369</v>
      </c>
      <c r="AQ161">
        <v>56</v>
      </c>
      <c r="AR161">
        <v>112</v>
      </c>
      <c r="AS161">
        <v>4</v>
      </c>
      <c r="AT161">
        <v>0.15662342244693009</v>
      </c>
      <c r="AU161">
        <v>27.98126473166273</v>
      </c>
      <c r="AV161">
        <v>2.0013391294865999</v>
      </c>
      <c r="AW161">
        <v>78.054732341810521</v>
      </c>
      <c r="AX161">
        <v>78.067772568740423</v>
      </c>
      <c r="AY161">
        <v>3875.800887152393</v>
      </c>
      <c r="AZ161">
        <v>3877.7878060808798</v>
      </c>
      <c r="BA161">
        <v>1.15303707154974</v>
      </c>
      <c r="BB161">
        <v>1.152844471395069</v>
      </c>
      <c r="BC161">
        <v>49.654912275912011</v>
      </c>
      <c r="BD161">
        <v>49.672069260928403</v>
      </c>
      <c r="BE161">
        <v>49.654912275912011</v>
      </c>
      <c r="BF161">
        <v>49.672069260928403</v>
      </c>
      <c r="BG161">
        <v>46.546298462025113</v>
      </c>
      <c r="BH161">
        <v>46.538523495803837</v>
      </c>
      <c r="BI161">
        <v>57.253954638676831</v>
      </c>
      <c r="BJ161">
        <v>57.264170430214243</v>
      </c>
      <c r="BK161">
        <v>57.253954638676831</v>
      </c>
      <c r="BL161">
        <v>57.264170430214243</v>
      </c>
      <c r="BM161">
        <v>434.27606129251058</v>
      </c>
      <c r="BN161" t="s">
        <v>613</v>
      </c>
    </row>
    <row r="162" spans="1:66" x14ac:dyDescent="0.3">
      <c r="A162" t="s">
        <v>250</v>
      </c>
      <c r="B162" t="s">
        <v>609</v>
      </c>
      <c r="C162" t="s">
        <v>610</v>
      </c>
      <c r="D162" t="s">
        <v>616</v>
      </c>
      <c r="E162">
        <v>0.1</v>
      </c>
      <c r="F162">
        <v>9.5125813502938534</v>
      </c>
      <c r="G162">
        <v>0.5</v>
      </c>
      <c r="H162">
        <v>112</v>
      </c>
      <c r="I162">
        <v>1.021421850642733E-4</v>
      </c>
      <c r="J162">
        <v>9.9708487114341771E-2</v>
      </c>
      <c r="K162">
        <v>0.99999164923236306</v>
      </c>
      <c r="L162">
        <v>0.99999045626555783</v>
      </c>
      <c r="M162">
        <v>7</v>
      </c>
      <c r="N162">
        <v>112</v>
      </c>
      <c r="O162">
        <v>9</v>
      </c>
      <c r="P162">
        <v>1.015833871503327E-4</v>
      </c>
      <c r="Q162">
        <v>6.9517370147745936</v>
      </c>
      <c r="R162">
        <v>15.10413868891221</v>
      </c>
      <c r="S162">
        <v>78.72993205882166</v>
      </c>
      <c r="T162">
        <v>78.729926454505218</v>
      </c>
      <c r="U162">
        <v>738.03510169192168</v>
      </c>
      <c r="V162">
        <v>738.03441780146488</v>
      </c>
      <c r="W162">
        <v>1.1431484525194071</v>
      </c>
      <c r="X162">
        <v>1.143148533893364</v>
      </c>
      <c r="Y162">
        <v>9.3742631600458122</v>
      </c>
      <c r="Z162">
        <v>9.3742551408065218</v>
      </c>
      <c r="AA162">
        <v>9.3742631600458122</v>
      </c>
      <c r="AB162">
        <v>9.3742551408065218</v>
      </c>
      <c r="AC162">
        <v>11.46490620410767</v>
      </c>
      <c r="AD162">
        <v>11.464907020226329</v>
      </c>
      <c r="AE162">
        <v>10.71617442491605</v>
      </c>
      <c r="AF162">
        <v>10.716166020555301</v>
      </c>
      <c r="AG162" s="1">
        <v>10.71617442491605</v>
      </c>
      <c r="AH162">
        <v>10.716166020555301</v>
      </c>
      <c r="AI162" t="s">
        <v>612</v>
      </c>
      <c r="AJ162">
        <v>2.9540853931908808</v>
      </c>
      <c r="AK162">
        <v>10</v>
      </c>
      <c r="AL162">
        <v>112</v>
      </c>
      <c r="AM162">
        <v>1.128446576860332E-3</v>
      </c>
      <c r="AN162">
        <v>8.8877781701215242E-2</v>
      </c>
      <c r="AO162">
        <v>0.9999448623768753</v>
      </c>
      <c r="AP162">
        <v>0.9998897247537506</v>
      </c>
      <c r="AQ162">
        <v>70</v>
      </c>
      <c r="AR162">
        <v>112</v>
      </c>
      <c r="AS162">
        <v>3</v>
      </c>
      <c r="AT162">
        <v>1.1344824000113129E-3</v>
      </c>
      <c r="AU162">
        <v>7.798880297104307</v>
      </c>
      <c r="AV162">
        <v>5.385388466033314</v>
      </c>
      <c r="AW162">
        <v>77.2749367163388</v>
      </c>
      <c r="AX162">
        <v>77.275004627835187</v>
      </c>
      <c r="AY162">
        <v>1506.6210151069879</v>
      </c>
      <c r="AZ162">
        <v>1506.6293852943959</v>
      </c>
      <c r="BA162">
        <v>1.1646725811031391</v>
      </c>
      <c r="BB162">
        <v>1.1646715575553801</v>
      </c>
      <c r="BC162">
        <v>19.496890960098739</v>
      </c>
      <c r="BD162">
        <v>19.49698214255033</v>
      </c>
      <c r="BE162">
        <v>19.496890960098739</v>
      </c>
      <c r="BF162">
        <v>19.49698214255033</v>
      </c>
      <c r="BG162">
        <v>13.104203984506221</v>
      </c>
      <c r="BH162">
        <v>13.104192468154899</v>
      </c>
      <c r="BI162">
        <v>22.70749431798464</v>
      </c>
      <c r="BJ162">
        <v>22.70758055959352</v>
      </c>
      <c r="BK162">
        <v>22.70749431798464</v>
      </c>
      <c r="BL162">
        <v>22.70758055959352</v>
      </c>
      <c r="BM162">
        <v>111.8992601052453</v>
      </c>
      <c r="BN162" t="s">
        <v>614</v>
      </c>
    </row>
    <row r="163" spans="1:66" x14ac:dyDescent="0.3">
      <c r="A163" t="s">
        <v>251</v>
      </c>
      <c r="B163" t="s">
        <v>609</v>
      </c>
      <c r="C163" t="s">
        <v>610</v>
      </c>
      <c r="D163" t="s">
        <v>616</v>
      </c>
      <c r="E163">
        <v>0.17499999999999999</v>
      </c>
      <c r="F163">
        <v>9.5125813502938534</v>
      </c>
      <c r="G163">
        <v>0.5</v>
      </c>
      <c r="H163">
        <v>112</v>
      </c>
      <c r="I163">
        <v>1.021421850642733E-4</v>
      </c>
      <c r="J163">
        <v>9.9708487114341771E-2</v>
      </c>
      <c r="K163">
        <v>0.99999164923236306</v>
      </c>
      <c r="L163">
        <v>0.99999045626555783</v>
      </c>
      <c r="M163">
        <v>7</v>
      </c>
      <c r="N163">
        <v>112</v>
      </c>
      <c r="O163">
        <v>9</v>
      </c>
      <c r="P163">
        <v>1.015833871503327E-4</v>
      </c>
      <c r="Q163">
        <v>6.9517370147745936</v>
      </c>
      <c r="R163">
        <v>15.10413868891221</v>
      </c>
      <c r="S163">
        <v>78.72993205882166</v>
      </c>
      <c r="T163">
        <v>78.729926454505218</v>
      </c>
      <c r="U163">
        <v>738.03510169192168</v>
      </c>
      <c r="V163">
        <v>738.03441780146488</v>
      </c>
      <c r="W163">
        <v>1.1431484525194071</v>
      </c>
      <c r="X163">
        <v>1.143148533893364</v>
      </c>
      <c r="Y163">
        <v>9.3742631600458122</v>
      </c>
      <c r="Z163">
        <v>9.3742551408065218</v>
      </c>
      <c r="AA163">
        <v>9.3742631600458122</v>
      </c>
      <c r="AB163">
        <v>9.3742551408065218</v>
      </c>
      <c r="AC163">
        <v>11.46490620410767</v>
      </c>
      <c r="AD163">
        <v>11.464907020226329</v>
      </c>
      <c r="AE163">
        <v>10.71617442491605</v>
      </c>
      <c r="AF163">
        <v>10.716166020555301</v>
      </c>
      <c r="AG163" s="1">
        <v>10.71617442491605</v>
      </c>
      <c r="AH163">
        <v>10.716166020555301</v>
      </c>
      <c r="AI163" t="s">
        <v>612</v>
      </c>
      <c r="AJ163">
        <v>3.9090194864604531</v>
      </c>
      <c r="AK163">
        <v>7</v>
      </c>
      <c r="AL163">
        <v>112</v>
      </c>
      <c r="AM163">
        <v>2.3681278056544099E-4</v>
      </c>
      <c r="AN163">
        <v>9.9090083713327379E-2</v>
      </c>
      <c r="AO163">
        <v>0.99998883302167474</v>
      </c>
      <c r="AP163">
        <v>0.99998511069556628</v>
      </c>
      <c r="AQ163">
        <v>42</v>
      </c>
      <c r="AR163">
        <v>112</v>
      </c>
      <c r="AS163">
        <v>5</v>
      </c>
      <c r="AT163">
        <v>2.3853516263436849E-4</v>
      </c>
      <c r="AU163">
        <v>6.9951215559092184</v>
      </c>
      <c r="AV163">
        <v>10.00697406621428</v>
      </c>
      <c r="AW163">
        <v>77.038511326001142</v>
      </c>
      <c r="AX163">
        <v>77.038528707983318</v>
      </c>
      <c r="AY163">
        <v>1174.806549736139</v>
      </c>
      <c r="AZ163">
        <v>1174.8086719341029</v>
      </c>
      <c r="BA163">
        <v>1.1682468735558791</v>
      </c>
      <c r="BB163">
        <v>1.1682466099676889</v>
      </c>
      <c r="BC163">
        <v>15.249600875135711</v>
      </c>
      <c r="BD163">
        <v>15.249624981640659</v>
      </c>
      <c r="BE163">
        <v>15.249600875135711</v>
      </c>
      <c r="BF163">
        <v>15.249624981640659</v>
      </c>
      <c r="BG163">
        <v>11.78974555047987</v>
      </c>
      <c r="BH163">
        <v>11.789742890393409</v>
      </c>
      <c r="BI163">
        <v>17.815298545352292</v>
      </c>
      <c r="BJ163">
        <v>17.815322688080279</v>
      </c>
      <c r="BK163">
        <v>17.815298545352292</v>
      </c>
      <c r="BL163">
        <v>17.815322688080279</v>
      </c>
      <c r="BM163">
        <v>66.246813824998469</v>
      </c>
      <c r="BN163" t="s">
        <v>614</v>
      </c>
    </row>
    <row r="164" spans="1:66" x14ac:dyDescent="0.3">
      <c r="A164" t="s">
        <v>261</v>
      </c>
      <c r="B164" t="s">
        <v>609</v>
      </c>
      <c r="C164" t="s">
        <v>610</v>
      </c>
      <c r="D164" t="s">
        <v>611</v>
      </c>
      <c r="E164">
        <v>2.5000000000000001E-2</v>
      </c>
      <c r="F164">
        <v>43.365949733077251</v>
      </c>
      <c r="G164">
        <v>1</v>
      </c>
      <c r="H164">
        <v>112</v>
      </c>
      <c r="I164">
        <v>8.480948411366418E-2</v>
      </c>
      <c r="J164">
        <v>4.9700242064383178E-2</v>
      </c>
      <c r="K164">
        <v>0.99998525182394704</v>
      </c>
      <c r="L164">
        <v>0.99998279379460486</v>
      </c>
      <c r="M164">
        <v>14</v>
      </c>
      <c r="N164">
        <v>112</v>
      </c>
      <c r="O164">
        <v>8</v>
      </c>
      <c r="P164">
        <v>8.4486898508019784E-2</v>
      </c>
      <c r="Q164">
        <v>13.94655542445893</v>
      </c>
      <c r="R164">
        <v>7.026824690212135</v>
      </c>
      <c r="S164">
        <v>529.0615333788777</v>
      </c>
      <c r="T164">
        <v>529.05504275444116</v>
      </c>
      <c r="U164">
        <v>9231.4075516088797</v>
      </c>
      <c r="V164">
        <v>9230.5500062429346</v>
      </c>
      <c r="W164">
        <v>0.51033761285881363</v>
      </c>
      <c r="X164">
        <v>0.51034387385155211</v>
      </c>
      <c r="Y164">
        <v>17.4486462711663</v>
      </c>
      <c r="Z164">
        <v>17.44723943691292</v>
      </c>
      <c r="AA164">
        <v>17.4486462711663</v>
      </c>
      <c r="AB164">
        <v>17.44723943691292</v>
      </c>
      <c r="AC164">
        <v>10.26831241984107</v>
      </c>
      <c r="AD164">
        <v>10.268438394936529</v>
      </c>
      <c r="AE164">
        <v>8.9047004856448488</v>
      </c>
      <c r="AF164">
        <v>8.9040917622497098</v>
      </c>
      <c r="AG164" s="1">
        <v>8.9047004856448488</v>
      </c>
      <c r="AH164">
        <v>8.9040917622497098</v>
      </c>
      <c r="AI164" t="s">
        <v>612</v>
      </c>
      <c r="AJ164">
        <v>6.6631201599960397</v>
      </c>
      <c r="AK164">
        <v>21</v>
      </c>
      <c r="AL164">
        <v>112</v>
      </c>
      <c r="AM164">
        <v>1.406500691752214</v>
      </c>
      <c r="AN164">
        <v>2.228260058415758E-2</v>
      </c>
      <c r="AO164">
        <v>0.99965184832466081</v>
      </c>
      <c r="AP164">
        <v>0.99930369664932162</v>
      </c>
      <c r="AQ164">
        <v>70</v>
      </c>
      <c r="AR164">
        <v>112</v>
      </c>
      <c r="AS164">
        <v>3</v>
      </c>
      <c r="AT164">
        <v>1.4112361626260339</v>
      </c>
      <c r="AU164">
        <v>31.10710430508534</v>
      </c>
      <c r="AV164">
        <v>1.350173889156693</v>
      </c>
      <c r="AW164">
        <v>527.34054138133683</v>
      </c>
      <c r="AX164">
        <v>527.5530601515735</v>
      </c>
      <c r="AY164">
        <v>31167.42190644742</v>
      </c>
      <c r="AZ164">
        <v>31200.76143992327</v>
      </c>
      <c r="BA164">
        <v>0.51200311527869868</v>
      </c>
      <c r="BB164">
        <v>0.51179686062748864</v>
      </c>
      <c r="BC164">
        <v>59.103026338172739</v>
      </c>
      <c r="BD164">
        <v>59.142413904221968</v>
      </c>
      <c r="BE164">
        <v>59.103026338172739</v>
      </c>
      <c r="BF164">
        <v>59.142413904221968</v>
      </c>
      <c r="BG164">
        <v>22.977709147769819</v>
      </c>
      <c r="BH164">
        <v>22.96845283810206</v>
      </c>
      <c r="BI164">
        <v>30.260933607543421</v>
      </c>
      <c r="BJ164">
        <v>30.268901766112339</v>
      </c>
      <c r="BK164">
        <v>30.260933607543421</v>
      </c>
      <c r="BL164">
        <v>30.268901766112339</v>
      </c>
      <c r="BM164">
        <v>239.8310101089495</v>
      </c>
      <c r="BN164" t="s">
        <v>613</v>
      </c>
    </row>
    <row r="165" spans="1:66" x14ac:dyDescent="0.3">
      <c r="A165" t="s">
        <v>262</v>
      </c>
      <c r="B165" t="s">
        <v>609</v>
      </c>
      <c r="C165" t="s">
        <v>610</v>
      </c>
      <c r="D165" t="s">
        <v>611</v>
      </c>
      <c r="E165">
        <v>0.1</v>
      </c>
      <c r="F165">
        <v>43.365949733077251</v>
      </c>
      <c r="G165">
        <v>1</v>
      </c>
      <c r="H165">
        <v>112</v>
      </c>
      <c r="I165">
        <v>8.480948411366418E-2</v>
      </c>
      <c r="J165">
        <v>4.9700242064383178E-2</v>
      </c>
      <c r="K165">
        <v>0.99998525182394704</v>
      </c>
      <c r="L165">
        <v>0.99998279379460486</v>
      </c>
      <c r="M165">
        <v>14</v>
      </c>
      <c r="N165">
        <v>112</v>
      </c>
      <c r="O165">
        <v>8</v>
      </c>
      <c r="P165">
        <v>8.4486898508019784E-2</v>
      </c>
      <c r="Q165">
        <v>13.94655542445893</v>
      </c>
      <c r="R165">
        <v>7.026824690212135</v>
      </c>
      <c r="S165">
        <v>529.0615333788777</v>
      </c>
      <c r="T165">
        <v>529.05504275444116</v>
      </c>
      <c r="U165">
        <v>9231.4075516088797</v>
      </c>
      <c r="V165">
        <v>9230.5500062429346</v>
      </c>
      <c r="W165">
        <v>0.51033761285881363</v>
      </c>
      <c r="X165">
        <v>0.51034387385155211</v>
      </c>
      <c r="Y165">
        <v>17.4486462711663</v>
      </c>
      <c r="Z165">
        <v>17.44723943691292</v>
      </c>
      <c r="AA165">
        <v>17.4486462711663</v>
      </c>
      <c r="AB165">
        <v>17.44723943691292</v>
      </c>
      <c r="AC165">
        <v>10.26831241984107</v>
      </c>
      <c r="AD165">
        <v>10.268438394936529</v>
      </c>
      <c r="AE165">
        <v>8.9047004856448488</v>
      </c>
      <c r="AF165">
        <v>8.9040917622497098</v>
      </c>
      <c r="AG165" s="1">
        <v>8.9047004856448488</v>
      </c>
      <c r="AH165">
        <v>8.9040917622497098</v>
      </c>
      <c r="AI165" t="s">
        <v>612</v>
      </c>
      <c r="AJ165">
        <v>14.635121420898299</v>
      </c>
      <c r="AK165">
        <v>10</v>
      </c>
      <c r="AL165">
        <v>112</v>
      </c>
      <c r="AM165">
        <v>0.16776361021220421</v>
      </c>
      <c r="AN165">
        <v>4.8901288331639543E-2</v>
      </c>
      <c r="AO165">
        <v>0.9999642000972625</v>
      </c>
      <c r="AP165">
        <v>0.9999463001458937</v>
      </c>
      <c r="AQ165">
        <v>56</v>
      </c>
      <c r="AR165">
        <v>112</v>
      </c>
      <c r="AS165">
        <v>4</v>
      </c>
      <c r="AT165">
        <v>0.16854227268341651</v>
      </c>
      <c r="AU165">
        <v>14.174415525806779</v>
      </c>
      <c r="AV165">
        <v>3.9507801854717108</v>
      </c>
      <c r="AW165">
        <v>520.21748376691505</v>
      </c>
      <c r="AX165">
        <v>520.23340691531826</v>
      </c>
      <c r="AY165">
        <v>14396.2256906484</v>
      </c>
      <c r="AZ165">
        <v>14398.334701447449</v>
      </c>
      <c r="BA165">
        <v>0.51901369797285457</v>
      </c>
      <c r="BB165">
        <v>0.51899781215693752</v>
      </c>
      <c r="BC165">
        <v>27.673475305760149</v>
      </c>
      <c r="BD165">
        <v>27.676682254646451</v>
      </c>
      <c r="BE165">
        <v>27.673475305760149</v>
      </c>
      <c r="BF165">
        <v>27.676682254646451</v>
      </c>
      <c r="BG165">
        <v>10.613497428799811</v>
      </c>
      <c r="BH165">
        <v>10.613172574047329</v>
      </c>
      <c r="BI165">
        <v>14.36291275420305</v>
      </c>
      <c r="BJ165">
        <v>14.36413753792425</v>
      </c>
      <c r="BK165">
        <v>14.36291275420305</v>
      </c>
      <c r="BL165">
        <v>14.36413753792425</v>
      </c>
      <c r="BM165">
        <v>61.295854670882093</v>
      </c>
      <c r="BN165" t="s">
        <v>614</v>
      </c>
    </row>
    <row r="166" spans="1:66" x14ac:dyDescent="0.3">
      <c r="A166" t="s">
        <v>263</v>
      </c>
      <c r="B166" t="s">
        <v>609</v>
      </c>
      <c r="C166" t="s">
        <v>610</v>
      </c>
      <c r="D166" t="s">
        <v>611</v>
      </c>
      <c r="E166">
        <v>0.17499999999999999</v>
      </c>
      <c r="F166">
        <v>43.365949733077251</v>
      </c>
      <c r="G166">
        <v>1</v>
      </c>
      <c r="H166">
        <v>112</v>
      </c>
      <c r="I166">
        <v>8.480948411366418E-2</v>
      </c>
      <c r="J166">
        <v>4.9700242064383178E-2</v>
      </c>
      <c r="K166">
        <v>0.99998525182394704</v>
      </c>
      <c r="L166">
        <v>0.99998279379460486</v>
      </c>
      <c r="M166">
        <v>14</v>
      </c>
      <c r="N166">
        <v>112</v>
      </c>
      <c r="O166">
        <v>8</v>
      </c>
      <c r="P166">
        <v>8.4486898508019784E-2</v>
      </c>
      <c r="Q166">
        <v>13.94655542445893</v>
      </c>
      <c r="R166">
        <v>7.026824690212135</v>
      </c>
      <c r="S166">
        <v>529.0615333788777</v>
      </c>
      <c r="T166">
        <v>529.05504275444116</v>
      </c>
      <c r="U166">
        <v>9231.4075516088797</v>
      </c>
      <c r="V166">
        <v>9230.5500062429346</v>
      </c>
      <c r="W166">
        <v>0.51033761285881363</v>
      </c>
      <c r="X166">
        <v>0.51034387385155211</v>
      </c>
      <c r="Y166">
        <v>17.4486462711663</v>
      </c>
      <c r="Z166">
        <v>17.44723943691292</v>
      </c>
      <c r="AA166">
        <v>17.4486462711663</v>
      </c>
      <c r="AB166">
        <v>17.44723943691292</v>
      </c>
      <c r="AC166">
        <v>10.26831241984107</v>
      </c>
      <c r="AD166">
        <v>10.268438394936529</v>
      </c>
      <c r="AE166">
        <v>8.9047004856448488</v>
      </c>
      <c r="AF166">
        <v>8.9040917622497098</v>
      </c>
      <c r="AG166" s="1">
        <v>8.9047004856448488</v>
      </c>
      <c r="AH166">
        <v>8.9040917622497098</v>
      </c>
      <c r="AI166" t="s">
        <v>612</v>
      </c>
      <c r="AJ166">
        <v>19.12955905234535</v>
      </c>
      <c r="AK166">
        <v>7</v>
      </c>
      <c r="AL166">
        <v>112</v>
      </c>
      <c r="AM166">
        <v>0.1183183551285826</v>
      </c>
      <c r="AN166">
        <v>4.9406865256457988E-2</v>
      </c>
      <c r="AO166">
        <v>0.99995309538631627</v>
      </c>
      <c r="AP166">
        <v>0.99994639472721858</v>
      </c>
      <c r="AQ166">
        <v>10</v>
      </c>
      <c r="AR166">
        <v>112</v>
      </c>
      <c r="AS166">
        <v>9</v>
      </c>
      <c r="AT166">
        <v>0.11906691832636029</v>
      </c>
      <c r="AU166">
        <v>14.0293697436986</v>
      </c>
      <c r="AV166">
        <v>7.2704620281188399</v>
      </c>
      <c r="AW166">
        <v>519.7095183161365</v>
      </c>
      <c r="AX166">
        <v>519.72466931172983</v>
      </c>
      <c r="AY166">
        <v>12179.569734340501</v>
      </c>
      <c r="AZ166">
        <v>12181.57330354552</v>
      </c>
      <c r="BA166">
        <v>0.51952098332699859</v>
      </c>
      <c r="BB166">
        <v>0.51950583826925201</v>
      </c>
      <c r="BC166">
        <v>23.43534090697899</v>
      </c>
      <c r="BD166">
        <v>23.438512779617621</v>
      </c>
      <c r="BE166">
        <v>23.43534090697899</v>
      </c>
      <c r="BF166">
        <v>23.438512779617621</v>
      </c>
      <c r="BG166">
        <v>10.515157774740461</v>
      </c>
      <c r="BH166">
        <v>10.51485123722451</v>
      </c>
      <c r="BI166">
        <v>12.17515135259716</v>
      </c>
      <c r="BJ166">
        <v>12.176444229359831</v>
      </c>
      <c r="BK166">
        <v>12.17515135259716</v>
      </c>
      <c r="BL166">
        <v>12.176444229359831</v>
      </c>
      <c r="BM166">
        <v>36.727241665506483</v>
      </c>
      <c r="BN166" t="s">
        <v>614</v>
      </c>
    </row>
    <row r="167" spans="1:66" x14ac:dyDescent="0.3">
      <c r="A167" t="s">
        <v>255</v>
      </c>
      <c r="B167" t="s">
        <v>609</v>
      </c>
      <c r="C167" t="s">
        <v>610</v>
      </c>
      <c r="D167" t="s">
        <v>615</v>
      </c>
      <c r="E167">
        <v>2.5000000000000001E-2</v>
      </c>
      <c r="F167">
        <v>4.8184388592308069</v>
      </c>
      <c r="G167">
        <v>1</v>
      </c>
      <c r="H167">
        <v>112</v>
      </c>
      <c r="I167">
        <v>9.4232760126293572E-3</v>
      </c>
      <c r="J167">
        <v>4.9700242064383192E-2</v>
      </c>
      <c r="K167">
        <v>0.99998525182394704</v>
      </c>
      <c r="L167">
        <v>0.99998279379460486</v>
      </c>
      <c r="M167">
        <v>14</v>
      </c>
      <c r="N167">
        <v>112</v>
      </c>
      <c r="O167">
        <v>8</v>
      </c>
      <c r="P167">
        <v>9.3874331675577512E-3</v>
      </c>
      <c r="Q167">
        <v>13.94655542445893</v>
      </c>
      <c r="R167">
        <v>7.0268246902121358</v>
      </c>
      <c r="S167">
        <v>58.78461481987533</v>
      </c>
      <c r="T167">
        <v>58.783893639382377</v>
      </c>
      <c r="U167">
        <v>1025.7119501787649</v>
      </c>
      <c r="V167">
        <v>1025.616667360327</v>
      </c>
      <c r="W167">
        <v>0.51033761285881341</v>
      </c>
      <c r="X167">
        <v>0.51034387385155178</v>
      </c>
      <c r="Y167">
        <v>17.4486462711663</v>
      </c>
      <c r="Z167">
        <v>17.44723943691292</v>
      </c>
      <c r="AA167">
        <v>17.4486462711663</v>
      </c>
      <c r="AB167">
        <v>17.44723943691292</v>
      </c>
      <c r="AC167">
        <v>10.26831241984107</v>
      </c>
      <c r="AD167">
        <v>10.268438394936529</v>
      </c>
      <c r="AE167">
        <v>8.9047004856448453</v>
      </c>
      <c r="AF167">
        <v>8.9040917622497044</v>
      </c>
      <c r="AG167" s="1">
        <v>8.9047004856448453</v>
      </c>
      <c r="AH167">
        <v>8.9040917622497044</v>
      </c>
      <c r="AI167" t="s">
        <v>612</v>
      </c>
      <c r="AJ167">
        <v>0.74034668444400431</v>
      </c>
      <c r="AK167">
        <v>21</v>
      </c>
      <c r="AL167">
        <v>112</v>
      </c>
      <c r="AM167">
        <v>0.15627785463913479</v>
      </c>
      <c r="AN167">
        <v>2.2282600584157611E-2</v>
      </c>
      <c r="AO167">
        <v>0.99965184832466081</v>
      </c>
      <c r="AP167">
        <v>0.99930369664932162</v>
      </c>
      <c r="AQ167">
        <v>70</v>
      </c>
      <c r="AR167">
        <v>112</v>
      </c>
      <c r="AS167">
        <v>3</v>
      </c>
      <c r="AT167">
        <v>0.15680401806955921</v>
      </c>
      <c r="AU167">
        <v>31.10710430508529</v>
      </c>
      <c r="AV167">
        <v>1.3501738891566959</v>
      </c>
      <c r="AW167">
        <v>58.593393486815273</v>
      </c>
      <c r="AX167">
        <v>58.617006683508222</v>
      </c>
      <c r="AY167">
        <v>3463.0468784943009</v>
      </c>
      <c r="AZ167">
        <v>3466.7512711027289</v>
      </c>
      <c r="BA167">
        <v>0.51200311527869813</v>
      </c>
      <c r="BB167">
        <v>0.51179686062748819</v>
      </c>
      <c r="BC167">
        <v>59.10302633817512</v>
      </c>
      <c r="BD167">
        <v>59.142413904224362</v>
      </c>
      <c r="BE167">
        <v>59.10302633817512</v>
      </c>
      <c r="BF167">
        <v>59.142413904224362</v>
      </c>
      <c r="BG167">
        <v>22.977709147769751</v>
      </c>
      <c r="BH167">
        <v>22.968452838101999</v>
      </c>
      <c r="BI167">
        <v>30.260933607544612</v>
      </c>
      <c r="BJ167">
        <v>30.26890176611354</v>
      </c>
      <c r="BK167">
        <v>30.260933607544612</v>
      </c>
      <c r="BL167">
        <v>30.26890176611354</v>
      </c>
      <c r="BM167">
        <v>239.831010108963</v>
      </c>
      <c r="BN167" t="s">
        <v>613</v>
      </c>
    </row>
    <row r="168" spans="1:66" x14ac:dyDescent="0.3">
      <c r="A168" t="s">
        <v>256</v>
      </c>
      <c r="B168" t="s">
        <v>609</v>
      </c>
      <c r="C168" t="s">
        <v>610</v>
      </c>
      <c r="D168" t="s">
        <v>615</v>
      </c>
      <c r="E168">
        <v>0.1</v>
      </c>
      <c r="F168">
        <v>4.8184388592308069</v>
      </c>
      <c r="G168">
        <v>1</v>
      </c>
      <c r="H168">
        <v>112</v>
      </c>
      <c r="I168">
        <v>9.4232760126293572E-3</v>
      </c>
      <c r="J168">
        <v>4.9700242064383192E-2</v>
      </c>
      <c r="K168">
        <v>0.99998525182394704</v>
      </c>
      <c r="L168">
        <v>0.99998279379460486</v>
      </c>
      <c r="M168">
        <v>14</v>
      </c>
      <c r="N168">
        <v>112</v>
      </c>
      <c r="O168">
        <v>8</v>
      </c>
      <c r="P168">
        <v>9.3874331675577512E-3</v>
      </c>
      <c r="Q168">
        <v>13.94655542445893</v>
      </c>
      <c r="R168">
        <v>7.0268246902121358</v>
      </c>
      <c r="S168">
        <v>58.78461481987533</v>
      </c>
      <c r="T168">
        <v>58.783893639382377</v>
      </c>
      <c r="U168">
        <v>1025.7119501787649</v>
      </c>
      <c r="V168">
        <v>1025.616667360327</v>
      </c>
      <c r="W168">
        <v>0.51033761285881341</v>
      </c>
      <c r="X168">
        <v>0.51034387385155178</v>
      </c>
      <c r="Y168">
        <v>17.4486462711663</v>
      </c>
      <c r="Z168">
        <v>17.44723943691292</v>
      </c>
      <c r="AA168">
        <v>17.4486462711663</v>
      </c>
      <c r="AB168">
        <v>17.44723943691292</v>
      </c>
      <c r="AC168">
        <v>10.26831241984107</v>
      </c>
      <c r="AD168">
        <v>10.268438394936529</v>
      </c>
      <c r="AE168">
        <v>8.9047004856448453</v>
      </c>
      <c r="AF168">
        <v>8.9040917622497044</v>
      </c>
      <c r="AG168" s="1">
        <v>8.9047004856448453</v>
      </c>
      <c r="AH168">
        <v>8.9040917622497044</v>
      </c>
      <c r="AI168" t="s">
        <v>612</v>
      </c>
      <c r="AJ168">
        <v>1.6261246023220339</v>
      </c>
      <c r="AK168">
        <v>10</v>
      </c>
      <c r="AL168">
        <v>112</v>
      </c>
      <c r="AM168">
        <v>1.8640401134689351E-2</v>
      </c>
      <c r="AN168">
        <v>4.8901288331639543E-2</v>
      </c>
      <c r="AO168">
        <v>0.9999642000972625</v>
      </c>
      <c r="AP168">
        <v>0.9999463001458937</v>
      </c>
      <c r="AQ168">
        <v>56</v>
      </c>
      <c r="AR168">
        <v>112</v>
      </c>
      <c r="AS168">
        <v>4</v>
      </c>
      <c r="AT168">
        <v>1.8726919187046279E-2</v>
      </c>
      <c r="AU168">
        <v>14.174415525806779</v>
      </c>
      <c r="AV168">
        <v>3.9507801854717108</v>
      </c>
      <c r="AW168">
        <v>57.801942640768338</v>
      </c>
      <c r="AX168">
        <v>57.803711879479813</v>
      </c>
      <c r="AY168">
        <v>1599.5806322942669</v>
      </c>
      <c r="AZ168">
        <v>1599.814966827495</v>
      </c>
      <c r="BA168">
        <v>0.51901369797285457</v>
      </c>
      <c r="BB168">
        <v>0.51899781215693752</v>
      </c>
      <c r="BC168">
        <v>27.673475305760149</v>
      </c>
      <c r="BD168">
        <v>27.676682254646451</v>
      </c>
      <c r="BE168">
        <v>27.673475305760149</v>
      </c>
      <c r="BF168">
        <v>27.676682254646451</v>
      </c>
      <c r="BG168">
        <v>10.613497428799811</v>
      </c>
      <c r="BH168">
        <v>10.613172574047329</v>
      </c>
      <c r="BI168">
        <v>14.36291275420305</v>
      </c>
      <c r="BJ168">
        <v>14.36413753792425</v>
      </c>
      <c r="BK168">
        <v>14.36291275420305</v>
      </c>
      <c r="BL168">
        <v>14.36413753792425</v>
      </c>
      <c r="BM168">
        <v>61.295854670882171</v>
      </c>
      <c r="BN168" t="s">
        <v>614</v>
      </c>
    </row>
    <row r="169" spans="1:66" x14ac:dyDescent="0.3">
      <c r="A169" t="s">
        <v>257</v>
      </c>
      <c r="B169" t="s">
        <v>609</v>
      </c>
      <c r="C169" t="s">
        <v>610</v>
      </c>
      <c r="D169" t="s">
        <v>615</v>
      </c>
      <c r="E169">
        <v>0.17499999999999999</v>
      </c>
      <c r="F169">
        <v>4.8184388592308069</v>
      </c>
      <c r="G169">
        <v>1</v>
      </c>
      <c r="H169">
        <v>112</v>
      </c>
      <c r="I169">
        <v>9.4232760126293572E-3</v>
      </c>
      <c r="J169">
        <v>4.9700242064383192E-2</v>
      </c>
      <c r="K169">
        <v>0.99998525182394704</v>
      </c>
      <c r="L169">
        <v>0.99998279379460486</v>
      </c>
      <c r="M169">
        <v>14</v>
      </c>
      <c r="N169">
        <v>112</v>
      </c>
      <c r="O169">
        <v>8</v>
      </c>
      <c r="P169">
        <v>9.3874331675577512E-3</v>
      </c>
      <c r="Q169">
        <v>13.94655542445893</v>
      </c>
      <c r="R169">
        <v>7.0268246902121358</v>
      </c>
      <c r="S169">
        <v>58.78461481987533</v>
      </c>
      <c r="T169">
        <v>58.783893639382377</v>
      </c>
      <c r="U169">
        <v>1025.7119501787649</v>
      </c>
      <c r="V169">
        <v>1025.616667360327</v>
      </c>
      <c r="W169">
        <v>0.51033761285881341</v>
      </c>
      <c r="X169">
        <v>0.51034387385155178</v>
      </c>
      <c r="Y169">
        <v>17.4486462711663</v>
      </c>
      <c r="Z169">
        <v>17.44723943691292</v>
      </c>
      <c r="AA169">
        <v>17.4486462711663</v>
      </c>
      <c r="AB169">
        <v>17.44723943691292</v>
      </c>
      <c r="AC169">
        <v>10.26831241984107</v>
      </c>
      <c r="AD169">
        <v>10.268438394936529</v>
      </c>
      <c r="AE169">
        <v>8.9047004856448453</v>
      </c>
      <c r="AF169">
        <v>8.9040917622497044</v>
      </c>
      <c r="AG169" s="1">
        <v>8.9047004856448453</v>
      </c>
      <c r="AH169">
        <v>8.9040917622497044</v>
      </c>
      <c r="AI169" t="s">
        <v>612</v>
      </c>
      <c r="AJ169">
        <v>2.1255065613717061</v>
      </c>
      <c r="AK169">
        <v>7</v>
      </c>
      <c r="AL169">
        <v>112</v>
      </c>
      <c r="AM169">
        <v>1.3146483903175851E-2</v>
      </c>
      <c r="AN169">
        <v>4.9406865256457988E-2</v>
      </c>
      <c r="AO169">
        <v>0.99995309538631627</v>
      </c>
      <c r="AP169">
        <v>0.99994639472721858</v>
      </c>
      <c r="AQ169">
        <v>10</v>
      </c>
      <c r="AR169">
        <v>112</v>
      </c>
      <c r="AS169">
        <v>9</v>
      </c>
      <c r="AT169">
        <v>1.322965759181779E-2</v>
      </c>
      <c r="AU169">
        <v>14.0293697436986</v>
      </c>
      <c r="AV169">
        <v>7.2704620281188399</v>
      </c>
      <c r="AW169">
        <v>57.745502035126279</v>
      </c>
      <c r="AX169">
        <v>57.747185479081082</v>
      </c>
      <c r="AY169">
        <v>1353.285526037834</v>
      </c>
      <c r="AZ169">
        <v>1353.508144838391</v>
      </c>
      <c r="BA169">
        <v>0.51952098332699859</v>
      </c>
      <c r="BB169">
        <v>0.51950583826925212</v>
      </c>
      <c r="BC169">
        <v>23.43534090697899</v>
      </c>
      <c r="BD169">
        <v>23.438512779617621</v>
      </c>
      <c r="BE169">
        <v>23.43534090697899</v>
      </c>
      <c r="BF169">
        <v>23.438512779617621</v>
      </c>
      <c r="BG169">
        <v>10.515157774740461</v>
      </c>
      <c r="BH169">
        <v>10.51485123722451</v>
      </c>
      <c r="BI169">
        <v>12.17515135259716</v>
      </c>
      <c r="BJ169">
        <v>12.176444229359831</v>
      </c>
      <c r="BK169">
        <v>12.17515135259716</v>
      </c>
      <c r="BL169">
        <v>12.176444229359831</v>
      </c>
      <c r="BM169">
        <v>36.727241665506533</v>
      </c>
      <c r="BN169" t="s">
        <v>614</v>
      </c>
    </row>
    <row r="170" spans="1:66" x14ac:dyDescent="0.3">
      <c r="A170" t="s">
        <v>258</v>
      </c>
      <c r="B170" t="s">
        <v>609</v>
      </c>
      <c r="C170" t="s">
        <v>610</v>
      </c>
      <c r="D170" t="s">
        <v>616</v>
      </c>
      <c r="E170">
        <v>2.5000000000000001E-2</v>
      </c>
      <c r="F170">
        <v>14.45531657769242</v>
      </c>
      <c r="G170">
        <v>1</v>
      </c>
      <c r="H170">
        <v>112</v>
      </c>
      <c r="I170">
        <v>2.8269828037888061E-2</v>
      </c>
      <c r="J170">
        <v>4.9700242064383192E-2</v>
      </c>
      <c r="K170">
        <v>0.99998525182394704</v>
      </c>
      <c r="L170">
        <v>0.99998279379460486</v>
      </c>
      <c r="M170">
        <v>14</v>
      </c>
      <c r="N170">
        <v>112</v>
      </c>
      <c r="O170">
        <v>8</v>
      </c>
      <c r="P170">
        <v>2.8162299502673231E-2</v>
      </c>
      <c r="Q170">
        <v>13.94655542445893</v>
      </c>
      <c r="R170">
        <v>7.0268246902121358</v>
      </c>
      <c r="S170">
        <v>176.353844459626</v>
      </c>
      <c r="T170">
        <v>176.35168091814711</v>
      </c>
      <c r="U170">
        <v>3077.135850536295</v>
      </c>
      <c r="V170">
        <v>3076.8500020809788</v>
      </c>
      <c r="W170">
        <v>0.51033761285881341</v>
      </c>
      <c r="X170">
        <v>0.51034387385155189</v>
      </c>
      <c r="Y170">
        <v>17.4486462711663</v>
      </c>
      <c r="Z170">
        <v>17.44723943691292</v>
      </c>
      <c r="AA170">
        <v>17.4486462711663</v>
      </c>
      <c r="AB170">
        <v>17.44723943691292</v>
      </c>
      <c r="AC170">
        <v>10.26831241984107</v>
      </c>
      <c r="AD170">
        <v>10.268438394936529</v>
      </c>
      <c r="AE170">
        <v>8.9047004856448453</v>
      </c>
      <c r="AF170">
        <v>8.9040917622497062</v>
      </c>
      <c r="AG170" s="1">
        <v>8.9047004856448453</v>
      </c>
      <c r="AH170">
        <v>8.9040917622497062</v>
      </c>
      <c r="AI170" t="s">
        <v>612</v>
      </c>
      <c r="AJ170">
        <v>2.2210400533320129</v>
      </c>
      <c r="AK170">
        <v>21</v>
      </c>
      <c r="AL170">
        <v>112</v>
      </c>
      <c r="AM170">
        <v>0.46883356391740427</v>
      </c>
      <c r="AN170">
        <v>2.22826005841576E-2</v>
      </c>
      <c r="AO170">
        <v>0.99965184832466081</v>
      </c>
      <c r="AP170">
        <v>0.99930369664932162</v>
      </c>
      <c r="AQ170">
        <v>70</v>
      </c>
      <c r="AR170">
        <v>112</v>
      </c>
      <c r="AS170">
        <v>3</v>
      </c>
      <c r="AT170">
        <v>0.47041205420867771</v>
      </c>
      <c r="AU170">
        <v>31.107104305085311</v>
      </c>
      <c r="AV170">
        <v>1.350173889156695</v>
      </c>
      <c r="AW170">
        <v>175.78018046044551</v>
      </c>
      <c r="AX170">
        <v>175.8510200505244</v>
      </c>
      <c r="AY170">
        <v>10389.14063548231</v>
      </c>
      <c r="AZ170">
        <v>10400.25381330759</v>
      </c>
      <c r="BA170">
        <v>0.51200311527869913</v>
      </c>
      <c r="BB170">
        <v>0.51179686062748908</v>
      </c>
      <c r="BC170">
        <v>59.10302633817183</v>
      </c>
      <c r="BD170">
        <v>59.142413904221073</v>
      </c>
      <c r="BE170">
        <v>59.10302633817183</v>
      </c>
      <c r="BF170">
        <v>59.142413904221073</v>
      </c>
      <c r="BG170">
        <v>22.977709147769819</v>
      </c>
      <c r="BH170">
        <v>22.96845283810206</v>
      </c>
      <c r="BI170">
        <v>30.260933607542981</v>
      </c>
      <c r="BJ170">
        <v>30.26890176611191</v>
      </c>
      <c r="BK170">
        <v>30.260933607542981</v>
      </c>
      <c r="BL170">
        <v>30.26890176611191</v>
      </c>
      <c r="BM170">
        <v>239.8310101089447</v>
      </c>
      <c r="BN170" t="s">
        <v>613</v>
      </c>
    </row>
    <row r="171" spans="1:66" x14ac:dyDescent="0.3">
      <c r="A171" t="s">
        <v>259</v>
      </c>
      <c r="B171" t="s">
        <v>609</v>
      </c>
      <c r="C171" t="s">
        <v>610</v>
      </c>
      <c r="D171" t="s">
        <v>616</v>
      </c>
      <c r="E171">
        <v>0.1</v>
      </c>
      <c r="F171">
        <v>14.45531657769242</v>
      </c>
      <c r="G171">
        <v>1</v>
      </c>
      <c r="H171">
        <v>112</v>
      </c>
      <c r="I171">
        <v>2.8269828037888061E-2</v>
      </c>
      <c r="J171">
        <v>4.9700242064383192E-2</v>
      </c>
      <c r="K171">
        <v>0.99998525182394704</v>
      </c>
      <c r="L171">
        <v>0.99998279379460486</v>
      </c>
      <c r="M171">
        <v>14</v>
      </c>
      <c r="N171">
        <v>112</v>
      </c>
      <c r="O171">
        <v>8</v>
      </c>
      <c r="P171">
        <v>2.8162299502673231E-2</v>
      </c>
      <c r="Q171">
        <v>13.94655542445893</v>
      </c>
      <c r="R171">
        <v>7.0268246902121358</v>
      </c>
      <c r="S171">
        <v>176.353844459626</v>
      </c>
      <c r="T171">
        <v>176.35168091814711</v>
      </c>
      <c r="U171">
        <v>3077.135850536295</v>
      </c>
      <c r="V171">
        <v>3076.8500020809788</v>
      </c>
      <c r="W171">
        <v>0.51033761285881341</v>
      </c>
      <c r="X171">
        <v>0.51034387385155189</v>
      </c>
      <c r="Y171">
        <v>17.4486462711663</v>
      </c>
      <c r="Z171">
        <v>17.44723943691292</v>
      </c>
      <c r="AA171">
        <v>17.4486462711663</v>
      </c>
      <c r="AB171">
        <v>17.44723943691292</v>
      </c>
      <c r="AC171">
        <v>10.26831241984107</v>
      </c>
      <c r="AD171">
        <v>10.268438394936529</v>
      </c>
      <c r="AE171">
        <v>8.9047004856448453</v>
      </c>
      <c r="AF171">
        <v>8.9040917622497062</v>
      </c>
      <c r="AG171" s="1">
        <v>8.9047004856448453</v>
      </c>
      <c r="AH171">
        <v>8.9040917622497062</v>
      </c>
      <c r="AI171" t="s">
        <v>612</v>
      </c>
      <c r="AJ171">
        <v>4.8783738069661018</v>
      </c>
      <c r="AK171">
        <v>10</v>
      </c>
      <c r="AL171">
        <v>112</v>
      </c>
      <c r="AM171">
        <v>5.5921203404068059E-2</v>
      </c>
      <c r="AN171">
        <v>4.8901288331639543E-2</v>
      </c>
      <c r="AO171">
        <v>0.9999642000972625</v>
      </c>
      <c r="AP171">
        <v>0.9999463001458937</v>
      </c>
      <c r="AQ171">
        <v>56</v>
      </c>
      <c r="AR171">
        <v>112</v>
      </c>
      <c r="AS171">
        <v>4</v>
      </c>
      <c r="AT171">
        <v>5.6180757561138862E-2</v>
      </c>
      <c r="AU171">
        <v>14.174415525806779</v>
      </c>
      <c r="AV171">
        <v>3.9507801854717108</v>
      </c>
      <c r="AW171">
        <v>173.40582792230509</v>
      </c>
      <c r="AX171">
        <v>173.4111356384395</v>
      </c>
      <c r="AY171">
        <v>4798.741896882806</v>
      </c>
      <c r="AZ171">
        <v>4799.4449004824901</v>
      </c>
      <c r="BA171">
        <v>0.51901369797285435</v>
      </c>
      <c r="BB171">
        <v>0.51899781215693741</v>
      </c>
      <c r="BC171">
        <v>27.67347530576016</v>
      </c>
      <c r="BD171">
        <v>27.676682254646469</v>
      </c>
      <c r="BE171">
        <v>27.67347530576016</v>
      </c>
      <c r="BF171">
        <v>27.676682254646469</v>
      </c>
      <c r="BG171">
        <v>10.613497428799811</v>
      </c>
      <c r="BH171">
        <v>10.613172574047329</v>
      </c>
      <c r="BI171">
        <v>14.36291275420305</v>
      </c>
      <c r="BJ171">
        <v>14.36413753792425</v>
      </c>
      <c r="BK171">
        <v>14.36291275420305</v>
      </c>
      <c r="BL171">
        <v>14.36413753792425</v>
      </c>
      <c r="BM171">
        <v>61.295854670882171</v>
      </c>
      <c r="BN171" t="s">
        <v>614</v>
      </c>
    </row>
    <row r="172" spans="1:66" x14ac:dyDescent="0.3">
      <c r="A172" t="s">
        <v>260</v>
      </c>
      <c r="B172" t="s">
        <v>609</v>
      </c>
      <c r="C172" t="s">
        <v>610</v>
      </c>
      <c r="D172" t="s">
        <v>616</v>
      </c>
      <c r="E172">
        <v>0.17499999999999999</v>
      </c>
      <c r="F172">
        <v>14.45531657769242</v>
      </c>
      <c r="G172">
        <v>1</v>
      </c>
      <c r="H172">
        <v>112</v>
      </c>
      <c r="I172">
        <v>2.8269828037888061E-2</v>
      </c>
      <c r="J172">
        <v>4.9700242064383192E-2</v>
      </c>
      <c r="K172">
        <v>0.99998525182394704</v>
      </c>
      <c r="L172">
        <v>0.99998279379460486</v>
      </c>
      <c r="M172">
        <v>14</v>
      </c>
      <c r="N172">
        <v>112</v>
      </c>
      <c r="O172">
        <v>8</v>
      </c>
      <c r="P172">
        <v>2.8162299502673231E-2</v>
      </c>
      <c r="Q172">
        <v>13.94655542445893</v>
      </c>
      <c r="R172">
        <v>7.0268246902121358</v>
      </c>
      <c r="S172">
        <v>176.353844459626</v>
      </c>
      <c r="T172">
        <v>176.35168091814711</v>
      </c>
      <c r="U172">
        <v>3077.135850536295</v>
      </c>
      <c r="V172">
        <v>3076.8500020809788</v>
      </c>
      <c r="W172">
        <v>0.51033761285881341</v>
      </c>
      <c r="X172">
        <v>0.51034387385155189</v>
      </c>
      <c r="Y172">
        <v>17.4486462711663</v>
      </c>
      <c r="Z172">
        <v>17.44723943691292</v>
      </c>
      <c r="AA172">
        <v>17.4486462711663</v>
      </c>
      <c r="AB172">
        <v>17.44723943691292</v>
      </c>
      <c r="AC172">
        <v>10.26831241984107</v>
      </c>
      <c r="AD172">
        <v>10.268438394936529</v>
      </c>
      <c r="AE172">
        <v>8.9047004856448453</v>
      </c>
      <c r="AF172">
        <v>8.9040917622497062</v>
      </c>
      <c r="AG172" s="1">
        <v>8.9047004856448453</v>
      </c>
      <c r="AH172">
        <v>8.9040917622497062</v>
      </c>
      <c r="AI172" t="s">
        <v>612</v>
      </c>
      <c r="AJ172">
        <v>6.3765196841151166</v>
      </c>
      <c r="AK172">
        <v>7</v>
      </c>
      <c r="AL172">
        <v>112</v>
      </c>
      <c r="AM172">
        <v>3.9439451709527527E-2</v>
      </c>
      <c r="AN172">
        <v>4.9406865256457988E-2</v>
      </c>
      <c r="AO172">
        <v>0.99995309538631627</v>
      </c>
      <c r="AP172">
        <v>0.99994639472721858</v>
      </c>
      <c r="AQ172">
        <v>10</v>
      </c>
      <c r="AR172">
        <v>112</v>
      </c>
      <c r="AS172">
        <v>9</v>
      </c>
      <c r="AT172">
        <v>3.9688972775453378E-2</v>
      </c>
      <c r="AU172">
        <v>14.0293697436986</v>
      </c>
      <c r="AV172">
        <v>7.2704620281188399</v>
      </c>
      <c r="AW172">
        <v>173.23650610537879</v>
      </c>
      <c r="AX172">
        <v>173.24155643724319</v>
      </c>
      <c r="AY172">
        <v>4059.8565781135012</v>
      </c>
      <c r="AZ172">
        <v>4060.5244345151741</v>
      </c>
      <c r="BA172">
        <v>0.51952098332699859</v>
      </c>
      <c r="BB172">
        <v>0.51950583826925212</v>
      </c>
      <c r="BC172">
        <v>23.43534090697899</v>
      </c>
      <c r="BD172">
        <v>23.438512779617621</v>
      </c>
      <c r="BE172">
        <v>23.43534090697899</v>
      </c>
      <c r="BF172">
        <v>23.438512779617621</v>
      </c>
      <c r="BG172">
        <v>10.515157774740461</v>
      </c>
      <c r="BH172">
        <v>10.51485123722451</v>
      </c>
      <c r="BI172">
        <v>12.17515135259716</v>
      </c>
      <c r="BJ172">
        <v>12.176444229359831</v>
      </c>
      <c r="BK172">
        <v>12.17515135259716</v>
      </c>
      <c r="BL172">
        <v>12.176444229359831</v>
      </c>
      <c r="BM172">
        <v>36.727241665506533</v>
      </c>
      <c r="BN172" t="s">
        <v>614</v>
      </c>
    </row>
    <row r="173" spans="1:66" x14ac:dyDescent="0.3">
      <c r="A173" t="s">
        <v>270</v>
      </c>
      <c r="B173" t="s">
        <v>609</v>
      </c>
      <c r="C173" t="s">
        <v>610</v>
      </c>
      <c r="D173" t="s">
        <v>611</v>
      </c>
      <c r="E173">
        <v>2.5000000000000001E-2</v>
      </c>
      <c r="F173">
        <v>26.339661230825332</v>
      </c>
      <c r="G173">
        <v>1</v>
      </c>
      <c r="H173">
        <v>112</v>
      </c>
      <c r="I173">
        <v>9.9005926304413308E-3</v>
      </c>
      <c r="J173">
        <v>6.6557729457701761E-2</v>
      </c>
      <c r="K173">
        <v>0.99998949077760435</v>
      </c>
      <c r="L173">
        <v>0.99998773924053841</v>
      </c>
      <c r="M173">
        <v>14</v>
      </c>
      <c r="N173">
        <v>112</v>
      </c>
      <c r="O173">
        <v>8</v>
      </c>
      <c r="P173">
        <v>9.8555380596398838E-3</v>
      </c>
      <c r="Q173">
        <v>10.41422515773241</v>
      </c>
      <c r="R173">
        <v>9.4102056097026487</v>
      </c>
      <c r="S173">
        <v>294.98166220868058</v>
      </c>
      <c r="T173">
        <v>294.98098528398418</v>
      </c>
      <c r="U173">
        <v>3985.7490052732069</v>
      </c>
      <c r="V173">
        <v>3985.6630192176021</v>
      </c>
      <c r="W173">
        <v>0.91531113486299476</v>
      </c>
      <c r="X173">
        <v>0.915313235326221</v>
      </c>
      <c r="Y173">
        <v>13.51185350109508</v>
      </c>
      <c r="Z173">
        <v>13.51159301125977</v>
      </c>
      <c r="AA173">
        <v>13.51185350109508</v>
      </c>
      <c r="AB173">
        <v>13.51159301125977</v>
      </c>
      <c r="AC173">
        <v>13.752138817245649</v>
      </c>
      <c r="AD173">
        <v>13.7521703757625</v>
      </c>
      <c r="AE173">
        <v>12.367549962189869</v>
      </c>
      <c r="AF173">
        <v>12.36733991354734</v>
      </c>
      <c r="AG173" s="1">
        <v>12.367549962189869</v>
      </c>
      <c r="AH173">
        <v>12.36733991354734</v>
      </c>
      <c r="AI173" t="s">
        <v>612</v>
      </c>
      <c r="AJ173">
        <v>4.1452328662717992</v>
      </c>
      <c r="AK173">
        <v>21</v>
      </c>
      <c r="AL173">
        <v>112</v>
      </c>
      <c r="AM173">
        <v>0.67918966090988875</v>
      </c>
      <c r="AN173">
        <v>2.404010167317374E-2</v>
      </c>
      <c r="AO173">
        <v>0.9999085320278025</v>
      </c>
      <c r="AP173">
        <v>0.999817064055605</v>
      </c>
      <c r="AQ173">
        <v>70</v>
      </c>
      <c r="AR173">
        <v>112</v>
      </c>
      <c r="AS173">
        <v>3</v>
      </c>
      <c r="AT173">
        <v>0.68045309557790268</v>
      </c>
      <c r="AU173">
        <v>28.832955450160419</v>
      </c>
      <c r="AV173">
        <v>1.4566664895868771</v>
      </c>
      <c r="AW173">
        <v>292.80363094344199</v>
      </c>
      <c r="AX173">
        <v>292.85618623980429</v>
      </c>
      <c r="AY173">
        <v>15855.87594296419</v>
      </c>
      <c r="AZ173">
        <v>15863.948287325209</v>
      </c>
      <c r="BA173">
        <v>0.92211971255285841</v>
      </c>
      <c r="BB173">
        <v>0.92195423107405816</v>
      </c>
      <c r="BC173">
        <v>54.151910247407102</v>
      </c>
      <c r="BD173">
        <v>54.169756463109401</v>
      </c>
      <c r="BE173">
        <v>54.151910247407102</v>
      </c>
      <c r="BF173">
        <v>54.169756463109401</v>
      </c>
      <c r="BG173">
        <v>38.357562920869363</v>
      </c>
      <c r="BH173">
        <v>38.350679361013832</v>
      </c>
      <c r="BI173">
        <v>49.934543911527221</v>
      </c>
      <c r="BJ173">
        <v>49.942036167415019</v>
      </c>
      <c r="BK173">
        <v>49.934543911527221</v>
      </c>
      <c r="BL173">
        <v>49.942036167415019</v>
      </c>
      <c r="BM173">
        <v>303.75453557242417</v>
      </c>
      <c r="BN173" t="s">
        <v>613</v>
      </c>
    </row>
    <row r="174" spans="1:66" x14ac:dyDescent="0.3">
      <c r="A174" t="s">
        <v>271</v>
      </c>
      <c r="B174" t="s">
        <v>609</v>
      </c>
      <c r="C174" t="s">
        <v>610</v>
      </c>
      <c r="D174" t="s">
        <v>611</v>
      </c>
      <c r="E174">
        <v>0.1</v>
      </c>
      <c r="F174">
        <v>26.339661230825332</v>
      </c>
      <c r="G174">
        <v>1</v>
      </c>
      <c r="H174">
        <v>112</v>
      </c>
      <c r="I174">
        <v>9.9005926304413308E-3</v>
      </c>
      <c r="J174">
        <v>6.6557729457701761E-2</v>
      </c>
      <c r="K174">
        <v>0.99998949077760435</v>
      </c>
      <c r="L174">
        <v>0.99998773924053841</v>
      </c>
      <c r="M174">
        <v>14</v>
      </c>
      <c r="N174">
        <v>112</v>
      </c>
      <c r="O174">
        <v>8</v>
      </c>
      <c r="P174">
        <v>9.8555380596398838E-3</v>
      </c>
      <c r="Q174">
        <v>10.41422515773241</v>
      </c>
      <c r="R174">
        <v>9.4102056097026487</v>
      </c>
      <c r="S174">
        <v>294.98166220868058</v>
      </c>
      <c r="T174">
        <v>294.98098528398418</v>
      </c>
      <c r="U174">
        <v>3985.7490052732069</v>
      </c>
      <c r="V174">
        <v>3985.6630192176021</v>
      </c>
      <c r="W174">
        <v>0.91531113486299476</v>
      </c>
      <c r="X174">
        <v>0.915313235326221</v>
      </c>
      <c r="Y174">
        <v>13.51185350109508</v>
      </c>
      <c r="Z174">
        <v>13.51159301125977</v>
      </c>
      <c r="AA174">
        <v>13.51185350109508</v>
      </c>
      <c r="AB174">
        <v>13.51159301125977</v>
      </c>
      <c r="AC174">
        <v>13.752138817245649</v>
      </c>
      <c r="AD174">
        <v>13.7521703757625</v>
      </c>
      <c r="AE174">
        <v>12.367549962189869</v>
      </c>
      <c r="AF174">
        <v>12.36733991354734</v>
      </c>
      <c r="AG174" s="1">
        <v>12.367549962189869</v>
      </c>
      <c r="AH174">
        <v>12.36733991354734</v>
      </c>
      <c r="AI174" t="s">
        <v>612</v>
      </c>
      <c r="AJ174">
        <v>9.369559484565734</v>
      </c>
      <c r="AK174">
        <v>10</v>
      </c>
      <c r="AL174">
        <v>112</v>
      </c>
      <c r="AM174">
        <v>2.8873296007070361E-2</v>
      </c>
      <c r="AN174">
        <v>6.488916107189234E-2</v>
      </c>
      <c r="AO174">
        <v>0.99997831530799697</v>
      </c>
      <c r="AP174">
        <v>0.99995663061599394</v>
      </c>
      <c r="AQ174">
        <v>70</v>
      </c>
      <c r="AR174">
        <v>112</v>
      </c>
      <c r="AS174">
        <v>3</v>
      </c>
      <c r="AT174">
        <v>2.8943903004287681E-2</v>
      </c>
      <c r="AU174">
        <v>10.682017907304891</v>
      </c>
      <c r="AV174">
        <v>3.931841377206299</v>
      </c>
      <c r="AW174">
        <v>290.09276361076689</v>
      </c>
      <c r="AX174">
        <v>290.09385172773511</v>
      </c>
      <c r="AY174">
        <v>6864.3663208375856</v>
      </c>
      <c r="AZ174">
        <v>6864.5049587935709</v>
      </c>
      <c r="BA174">
        <v>0.9307367637831655</v>
      </c>
      <c r="BB174">
        <v>0.93073327266999784</v>
      </c>
      <c r="BC174">
        <v>23.662659610661219</v>
      </c>
      <c r="BD174">
        <v>23.663048761323591</v>
      </c>
      <c r="BE174">
        <v>23.662659610661219</v>
      </c>
      <c r="BF174">
        <v>23.663048761323591</v>
      </c>
      <c r="BG174">
        <v>14.34348585200506</v>
      </c>
      <c r="BH174">
        <v>14.343432050829181</v>
      </c>
      <c r="BI174">
        <v>22.023707228529439</v>
      </c>
      <c r="BJ174">
        <v>22.023986814976439</v>
      </c>
      <c r="BK174">
        <v>22.023707228529439</v>
      </c>
      <c r="BL174">
        <v>22.023986814976439</v>
      </c>
      <c r="BM174">
        <v>78.076557570904669</v>
      </c>
      <c r="BN174" t="s">
        <v>614</v>
      </c>
    </row>
    <row r="175" spans="1:66" x14ac:dyDescent="0.3">
      <c r="A175" t="s">
        <v>272</v>
      </c>
      <c r="B175" t="s">
        <v>609</v>
      </c>
      <c r="C175" t="s">
        <v>610</v>
      </c>
      <c r="D175" t="s">
        <v>611</v>
      </c>
      <c r="E175">
        <v>0.17499999999999999</v>
      </c>
      <c r="F175">
        <v>26.339661230825332</v>
      </c>
      <c r="G175">
        <v>1</v>
      </c>
      <c r="H175">
        <v>112</v>
      </c>
      <c r="I175">
        <v>9.9005926304413308E-3</v>
      </c>
      <c r="J175">
        <v>6.6557729457701761E-2</v>
      </c>
      <c r="K175">
        <v>0.99998949077760435</v>
      </c>
      <c r="L175">
        <v>0.99998773924053841</v>
      </c>
      <c r="M175">
        <v>14</v>
      </c>
      <c r="N175">
        <v>112</v>
      </c>
      <c r="O175">
        <v>8</v>
      </c>
      <c r="P175">
        <v>9.8555380596398838E-3</v>
      </c>
      <c r="Q175">
        <v>10.41422515773241</v>
      </c>
      <c r="R175">
        <v>9.4102056097026487</v>
      </c>
      <c r="S175">
        <v>294.98166220868058</v>
      </c>
      <c r="T175">
        <v>294.98098528398418</v>
      </c>
      <c r="U175">
        <v>3985.7490052732069</v>
      </c>
      <c r="V175">
        <v>3985.6630192176021</v>
      </c>
      <c r="W175">
        <v>0.91531113486299476</v>
      </c>
      <c r="X175">
        <v>0.915313235326221</v>
      </c>
      <c r="Y175">
        <v>13.51185350109508</v>
      </c>
      <c r="Z175">
        <v>13.51159301125977</v>
      </c>
      <c r="AA175">
        <v>13.51185350109508</v>
      </c>
      <c r="AB175">
        <v>13.51159301125977</v>
      </c>
      <c r="AC175">
        <v>13.752138817245649</v>
      </c>
      <c r="AD175">
        <v>13.7521703757625</v>
      </c>
      <c r="AE175">
        <v>12.367549962189869</v>
      </c>
      <c r="AF175">
        <v>12.36733991354734</v>
      </c>
      <c r="AG175" s="1">
        <v>12.367549962189869</v>
      </c>
      <c r="AH175">
        <v>12.36733991354734</v>
      </c>
      <c r="AI175" t="s">
        <v>612</v>
      </c>
      <c r="AJ175">
        <v>12.17642302300097</v>
      </c>
      <c r="AK175">
        <v>7</v>
      </c>
      <c r="AL175">
        <v>112</v>
      </c>
      <c r="AM175">
        <v>1.5952699082623381E-2</v>
      </c>
      <c r="AN175">
        <v>6.6062697049149313E-2</v>
      </c>
      <c r="AO175">
        <v>0.99997450431897672</v>
      </c>
      <c r="AP175">
        <v>0.99996940518277211</v>
      </c>
      <c r="AQ175">
        <v>21</v>
      </c>
      <c r="AR175">
        <v>112</v>
      </c>
      <c r="AS175">
        <v>7</v>
      </c>
      <c r="AT175">
        <v>1.610469418162994E-2</v>
      </c>
      <c r="AU175">
        <v>10.492262827905099</v>
      </c>
      <c r="AV175">
        <v>8.6730576132707498</v>
      </c>
      <c r="AW175">
        <v>289.69429082274331</v>
      </c>
      <c r="AX175">
        <v>289.69659159315978</v>
      </c>
      <c r="AY175">
        <v>5629.1981786596707</v>
      </c>
      <c r="AZ175">
        <v>5629.4906920199865</v>
      </c>
      <c r="BA175">
        <v>0.93201698671102307</v>
      </c>
      <c r="BB175">
        <v>0.93200958463183758</v>
      </c>
      <c r="BC175">
        <v>19.431512311383571</v>
      </c>
      <c r="BD175">
        <v>19.43236770947534</v>
      </c>
      <c r="BE175">
        <v>19.431512311383571</v>
      </c>
      <c r="BF175">
        <v>19.43236770947534</v>
      </c>
      <c r="BG175">
        <v>14.108067462302079</v>
      </c>
      <c r="BH175">
        <v>14.107955416026099</v>
      </c>
      <c r="BI175">
        <v>18.11049955169387</v>
      </c>
      <c r="BJ175">
        <v>18.111152957321249</v>
      </c>
      <c r="BK175">
        <v>18.11049955169387</v>
      </c>
      <c r="BL175">
        <v>18.111152957321249</v>
      </c>
      <c r="BM175">
        <v>46.435628779033607</v>
      </c>
      <c r="BN175" t="s">
        <v>614</v>
      </c>
    </row>
    <row r="176" spans="1:66" x14ac:dyDescent="0.3">
      <c r="A176" t="s">
        <v>264</v>
      </c>
      <c r="B176" t="s">
        <v>609</v>
      </c>
      <c r="C176" t="s">
        <v>610</v>
      </c>
      <c r="D176" t="s">
        <v>615</v>
      </c>
      <c r="E176">
        <v>2.5000000000000001E-2</v>
      </c>
      <c r="F176">
        <v>2.9266290256472591</v>
      </c>
      <c r="G176">
        <v>1</v>
      </c>
      <c r="H176">
        <v>112</v>
      </c>
      <c r="I176">
        <v>1.1000658478268149E-3</v>
      </c>
      <c r="J176">
        <v>6.6557729457701748E-2</v>
      </c>
      <c r="K176">
        <v>0.99998949077760435</v>
      </c>
      <c r="L176">
        <v>0.99998773924053841</v>
      </c>
      <c r="M176">
        <v>14</v>
      </c>
      <c r="N176">
        <v>112</v>
      </c>
      <c r="O176">
        <v>8</v>
      </c>
      <c r="P176">
        <v>1.0950597844044351E-3</v>
      </c>
      <c r="Q176">
        <v>10.41422515773241</v>
      </c>
      <c r="R176">
        <v>9.410205609702647</v>
      </c>
      <c r="S176">
        <v>32.775740245408961</v>
      </c>
      <c r="T176">
        <v>32.775665031553807</v>
      </c>
      <c r="U176">
        <v>442.86100058591211</v>
      </c>
      <c r="V176">
        <v>442.85144657973382</v>
      </c>
      <c r="W176">
        <v>0.91531113486299454</v>
      </c>
      <c r="X176">
        <v>0.91531323532622078</v>
      </c>
      <c r="Y176">
        <v>13.51185350109508</v>
      </c>
      <c r="Z176">
        <v>13.51159301125977</v>
      </c>
      <c r="AA176">
        <v>13.51185350109508</v>
      </c>
      <c r="AB176">
        <v>13.51159301125977</v>
      </c>
      <c r="AC176">
        <v>13.752138817245649</v>
      </c>
      <c r="AD176">
        <v>13.7521703757625</v>
      </c>
      <c r="AE176">
        <v>12.367549962189869</v>
      </c>
      <c r="AF176">
        <v>12.36733991354733</v>
      </c>
      <c r="AG176" s="1">
        <v>12.367549962189869</v>
      </c>
      <c r="AH176">
        <v>12.36733991354733</v>
      </c>
      <c r="AI176" t="s">
        <v>612</v>
      </c>
      <c r="AJ176">
        <v>0.46058142958575532</v>
      </c>
      <c r="AK176">
        <v>21</v>
      </c>
      <c r="AL176">
        <v>112</v>
      </c>
      <c r="AM176">
        <v>7.5465517878876509E-2</v>
      </c>
      <c r="AN176">
        <v>2.4040101673173761E-2</v>
      </c>
      <c r="AO176">
        <v>0.99990853202780239</v>
      </c>
      <c r="AP176">
        <v>0.99981706405560478</v>
      </c>
      <c r="AQ176">
        <v>70</v>
      </c>
      <c r="AR176">
        <v>112</v>
      </c>
      <c r="AS176">
        <v>3</v>
      </c>
      <c r="AT176">
        <v>7.5605899508655844E-2</v>
      </c>
      <c r="AU176">
        <v>28.832955450160391</v>
      </c>
      <c r="AV176">
        <v>1.4566664895868791</v>
      </c>
      <c r="AW176">
        <v>32.533736771493537</v>
      </c>
      <c r="AX176">
        <v>32.539576248867142</v>
      </c>
      <c r="AY176">
        <v>1761.7639936626849</v>
      </c>
      <c r="AZ176">
        <v>1762.66092081391</v>
      </c>
      <c r="BA176">
        <v>0.92211971255285885</v>
      </c>
      <c r="BB176">
        <v>0.92195423107405861</v>
      </c>
      <c r="BC176">
        <v>54.151910247407059</v>
      </c>
      <c r="BD176">
        <v>54.169756463109351</v>
      </c>
      <c r="BE176">
        <v>54.151910247407059</v>
      </c>
      <c r="BF176">
        <v>54.169756463109351</v>
      </c>
      <c r="BG176">
        <v>38.357562920869341</v>
      </c>
      <c r="BH176">
        <v>38.35067936101381</v>
      </c>
      <c r="BI176">
        <v>49.934543911527207</v>
      </c>
      <c r="BJ176">
        <v>49.942036167414997</v>
      </c>
      <c r="BK176">
        <v>49.934543911527207</v>
      </c>
      <c r="BL176">
        <v>49.942036167414997</v>
      </c>
      <c r="BM176">
        <v>303.75453557242412</v>
      </c>
      <c r="BN176" t="s">
        <v>613</v>
      </c>
    </row>
    <row r="177" spans="1:66" x14ac:dyDescent="0.3">
      <c r="A177" t="s">
        <v>265</v>
      </c>
      <c r="B177" t="s">
        <v>609</v>
      </c>
      <c r="C177" t="s">
        <v>610</v>
      </c>
      <c r="D177" t="s">
        <v>615</v>
      </c>
      <c r="E177">
        <v>0.1</v>
      </c>
      <c r="F177">
        <v>2.9266290256472591</v>
      </c>
      <c r="G177">
        <v>1</v>
      </c>
      <c r="H177">
        <v>112</v>
      </c>
      <c r="I177">
        <v>1.1000658478268149E-3</v>
      </c>
      <c r="J177">
        <v>6.6557729457701748E-2</v>
      </c>
      <c r="K177">
        <v>0.99998949077760435</v>
      </c>
      <c r="L177">
        <v>0.99998773924053841</v>
      </c>
      <c r="M177">
        <v>14</v>
      </c>
      <c r="N177">
        <v>112</v>
      </c>
      <c r="O177">
        <v>8</v>
      </c>
      <c r="P177">
        <v>1.0950597844044351E-3</v>
      </c>
      <c r="Q177">
        <v>10.41422515773241</v>
      </c>
      <c r="R177">
        <v>9.410205609702647</v>
      </c>
      <c r="S177">
        <v>32.775740245408961</v>
      </c>
      <c r="T177">
        <v>32.775665031553807</v>
      </c>
      <c r="U177">
        <v>442.86100058591211</v>
      </c>
      <c r="V177">
        <v>442.85144657973382</v>
      </c>
      <c r="W177">
        <v>0.91531113486299454</v>
      </c>
      <c r="X177">
        <v>0.91531323532622078</v>
      </c>
      <c r="Y177">
        <v>13.51185350109508</v>
      </c>
      <c r="Z177">
        <v>13.51159301125977</v>
      </c>
      <c r="AA177">
        <v>13.51185350109508</v>
      </c>
      <c r="AB177">
        <v>13.51159301125977</v>
      </c>
      <c r="AC177">
        <v>13.752138817245649</v>
      </c>
      <c r="AD177">
        <v>13.7521703757625</v>
      </c>
      <c r="AE177">
        <v>12.367549962189869</v>
      </c>
      <c r="AF177">
        <v>12.36733991354733</v>
      </c>
      <c r="AG177" s="1">
        <v>12.367549962189869</v>
      </c>
      <c r="AH177">
        <v>12.36733991354733</v>
      </c>
      <c r="AI177" t="s">
        <v>612</v>
      </c>
      <c r="AJ177">
        <v>1.041062164951748</v>
      </c>
      <c r="AK177">
        <v>10</v>
      </c>
      <c r="AL177">
        <v>112</v>
      </c>
      <c r="AM177">
        <v>3.2081440007855951E-3</v>
      </c>
      <c r="AN177">
        <v>6.4889161071892298E-2</v>
      </c>
      <c r="AO177">
        <v>0.99997831530799697</v>
      </c>
      <c r="AP177">
        <v>0.99995663061599394</v>
      </c>
      <c r="AQ177">
        <v>70</v>
      </c>
      <c r="AR177">
        <v>112</v>
      </c>
      <c r="AS177">
        <v>3</v>
      </c>
      <c r="AT177">
        <v>3.215989222698635E-3</v>
      </c>
      <c r="AU177">
        <v>10.6820179073049</v>
      </c>
      <c r="AV177">
        <v>3.9318413772062959</v>
      </c>
      <c r="AW177">
        <v>32.232529290085218</v>
      </c>
      <c r="AX177">
        <v>32.232650191970578</v>
      </c>
      <c r="AY177">
        <v>762.70736898195412</v>
      </c>
      <c r="AZ177">
        <v>762.72277319928583</v>
      </c>
      <c r="BA177">
        <v>0.93073676378316528</v>
      </c>
      <c r="BB177">
        <v>0.9307332726699975</v>
      </c>
      <c r="BC177">
        <v>23.662659610661219</v>
      </c>
      <c r="BD177">
        <v>23.663048761323591</v>
      </c>
      <c r="BE177">
        <v>23.662659610661219</v>
      </c>
      <c r="BF177">
        <v>23.663048761323591</v>
      </c>
      <c r="BG177">
        <v>14.34348585200507</v>
      </c>
      <c r="BH177">
        <v>14.34343205082919</v>
      </c>
      <c r="BI177">
        <v>22.023707228529432</v>
      </c>
      <c r="BJ177">
        <v>22.023986814976428</v>
      </c>
      <c r="BK177">
        <v>22.023707228529432</v>
      </c>
      <c r="BL177">
        <v>22.023986814976428</v>
      </c>
      <c r="BM177">
        <v>78.076557570904626</v>
      </c>
      <c r="BN177" t="s">
        <v>614</v>
      </c>
    </row>
    <row r="178" spans="1:66" x14ac:dyDescent="0.3">
      <c r="A178" t="s">
        <v>266</v>
      </c>
      <c r="B178" t="s">
        <v>609</v>
      </c>
      <c r="C178" t="s">
        <v>610</v>
      </c>
      <c r="D178" t="s">
        <v>615</v>
      </c>
      <c r="E178">
        <v>0.17499999999999999</v>
      </c>
      <c r="F178">
        <v>2.9266290256472591</v>
      </c>
      <c r="G178">
        <v>1</v>
      </c>
      <c r="H178">
        <v>112</v>
      </c>
      <c r="I178">
        <v>1.1000658478268149E-3</v>
      </c>
      <c r="J178">
        <v>6.6557729457701748E-2</v>
      </c>
      <c r="K178">
        <v>0.99998949077760435</v>
      </c>
      <c r="L178">
        <v>0.99998773924053841</v>
      </c>
      <c r="M178">
        <v>14</v>
      </c>
      <c r="N178">
        <v>112</v>
      </c>
      <c r="O178">
        <v>8</v>
      </c>
      <c r="P178">
        <v>1.0950597844044351E-3</v>
      </c>
      <c r="Q178">
        <v>10.41422515773241</v>
      </c>
      <c r="R178">
        <v>9.410205609702647</v>
      </c>
      <c r="S178">
        <v>32.775740245408961</v>
      </c>
      <c r="T178">
        <v>32.775665031553807</v>
      </c>
      <c r="U178">
        <v>442.86100058591211</v>
      </c>
      <c r="V178">
        <v>442.85144657973382</v>
      </c>
      <c r="W178">
        <v>0.91531113486299454</v>
      </c>
      <c r="X178">
        <v>0.91531323532622078</v>
      </c>
      <c r="Y178">
        <v>13.51185350109508</v>
      </c>
      <c r="Z178">
        <v>13.51159301125977</v>
      </c>
      <c r="AA178">
        <v>13.51185350109508</v>
      </c>
      <c r="AB178">
        <v>13.51159301125977</v>
      </c>
      <c r="AC178">
        <v>13.752138817245649</v>
      </c>
      <c r="AD178">
        <v>13.7521703757625</v>
      </c>
      <c r="AE178">
        <v>12.367549962189869</v>
      </c>
      <c r="AF178">
        <v>12.36733991354733</v>
      </c>
      <c r="AG178" s="1">
        <v>12.367549962189869</v>
      </c>
      <c r="AH178">
        <v>12.36733991354733</v>
      </c>
      <c r="AI178" t="s">
        <v>612</v>
      </c>
      <c r="AJ178">
        <v>1.352935891444552</v>
      </c>
      <c r="AK178">
        <v>7</v>
      </c>
      <c r="AL178">
        <v>112</v>
      </c>
      <c r="AM178">
        <v>1.772522120291487E-3</v>
      </c>
      <c r="AN178">
        <v>6.6062697049149313E-2</v>
      </c>
      <c r="AO178">
        <v>0.99997450431897672</v>
      </c>
      <c r="AP178">
        <v>0.99996940518277211</v>
      </c>
      <c r="AQ178">
        <v>21</v>
      </c>
      <c r="AR178">
        <v>112</v>
      </c>
      <c r="AS178">
        <v>7</v>
      </c>
      <c r="AT178">
        <v>1.7894104646255489E-3</v>
      </c>
      <c r="AU178">
        <v>10.492262827905099</v>
      </c>
      <c r="AV178">
        <v>8.6730576132707498</v>
      </c>
      <c r="AW178">
        <v>32.188254535860374</v>
      </c>
      <c r="AX178">
        <v>32.188510177017747</v>
      </c>
      <c r="AY178">
        <v>625.4664642955189</v>
      </c>
      <c r="AZ178">
        <v>625.49896577999823</v>
      </c>
      <c r="BA178">
        <v>0.93201698671102307</v>
      </c>
      <c r="BB178">
        <v>0.93200958463183781</v>
      </c>
      <c r="BC178">
        <v>19.431512311383571</v>
      </c>
      <c r="BD178">
        <v>19.43236770947534</v>
      </c>
      <c r="BE178">
        <v>19.431512311383571</v>
      </c>
      <c r="BF178">
        <v>19.43236770947534</v>
      </c>
      <c r="BG178">
        <v>14.108067462302079</v>
      </c>
      <c r="BH178">
        <v>14.107955416026099</v>
      </c>
      <c r="BI178">
        <v>18.11049955169387</v>
      </c>
      <c r="BJ178">
        <v>18.111152957321249</v>
      </c>
      <c r="BK178">
        <v>18.11049955169387</v>
      </c>
      <c r="BL178">
        <v>18.111152957321249</v>
      </c>
      <c r="BM178">
        <v>46.435628779033607</v>
      </c>
      <c r="BN178" t="s">
        <v>614</v>
      </c>
    </row>
    <row r="179" spans="1:66" x14ac:dyDescent="0.3">
      <c r="A179" t="s">
        <v>267</v>
      </c>
      <c r="B179" t="s">
        <v>609</v>
      </c>
      <c r="C179" t="s">
        <v>610</v>
      </c>
      <c r="D179" t="s">
        <v>616</v>
      </c>
      <c r="E179">
        <v>2.5000000000000001E-2</v>
      </c>
      <c r="F179">
        <v>8.7798870769417796</v>
      </c>
      <c r="G179">
        <v>1</v>
      </c>
      <c r="H179">
        <v>112</v>
      </c>
      <c r="I179">
        <v>3.300197543480445E-3</v>
      </c>
      <c r="J179">
        <v>6.6557729457701761E-2</v>
      </c>
      <c r="K179">
        <v>0.99998949077760435</v>
      </c>
      <c r="L179">
        <v>0.99998773924053841</v>
      </c>
      <c r="M179">
        <v>14</v>
      </c>
      <c r="N179">
        <v>112</v>
      </c>
      <c r="O179">
        <v>8</v>
      </c>
      <c r="P179">
        <v>3.2851793532132972E-3</v>
      </c>
      <c r="Q179">
        <v>10.41422515773241</v>
      </c>
      <c r="R179">
        <v>9.4102056097026487</v>
      </c>
      <c r="S179">
        <v>98.32722073622692</v>
      </c>
      <c r="T179">
        <v>98.326995094661484</v>
      </c>
      <c r="U179">
        <v>1328.5830017577371</v>
      </c>
      <c r="V179">
        <v>1328.5543397392021</v>
      </c>
      <c r="W179">
        <v>0.9153111348629942</v>
      </c>
      <c r="X179">
        <v>0.91531323532622033</v>
      </c>
      <c r="Y179">
        <v>13.51185350109508</v>
      </c>
      <c r="Z179">
        <v>13.51159301125977</v>
      </c>
      <c r="AA179">
        <v>13.51185350109508</v>
      </c>
      <c r="AB179">
        <v>13.51159301125977</v>
      </c>
      <c r="AC179">
        <v>13.75213881724564</v>
      </c>
      <c r="AD179">
        <v>13.752170375762489</v>
      </c>
      <c r="AE179">
        <v>12.367549962189861</v>
      </c>
      <c r="AF179">
        <v>12.36733991354733</v>
      </c>
      <c r="AG179" s="1">
        <v>12.367549962189861</v>
      </c>
      <c r="AH179">
        <v>12.36733991354733</v>
      </c>
      <c r="AI179" t="s">
        <v>612</v>
      </c>
      <c r="AJ179">
        <v>1.381744288757266</v>
      </c>
      <c r="AK179">
        <v>21</v>
      </c>
      <c r="AL179">
        <v>112</v>
      </c>
      <c r="AM179">
        <v>0.2263965536366295</v>
      </c>
      <c r="AN179">
        <v>2.404010167317374E-2</v>
      </c>
      <c r="AO179">
        <v>0.9999085320278025</v>
      </c>
      <c r="AP179">
        <v>0.999817064055605</v>
      </c>
      <c r="AQ179">
        <v>70</v>
      </c>
      <c r="AR179">
        <v>112</v>
      </c>
      <c r="AS179">
        <v>3</v>
      </c>
      <c r="AT179">
        <v>0.2268176985259675</v>
      </c>
      <c r="AU179">
        <v>28.832955450160419</v>
      </c>
      <c r="AV179">
        <v>1.4566664895868771</v>
      </c>
      <c r="AW179">
        <v>97.601210314480667</v>
      </c>
      <c r="AX179">
        <v>97.618728746601434</v>
      </c>
      <c r="AY179">
        <v>5285.2919809880577</v>
      </c>
      <c r="AZ179">
        <v>5287.982762441733</v>
      </c>
      <c r="BA179">
        <v>0.92211971255285852</v>
      </c>
      <c r="BB179">
        <v>0.92195423107405838</v>
      </c>
      <c r="BC179">
        <v>54.151910247407073</v>
      </c>
      <c r="BD179">
        <v>54.169756463109373</v>
      </c>
      <c r="BE179">
        <v>54.151910247407073</v>
      </c>
      <c r="BF179">
        <v>54.169756463109373</v>
      </c>
      <c r="BG179">
        <v>38.357562920869363</v>
      </c>
      <c r="BH179">
        <v>38.350679361013839</v>
      </c>
      <c r="BI179">
        <v>49.9345439115272</v>
      </c>
      <c r="BJ179">
        <v>49.942036167414997</v>
      </c>
      <c r="BK179">
        <v>49.9345439115272</v>
      </c>
      <c r="BL179">
        <v>49.942036167414997</v>
      </c>
      <c r="BM179">
        <v>303.75453557242417</v>
      </c>
      <c r="BN179" t="s">
        <v>613</v>
      </c>
    </row>
    <row r="180" spans="1:66" x14ac:dyDescent="0.3">
      <c r="A180" t="s">
        <v>268</v>
      </c>
      <c r="B180" t="s">
        <v>609</v>
      </c>
      <c r="C180" t="s">
        <v>610</v>
      </c>
      <c r="D180" t="s">
        <v>616</v>
      </c>
      <c r="E180">
        <v>0.1</v>
      </c>
      <c r="F180">
        <v>8.7798870769417796</v>
      </c>
      <c r="G180">
        <v>1</v>
      </c>
      <c r="H180">
        <v>112</v>
      </c>
      <c r="I180">
        <v>3.300197543480445E-3</v>
      </c>
      <c r="J180">
        <v>6.6557729457701761E-2</v>
      </c>
      <c r="K180">
        <v>0.99998949077760435</v>
      </c>
      <c r="L180">
        <v>0.99998773924053841</v>
      </c>
      <c r="M180">
        <v>14</v>
      </c>
      <c r="N180">
        <v>112</v>
      </c>
      <c r="O180">
        <v>8</v>
      </c>
      <c r="P180">
        <v>3.2851793532132972E-3</v>
      </c>
      <c r="Q180">
        <v>10.41422515773241</v>
      </c>
      <c r="R180">
        <v>9.4102056097026487</v>
      </c>
      <c r="S180">
        <v>98.32722073622692</v>
      </c>
      <c r="T180">
        <v>98.326995094661484</v>
      </c>
      <c r="U180">
        <v>1328.5830017577371</v>
      </c>
      <c r="V180">
        <v>1328.5543397392021</v>
      </c>
      <c r="W180">
        <v>0.9153111348629942</v>
      </c>
      <c r="X180">
        <v>0.91531323532622033</v>
      </c>
      <c r="Y180">
        <v>13.51185350109508</v>
      </c>
      <c r="Z180">
        <v>13.51159301125977</v>
      </c>
      <c r="AA180">
        <v>13.51185350109508</v>
      </c>
      <c r="AB180">
        <v>13.51159301125977</v>
      </c>
      <c r="AC180">
        <v>13.75213881724564</v>
      </c>
      <c r="AD180">
        <v>13.752170375762489</v>
      </c>
      <c r="AE180">
        <v>12.367549962189861</v>
      </c>
      <c r="AF180">
        <v>12.36733991354733</v>
      </c>
      <c r="AG180" s="1">
        <v>12.367549962189861</v>
      </c>
      <c r="AH180">
        <v>12.36733991354733</v>
      </c>
      <c r="AI180" t="s">
        <v>612</v>
      </c>
      <c r="AJ180">
        <v>3.1231864948552448</v>
      </c>
      <c r="AK180">
        <v>10</v>
      </c>
      <c r="AL180">
        <v>112</v>
      </c>
      <c r="AM180">
        <v>9.6244320023567802E-3</v>
      </c>
      <c r="AN180">
        <v>6.488916107189234E-2</v>
      </c>
      <c r="AO180">
        <v>0.99997831530799697</v>
      </c>
      <c r="AP180">
        <v>0.99995663061599394</v>
      </c>
      <c r="AQ180">
        <v>70</v>
      </c>
      <c r="AR180">
        <v>112</v>
      </c>
      <c r="AS180">
        <v>3</v>
      </c>
      <c r="AT180">
        <v>9.6479676680958897E-3</v>
      </c>
      <c r="AU180">
        <v>10.682017907304891</v>
      </c>
      <c r="AV180">
        <v>3.931841377206299</v>
      </c>
      <c r="AW180">
        <v>96.697587870255617</v>
      </c>
      <c r="AX180">
        <v>96.697950575911705</v>
      </c>
      <c r="AY180">
        <v>2288.1221069458611</v>
      </c>
      <c r="AZ180">
        <v>2288.1683195978562</v>
      </c>
      <c r="BA180">
        <v>0.93073676378316561</v>
      </c>
      <c r="BB180">
        <v>0.93073327266999784</v>
      </c>
      <c r="BC180">
        <v>23.662659610661208</v>
      </c>
      <c r="BD180">
        <v>23.66304876132358</v>
      </c>
      <c r="BE180">
        <v>23.662659610661208</v>
      </c>
      <c r="BF180">
        <v>23.66304876132358</v>
      </c>
      <c r="BG180">
        <v>14.34348585200506</v>
      </c>
      <c r="BH180">
        <v>14.343432050829181</v>
      </c>
      <c r="BI180">
        <v>22.023707228529439</v>
      </c>
      <c r="BJ180">
        <v>22.023986814976439</v>
      </c>
      <c r="BK180">
        <v>22.023707228529439</v>
      </c>
      <c r="BL180">
        <v>22.023986814976439</v>
      </c>
      <c r="BM180">
        <v>78.07655757090474</v>
      </c>
      <c r="BN180" t="s">
        <v>614</v>
      </c>
    </row>
    <row r="181" spans="1:66" x14ac:dyDescent="0.3">
      <c r="A181" t="s">
        <v>269</v>
      </c>
      <c r="B181" t="s">
        <v>609</v>
      </c>
      <c r="C181" t="s">
        <v>610</v>
      </c>
      <c r="D181" t="s">
        <v>616</v>
      </c>
      <c r="E181">
        <v>0.17499999999999999</v>
      </c>
      <c r="F181">
        <v>8.7798870769417796</v>
      </c>
      <c r="G181">
        <v>1</v>
      </c>
      <c r="H181">
        <v>112</v>
      </c>
      <c r="I181">
        <v>3.300197543480445E-3</v>
      </c>
      <c r="J181">
        <v>6.6557729457701761E-2</v>
      </c>
      <c r="K181">
        <v>0.99998949077760435</v>
      </c>
      <c r="L181">
        <v>0.99998773924053841</v>
      </c>
      <c r="M181">
        <v>14</v>
      </c>
      <c r="N181">
        <v>112</v>
      </c>
      <c r="O181">
        <v>8</v>
      </c>
      <c r="P181">
        <v>3.2851793532132972E-3</v>
      </c>
      <c r="Q181">
        <v>10.41422515773241</v>
      </c>
      <c r="R181">
        <v>9.4102056097026487</v>
      </c>
      <c r="S181">
        <v>98.32722073622692</v>
      </c>
      <c r="T181">
        <v>98.326995094661484</v>
      </c>
      <c r="U181">
        <v>1328.5830017577371</v>
      </c>
      <c r="V181">
        <v>1328.5543397392021</v>
      </c>
      <c r="W181">
        <v>0.9153111348629942</v>
      </c>
      <c r="X181">
        <v>0.91531323532622033</v>
      </c>
      <c r="Y181">
        <v>13.51185350109508</v>
      </c>
      <c r="Z181">
        <v>13.51159301125977</v>
      </c>
      <c r="AA181">
        <v>13.51185350109508</v>
      </c>
      <c r="AB181">
        <v>13.51159301125977</v>
      </c>
      <c r="AC181">
        <v>13.75213881724564</v>
      </c>
      <c r="AD181">
        <v>13.752170375762489</v>
      </c>
      <c r="AE181">
        <v>12.367549962189861</v>
      </c>
      <c r="AF181">
        <v>12.36733991354733</v>
      </c>
      <c r="AG181" s="1">
        <v>12.367549962189861</v>
      </c>
      <c r="AH181">
        <v>12.36733991354733</v>
      </c>
      <c r="AI181" t="s">
        <v>612</v>
      </c>
      <c r="AJ181">
        <v>4.0588076743336572</v>
      </c>
      <c r="AK181">
        <v>7</v>
      </c>
      <c r="AL181">
        <v>112</v>
      </c>
      <c r="AM181">
        <v>5.3175663608744624E-3</v>
      </c>
      <c r="AN181">
        <v>6.6062697049149299E-2</v>
      </c>
      <c r="AO181">
        <v>0.99997450431897672</v>
      </c>
      <c r="AP181">
        <v>0.99996940518277211</v>
      </c>
      <c r="AQ181">
        <v>21</v>
      </c>
      <c r="AR181">
        <v>112</v>
      </c>
      <c r="AS181">
        <v>7</v>
      </c>
      <c r="AT181">
        <v>5.3682313938766546E-3</v>
      </c>
      <c r="AU181">
        <v>10.492262827905099</v>
      </c>
      <c r="AV181">
        <v>8.6730576132707462</v>
      </c>
      <c r="AW181">
        <v>96.564763607581114</v>
      </c>
      <c r="AX181">
        <v>96.565530531053284</v>
      </c>
      <c r="AY181">
        <v>1876.3993928865571</v>
      </c>
      <c r="AZ181">
        <v>1876.496897339995</v>
      </c>
      <c r="BA181">
        <v>0.93201698671102295</v>
      </c>
      <c r="BB181">
        <v>0.93200958463183758</v>
      </c>
      <c r="BC181">
        <v>19.431512311383571</v>
      </c>
      <c r="BD181">
        <v>19.43236770947534</v>
      </c>
      <c r="BE181">
        <v>19.431512311383571</v>
      </c>
      <c r="BF181">
        <v>19.43236770947534</v>
      </c>
      <c r="BG181">
        <v>14.108067462302079</v>
      </c>
      <c r="BH181">
        <v>14.107955416026099</v>
      </c>
      <c r="BI181">
        <v>18.110499551693859</v>
      </c>
      <c r="BJ181">
        <v>18.111152957321249</v>
      </c>
      <c r="BK181">
        <v>18.110499551693859</v>
      </c>
      <c r="BL181">
        <v>18.111152957321249</v>
      </c>
      <c r="BM181">
        <v>46.435628779033649</v>
      </c>
      <c r="BN181" t="s">
        <v>614</v>
      </c>
    </row>
    <row r="182" spans="1:66" x14ac:dyDescent="0.3">
      <c r="A182" t="s">
        <v>369</v>
      </c>
      <c r="B182" t="s">
        <v>617</v>
      </c>
      <c r="C182" t="s">
        <v>610</v>
      </c>
      <c r="D182" t="s">
        <v>611</v>
      </c>
      <c r="E182">
        <v>2.5000000000000001E-2</v>
      </c>
      <c r="F182">
        <v>35.803818634904438</v>
      </c>
      <c r="G182">
        <v>2</v>
      </c>
      <c r="H182">
        <v>112</v>
      </c>
      <c r="I182">
        <v>3.5821527623218642E-2</v>
      </c>
      <c r="J182">
        <v>6.2837312721030603E-2</v>
      </c>
      <c r="K182">
        <v>0.99997202072425917</v>
      </c>
      <c r="L182">
        <v>0.99996852331479158</v>
      </c>
      <c r="M182">
        <v>3</v>
      </c>
      <c r="N182">
        <v>112</v>
      </c>
      <c r="O182">
        <v>10</v>
      </c>
      <c r="P182">
        <v>3.5586530876717197E-2</v>
      </c>
      <c r="Q182">
        <v>11.03082150627935</v>
      </c>
      <c r="R182">
        <v>9.8814036595507613</v>
      </c>
      <c r="S182">
        <v>620.17159199057403</v>
      </c>
      <c r="T182">
        <v>620.16785222615181</v>
      </c>
      <c r="U182">
        <v>10203.450522954579</v>
      </c>
      <c r="V182">
        <v>10202.97215431135</v>
      </c>
      <c r="W182">
        <v>0.43536337924376212</v>
      </c>
      <c r="X182">
        <v>0.43536600459183622</v>
      </c>
      <c r="Y182">
        <v>16.452624813407549</v>
      </c>
      <c r="Z182">
        <v>16.451952673275159</v>
      </c>
      <c r="AA182">
        <v>16.452624813407549</v>
      </c>
      <c r="AB182">
        <v>16.451952673275159</v>
      </c>
      <c r="AC182">
        <v>6.928421353353853</v>
      </c>
      <c r="AD182">
        <v>6.9284631334357876</v>
      </c>
      <c r="AE182">
        <v>7.1628703361948807</v>
      </c>
      <c r="AF182">
        <v>7.1626209030977863</v>
      </c>
      <c r="AG182" s="1">
        <v>7.1628703361948807</v>
      </c>
      <c r="AH182">
        <v>7.1626209030977863</v>
      </c>
      <c r="AI182" t="s">
        <v>612</v>
      </c>
      <c r="AJ182">
        <v>8.3840755812656518</v>
      </c>
      <c r="AK182">
        <v>28</v>
      </c>
      <c r="AL182">
        <v>112</v>
      </c>
      <c r="AM182">
        <v>1.5654926434340199</v>
      </c>
      <c r="AN182">
        <v>2.3618757349395812E-2</v>
      </c>
      <c r="AO182">
        <v>0.99983353176929468</v>
      </c>
      <c r="AP182">
        <v>0.99966706353858936</v>
      </c>
      <c r="AQ182">
        <v>70</v>
      </c>
      <c r="AR182">
        <v>112</v>
      </c>
      <c r="AS182">
        <v>3</v>
      </c>
      <c r="AT182">
        <v>1.5693537548739711</v>
      </c>
      <c r="AU182">
        <v>29.34731790949521</v>
      </c>
      <c r="AV182">
        <v>1.43113589219719</v>
      </c>
      <c r="AW182">
        <v>620.44661068455298</v>
      </c>
      <c r="AX182">
        <v>620.61008716990887</v>
      </c>
      <c r="AY182">
        <v>35558.740801156448</v>
      </c>
      <c r="AZ182">
        <v>35583.971636031238</v>
      </c>
      <c r="BA182">
        <v>0.43517040040254679</v>
      </c>
      <c r="BB182">
        <v>0.43505577105787552</v>
      </c>
      <c r="BC182">
        <v>57.311523971294918</v>
      </c>
      <c r="BD182">
        <v>57.337082286722747</v>
      </c>
      <c r="BE182">
        <v>57.311523971294918</v>
      </c>
      <c r="BF182">
        <v>57.337082286722747</v>
      </c>
      <c r="BG182">
        <v>18.424779676805429</v>
      </c>
      <c r="BH182">
        <v>18.419926358615331</v>
      </c>
      <c r="BI182">
        <v>24.940278834268572</v>
      </c>
      <c r="BJ182">
        <v>24.944828544459021</v>
      </c>
      <c r="BK182">
        <v>24.940278834268572</v>
      </c>
      <c r="BL182">
        <v>24.944828544459021</v>
      </c>
      <c r="BM182">
        <v>248.18833321946681</v>
      </c>
      <c r="BN182" t="s">
        <v>613</v>
      </c>
    </row>
    <row r="183" spans="1:66" x14ac:dyDescent="0.3">
      <c r="A183" t="s">
        <v>370</v>
      </c>
      <c r="B183" t="s">
        <v>617</v>
      </c>
      <c r="C183" t="s">
        <v>610</v>
      </c>
      <c r="D183" t="s">
        <v>611</v>
      </c>
      <c r="E183">
        <v>0.1</v>
      </c>
      <c r="F183">
        <v>35.803818634904438</v>
      </c>
      <c r="G183">
        <v>2</v>
      </c>
      <c r="H183">
        <v>112</v>
      </c>
      <c r="I183">
        <v>3.5821527623218642E-2</v>
      </c>
      <c r="J183">
        <v>6.2837312721030603E-2</v>
      </c>
      <c r="K183">
        <v>0.99997202072425917</v>
      </c>
      <c r="L183">
        <v>0.99996852331479158</v>
      </c>
      <c r="M183">
        <v>3</v>
      </c>
      <c r="N183">
        <v>112</v>
      </c>
      <c r="O183">
        <v>10</v>
      </c>
      <c r="P183">
        <v>3.5586530876717197E-2</v>
      </c>
      <c r="Q183">
        <v>11.03082150627935</v>
      </c>
      <c r="R183">
        <v>9.8814036595507613</v>
      </c>
      <c r="S183">
        <v>620.17159199057403</v>
      </c>
      <c r="T183">
        <v>620.16785222615181</v>
      </c>
      <c r="U183">
        <v>10203.450522954579</v>
      </c>
      <c r="V183">
        <v>10202.97215431135</v>
      </c>
      <c r="W183">
        <v>0.43536337924376212</v>
      </c>
      <c r="X183">
        <v>0.43536600459183622</v>
      </c>
      <c r="Y183">
        <v>16.452624813407549</v>
      </c>
      <c r="Z183">
        <v>16.451952673275159</v>
      </c>
      <c r="AA183">
        <v>16.452624813407549</v>
      </c>
      <c r="AB183">
        <v>16.451952673275159</v>
      </c>
      <c r="AC183">
        <v>6.928421353353853</v>
      </c>
      <c r="AD183">
        <v>6.9284631334357876</v>
      </c>
      <c r="AE183">
        <v>7.1628703361948807</v>
      </c>
      <c r="AF183">
        <v>7.1626209030977863</v>
      </c>
      <c r="AG183" s="1">
        <v>7.1628703361948807</v>
      </c>
      <c r="AH183">
        <v>7.1626209030977863</v>
      </c>
      <c r="AI183" t="s">
        <v>612</v>
      </c>
      <c r="AJ183">
        <v>17.751899532727201</v>
      </c>
      <c r="AK183">
        <v>14</v>
      </c>
      <c r="AL183">
        <v>112</v>
      </c>
      <c r="AM183">
        <v>9.4446061435519549E-2</v>
      </c>
      <c r="AN183">
        <v>6.1259181232821057E-2</v>
      </c>
      <c r="AO183">
        <v>0.99997465072721237</v>
      </c>
      <c r="AP183">
        <v>0.99994930145442473</v>
      </c>
      <c r="AQ183">
        <v>70</v>
      </c>
      <c r="AR183">
        <v>112</v>
      </c>
      <c r="AS183">
        <v>3</v>
      </c>
      <c r="AT183">
        <v>9.4681811690602496E-2</v>
      </c>
      <c r="AU183">
        <v>11.314992571082151</v>
      </c>
      <c r="AV183">
        <v>3.711889312887386</v>
      </c>
      <c r="AW183">
        <v>613.94808999427448</v>
      </c>
      <c r="AX183">
        <v>613.9519384011636</v>
      </c>
      <c r="AY183">
        <v>16302.11126462752</v>
      </c>
      <c r="AZ183">
        <v>16302.605107915169</v>
      </c>
      <c r="BA183">
        <v>0.43977659414579812</v>
      </c>
      <c r="BB183">
        <v>0.4397738375142628</v>
      </c>
      <c r="BC183">
        <v>26.552914701273121</v>
      </c>
      <c r="BD183">
        <v>26.5535526288425</v>
      </c>
      <c r="BE183">
        <v>26.552914701273121</v>
      </c>
      <c r="BF183">
        <v>26.5535526288425</v>
      </c>
      <c r="BG183">
        <v>7.1789499189417407</v>
      </c>
      <c r="BH183">
        <v>7.1789049194579109</v>
      </c>
      <c r="BI183">
        <v>11.677350391969791</v>
      </c>
      <c r="BJ183">
        <v>11.67755773922301</v>
      </c>
      <c r="BK183">
        <v>11.677350391969791</v>
      </c>
      <c r="BL183">
        <v>11.67755773922301</v>
      </c>
      <c r="BM183">
        <v>63.026131199983773</v>
      </c>
      <c r="BN183" t="s">
        <v>614</v>
      </c>
    </row>
    <row r="184" spans="1:66" x14ac:dyDescent="0.3">
      <c r="A184" t="s">
        <v>371</v>
      </c>
      <c r="B184" t="s">
        <v>617</v>
      </c>
      <c r="C184" t="s">
        <v>610</v>
      </c>
      <c r="D184" t="s">
        <v>611</v>
      </c>
      <c r="E184">
        <v>0.17499999999999999</v>
      </c>
      <c r="F184">
        <v>35.803818634904438</v>
      </c>
      <c r="G184">
        <v>2</v>
      </c>
      <c r="H184">
        <v>112</v>
      </c>
      <c r="I184">
        <v>3.5821527623218642E-2</v>
      </c>
      <c r="J184">
        <v>6.2837312721030603E-2</v>
      </c>
      <c r="K184">
        <v>0.99997202072425917</v>
      </c>
      <c r="L184">
        <v>0.99996852331479158</v>
      </c>
      <c r="M184">
        <v>3</v>
      </c>
      <c r="N184">
        <v>112</v>
      </c>
      <c r="O184">
        <v>10</v>
      </c>
      <c r="P184">
        <v>3.5586530876717197E-2</v>
      </c>
      <c r="Q184">
        <v>11.03082150627935</v>
      </c>
      <c r="R184">
        <v>9.8814036595507613</v>
      </c>
      <c r="S184">
        <v>620.17159199057403</v>
      </c>
      <c r="T184">
        <v>620.16785222615181</v>
      </c>
      <c r="U184">
        <v>10203.450522954579</v>
      </c>
      <c r="V184">
        <v>10202.97215431135</v>
      </c>
      <c r="W184">
        <v>0.43536337924376212</v>
      </c>
      <c r="X184">
        <v>0.43536600459183622</v>
      </c>
      <c r="Y184">
        <v>16.452624813407549</v>
      </c>
      <c r="Z184">
        <v>16.451952673275159</v>
      </c>
      <c r="AA184">
        <v>16.452624813407549</v>
      </c>
      <c r="AB184">
        <v>16.451952673275159</v>
      </c>
      <c r="AC184">
        <v>6.928421353353853</v>
      </c>
      <c r="AD184">
        <v>6.9284631334357876</v>
      </c>
      <c r="AE184">
        <v>7.1628703361948807</v>
      </c>
      <c r="AF184">
        <v>7.1626209030977863</v>
      </c>
      <c r="AG184" s="1">
        <v>7.1628703361948807</v>
      </c>
      <c r="AH184">
        <v>7.1626209030977863</v>
      </c>
      <c r="AI184" t="s">
        <v>612</v>
      </c>
      <c r="AJ184">
        <v>22.043309905150689</v>
      </c>
      <c r="AK184">
        <v>10</v>
      </c>
      <c r="AL184">
        <v>112</v>
      </c>
      <c r="AM184">
        <v>5.5793553840479078E-2</v>
      </c>
      <c r="AN184">
        <v>6.224359458845416E-2</v>
      </c>
      <c r="AO184">
        <v>0.99995414776702574</v>
      </c>
      <c r="AP184">
        <v>0.99994268470878223</v>
      </c>
      <c r="AQ184">
        <v>28</v>
      </c>
      <c r="AR184">
        <v>112</v>
      </c>
      <c r="AS184">
        <v>6</v>
      </c>
      <c r="AT184">
        <v>5.6367367311090162E-2</v>
      </c>
      <c r="AU184">
        <v>11.13604034508187</v>
      </c>
      <c r="AV184">
        <v>7.5430761201487382</v>
      </c>
      <c r="AW184">
        <v>613.66274583420284</v>
      </c>
      <c r="AX184">
        <v>613.6719646698823</v>
      </c>
      <c r="AY184">
        <v>13696.005444629989</v>
      </c>
      <c r="AZ184">
        <v>13697.18606321209</v>
      </c>
      <c r="BA184">
        <v>0.43998108380029899</v>
      </c>
      <c r="BB184">
        <v>0.43997447422132657</v>
      </c>
      <c r="BC184">
        <v>22.318456738011481</v>
      </c>
      <c r="BD184">
        <v>22.320045320271941</v>
      </c>
      <c r="BE184">
        <v>22.318456738011481</v>
      </c>
      <c r="BF184">
        <v>22.320045320271941</v>
      </c>
      <c r="BG184">
        <v>7.0686965736698166</v>
      </c>
      <c r="BH184">
        <v>7.0685903847677114</v>
      </c>
      <c r="BI184">
        <v>9.81969878434038</v>
      </c>
      <c r="BJ184">
        <v>9.8202502043828286</v>
      </c>
      <c r="BK184">
        <v>9.81969878434038</v>
      </c>
      <c r="BL184">
        <v>9.8202502043828286</v>
      </c>
      <c r="BM184">
        <v>37.091673078601083</v>
      </c>
      <c r="BN184" t="s">
        <v>614</v>
      </c>
    </row>
    <row r="185" spans="1:66" x14ac:dyDescent="0.3">
      <c r="A185" t="s">
        <v>363</v>
      </c>
      <c r="B185" t="s">
        <v>617</v>
      </c>
      <c r="C185" t="s">
        <v>610</v>
      </c>
      <c r="D185" t="s">
        <v>615</v>
      </c>
      <c r="E185">
        <v>2.5000000000000001E-2</v>
      </c>
      <c r="F185">
        <v>3.978202070544937</v>
      </c>
      <c r="G185">
        <v>2</v>
      </c>
      <c r="H185">
        <v>112</v>
      </c>
      <c r="I185">
        <v>3.9801697359131824E-3</v>
      </c>
      <c r="J185">
        <v>6.283731272103063E-2</v>
      </c>
      <c r="K185">
        <v>0.99997202072425917</v>
      </c>
      <c r="L185">
        <v>0.99996852331479158</v>
      </c>
      <c r="M185">
        <v>3</v>
      </c>
      <c r="N185">
        <v>112</v>
      </c>
      <c r="O185">
        <v>10</v>
      </c>
      <c r="P185">
        <v>3.9540589863019046E-3</v>
      </c>
      <c r="Q185">
        <v>11.03082150627934</v>
      </c>
      <c r="R185">
        <v>9.8814036595507666</v>
      </c>
      <c r="S185">
        <v>68.907954665619343</v>
      </c>
      <c r="T185">
        <v>68.907539136239095</v>
      </c>
      <c r="U185">
        <v>1133.7167247727309</v>
      </c>
      <c r="V185">
        <v>1133.663572701262</v>
      </c>
      <c r="W185">
        <v>0.43536337924376212</v>
      </c>
      <c r="X185">
        <v>0.43536600459183622</v>
      </c>
      <c r="Y185">
        <v>16.452624813407549</v>
      </c>
      <c r="Z185">
        <v>16.451952673275159</v>
      </c>
      <c r="AA185">
        <v>16.452624813407549</v>
      </c>
      <c r="AB185">
        <v>16.451952673275159</v>
      </c>
      <c r="AC185">
        <v>6.9284213533538486</v>
      </c>
      <c r="AD185">
        <v>6.9284631334357849</v>
      </c>
      <c r="AE185">
        <v>7.1628703361948816</v>
      </c>
      <c r="AF185">
        <v>7.1626209030977854</v>
      </c>
      <c r="AG185" s="1">
        <v>7.1628703361948816</v>
      </c>
      <c r="AH185">
        <v>7.1626209030977854</v>
      </c>
      <c r="AI185" t="s">
        <v>612</v>
      </c>
      <c r="AJ185">
        <v>0.93156395347396137</v>
      </c>
      <c r="AK185">
        <v>28</v>
      </c>
      <c r="AL185">
        <v>112</v>
      </c>
      <c r="AM185">
        <v>0.17394362704822439</v>
      </c>
      <c r="AN185">
        <v>2.361875734939585E-2</v>
      </c>
      <c r="AO185">
        <v>0.99983353176929468</v>
      </c>
      <c r="AP185">
        <v>0.99966706353858936</v>
      </c>
      <c r="AQ185">
        <v>70</v>
      </c>
      <c r="AR185">
        <v>112</v>
      </c>
      <c r="AS185">
        <v>3</v>
      </c>
      <c r="AT185">
        <v>0.17437263943044121</v>
      </c>
      <c r="AU185">
        <v>29.34731790949516</v>
      </c>
      <c r="AV185">
        <v>1.431135892197192</v>
      </c>
      <c r="AW185">
        <v>68.938512298283655</v>
      </c>
      <c r="AX185">
        <v>68.956676352212085</v>
      </c>
      <c r="AY185">
        <v>3950.971200128492</v>
      </c>
      <c r="AZ185">
        <v>3953.774626225691</v>
      </c>
      <c r="BA185">
        <v>0.4351704004025469</v>
      </c>
      <c r="BB185">
        <v>0.43505577105787552</v>
      </c>
      <c r="BC185">
        <v>57.311523971294903</v>
      </c>
      <c r="BD185">
        <v>57.337082286722712</v>
      </c>
      <c r="BE185">
        <v>57.311523971294903</v>
      </c>
      <c r="BF185">
        <v>57.337082286722712</v>
      </c>
      <c r="BG185">
        <v>18.4247796768054</v>
      </c>
      <c r="BH185">
        <v>18.419926358615299</v>
      </c>
      <c r="BI185">
        <v>24.940278834268561</v>
      </c>
      <c r="BJ185">
        <v>24.944828544459011</v>
      </c>
      <c r="BK185">
        <v>24.940278834268561</v>
      </c>
      <c r="BL185">
        <v>24.944828544459011</v>
      </c>
      <c r="BM185">
        <v>248.18833321946661</v>
      </c>
      <c r="BN185" t="s">
        <v>613</v>
      </c>
    </row>
    <row r="186" spans="1:66" x14ac:dyDescent="0.3">
      <c r="A186" t="s">
        <v>364</v>
      </c>
      <c r="B186" t="s">
        <v>617</v>
      </c>
      <c r="C186" t="s">
        <v>610</v>
      </c>
      <c r="D186" t="s">
        <v>615</v>
      </c>
      <c r="E186">
        <v>0.1</v>
      </c>
      <c r="F186">
        <v>3.978202070544937</v>
      </c>
      <c r="G186">
        <v>2</v>
      </c>
      <c r="H186">
        <v>112</v>
      </c>
      <c r="I186">
        <v>3.9801697359131824E-3</v>
      </c>
      <c r="J186">
        <v>6.283731272103063E-2</v>
      </c>
      <c r="K186">
        <v>0.99997202072425917</v>
      </c>
      <c r="L186">
        <v>0.99996852331479158</v>
      </c>
      <c r="M186">
        <v>3</v>
      </c>
      <c r="N186">
        <v>112</v>
      </c>
      <c r="O186">
        <v>10</v>
      </c>
      <c r="P186">
        <v>3.9540589863019046E-3</v>
      </c>
      <c r="Q186">
        <v>11.03082150627934</v>
      </c>
      <c r="R186">
        <v>9.8814036595507666</v>
      </c>
      <c r="S186">
        <v>68.907954665619343</v>
      </c>
      <c r="T186">
        <v>68.907539136239095</v>
      </c>
      <c r="U186">
        <v>1133.7167247727309</v>
      </c>
      <c r="V186">
        <v>1133.663572701262</v>
      </c>
      <c r="W186">
        <v>0.43536337924376212</v>
      </c>
      <c r="X186">
        <v>0.43536600459183622</v>
      </c>
      <c r="Y186">
        <v>16.452624813407549</v>
      </c>
      <c r="Z186">
        <v>16.451952673275159</v>
      </c>
      <c r="AA186">
        <v>16.452624813407549</v>
      </c>
      <c r="AB186">
        <v>16.451952673275159</v>
      </c>
      <c r="AC186">
        <v>6.9284213533538486</v>
      </c>
      <c r="AD186">
        <v>6.9284631334357849</v>
      </c>
      <c r="AE186">
        <v>7.1628703361948816</v>
      </c>
      <c r="AF186">
        <v>7.1626209030977854</v>
      </c>
      <c r="AG186" s="1">
        <v>7.1628703361948816</v>
      </c>
      <c r="AH186">
        <v>7.1626209030977854</v>
      </c>
      <c r="AI186" t="s">
        <v>612</v>
      </c>
      <c r="AJ186">
        <v>1.972433281414133</v>
      </c>
      <c r="AK186">
        <v>14</v>
      </c>
      <c r="AL186">
        <v>112</v>
      </c>
      <c r="AM186">
        <v>1.049400682616884E-2</v>
      </c>
      <c r="AN186">
        <v>6.1259181232821071E-2</v>
      </c>
      <c r="AO186">
        <v>0.99997465072721237</v>
      </c>
      <c r="AP186">
        <v>0.99994930145442473</v>
      </c>
      <c r="AQ186">
        <v>70</v>
      </c>
      <c r="AR186">
        <v>112</v>
      </c>
      <c r="AS186">
        <v>3</v>
      </c>
      <c r="AT186">
        <v>1.0520201298955841E-2</v>
      </c>
      <c r="AU186">
        <v>11.314992571082151</v>
      </c>
      <c r="AV186">
        <v>3.7118893128873869</v>
      </c>
      <c r="AW186">
        <v>68.21645444380826</v>
      </c>
      <c r="AX186">
        <v>68.216882044573737</v>
      </c>
      <c r="AY186">
        <v>1811.345696069724</v>
      </c>
      <c r="AZ186">
        <v>1811.4005675461301</v>
      </c>
      <c r="BA186">
        <v>0.43977659414579823</v>
      </c>
      <c r="BB186">
        <v>0.43977383751426269</v>
      </c>
      <c r="BC186">
        <v>26.552914701273121</v>
      </c>
      <c r="BD186">
        <v>26.5535526288425</v>
      </c>
      <c r="BE186">
        <v>26.552914701273121</v>
      </c>
      <c r="BF186">
        <v>26.5535526288425</v>
      </c>
      <c r="BG186">
        <v>7.1789499189417407</v>
      </c>
      <c r="BH186">
        <v>7.1789049194579082</v>
      </c>
      <c r="BI186">
        <v>11.677350391969791</v>
      </c>
      <c r="BJ186">
        <v>11.67755773922301</v>
      </c>
      <c r="BK186">
        <v>11.677350391969791</v>
      </c>
      <c r="BL186">
        <v>11.67755773922301</v>
      </c>
      <c r="BM186">
        <v>63.026131199983809</v>
      </c>
      <c r="BN186" t="s">
        <v>614</v>
      </c>
    </row>
    <row r="187" spans="1:66" x14ac:dyDescent="0.3">
      <c r="A187" t="s">
        <v>365</v>
      </c>
      <c r="B187" t="s">
        <v>617</v>
      </c>
      <c r="C187" t="s">
        <v>610</v>
      </c>
      <c r="D187" t="s">
        <v>615</v>
      </c>
      <c r="E187">
        <v>0.17499999999999999</v>
      </c>
      <c r="F187">
        <v>3.978202070544937</v>
      </c>
      <c r="G187">
        <v>2</v>
      </c>
      <c r="H187">
        <v>112</v>
      </c>
      <c r="I187">
        <v>3.9801697359131824E-3</v>
      </c>
      <c r="J187">
        <v>6.283731272103063E-2</v>
      </c>
      <c r="K187">
        <v>0.99997202072425917</v>
      </c>
      <c r="L187">
        <v>0.99996852331479158</v>
      </c>
      <c r="M187">
        <v>3</v>
      </c>
      <c r="N187">
        <v>112</v>
      </c>
      <c r="O187">
        <v>10</v>
      </c>
      <c r="P187">
        <v>3.9540589863019046E-3</v>
      </c>
      <c r="Q187">
        <v>11.03082150627934</v>
      </c>
      <c r="R187">
        <v>9.8814036595507666</v>
      </c>
      <c r="S187">
        <v>68.907954665619343</v>
      </c>
      <c r="T187">
        <v>68.907539136239095</v>
      </c>
      <c r="U187">
        <v>1133.7167247727309</v>
      </c>
      <c r="V187">
        <v>1133.663572701262</v>
      </c>
      <c r="W187">
        <v>0.43536337924376212</v>
      </c>
      <c r="X187">
        <v>0.43536600459183622</v>
      </c>
      <c r="Y187">
        <v>16.452624813407549</v>
      </c>
      <c r="Z187">
        <v>16.451952673275159</v>
      </c>
      <c r="AA187">
        <v>16.452624813407549</v>
      </c>
      <c r="AB187">
        <v>16.451952673275159</v>
      </c>
      <c r="AC187">
        <v>6.9284213533538486</v>
      </c>
      <c r="AD187">
        <v>6.9284631334357849</v>
      </c>
      <c r="AE187">
        <v>7.1628703361948816</v>
      </c>
      <c r="AF187">
        <v>7.1626209030977854</v>
      </c>
      <c r="AG187" s="1">
        <v>7.1628703361948816</v>
      </c>
      <c r="AH187">
        <v>7.1626209030977854</v>
      </c>
      <c r="AI187" t="s">
        <v>612</v>
      </c>
      <c r="AJ187">
        <v>2.4492566561278548</v>
      </c>
      <c r="AK187">
        <v>10</v>
      </c>
      <c r="AL187">
        <v>112</v>
      </c>
      <c r="AM187">
        <v>6.199283760053232E-3</v>
      </c>
      <c r="AN187">
        <v>6.224359458845416E-2</v>
      </c>
      <c r="AO187">
        <v>0.99995414776702574</v>
      </c>
      <c r="AP187">
        <v>0.99994268470878223</v>
      </c>
      <c r="AQ187">
        <v>28</v>
      </c>
      <c r="AR187">
        <v>112</v>
      </c>
      <c r="AS187">
        <v>6</v>
      </c>
      <c r="AT187">
        <v>6.2630408123433411E-3</v>
      </c>
      <c r="AU187">
        <v>11.13604034508187</v>
      </c>
      <c r="AV187">
        <v>7.5430761201487382</v>
      </c>
      <c r="AW187">
        <v>68.184749537133669</v>
      </c>
      <c r="AX187">
        <v>68.185773852209167</v>
      </c>
      <c r="AY187">
        <v>1521.7783827366659</v>
      </c>
      <c r="AZ187">
        <v>1521.9095625791219</v>
      </c>
      <c r="BA187">
        <v>0.43998108380029888</v>
      </c>
      <c r="BB187">
        <v>0.43997447422132652</v>
      </c>
      <c r="BC187">
        <v>22.318456738011481</v>
      </c>
      <c r="BD187">
        <v>22.320045320271941</v>
      </c>
      <c r="BE187">
        <v>22.318456738011481</v>
      </c>
      <c r="BF187">
        <v>22.320045320271941</v>
      </c>
      <c r="BG187">
        <v>7.068696573669814</v>
      </c>
      <c r="BH187">
        <v>7.0685903847677096</v>
      </c>
      <c r="BI187">
        <v>9.8196987843403765</v>
      </c>
      <c r="BJ187">
        <v>9.8202502043828268</v>
      </c>
      <c r="BK187">
        <v>9.8196987843403765</v>
      </c>
      <c r="BL187">
        <v>9.8202502043828268</v>
      </c>
      <c r="BM187">
        <v>37.091673078601012</v>
      </c>
      <c r="BN187" t="s">
        <v>614</v>
      </c>
    </row>
    <row r="188" spans="1:66" x14ac:dyDescent="0.3">
      <c r="A188" t="s">
        <v>366</v>
      </c>
      <c r="B188" t="s">
        <v>617</v>
      </c>
      <c r="C188" t="s">
        <v>610</v>
      </c>
      <c r="D188" t="s">
        <v>616</v>
      </c>
      <c r="E188">
        <v>2.5000000000000001E-2</v>
      </c>
      <c r="F188">
        <v>11.93460621163481</v>
      </c>
      <c r="G188">
        <v>2</v>
      </c>
      <c r="H188">
        <v>112</v>
      </c>
      <c r="I188">
        <v>1.194050920773955E-2</v>
      </c>
      <c r="J188">
        <v>6.2837312721030603E-2</v>
      </c>
      <c r="K188">
        <v>0.99997202072425917</v>
      </c>
      <c r="L188">
        <v>0.99996852331479158</v>
      </c>
      <c r="M188">
        <v>3</v>
      </c>
      <c r="N188">
        <v>112</v>
      </c>
      <c r="O188">
        <v>10</v>
      </c>
      <c r="P188">
        <v>1.186217695890574E-2</v>
      </c>
      <c r="Q188">
        <v>11.03082150627935</v>
      </c>
      <c r="R188">
        <v>9.8814036595507613</v>
      </c>
      <c r="S188">
        <v>206.723863996858</v>
      </c>
      <c r="T188">
        <v>206.72261740871721</v>
      </c>
      <c r="U188">
        <v>3401.1501743181939</v>
      </c>
      <c r="V188">
        <v>3400.9907181037852</v>
      </c>
      <c r="W188">
        <v>0.43536337924376223</v>
      </c>
      <c r="X188">
        <v>0.43536600459183628</v>
      </c>
      <c r="Y188">
        <v>16.452624813407549</v>
      </c>
      <c r="Z188">
        <v>16.451952673275169</v>
      </c>
      <c r="AA188">
        <v>16.452624813407549</v>
      </c>
      <c r="AB188">
        <v>16.451952673275169</v>
      </c>
      <c r="AC188">
        <v>6.9284213533538539</v>
      </c>
      <c r="AD188">
        <v>6.9284631334357893</v>
      </c>
      <c r="AE188">
        <v>7.1628703361948842</v>
      </c>
      <c r="AF188">
        <v>7.162620903097789</v>
      </c>
      <c r="AG188" s="1">
        <v>7.1628703361948842</v>
      </c>
      <c r="AH188">
        <v>7.162620903097789</v>
      </c>
      <c r="AI188" t="s">
        <v>612</v>
      </c>
      <c r="AJ188">
        <v>2.7946918604218842</v>
      </c>
      <c r="AK188">
        <v>28</v>
      </c>
      <c r="AL188">
        <v>112</v>
      </c>
      <c r="AM188">
        <v>0.52183088114467302</v>
      </c>
      <c r="AN188">
        <v>2.3618757349395829E-2</v>
      </c>
      <c r="AO188">
        <v>0.99983353176929468</v>
      </c>
      <c r="AP188">
        <v>0.99966706353858936</v>
      </c>
      <c r="AQ188">
        <v>70</v>
      </c>
      <c r="AR188">
        <v>112</v>
      </c>
      <c r="AS188">
        <v>3</v>
      </c>
      <c r="AT188">
        <v>0.5231179182913237</v>
      </c>
      <c r="AU188">
        <v>29.347317909495189</v>
      </c>
      <c r="AV188">
        <v>1.4311358921971911</v>
      </c>
      <c r="AW188">
        <v>206.81553689485099</v>
      </c>
      <c r="AX188">
        <v>206.8700290566363</v>
      </c>
      <c r="AY188">
        <v>11852.91360038548</v>
      </c>
      <c r="AZ188">
        <v>11861.32387867708</v>
      </c>
      <c r="BA188">
        <v>0.43517040040254679</v>
      </c>
      <c r="BB188">
        <v>0.43505577105787552</v>
      </c>
      <c r="BC188">
        <v>57.311523971294903</v>
      </c>
      <c r="BD188">
        <v>57.337082286722733</v>
      </c>
      <c r="BE188">
        <v>57.311523971294903</v>
      </c>
      <c r="BF188">
        <v>57.337082286722733</v>
      </c>
      <c r="BG188">
        <v>18.424779676805411</v>
      </c>
      <c r="BH188">
        <v>18.419926358615321</v>
      </c>
      <c r="BI188">
        <v>24.940278834268561</v>
      </c>
      <c r="BJ188">
        <v>24.944828544459011</v>
      </c>
      <c r="BK188">
        <v>24.940278834268561</v>
      </c>
      <c r="BL188">
        <v>24.944828544459011</v>
      </c>
      <c r="BM188">
        <v>248.18833321946639</v>
      </c>
      <c r="BN188" t="s">
        <v>613</v>
      </c>
    </row>
    <row r="189" spans="1:66" x14ac:dyDescent="0.3">
      <c r="A189" t="s">
        <v>367</v>
      </c>
      <c r="B189" t="s">
        <v>617</v>
      </c>
      <c r="C189" t="s">
        <v>610</v>
      </c>
      <c r="D189" t="s">
        <v>616</v>
      </c>
      <c r="E189">
        <v>0.1</v>
      </c>
      <c r="F189">
        <v>11.93460621163481</v>
      </c>
      <c r="G189">
        <v>2</v>
      </c>
      <c r="H189">
        <v>112</v>
      </c>
      <c r="I189">
        <v>1.194050920773955E-2</v>
      </c>
      <c r="J189">
        <v>6.2837312721030603E-2</v>
      </c>
      <c r="K189">
        <v>0.99997202072425917</v>
      </c>
      <c r="L189">
        <v>0.99996852331479158</v>
      </c>
      <c r="M189">
        <v>3</v>
      </c>
      <c r="N189">
        <v>112</v>
      </c>
      <c r="O189">
        <v>10</v>
      </c>
      <c r="P189">
        <v>1.186217695890574E-2</v>
      </c>
      <c r="Q189">
        <v>11.03082150627935</v>
      </c>
      <c r="R189">
        <v>9.8814036595507613</v>
      </c>
      <c r="S189">
        <v>206.723863996858</v>
      </c>
      <c r="T189">
        <v>206.72261740871721</v>
      </c>
      <c r="U189">
        <v>3401.1501743181939</v>
      </c>
      <c r="V189">
        <v>3400.9907181037852</v>
      </c>
      <c r="W189">
        <v>0.43536337924376223</v>
      </c>
      <c r="X189">
        <v>0.43536600459183628</v>
      </c>
      <c r="Y189">
        <v>16.452624813407549</v>
      </c>
      <c r="Z189">
        <v>16.451952673275169</v>
      </c>
      <c r="AA189">
        <v>16.452624813407549</v>
      </c>
      <c r="AB189">
        <v>16.451952673275169</v>
      </c>
      <c r="AC189">
        <v>6.9284213533538539</v>
      </c>
      <c r="AD189">
        <v>6.9284631334357893</v>
      </c>
      <c r="AE189">
        <v>7.1628703361948842</v>
      </c>
      <c r="AF189">
        <v>7.162620903097789</v>
      </c>
      <c r="AG189" s="1">
        <v>7.1628703361948842</v>
      </c>
      <c r="AH189">
        <v>7.162620903097789</v>
      </c>
      <c r="AI189" t="s">
        <v>612</v>
      </c>
      <c r="AJ189">
        <v>5.9172998442423994</v>
      </c>
      <c r="AK189">
        <v>14</v>
      </c>
      <c r="AL189">
        <v>112</v>
      </c>
      <c r="AM189">
        <v>3.1482020478506512E-2</v>
      </c>
      <c r="AN189">
        <v>6.1259181232821078E-2</v>
      </c>
      <c r="AO189">
        <v>0.99997465072721237</v>
      </c>
      <c r="AP189">
        <v>0.99994930145442473</v>
      </c>
      <c r="AQ189">
        <v>70</v>
      </c>
      <c r="AR189">
        <v>112</v>
      </c>
      <c r="AS189">
        <v>3</v>
      </c>
      <c r="AT189">
        <v>3.1560603896867503E-2</v>
      </c>
      <c r="AU189">
        <v>11.31499257108214</v>
      </c>
      <c r="AV189">
        <v>3.7118893128873882</v>
      </c>
      <c r="AW189">
        <v>204.64936333142481</v>
      </c>
      <c r="AX189">
        <v>204.65064613372121</v>
      </c>
      <c r="AY189">
        <v>5434.0370882091738</v>
      </c>
      <c r="AZ189">
        <v>5434.2017026383892</v>
      </c>
      <c r="BA189">
        <v>0.43977659414579823</v>
      </c>
      <c r="BB189">
        <v>0.43977383751426291</v>
      </c>
      <c r="BC189">
        <v>26.552914701273121</v>
      </c>
      <c r="BD189">
        <v>26.5535526288425</v>
      </c>
      <c r="BE189">
        <v>26.552914701273121</v>
      </c>
      <c r="BF189">
        <v>26.5535526288425</v>
      </c>
      <c r="BG189">
        <v>7.178949918941739</v>
      </c>
      <c r="BH189">
        <v>7.1789049194579082</v>
      </c>
      <c r="BI189">
        <v>11.677350391969791</v>
      </c>
      <c r="BJ189">
        <v>11.67755773922301</v>
      </c>
      <c r="BK189">
        <v>11.677350391969791</v>
      </c>
      <c r="BL189">
        <v>11.67755773922301</v>
      </c>
      <c r="BM189">
        <v>63.026131199983773</v>
      </c>
      <c r="BN189" t="s">
        <v>614</v>
      </c>
    </row>
    <row r="190" spans="1:66" x14ac:dyDescent="0.3">
      <c r="A190" t="s">
        <v>368</v>
      </c>
      <c r="B190" t="s">
        <v>617</v>
      </c>
      <c r="C190" t="s">
        <v>610</v>
      </c>
      <c r="D190" t="s">
        <v>616</v>
      </c>
      <c r="E190">
        <v>0.17499999999999999</v>
      </c>
      <c r="F190">
        <v>11.93460621163481</v>
      </c>
      <c r="G190">
        <v>2</v>
      </c>
      <c r="H190">
        <v>112</v>
      </c>
      <c r="I190">
        <v>1.194050920773955E-2</v>
      </c>
      <c r="J190">
        <v>6.2837312721030603E-2</v>
      </c>
      <c r="K190">
        <v>0.99997202072425917</v>
      </c>
      <c r="L190">
        <v>0.99996852331479158</v>
      </c>
      <c r="M190">
        <v>3</v>
      </c>
      <c r="N190">
        <v>112</v>
      </c>
      <c r="O190">
        <v>10</v>
      </c>
      <c r="P190">
        <v>1.186217695890574E-2</v>
      </c>
      <c r="Q190">
        <v>11.03082150627935</v>
      </c>
      <c r="R190">
        <v>9.8814036595507613</v>
      </c>
      <c r="S190">
        <v>206.723863996858</v>
      </c>
      <c r="T190">
        <v>206.72261740871721</v>
      </c>
      <c r="U190">
        <v>3401.1501743181939</v>
      </c>
      <c r="V190">
        <v>3400.9907181037852</v>
      </c>
      <c r="W190">
        <v>0.43536337924376223</v>
      </c>
      <c r="X190">
        <v>0.43536600459183628</v>
      </c>
      <c r="Y190">
        <v>16.452624813407549</v>
      </c>
      <c r="Z190">
        <v>16.451952673275169</v>
      </c>
      <c r="AA190">
        <v>16.452624813407549</v>
      </c>
      <c r="AB190">
        <v>16.451952673275169</v>
      </c>
      <c r="AC190">
        <v>6.9284213533538539</v>
      </c>
      <c r="AD190">
        <v>6.9284631334357893</v>
      </c>
      <c r="AE190">
        <v>7.1628703361948842</v>
      </c>
      <c r="AF190">
        <v>7.162620903097789</v>
      </c>
      <c r="AG190" s="1">
        <v>7.1628703361948842</v>
      </c>
      <c r="AH190">
        <v>7.162620903097789</v>
      </c>
      <c r="AI190" t="s">
        <v>612</v>
      </c>
      <c r="AJ190">
        <v>7.3477699683835649</v>
      </c>
      <c r="AK190">
        <v>10</v>
      </c>
      <c r="AL190">
        <v>112</v>
      </c>
      <c r="AM190">
        <v>1.85978512801597E-2</v>
      </c>
      <c r="AN190">
        <v>6.224359458845416E-2</v>
      </c>
      <c r="AO190">
        <v>0.99995414776702574</v>
      </c>
      <c r="AP190">
        <v>0.99994268470878223</v>
      </c>
      <c r="AQ190">
        <v>28</v>
      </c>
      <c r="AR190">
        <v>112</v>
      </c>
      <c r="AS190">
        <v>6</v>
      </c>
      <c r="AT190">
        <v>1.8789122437030039E-2</v>
      </c>
      <c r="AU190">
        <v>11.13604034508187</v>
      </c>
      <c r="AV190">
        <v>7.5430761201487382</v>
      </c>
      <c r="AW190">
        <v>204.55424861140099</v>
      </c>
      <c r="AX190">
        <v>204.5573215566275</v>
      </c>
      <c r="AY190">
        <v>4565.3351482099988</v>
      </c>
      <c r="AZ190">
        <v>4565.7286877373663</v>
      </c>
      <c r="BA190">
        <v>0.43998108380029888</v>
      </c>
      <c r="BB190">
        <v>0.43997447422132657</v>
      </c>
      <c r="BC190">
        <v>22.318456738011481</v>
      </c>
      <c r="BD190">
        <v>22.320045320271941</v>
      </c>
      <c r="BE190">
        <v>22.318456738011481</v>
      </c>
      <c r="BF190">
        <v>22.320045320271941</v>
      </c>
      <c r="BG190">
        <v>7.0686965736698149</v>
      </c>
      <c r="BH190">
        <v>7.0685903847677114</v>
      </c>
      <c r="BI190">
        <v>9.8196987843403765</v>
      </c>
      <c r="BJ190">
        <v>9.8202502043828286</v>
      </c>
      <c r="BK190">
        <v>9.8196987843403765</v>
      </c>
      <c r="BL190">
        <v>9.8202502043828286</v>
      </c>
      <c r="BM190">
        <v>37.091673078600969</v>
      </c>
      <c r="BN190" t="s">
        <v>614</v>
      </c>
    </row>
    <row r="191" spans="1:66" x14ac:dyDescent="0.3">
      <c r="A191" t="s">
        <v>459</v>
      </c>
      <c r="B191" t="s">
        <v>617</v>
      </c>
      <c r="C191" t="s">
        <v>610</v>
      </c>
      <c r="D191" t="s">
        <v>611</v>
      </c>
      <c r="E191">
        <v>2.5000000000000001E-2</v>
      </c>
      <c r="F191">
        <v>31.12250450224894</v>
      </c>
      <c r="G191">
        <v>2</v>
      </c>
      <c r="H191">
        <v>112</v>
      </c>
      <c r="I191">
        <v>1.5382719897212731E-2</v>
      </c>
      <c r="J191">
        <v>6.5416857591110197E-2</v>
      </c>
      <c r="K191">
        <v>0.99999753581239947</v>
      </c>
      <c r="L191">
        <v>0.99999712511446603</v>
      </c>
      <c r="M191">
        <v>14</v>
      </c>
      <c r="N191">
        <v>112</v>
      </c>
      <c r="O191">
        <v>8</v>
      </c>
      <c r="P191">
        <v>1.5351887995772209E-2</v>
      </c>
      <c r="Q191">
        <v>10.595849542215561</v>
      </c>
      <c r="R191">
        <v>9.2489044516489543</v>
      </c>
      <c r="S191">
        <v>396.37882113059891</v>
      </c>
      <c r="T191">
        <v>396.37834981628362</v>
      </c>
      <c r="U191">
        <v>5627.0871389348385</v>
      </c>
      <c r="V191">
        <v>5627.0271469477411</v>
      </c>
      <c r="W191">
        <v>0.68116656492865557</v>
      </c>
      <c r="X191">
        <v>0.68116737487085666</v>
      </c>
      <c r="Y191">
        <v>14.19623561845356</v>
      </c>
      <c r="Z191">
        <v>14.19610114819792</v>
      </c>
      <c r="AA191">
        <v>14.19623561845356</v>
      </c>
      <c r="AB191">
        <v>14.19610114819792</v>
      </c>
      <c r="AC191">
        <v>10.4127069078479</v>
      </c>
      <c r="AD191">
        <v>10.41271928909382</v>
      </c>
      <c r="AE191">
        <v>9.6700010511398382</v>
      </c>
      <c r="AF191">
        <v>9.6699209525191332</v>
      </c>
      <c r="AG191" s="1">
        <v>9.6700010511398382</v>
      </c>
      <c r="AH191">
        <v>9.6699209525191332</v>
      </c>
      <c r="AI191" t="s">
        <v>612</v>
      </c>
      <c r="AJ191">
        <v>5.5128423559527349</v>
      </c>
      <c r="AK191">
        <v>21</v>
      </c>
      <c r="AL191">
        <v>112</v>
      </c>
      <c r="AM191">
        <v>0.93206342190565272</v>
      </c>
      <c r="AN191">
        <v>2.394026392800639E-2</v>
      </c>
      <c r="AO191">
        <v>0.99989265273234385</v>
      </c>
      <c r="AP191">
        <v>0.99978530546468769</v>
      </c>
      <c r="AQ191">
        <v>70</v>
      </c>
      <c r="AR191">
        <v>112</v>
      </c>
      <c r="AS191">
        <v>3</v>
      </c>
      <c r="AT191">
        <v>0.93393408711595216</v>
      </c>
      <c r="AU191">
        <v>28.953197117809161</v>
      </c>
      <c r="AV191">
        <v>1.450617001953326</v>
      </c>
      <c r="AW191">
        <v>393.82423188916562</v>
      </c>
      <c r="AX191">
        <v>393.90237076081411</v>
      </c>
      <c r="AY191">
        <v>21616.81845580478</v>
      </c>
      <c r="AZ191">
        <v>21628.83391963036</v>
      </c>
      <c r="BA191">
        <v>0.68558503549874605</v>
      </c>
      <c r="BB191">
        <v>0.68544903519747991</v>
      </c>
      <c r="BC191">
        <v>54.889508327380987</v>
      </c>
      <c r="BD191">
        <v>54.909123491322823</v>
      </c>
      <c r="BE191">
        <v>54.889508327380987</v>
      </c>
      <c r="BF191">
        <v>54.909123491322823</v>
      </c>
      <c r="BG191">
        <v>28.637321524961049</v>
      </c>
      <c r="BH191">
        <v>28.63164070616661</v>
      </c>
      <c r="BI191">
        <v>37.631425515136208</v>
      </c>
      <c r="BJ191">
        <v>37.637405720666507</v>
      </c>
      <c r="BK191">
        <v>37.631425515136208</v>
      </c>
      <c r="BL191">
        <v>37.637405720666507</v>
      </c>
      <c r="BM191">
        <v>289.1563746076373</v>
      </c>
      <c r="BN191" t="s">
        <v>613</v>
      </c>
    </row>
    <row r="192" spans="1:66" x14ac:dyDescent="0.3">
      <c r="A192" t="s">
        <v>460</v>
      </c>
      <c r="B192" t="s">
        <v>617</v>
      </c>
      <c r="C192" t="s">
        <v>610</v>
      </c>
      <c r="D192" t="s">
        <v>611</v>
      </c>
      <c r="E192">
        <v>0.1</v>
      </c>
      <c r="F192">
        <v>31.12250450224894</v>
      </c>
      <c r="G192">
        <v>2</v>
      </c>
      <c r="H192">
        <v>112</v>
      </c>
      <c r="I192">
        <v>1.5382719897212731E-2</v>
      </c>
      <c r="J192">
        <v>6.5416857591110197E-2</v>
      </c>
      <c r="K192">
        <v>0.99999753581239947</v>
      </c>
      <c r="L192">
        <v>0.99999712511446603</v>
      </c>
      <c r="M192">
        <v>14</v>
      </c>
      <c r="N192">
        <v>112</v>
      </c>
      <c r="O192">
        <v>8</v>
      </c>
      <c r="P192">
        <v>1.5351887995772209E-2</v>
      </c>
      <c r="Q192">
        <v>10.595849542215561</v>
      </c>
      <c r="R192">
        <v>9.2489044516489543</v>
      </c>
      <c r="S192">
        <v>396.37882113059891</v>
      </c>
      <c r="T192">
        <v>396.37834981628362</v>
      </c>
      <c r="U192">
        <v>5627.0871389348385</v>
      </c>
      <c r="V192">
        <v>5627.0271469477411</v>
      </c>
      <c r="W192">
        <v>0.68116656492865557</v>
      </c>
      <c r="X192">
        <v>0.68116737487085666</v>
      </c>
      <c r="Y192">
        <v>14.19623561845356</v>
      </c>
      <c r="Z192">
        <v>14.19610114819792</v>
      </c>
      <c r="AA192">
        <v>14.19623561845356</v>
      </c>
      <c r="AB192">
        <v>14.19610114819792</v>
      </c>
      <c r="AC192">
        <v>10.4127069078479</v>
      </c>
      <c r="AD192">
        <v>10.41271928909382</v>
      </c>
      <c r="AE192">
        <v>9.6700010511398382</v>
      </c>
      <c r="AF192">
        <v>9.6699209525191332</v>
      </c>
      <c r="AG192" s="1">
        <v>9.6700010511398382</v>
      </c>
      <c r="AH192">
        <v>9.6699209525191332</v>
      </c>
      <c r="AI192" t="s">
        <v>612</v>
      </c>
      <c r="AJ192">
        <v>12.315701557766371</v>
      </c>
      <c r="AK192">
        <v>10</v>
      </c>
      <c r="AL192">
        <v>112</v>
      </c>
      <c r="AM192">
        <v>4.3559910726947891E-2</v>
      </c>
      <c r="AN192">
        <v>6.3871716287734928E-2</v>
      </c>
      <c r="AO192">
        <v>0.99997760008464753</v>
      </c>
      <c r="AP192">
        <v>0.99995520016929507</v>
      </c>
      <c r="AQ192">
        <v>70</v>
      </c>
      <c r="AR192">
        <v>112</v>
      </c>
      <c r="AS192">
        <v>3</v>
      </c>
      <c r="AT192">
        <v>4.3666477477995923E-2</v>
      </c>
      <c r="AU192">
        <v>10.85217715831206</v>
      </c>
      <c r="AV192">
        <v>3.870191150338044</v>
      </c>
      <c r="AW192">
        <v>389.99523203198498</v>
      </c>
      <c r="AX192">
        <v>389.99690048176592</v>
      </c>
      <c r="AY192">
        <v>9494.3738492929442</v>
      </c>
      <c r="AZ192">
        <v>9494.5868375558093</v>
      </c>
      <c r="BA192">
        <v>0.69231615625971621</v>
      </c>
      <c r="BB192">
        <v>0.69231319445479467</v>
      </c>
      <c r="BC192">
        <v>24.344845960871329</v>
      </c>
      <c r="BD192">
        <v>24.34528793902485</v>
      </c>
      <c r="BE192">
        <v>24.344845960871329</v>
      </c>
      <c r="BF192">
        <v>24.34528793902485</v>
      </c>
      <c r="BG192">
        <v>10.83916632427583</v>
      </c>
      <c r="BH192">
        <v>10.83911995312606</v>
      </c>
      <c r="BI192">
        <v>16.854330180365309</v>
      </c>
      <c r="BJ192">
        <v>16.854564062988079</v>
      </c>
      <c r="BK192">
        <v>16.854330180365309</v>
      </c>
      <c r="BL192">
        <v>16.854564062988079</v>
      </c>
      <c r="BM192">
        <v>74.295019113556691</v>
      </c>
      <c r="BN192" t="s">
        <v>614</v>
      </c>
    </row>
    <row r="193" spans="1:66" x14ac:dyDescent="0.3">
      <c r="A193" t="s">
        <v>461</v>
      </c>
      <c r="B193" t="s">
        <v>617</v>
      </c>
      <c r="C193" t="s">
        <v>610</v>
      </c>
      <c r="D193" t="s">
        <v>611</v>
      </c>
      <c r="E193">
        <v>0.17499999999999999</v>
      </c>
      <c r="F193">
        <v>31.12250450224894</v>
      </c>
      <c r="G193">
        <v>2</v>
      </c>
      <c r="H193">
        <v>112</v>
      </c>
      <c r="I193">
        <v>1.5382719897212731E-2</v>
      </c>
      <c r="J193">
        <v>6.5416857591110197E-2</v>
      </c>
      <c r="K193">
        <v>0.99999753581239947</v>
      </c>
      <c r="L193">
        <v>0.99999712511446603</v>
      </c>
      <c r="M193">
        <v>14</v>
      </c>
      <c r="N193">
        <v>112</v>
      </c>
      <c r="O193">
        <v>8</v>
      </c>
      <c r="P193">
        <v>1.5351887995772209E-2</v>
      </c>
      <c r="Q193">
        <v>10.595849542215561</v>
      </c>
      <c r="R193">
        <v>9.2489044516489543</v>
      </c>
      <c r="S193">
        <v>396.37882113059891</v>
      </c>
      <c r="T193">
        <v>396.37834981628362</v>
      </c>
      <c r="U193">
        <v>5627.0871389348385</v>
      </c>
      <c r="V193">
        <v>5627.0271469477411</v>
      </c>
      <c r="W193">
        <v>0.68116656492865557</v>
      </c>
      <c r="X193">
        <v>0.68116737487085666</v>
      </c>
      <c r="Y193">
        <v>14.19623561845356</v>
      </c>
      <c r="Z193">
        <v>14.19610114819792</v>
      </c>
      <c r="AA193">
        <v>14.19623561845356</v>
      </c>
      <c r="AB193">
        <v>14.19610114819792</v>
      </c>
      <c r="AC193">
        <v>10.4127069078479</v>
      </c>
      <c r="AD193">
        <v>10.41271928909382</v>
      </c>
      <c r="AE193">
        <v>9.6700010511398382</v>
      </c>
      <c r="AF193">
        <v>9.6699209525191332</v>
      </c>
      <c r="AG193" s="1">
        <v>9.6700010511398382</v>
      </c>
      <c r="AH193">
        <v>9.6699209525191332</v>
      </c>
      <c r="AI193" t="s">
        <v>612</v>
      </c>
      <c r="AJ193">
        <v>15.960042594873441</v>
      </c>
      <c r="AK193">
        <v>7</v>
      </c>
      <c r="AL193">
        <v>112</v>
      </c>
      <c r="AM193">
        <v>2.454621124664565E-2</v>
      </c>
      <c r="AN193">
        <v>6.4857124385284515E-2</v>
      </c>
      <c r="AO193">
        <v>0.99994875153173002</v>
      </c>
      <c r="AP193">
        <v>0.99993850183807598</v>
      </c>
      <c r="AQ193">
        <v>21</v>
      </c>
      <c r="AR193">
        <v>112</v>
      </c>
      <c r="AS193">
        <v>7</v>
      </c>
      <c r="AT193">
        <v>2.487568833462489E-2</v>
      </c>
      <c r="AU193">
        <v>10.687294374050509</v>
      </c>
      <c r="AV193">
        <v>8.5147837062441454</v>
      </c>
      <c r="AW193">
        <v>389.41682352458281</v>
      </c>
      <c r="AX193">
        <v>389.42190356923641</v>
      </c>
      <c r="AY193">
        <v>7834.5156439724879</v>
      </c>
      <c r="AZ193">
        <v>7835.1629356756757</v>
      </c>
      <c r="BA193">
        <v>0.69334446713485565</v>
      </c>
      <c r="BB193">
        <v>0.6933354223923256</v>
      </c>
      <c r="BC193">
        <v>20.11858546085109</v>
      </c>
      <c r="BD193">
        <v>20.119985198219961</v>
      </c>
      <c r="BE193">
        <v>20.11858546085109</v>
      </c>
      <c r="BF193">
        <v>20.119985198219961</v>
      </c>
      <c r="BG193">
        <v>10.690336238406671</v>
      </c>
      <c r="BH193">
        <v>10.690196781984319</v>
      </c>
      <c r="BI193">
        <v>13.949109915860859</v>
      </c>
      <c r="BJ193">
        <v>13.94989843593517</v>
      </c>
      <c r="BK193">
        <v>13.949109915860859</v>
      </c>
      <c r="BL193">
        <v>13.94989843593517</v>
      </c>
      <c r="BM193">
        <v>44.251379519929053</v>
      </c>
      <c r="BN193" t="s">
        <v>614</v>
      </c>
    </row>
    <row r="194" spans="1:66" x14ac:dyDescent="0.3">
      <c r="A194" t="s">
        <v>453</v>
      </c>
      <c r="B194" t="s">
        <v>617</v>
      </c>
      <c r="C194" t="s">
        <v>610</v>
      </c>
      <c r="D194" t="s">
        <v>615</v>
      </c>
      <c r="E194">
        <v>2.5000000000000001E-2</v>
      </c>
      <c r="F194">
        <v>3.458056055805439</v>
      </c>
      <c r="G194">
        <v>2</v>
      </c>
      <c r="H194">
        <v>112</v>
      </c>
      <c r="I194">
        <v>1.709191099690303E-3</v>
      </c>
      <c r="J194">
        <v>6.5416857591110197E-2</v>
      </c>
      <c r="K194">
        <v>0.99999753581239947</v>
      </c>
      <c r="L194">
        <v>0.99999712511446603</v>
      </c>
      <c r="M194">
        <v>14</v>
      </c>
      <c r="N194">
        <v>112</v>
      </c>
      <c r="O194">
        <v>8</v>
      </c>
      <c r="P194">
        <v>1.705765332863578E-3</v>
      </c>
      <c r="Q194">
        <v>10.595849542215561</v>
      </c>
      <c r="R194">
        <v>9.2489044516489543</v>
      </c>
      <c r="S194">
        <v>44.042091236733206</v>
      </c>
      <c r="T194">
        <v>44.042038868475963</v>
      </c>
      <c r="U194">
        <v>625.23190432609317</v>
      </c>
      <c r="V194">
        <v>625.22523854974906</v>
      </c>
      <c r="W194">
        <v>0.68116656492865557</v>
      </c>
      <c r="X194">
        <v>0.68116737487085666</v>
      </c>
      <c r="Y194">
        <v>14.19623561845356</v>
      </c>
      <c r="Z194">
        <v>14.19610114819792</v>
      </c>
      <c r="AA194">
        <v>14.19623561845356</v>
      </c>
      <c r="AB194">
        <v>14.19610114819792</v>
      </c>
      <c r="AC194">
        <v>10.4127069078479</v>
      </c>
      <c r="AD194">
        <v>10.41271928909382</v>
      </c>
      <c r="AE194">
        <v>9.6700010511398382</v>
      </c>
      <c r="AF194">
        <v>9.6699209525191332</v>
      </c>
      <c r="AG194" s="1">
        <v>9.6700010511398382</v>
      </c>
      <c r="AH194">
        <v>9.6699209525191332</v>
      </c>
      <c r="AI194" t="s">
        <v>612</v>
      </c>
      <c r="AJ194">
        <v>0.61253803955030384</v>
      </c>
      <c r="AK194">
        <v>21</v>
      </c>
      <c r="AL194">
        <v>112</v>
      </c>
      <c r="AM194">
        <v>0.1035626024339614</v>
      </c>
      <c r="AN194">
        <v>2.3940263928006439E-2</v>
      </c>
      <c r="AO194">
        <v>0.99989265273234385</v>
      </c>
      <c r="AP194">
        <v>0.99978530546468769</v>
      </c>
      <c r="AQ194">
        <v>70</v>
      </c>
      <c r="AR194">
        <v>112</v>
      </c>
      <c r="AS194">
        <v>3</v>
      </c>
      <c r="AT194">
        <v>0.10377045412399449</v>
      </c>
      <c r="AU194">
        <v>28.953197117809111</v>
      </c>
      <c r="AV194">
        <v>1.450617001953328</v>
      </c>
      <c r="AW194">
        <v>43.75824798768506</v>
      </c>
      <c r="AX194">
        <v>43.766930084534877</v>
      </c>
      <c r="AY194">
        <v>2401.8687173116418</v>
      </c>
      <c r="AZ194">
        <v>2403.2037688478172</v>
      </c>
      <c r="BA194">
        <v>0.68558503549874616</v>
      </c>
      <c r="BB194">
        <v>0.68544903519748013</v>
      </c>
      <c r="BC194">
        <v>54.889508327380987</v>
      </c>
      <c r="BD194">
        <v>54.909123491322823</v>
      </c>
      <c r="BE194">
        <v>54.889508327380987</v>
      </c>
      <c r="BF194">
        <v>54.909123491322823</v>
      </c>
      <c r="BG194">
        <v>28.637321524960999</v>
      </c>
      <c r="BH194">
        <v>28.631640706166561</v>
      </c>
      <c r="BI194">
        <v>37.631425515136222</v>
      </c>
      <c r="BJ194">
        <v>37.637405720666507</v>
      </c>
      <c r="BK194">
        <v>37.631425515136222</v>
      </c>
      <c r="BL194">
        <v>37.637405720666507</v>
      </c>
      <c r="BM194">
        <v>289.15637460763742</v>
      </c>
      <c r="BN194" t="s">
        <v>613</v>
      </c>
    </row>
    <row r="195" spans="1:66" x14ac:dyDescent="0.3">
      <c r="A195" t="s">
        <v>454</v>
      </c>
      <c r="B195" t="s">
        <v>617</v>
      </c>
      <c r="C195" t="s">
        <v>610</v>
      </c>
      <c r="D195" t="s">
        <v>615</v>
      </c>
      <c r="E195">
        <v>0.1</v>
      </c>
      <c r="F195">
        <v>3.458056055805439</v>
      </c>
      <c r="G195">
        <v>2</v>
      </c>
      <c r="H195">
        <v>112</v>
      </c>
      <c r="I195">
        <v>1.709191099690303E-3</v>
      </c>
      <c r="J195">
        <v>6.5416857591110197E-2</v>
      </c>
      <c r="K195">
        <v>0.99999753581239947</v>
      </c>
      <c r="L195">
        <v>0.99999712511446603</v>
      </c>
      <c r="M195">
        <v>14</v>
      </c>
      <c r="N195">
        <v>112</v>
      </c>
      <c r="O195">
        <v>8</v>
      </c>
      <c r="P195">
        <v>1.705765332863578E-3</v>
      </c>
      <c r="Q195">
        <v>10.595849542215561</v>
      </c>
      <c r="R195">
        <v>9.2489044516489543</v>
      </c>
      <c r="S195">
        <v>44.042091236733206</v>
      </c>
      <c r="T195">
        <v>44.042038868475963</v>
      </c>
      <c r="U195">
        <v>625.23190432609317</v>
      </c>
      <c r="V195">
        <v>625.22523854974906</v>
      </c>
      <c r="W195">
        <v>0.68116656492865557</v>
      </c>
      <c r="X195">
        <v>0.68116737487085666</v>
      </c>
      <c r="Y195">
        <v>14.19623561845356</v>
      </c>
      <c r="Z195">
        <v>14.19610114819792</v>
      </c>
      <c r="AA195">
        <v>14.19623561845356</v>
      </c>
      <c r="AB195">
        <v>14.19610114819792</v>
      </c>
      <c r="AC195">
        <v>10.4127069078479</v>
      </c>
      <c r="AD195">
        <v>10.41271928909382</v>
      </c>
      <c r="AE195">
        <v>9.6700010511398382</v>
      </c>
      <c r="AF195">
        <v>9.6699209525191332</v>
      </c>
      <c r="AG195" s="1">
        <v>9.6700010511398382</v>
      </c>
      <c r="AH195">
        <v>9.6699209525191332</v>
      </c>
      <c r="AI195" t="s">
        <v>612</v>
      </c>
      <c r="AJ195">
        <v>1.3684112841962639</v>
      </c>
      <c r="AK195">
        <v>10</v>
      </c>
      <c r="AL195">
        <v>112</v>
      </c>
      <c r="AM195">
        <v>4.8399900807719852E-3</v>
      </c>
      <c r="AN195">
        <v>6.3871716287734984E-2</v>
      </c>
      <c r="AO195">
        <v>0.99997760008464753</v>
      </c>
      <c r="AP195">
        <v>0.99995520016929507</v>
      </c>
      <c r="AQ195">
        <v>70</v>
      </c>
      <c r="AR195">
        <v>112</v>
      </c>
      <c r="AS195">
        <v>3</v>
      </c>
      <c r="AT195">
        <v>4.8518308308884237E-3</v>
      </c>
      <c r="AU195">
        <v>10.852177158312051</v>
      </c>
      <c r="AV195">
        <v>3.8701911503380479</v>
      </c>
      <c r="AW195">
        <v>43.33280355910945</v>
      </c>
      <c r="AX195">
        <v>43.332988942418453</v>
      </c>
      <c r="AY195">
        <v>1054.9304276992159</v>
      </c>
      <c r="AZ195">
        <v>1054.954093061757</v>
      </c>
      <c r="BA195">
        <v>0.6923161562597161</v>
      </c>
      <c r="BB195">
        <v>0.69231319445479444</v>
      </c>
      <c r="BC195">
        <v>24.344845960871321</v>
      </c>
      <c r="BD195">
        <v>24.345287939024839</v>
      </c>
      <c r="BE195">
        <v>24.344845960871321</v>
      </c>
      <c r="BF195">
        <v>24.345287939024839</v>
      </c>
      <c r="BG195">
        <v>10.839166324275819</v>
      </c>
      <c r="BH195">
        <v>10.839119953126049</v>
      </c>
      <c r="BI195">
        <v>16.854330180365309</v>
      </c>
      <c r="BJ195">
        <v>16.854564062988061</v>
      </c>
      <c r="BK195">
        <v>16.854330180365309</v>
      </c>
      <c r="BL195">
        <v>16.854564062988061</v>
      </c>
      <c r="BM195">
        <v>74.295019113556634</v>
      </c>
      <c r="BN195" t="s">
        <v>614</v>
      </c>
    </row>
    <row r="196" spans="1:66" x14ac:dyDescent="0.3">
      <c r="A196" t="s">
        <v>455</v>
      </c>
      <c r="B196" t="s">
        <v>617</v>
      </c>
      <c r="C196" t="s">
        <v>610</v>
      </c>
      <c r="D196" t="s">
        <v>615</v>
      </c>
      <c r="E196">
        <v>0.17499999999999999</v>
      </c>
      <c r="F196">
        <v>3.458056055805439</v>
      </c>
      <c r="G196">
        <v>2</v>
      </c>
      <c r="H196">
        <v>112</v>
      </c>
      <c r="I196">
        <v>1.709191099690303E-3</v>
      </c>
      <c r="J196">
        <v>6.5416857591110197E-2</v>
      </c>
      <c r="K196">
        <v>0.99999753581239947</v>
      </c>
      <c r="L196">
        <v>0.99999712511446603</v>
      </c>
      <c r="M196">
        <v>14</v>
      </c>
      <c r="N196">
        <v>112</v>
      </c>
      <c r="O196">
        <v>8</v>
      </c>
      <c r="P196">
        <v>1.705765332863578E-3</v>
      </c>
      <c r="Q196">
        <v>10.595849542215561</v>
      </c>
      <c r="R196">
        <v>9.2489044516489543</v>
      </c>
      <c r="S196">
        <v>44.042091236733206</v>
      </c>
      <c r="T196">
        <v>44.042038868475963</v>
      </c>
      <c r="U196">
        <v>625.23190432609317</v>
      </c>
      <c r="V196">
        <v>625.22523854974906</v>
      </c>
      <c r="W196">
        <v>0.68116656492865557</v>
      </c>
      <c r="X196">
        <v>0.68116737487085666</v>
      </c>
      <c r="Y196">
        <v>14.19623561845356</v>
      </c>
      <c r="Z196">
        <v>14.19610114819792</v>
      </c>
      <c r="AA196">
        <v>14.19623561845356</v>
      </c>
      <c r="AB196">
        <v>14.19610114819792</v>
      </c>
      <c r="AC196">
        <v>10.4127069078479</v>
      </c>
      <c r="AD196">
        <v>10.41271928909382</v>
      </c>
      <c r="AE196">
        <v>9.6700010511398382</v>
      </c>
      <c r="AF196">
        <v>9.6699209525191332</v>
      </c>
      <c r="AG196" s="1">
        <v>9.6700010511398382</v>
      </c>
      <c r="AH196">
        <v>9.6699209525191332</v>
      </c>
      <c r="AI196" t="s">
        <v>612</v>
      </c>
      <c r="AJ196">
        <v>1.773338066097049</v>
      </c>
      <c r="AK196">
        <v>7</v>
      </c>
      <c r="AL196">
        <v>112</v>
      </c>
      <c r="AM196">
        <v>2.7273568051828512E-3</v>
      </c>
      <c r="AN196">
        <v>6.4857124385284487E-2</v>
      </c>
      <c r="AO196">
        <v>0.99994875153173002</v>
      </c>
      <c r="AP196">
        <v>0.99993850183807598</v>
      </c>
      <c r="AQ196">
        <v>21</v>
      </c>
      <c r="AR196">
        <v>112</v>
      </c>
      <c r="AS196">
        <v>7</v>
      </c>
      <c r="AT196">
        <v>2.7639653705138802E-3</v>
      </c>
      <c r="AU196">
        <v>10.687294374050509</v>
      </c>
      <c r="AV196">
        <v>8.5147837062441418</v>
      </c>
      <c r="AW196">
        <v>43.26853594717587</v>
      </c>
      <c r="AX196">
        <v>43.26910039658182</v>
      </c>
      <c r="AY196">
        <v>870.50173821916542</v>
      </c>
      <c r="AZ196">
        <v>870.57365951951965</v>
      </c>
      <c r="BA196">
        <v>0.69334446713485565</v>
      </c>
      <c r="BB196">
        <v>0.6933354223923256</v>
      </c>
      <c r="BC196">
        <v>20.11858546085109</v>
      </c>
      <c r="BD196">
        <v>20.119985198219961</v>
      </c>
      <c r="BE196">
        <v>20.11858546085109</v>
      </c>
      <c r="BF196">
        <v>20.119985198219961</v>
      </c>
      <c r="BG196">
        <v>10.690336238406671</v>
      </c>
      <c r="BH196">
        <v>10.69019678198433</v>
      </c>
      <c r="BI196">
        <v>13.949109915860859</v>
      </c>
      <c r="BJ196">
        <v>13.949898435935181</v>
      </c>
      <c r="BK196">
        <v>13.949109915860859</v>
      </c>
      <c r="BL196">
        <v>13.949898435935181</v>
      </c>
      <c r="BM196">
        <v>44.251379519929053</v>
      </c>
      <c r="BN196" t="s">
        <v>614</v>
      </c>
    </row>
    <row r="197" spans="1:66" x14ac:dyDescent="0.3">
      <c r="A197" t="s">
        <v>456</v>
      </c>
      <c r="B197" t="s">
        <v>617</v>
      </c>
      <c r="C197" t="s">
        <v>610</v>
      </c>
      <c r="D197" t="s">
        <v>616</v>
      </c>
      <c r="E197">
        <v>2.5000000000000001E-2</v>
      </c>
      <c r="F197">
        <v>10.374168167416309</v>
      </c>
      <c r="G197">
        <v>2</v>
      </c>
      <c r="H197">
        <v>112</v>
      </c>
      <c r="I197">
        <v>5.1275732990709094E-3</v>
      </c>
      <c r="J197">
        <v>6.5416857591110184E-2</v>
      </c>
      <c r="K197">
        <v>0.99999753581239947</v>
      </c>
      <c r="L197">
        <v>0.99999712511446603</v>
      </c>
      <c r="M197">
        <v>14</v>
      </c>
      <c r="N197">
        <v>112</v>
      </c>
      <c r="O197">
        <v>8</v>
      </c>
      <c r="P197">
        <v>5.1172959985907387E-3</v>
      </c>
      <c r="Q197">
        <v>10.595849542215561</v>
      </c>
      <c r="R197">
        <v>9.2489044516489525</v>
      </c>
      <c r="S197">
        <v>132.1262737101996</v>
      </c>
      <c r="T197">
        <v>132.12611660542791</v>
      </c>
      <c r="U197">
        <v>1875.69571297828</v>
      </c>
      <c r="V197">
        <v>1875.675715649247</v>
      </c>
      <c r="W197">
        <v>0.68116656492865546</v>
      </c>
      <c r="X197">
        <v>0.68116737487085655</v>
      </c>
      <c r="Y197">
        <v>14.19623561845356</v>
      </c>
      <c r="Z197">
        <v>14.19610114819792</v>
      </c>
      <c r="AA197">
        <v>14.19623561845356</v>
      </c>
      <c r="AB197">
        <v>14.19610114819792</v>
      </c>
      <c r="AC197">
        <v>10.4127069078479</v>
      </c>
      <c r="AD197">
        <v>10.41271928909382</v>
      </c>
      <c r="AE197">
        <v>9.6700010511398364</v>
      </c>
      <c r="AF197">
        <v>9.6699209525191314</v>
      </c>
      <c r="AG197" s="1">
        <v>9.6700010511398364</v>
      </c>
      <c r="AH197">
        <v>9.6699209525191314</v>
      </c>
      <c r="AI197" t="s">
        <v>612</v>
      </c>
      <c r="AJ197">
        <v>1.8376141186509121</v>
      </c>
      <c r="AK197">
        <v>21</v>
      </c>
      <c r="AL197">
        <v>112</v>
      </c>
      <c r="AM197">
        <v>0.31068780730188411</v>
      </c>
      <c r="AN197">
        <v>2.3940263928006422E-2</v>
      </c>
      <c r="AO197">
        <v>0.99989265273234385</v>
      </c>
      <c r="AP197">
        <v>0.99978530546468769</v>
      </c>
      <c r="AQ197">
        <v>70</v>
      </c>
      <c r="AR197">
        <v>112</v>
      </c>
      <c r="AS197">
        <v>3</v>
      </c>
      <c r="AT197">
        <v>0.31131136237198381</v>
      </c>
      <c r="AU197">
        <v>28.953197117809129</v>
      </c>
      <c r="AV197">
        <v>1.450617001953328</v>
      </c>
      <c r="AW197">
        <v>131.27474396305519</v>
      </c>
      <c r="AX197">
        <v>131.30079025360459</v>
      </c>
      <c r="AY197">
        <v>7205.6061519349141</v>
      </c>
      <c r="AZ197">
        <v>7209.611306543442</v>
      </c>
      <c r="BA197">
        <v>0.68558503549874628</v>
      </c>
      <c r="BB197">
        <v>0.68544903519748024</v>
      </c>
      <c r="BC197">
        <v>54.889508327380923</v>
      </c>
      <c r="BD197">
        <v>54.909123491322752</v>
      </c>
      <c r="BE197">
        <v>54.889508327380923</v>
      </c>
      <c r="BF197">
        <v>54.909123491322752</v>
      </c>
      <c r="BG197">
        <v>28.637321524961031</v>
      </c>
      <c r="BH197">
        <v>28.631640706166589</v>
      </c>
      <c r="BI197">
        <v>37.631425515136172</v>
      </c>
      <c r="BJ197">
        <v>37.637405720666472</v>
      </c>
      <c r="BK197">
        <v>37.631425515136172</v>
      </c>
      <c r="BL197">
        <v>37.637405720666472</v>
      </c>
      <c r="BM197">
        <v>289.15637460763702</v>
      </c>
      <c r="BN197" t="s">
        <v>613</v>
      </c>
    </row>
    <row r="198" spans="1:66" x14ac:dyDescent="0.3">
      <c r="A198" t="s">
        <v>457</v>
      </c>
      <c r="B198" t="s">
        <v>617</v>
      </c>
      <c r="C198" t="s">
        <v>610</v>
      </c>
      <c r="D198" t="s">
        <v>616</v>
      </c>
      <c r="E198">
        <v>0.1</v>
      </c>
      <c r="F198">
        <v>10.374168167416309</v>
      </c>
      <c r="G198">
        <v>2</v>
      </c>
      <c r="H198">
        <v>112</v>
      </c>
      <c r="I198">
        <v>5.1275732990709094E-3</v>
      </c>
      <c r="J198">
        <v>6.5416857591110184E-2</v>
      </c>
      <c r="K198">
        <v>0.99999753581239947</v>
      </c>
      <c r="L198">
        <v>0.99999712511446603</v>
      </c>
      <c r="M198">
        <v>14</v>
      </c>
      <c r="N198">
        <v>112</v>
      </c>
      <c r="O198">
        <v>8</v>
      </c>
      <c r="P198">
        <v>5.1172959985907387E-3</v>
      </c>
      <c r="Q198">
        <v>10.595849542215561</v>
      </c>
      <c r="R198">
        <v>9.2489044516489525</v>
      </c>
      <c r="S198">
        <v>132.1262737101996</v>
      </c>
      <c r="T198">
        <v>132.12611660542791</v>
      </c>
      <c r="U198">
        <v>1875.69571297828</v>
      </c>
      <c r="V198">
        <v>1875.675715649247</v>
      </c>
      <c r="W198">
        <v>0.68116656492865546</v>
      </c>
      <c r="X198">
        <v>0.68116737487085655</v>
      </c>
      <c r="Y198">
        <v>14.19623561845356</v>
      </c>
      <c r="Z198">
        <v>14.19610114819792</v>
      </c>
      <c r="AA198">
        <v>14.19623561845356</v>
      </c>
      <c r="AB198">
        <v>14.19610114819792</v>
      </c>
      <c r="AC198">
        <v>10.4127069078479</v>
      </c>
      <c r="AD198">
        <v>10.41271928909382</v>
      </c>
      <c r="AE198">
        <v>9.6700010511398364</v>
      </c>
      <c r="AF198">
        <v>9.6699209525191314</v>
      </c>
      <c r="AG198" s="1">
        <v>9.6700010511398364</v>
      </c>
      <c r="AH198">
        <v>9.6699209525191314</v>
      </c>
      <c r="AI198" t="s">
        <v>612</v>
      </c>
      <c r="AJ198">
        <v>4.1052338525887917</v>
      </c>
      <c r="AK198">
        <v>10</v>
      </c>
      <c r="AL198">
        <v>112</v>
      </c>
      <c r="AM198">
        <v>1.4519970242315961E-2</v>
      </c>
      <c r="AN198">
        <v>6.3871716287734928E-2</v>
      </c>
      <c r="AO198">
        <v>0.99997760008464753</v>
      </c>
      <c r="AP198">
        <v>0.99995520016929507</v>
      </c>
      <c r="AQ198">
        <v>70</v>
      </c>
      <c r="AR198">
        <v>112</v>
      </c>
      <c r="AS198">
        <v>3</v>
      </c>
      <c r="AT198">
        <v>1.455549249266529E-2</v>
      </c>
      <c r="AU198">
        <v>10.85217715831206</v>
      </c>
      <c r="AV198">
        <v>3.870191150338044</v>
      </c>
      <c r="AW198">
        <v>129.99841067732839</v>
      </c>
      <c r="AX198">
        <v>129.99896682725529</v>
      </c>
      <c r="AY198">
        <v>3164.7912830976502</v>
      </c>
      <c r="AZ198">
        <v>3164.8622791852722</v>
      </c>
      <c r="BA198">
        <v>0.69231615625971599</v>
      </c>
      <c r="BB198">
        <v>0.69231319445479444</v>
      </c>
      <c r="BC198">
        <v>24.344845960871329</v>
      </c>
      <c r="BD198">
        <v>24.34528793902485</v>
      </c>
      <c r="BE198">
        <v>24.344845960871329</v>
      </c>
      <c r="BF198">
        <v>24.34528793902485</v>
      </c>
      <c r="BG198">
        <v>10.839166324275819</v>
      </c>
      <c r="BH198">
        <v>10.83911995312606</v>
      </c>
      <c r="BI198">
        <v>16.854330180365309</v>
      </c>
      <c r="BJ198">
        <v>16.854564062988079</v>
      </c>
      <c r="BK198">
        <v>16.854330180365309</v>
      </c>
      <c r="BL198">
        <v>16.854564062988079</v>
      </c>
      <c r="BM198">
        <v>74.295019113556705</v>
      </c>
      <c r="BN198" t="s">
        <v>614</v>
      </c>
    </row>
    <row r="199" spans="1:66" x14ac:dyDescent="0.3">
      <c r="A199" t="s">
        <v>458</v>
      </c>
      <c r="B199" t="s">
        <v>617</v>
      </c>
      <c r="C199" t="s">
        <v>610</v>
      </c>
      <c r="D199" t="s">
        <v>616</v>
      </c>
      <c r="E199">
        <v>0.17499999999999999</v>
      </c>
      <c r="F199">
        <v>10.374168167416309</v>
      </c>
      <c r="G199">
        <v>2</v>
      </c>
      <c r="H199">
        <v>112</v>
      </c>
      <c r="I199">
        <v>5.1275732990709094E-3</v>
      </c>
      <c r="J199">
        <v>6.5416857591110184E-2</v>
      </c>
      <c r="K199">
        <v>0.99999753581239947</v>
      </c>
      <c r="L199">
        <v>0.99999712511446603</v>
      </c>
      <c r="M199">
        <v>14</v>
      </c>
      <c r="N199">
        <v>112</v>
      </c>
      <c r="O199">
        <v>8</v>
      </c>
      <c r="P199">
        <v>5.1172959985907387E-3</v>
      </c>
      <c r="Q199">
        <v>10.595849542215561</v>
      </c>
      <c r="R199">
        <v>9.2489044516489525</v>
      </c>
      <c r="S199">
        <v>132.1262737101996</v>
      </c>
      <c r="T199">
        <v>132.12611660542791</v>
      </c>
      <c r="U199">
        <v>1875.69571297828</v>
      </c>
      <c r="V199">
        <v>1875.675715649247</v>
      </c>
      <c r="W199">
        <v>0.68116656492865546</v>
      </c>
      <c r="X199">
        <v>0.68116737487085655</v>
      </c>
      <c r="Y199">
        <v>14.19623561845356</v>
      </c>
      <c r="Z199">
        <v>14.19610114819792</v>
      </c>
      <c r="AA199">
        <v>14.19623561845356</v>
      </c>
      <c r="AB199">
        <v>14.19610114819792</v>
      </c>
      <c r="AC199">
        <v>10.4127069078479</v>
      </c>
      <c r="AD199">
        <v>10.41271928909382</v>
      </c>
      <c r="AE199">
        <v>9.6700010511398364</v>
      </c>
      <c r="AF199">
        <v>9.6699209525191314</v>
      </c>
      <c r="AG199" s="1">
        <v>9.6700010511398364</v>
      </c>
      <c r="AH199">
        <v>9.6699209525191314</v>
      </c>
      <c r="AI199" t="s">
        <v>612</v>
      </c>
      <c r="AJ199">
        <v>5.3200141982911484</v>
      </c>
      <c r="AK199">
        <v>7</v>
      </c>
      <c r="AL199">
        <v>112</v>
      </c>
      <c r="AM199">
        <v>8.1820704155485501E-3</v>
      </c>
      <c r="AN199">
        <v>6.4857124385284473E-2</v>
      </c>
      <c r="AO199">
        <v>0.99994875153173002</v>
      </c>
      <c r="AP199">
        <v>0.99993850183807598</v>
      </c>
      <c r="AQ199">
        <v>21</v>
      </c>
      <c r="AR199">
        <v>112</v>
      </c>
      <c r="AS199">
        <v>7</v>
      </c>
      <c r="AT199">
        <v>8.2918961115416561E-3</v>
      </c>
      <c r="AU199">
        <v>10.68729437405052</v>
      </c>
      <c r="AV199">
        <v>8.51478370624414</v>
      </c>
      <c r="AW199">
        <v>129.8056078415276</v>
      </c>
      <c r="AX199">
        <v>129.80730118974549</v>
      </c>
      <c r="AY199">
        <v>2611.5052146574949</v>
      </c>
      <c r="AZ199">
        <v>2611.7209785585578</v>
      </c>
      <c r="BA199">
        <v>0.69334446713485565</v>
      </c>
      <c r="BB199">
        <v>0.6933354223923256</v>
      </c>
      <c r="BC199">
        <v>20.11858546085109</v>
      </c>
      <c r="BD199">
        <v>20.11998519821995</v>
      </c>
      <c r="BE199">
        <v>20.11858546085109</v>
      </c>
      <c r="BF199">
        <v>20.11998519821995</v>
      </c>
      <c r="BG199">
        <v>10.690336238406671</v>
      </c>
      <c r="BH199">
        <v>10.69019678198433</v>
      </c>
      <c r="BI199">
        <v>13.94910991586085</v>
      </c>
      <c r="BJ199">
        <v>13.94989843593517</v>
      </c>
      <c r="BK199">
        <v>13.94910991586085</v>
      </c>
      <c r="BL199">
        <v>13.94989843593517</v>
      </c>
      <c r="BM199">
        <v>44.251379519929053</v>
      </c>
      <c r="BN199" t="s">
        <v>614</v>
      </c>
    </row>
    <row r="200" spans="1:66" x14ac:dyDescent="0.3">
      <c r="A200" t="s">
        <v>468</v>
      </c>
      <c r="B200" t="s">
        <v>617</v>
      </c>
      <c r="C200" t="s">
        <v>610</v>
      </c>
      <c r="D200" t="s">
        <v>611</v>
      </c>
      <c r="E200">
        <v>2.5000000000000001E-2</v>
      </c>
      <c r="F200">
        <v>18.762904295774138</v>
      </c>
      <c r="G200">
        <v>3</v>
      </c>
      <c r="H200">
        <v>112</v>
      </c>
      <c r="I200">
        <v>1.982018540439346E-2</v>
      </c>
      <c r="J200">
        <v>6.0032694680356283E-2</v>
      </c>
      <c r="K200">
        <v>0.9999803556519391</v>
      </c>
      <c r="L200">
        <v>0.99997708159392895</v>
      </c>
      <c r="M200">
        <v>14</v>
      </c>
      <c r="N200">
        <v>112</v>
      </c>
      <c r="O200">
        <v>8</v>
      </c>
      <c r="P200">
        <v>1.9715698983723301E-2</v>
      </c>
      <c r="Q200">
        <v>11.546161375074091</v>
      </c>
      <c r="R200">
        <v>8.4876693488420241</v>
      </c>
      <c r="S200">
        <v>293.80428688757752</v>
      </c>
      <c r="T200">
        <v>293.8025463956468</v>
      </c>
      <c r="U200">
        <v>4690.1994614778559</v>
      </c>
      <c r="V200">
        <v>4689.975533981059</v>
      </c>
      <c r="W200">
        <v>0.91897910292681984</v>
      </c>
      <c r="X200">
        <v>0.91898454697668519</v>
      </c>
      <c r="Y200">
        <v>15.96368627280286</v>
      </c>
      <c r="Z200">
        <v>15.963018671953041</v>
      </c>
      <c r="AA200">
        <v>15.96368627280286</v>
      </c>
      <c r="AB200">
        <v>15.963018671953041</v>
      </c>
      <c r="AC200">
        <v>15.30797689192395</v>
      </c>
      <c r="AD200">
        <v>15.308067576673221</v>
      </c>
      <c r="AE200">
        <v>14.670294090385561</v>
      </c>
      <c r="AF200">
        <v>14.669767482625129</v>
      </c>
      <c r="AG200" s="1">
        <v>14.670294090385561</v>
      </c>
      <c r="AH200">
        <v>14.669767482625129</v>
      </c>
      <c r="AI200" t="s">
        <v>612</v>
      </c>
      <c r="AJ200">
        <v>3.9812133960293878</v>
      </c>
      <c r="AK200">
        <v>21</v>
      </c>
      <c r="AL200">
        <v>112</v>
      </c>
      <c r="AM200">
        <v>0.73447621573323629</v>
      </c>
      <c r="AN200">
        <v>2.3477081032619789E-2</v>
      </c>
      <c r="AO200">
        <v>0.99982265179691354</v>
      </c>
      <c r="AP200">
        <v>0.99964530359382708</v>
      </c>
      <c r="AQ200">
        <v>70</v>
      </c>
      <c r="AR200">
        <v>112</v>
      </c>
      <c r="AS200">
        <v>3</v>
      </c>
      <c r="AT200">
        <v>0.73633483345821227</v>
      </c>
      <c r="AU200">
        <v>29.5244191386853</v>
      </c>
      <c r="AV200">
        <v>1.422551271972974</v>
      </c>
      <c r="AW200">
        <v>293.99423290327451</v>
      </c>
      <c r="AX200">
        <v>294.07340022916111</v>
      </c>
      <c r="AY200">
        <v>16712.68221732755</v>
      </c>
      <c r="AZ200">
        <v>16724.92106894137</v>
      </c>
      <c r="BA200">
        <v>0.918385361963312</v>
      </c>
      <c r="BB200">
        <v>0.91813812398400685</v>
      </c>
      <c r="BC200">
        <v>56.846972990882108</v>
      </c>
      <c r="BD200">
        <v>56.873287607475653</v>
      </c>
      <c r="BE200">
        <v>56.846972990882108</v>
      </c>
      <c r="BF200">
        <v>56.873287607475653</v>
      </c>
      <c r="BG200">
        <v>39.118379354199902</v>
      </c>
      <c r="BH200">
        <v>39.107848318465017</v>
      </c>
      <c r="BI200">
        <v>52.207427866749889</v>
      </c>
      <c r="BJ200">
        <v>52.217533588730547</v>
      </c>
      <c r="BK200">
        <v>52.207427866749889</v>
      </c>
      <c r="BL200">
        <v>52.217533588730547</v>
      </c>
      <c r="BM200">
        <v>255.87171971531879</v>
      </c>
      <c r="BN200" t="s">
        <v>613</v>
      </c>
    </row>
    <row r="201" spans="1:66" x14ac:dyDescent="0.3">
      <c r="A201" t="s">
        <v>469</v>
      </c>
      <c r="B201" t="s">
        <v>617</v>
      </c>
      <c r="C201" t="s">
        <v>610</v>
      </c>
      <c r="D201" t="s">
        <v>611</v>
      </c>
      <c r="E201">
        <v>0.1</v>
      </c>
      <c r="F201">
        <v>18.762904295774138</v>
      </c>
      <c r="G201">
        <v>3</v>
      </c>
      <c r="H201">
        <v>112</v>
      </c>
      <c r="I201">
        <v>1.982018540439346E-2</v>
      </c>
      <c r="J201">
        <v>6.0032694680356283E-2</v>
      </c>
      <c r="K201">
        <v>0.9999803556519391</v>
      </c>
      <c r="L201">
        <v>0.99997708159392895</v>
      </c>
      <c r="M201">
        <v>14</v>
      </c>
      <c r="N201">
        <v>112</v>
      </c>
      <c r="O201">
        <v>8</v>
      </c>
      <c r="P201">
        <v>1.9715698983723301E-2</v>
      </c>
      <c r="Q201">
        <v>11.546161375074091</v>
      </c>
      <c r="R201">
        <v>8.4876693488420241</v>
      </c>
      <c r="S201">
        <v>293.80428688757752</v>
      </c>
      <c r="T201">
        <v>293.8025463956468</v>
      </c>
      <c r="U201">
        <v>4690.1994614778559</v>
      </c>
      <c r="V201">
        <v>4689.975533981059</v>
      </c>
      <c r="W201">
        <v>0.91897910292681984</v>
      </c>
      <c r="X201">
        <v>0.91898454697668519</v>
      </c>
      <c r="Y201">
        <v>15.96368627280286</v>
      </c>
      <c r="Z201">
        <v>15.963018671953041</v>
      </c>
      <c r="AA201">
        <v>15.96368627280286</v>
      </c>
      <c r="AB201">
        <v>15.963018671953041</v>
      </c>
      <c r="AC201">
        <v>15.30797689192395</v>
      </c>
      <c r="AD201">
        <v>15.308067576673221</v>
      </c>
      <c r="AE201">
        <v>14.670294090385561</v>
      </c>
      <c r="AF201">
        <v>14.669767482625129</v>
      </c>
      <c r="AG201" s="1">
        <v>14.670294090385561</v>
      </c>
      <c r="AH201">
        <v>14.669767482625129</v>
      </c>
      <c r="AI201" t="s">
        <v>612</v>
      </c>
      <c r="AJ201">
        <v>8.7595637956270114</v>
      </c>
      <c r="AK201">
        <v>10</v>
      </c>
      <c r="AL201">
        <v>112</v>
      </c>
      <c r="AM201">
        <v>4.8894713959065847E-2</v>
      </c>
      <c r="AN201">
        <v>5.8385705712234032E-2</v>
      </c>
      <c r="AO201">
        <v>0.99991792843716265</v>
      </c>
      <c r="AP201">
        <v>0.99987689265574398</v>
      </c>
      <c r="AQ201">
        <v>56</v>
      </c>
      <c r="AR201">
        <v>112</v>
      </c>
      <c r="AS201">
        <v>4</v>
      </c>
      <c r="AT201">
        <v>4.9310064898995067E-2</v>
      </c>
      <c r="AU201">
        <v>11.87186439051133</v>
      </c>
      <c r="AV201">
        <v>4.717035013031178</v>
      </c>
      <c r="AW201">
        <v>290.91227167804999</v>
      </c>
      <c r="AX201">
        <v>290.91938559291782</v>
      </c>
      <c r="AY201">
        <v>7580.7076731624766</v>
      </c>
      <c r="AZ201">
        <v>7581.6262750614451</v>
      </c>
      <c r="BA201">
        <v>0.92811485209124001</v>
      </c>
      <c r="BB201">
        <v>0.92809215669735334</v>
      </c>
      <c r="BC201">
        <v>26.058397706756001</v>
      </c>
      <c r="BD201">
        <v>26.06091807738925</v>
      </c>
      <c r="BE201">
        <v>26.058397706756001</v>
      </c>
      <c r="BF201">
        <v>26.06091807738925</v>
      </c>
      <c r="BG201">
        <v>15.896268457653751</v>
      </c>
      <c r="BH201">
        <v>15.89587974275153</v>
      </c>
      <c r="BI201">
        <v>24.185185933340559</v>
      </c>
      <c r="BJ201">
        <v>24.18693366395723</v>
      </c>
      <c r="BK201">
        <v>24.185185933340559</v>
      </c>
      <c r="BL201">
        <v>24.18693366395723</v>
      </c>
      <c r="BM201">
        <v>64.858221548474233</v>
      </c>
      <c r="BN201" t="s">
        <v>614</v>
      </c>
    </row>
    <row r="202" spans="1:66" x14ac:dyDescent="0.3">
      <c r="A202" t="s">
        <v>470</v>
      </c>
      <c r="B202" t="s">
        <v>617</v>
      </c>
      <c r="C202" t="s">
        <v>610</v>
      </c>
      <c r="D202" t="s">
        <v>611</v>
      </c>
      <c r="E202">
        <v>0.17499999999999999</v>
      </c>
      <c r="F202">
        <v>18.762904295774138</v>
      </c>
      <c r="G202">
        <v>3</v>
      </c>
      <c r="H202">
        <v>112</v>
      </c>
      <c r="I202">
        <v>1.982018540439346E-2</v>
      </c>
      <c r="J202">
        <v>6.0032694680356283E-2</v>
      </c>
      <c r="K202">
        <v>0.9999803556519391</v>
      </c>
      <c r="L202">
        <v>0.99997708159392895</v>
      </c>
      <c r="M202">
        <v>14</v>
      </c>
      <c r="N202">
        <v>112</v>
      </c>
      <c r="O202">
        <v>8</v>
      </c>
      <c r="P202">
        <v>1.9715698983723301E-2</v>
      </c>
      <c r="Q202">
        <v>11.546161375074091</v>
      </c>
      <c r="R202">
        <v>8.4876693488420241</v>
      </c>
      <c r="S202">
        <v>293.80428688757752</v>
      </c>
      <c r="T202">
        <v>293.8025463956468</v>
      </c>
      <c r="U202">
        <v>4690.1994614778559</v>
      </c>
      <c r="V202">
        <v>4689.975533981059</v>
      </c>
      <c r="W202">
        <v>0.91897910292681984</v>
      </c>
      <c r="X202">
        <v>0.91898454697668519</v>
      </c>
      <c r="Y202">
        <v>15.96368627280286</v>
      </c>
      <c r="Z202">
        <v>15.963018671953041</v>
      </c>
      <c r="AA202">
        <v>15.96368627280286</v>
      </c>
      <c r="AB202">
        <v>15.963018671953041</v>
      </c>
      <c r="AC202">
        <v>15.30797689192395</v>
      </c>
      <c r="AD202">
        <v>15.308067576673221</v>
      </c>
      <c r="AE202">
        <v>14.670294090385561</v>
      </c>
      <c r="AF202">
        <v>14.669767482625129</v>
      </c>
      <c r="AG202" s="1">
        <v>14.670294090385561</v>
      </c>
      <c r="AH202">
        <v>14.669767482625129</v>
      </c>
      <c r="AI202" t="s">
        <v>612</v>
      </c>
      <c r="AJ202">
        <v>11.11379908608818</v>
      </c>
      <c r="AK202">
        <v>10</v>
      </c>
      <c r="AL202">
        <v>112</v>
      </c>
      <c r="AM202">
        <v>3.012094777018362E-2</v>
      </c>
      <c r="AN202">
        <v>5.9572430025940197E-2</v>
      </c>
      <c r="AO202">
        <v>0.99997664845363743</v>
      </c>
      <c r="AP202">
        <v>0.99997197814436489</v>
      </c>
      <c r="AQ202">
        <v>21</v>
      </c>
      <c r="AR202">
        <v>112</v>
      </c>
      <c r="AS202">
        <v>7</v>
      </c>
      <c r="AT202">
        <v>3.036447359717058E-2</v>
      </c>
      <c r="AU202">
        <v>11.635368580031431</v>
      </c>
      <c r="AV202">
        <v>7.8209812928637126</v>
      </c>
      <c r="AW202">
        <v>290.59889518092359</v>
      </c>
      <c r="AX202">
        <v>290.60298307572458</v>
      </c>
      <c r="AY202">
        <v>6344.5911280192286</v>
      </c>
      <c r="AZ202">
        <v>6345.1175928186312</v>
      </c>
      <c r="BA202">
        <v>0.92911571405631477</v>
      </c>
      <c r="BB202">
        <v>0.92910264424107458</v>
      </c>
      <c r="BC202">
        <v>21.832812282610909</v>
      </c>
      <c r="BD202">
        <v>21.83431679077167</v>
      </c>
      <c r="BE202">
        <v>21.832812282610909</v>
      </c>
      <c r="BF202">
        <v>21.83431679077167</v>
      </c>
      <c r="BG202">
        <v>15.59640447186292</v>
      </c>
      <c r="BH202">
        <v>15.59618507817301</v>
      </c>
      <c r="BI202">
        <v>20.285208973815511</v>
      </c>
      <c r="BJ202">
        <v>20.28632146550326</v>
      </c>
      <c r="BK202">
        <v>20.285208973815511</v>
      </c>
      <c r="BL202">
        <v>20.28632146550326</v>
      </c>
      <c r="BM202">
        <v>38.274044465882817</v>
      </c>
      <c r="BN202" t="s">
        <v>614</v>
      </c>
    </row>
    <row r="203" spans="1:66" x14ac:dyDescent="0.3">
      <c r="A203" t="s">
        <v>462</v>
      </c>
      <c r="B203" t="s">
        <v>617</v>
      </c>
      <c r="C203" t="s">
        <v>610</v>
      </c>
      <c r="D203" t="s">
        <v>615</v>
      </c>
      <c r="E203">
        <v>2.5000000000000001E-2</v>
      </c>
      <c r="F203">
        <v>2.0847671439749038</v>
      </c>
      <c r="G203">
        <v>3</v>
      </c>
      <c r="H203">
        <v>112</v>
      </c>
      <c r="I203">
        <v>2.2022428227103838E-3</v>
      </c>
      <c r="J203">
        <v>6.0032694680356262E-2</v>
      </c>
      <c r="K203">
        <v>0.9999803556519391</v>
      </c>
      <c r="L203">
        <v>0.99997708159392895</v>
      </c>
      <c r="M203">
        <v>14</v>
      </c>
      <c r="N203">
        <v>112</v>
      </c>
      <c r="O203">
        <v>8</v>
      </c>
      <c r="P203">
        <v>2.190633220413709E-3</v>
      </c>
      <c r="Q203">
        <v>11.546161375074091</v>
      </c>
      <c r="R203">
        <v>8.4876693488420205</v>
      </c>
      <c r="S203">
        <v>32.644920765286393</v>
      </c>
      <c r="T203">
        <v>32.644727377294089</v>
      </c>
      <c r="U203">
        <v>521.13327349753945</v>
      </c>
      <c r="V203">
        <v>521.10839266456207</v>
      </c>
      <c r="W203">
        <v>0.91897910292681995</v>
      </c>
      <c r="X203">
        <v>0.91898454697668519</v>
      </c>
      <c r="Y203">
        <v>15.96368627280286</v>
      </c>
      <c r="Z203">
        <v>15.963018671953041</v>
      </c>
      <c r="AA203">
        <v>15.96368627280286</v>
      </c>
      <c r="AB203">
        <v>15.963018671953041</v>
      </c>
      <c r="AC203">
        <v>15.30797689192396</v>
      </c>
      <c r="AD203">
        <v>15.308067576673229</v>
      </c>
      <c r="AE203">
        <v>14.670294090385569</v>
      </c>
      <c r="AF203">
        <v>14.669767482625129</v>
      </c>
      <c r="AG203" s="1">
        <v>14.670294090385569</v>
      </c>
      <c r="AH203">
        <v>14.669767482625129</v>
      </c>
      <c r="AI203" t="s">
        <v>612</v>
      </c>
      <c r="AJ203">
        <v>0.44235704400326531</v>
      </c>
      <c r="AK203">
        <v>21</v>
      </c>
      <c r="AL203">
        <v>112</v>
      </c>
      <c r="AM203">
        <v>8.1608468414804014E-2</v>
      </c>
      <c r="AN203">
        <v>2.347708103261982E-2</v>
      </c>
      <c r="AO203">
        <v>0.99982265179691354</v>
      </c>
      <c r="AP203">
        <v>0.99964530359382708</v>
      </c>
      <c r="AQ203">
        <v>70</v>
      </c>
      <c r="AR203">
        <v>112</v>
      </c>
      <c r="AS203">
        <v>3</v>
      </c>
      <c r="AT203">
        <v>8.1814981495356792E-2</v>
      </c>
      <c r="AU203">
        <v>29.524419138685261</v>
      </c>
      <c r="AV203">
        <v>1.422551271972976</v>
      </c>
      <c r="AW203">
        <v>32.666025878141632</v>
      </c>
      <c r="AX203">
        <v>32.674822247684581</v>
      </c>
      <c r="AY203">
        <v>1856.9646908141881</v>
      </c>
      <c r="AZ203">
        <v>1858.3245632157229</v>
      </c>
      <c r="BA203">
        <v>0.91838536196331144</v>
      </c>
      <c r="BB203">
        <v>0.91813812398400652</v>
      </c>
      <c r="BC203">
        <v>56.846972990882563</v>
      </c>
      <c r="BD203">
        <v>56.87328760747608</v>
      </c>
      <c r="BE203">
        <v>56.846972990882563</v>
      </c>
      <c r="BF203">
        <v>56.87328760747608</v>
      </c>
      <c r="BG203">
        <v>39.118379354199831</v>
      </c>
      <c r="BH203">
        <v>39.10784831846496</v>
      </c>
      <c r="BI203">
        <v>52.207427866750272</v>
      </c>
      <c r="BJ203">
        <v>52.217533588730937</v>
      </c>
      <c r="BK203">
        <v>52.207427866750272</v>
      </c>
      <c r="BL203">
        <v>52.217533588730937</v>
      </c>
      <c r="BM203">
        <v>255.87171971532129</v>
      </c>
      <c r="BN203" t="s">
        <v>613</v>
      </c>
    </row>
    <row r="204" spans="1:66" x14ac:dyDescent="0.3">
      <c r="A204" t="s">
        <v>463</v>
      </c>
      <c r="B204" t="s">
        <v>617</v>
      </c>
      <c r="C204" t="s">
        <v>610</v>
      </c>
      <c r="D204" t="s">
        <v>615</v>
      </c>
      <c r="E204">
        <v>0.1</v>
      </c>
      <c r="F204">
        <v>2.0847671439749038</v>
      </c>
      <c r="G204">
        <v>3</v>
      </c>
      <c r="H204">
        <v>112</v>
      </c>
      <c r="I204">
        <v>2.2022428227103838E-3</v>
      </c>
      <c r="J204">
        <v>6.0032694680356262E-2</v>
      </c>
      <c r="K204">
        <v>0.9999803556519391</v>
      </c>
      <c r="L204">
        <v>0.99997708159392895</v>
      </c>
      <c r="M204">
        <v>14</v>
      </c>
      <c r="N204">
        <v>112</v>
      </c>
      <c r="O204">
        <v>8</v>
      </c>
      <c r="P204">
        <v>2.190633220413709E-3</v>
      </c>
      <c r="Q204">
        <v>11.546161375074091</v>
      </c>
      <c r="R204">
        <v>8.4876693488420205</v>
      </c>
      <c r="S204">
        <v>32.644920765286393</v>
      </c>
      <c r="T204">
        <v>32.644727377294089</v>
      </c>
      <c r="U204">
        <v>521.13327349753945</v>
      </c>
      <c r="V204">
        <v>521.10839266456207</v>
      </c>
      <c r="W204">
        <v>0.91897910292681995</v>
      </c>
      <c r="X204">
        <v>0.91898454697668519</v>
      </c>
      <c r="Y204">
        <v>15.96368627280286</v>
      </c>
      <c r="Z204">
        <v>15.963018671953041</v>
      </c>
      <c r="AA204">
        <v>15.96368627280286</v>
      </c>
      <c r="AB204">
        <v>15.963018671953041</v>
      </c>
      <c r="AC204">
        <v>15.30797689192396</v>
      </c>
      <c r="AD204">
        <v>15.308067576673229</v>
      </c>
      <c r="AE204">
        <v>14.670294090385569</v>
      </c>
      <c r="AF204">
        <v>14.669767482625129</v>
      </c>
      <c r="AG204" s="1">
        <v>14.670294090385569</v>
      </c>
      <c r="AH204">
        <v>14.669767482625129</v>
      </c>
      <c r="AI204" t="s">
        <v>612</v>
      </c>
      <c r="AJ204">
        <v>0.97328486618077903</v>
      </c>
      <c r="AK204">
        <v>10</v>
      </c>
      <c r="AL204">
        <v>112</v>
      </c>
      <c r="AM204">
        <v>5.4327459954517602E-3</v>
      </c>
      <c r="AN204">
        <v>5.8385705712234018E-2</v>
      </c>
      <c r="AO204">
        <v>0.99991792843716265</v>
      </c>
      <c r="AP204">
        <v>0.99987689265574398</v>
      </c>
      <c r="AQ204">
        <v>56</v>
      </c>
      <c r="AR204">
        <v>112</v>
      </c>
      <c r="AS204">
        <v>4</v>
      </c>
      <c r="AT204">
        <v>5.4788960998883446E-3</v>
      </c>
      <c r="AU204">
        <v>11.871864390511339</v>
      </c>
      <c r="AV204">
        <v>4.7170350130311762</v>
      </c>
      <c r="AW204">
        <v>32.323585742005562</v>
      </c>
      <c r="AX204">
        <v>32.32437617699086</v>
      </c>
      <c r="AY204">
        <v>842.30085257360872</v>
      </c>
      <c r="AZ204">
        <v>842.40291945127171</v>
      </c>
      <c r="BA204">
        <v>0.92811485209124001</v>
      </c>
      <c r="BB204">
        <v>0.92809215669735345</v>
      </c>
      <c r="BC204">
        <v>26.058397706756011</v>
      </c>
      <c r="BD204">
        <v>26.06091807738926</v>
      </c>
      <c r="BE204">
        <v>26.058397706756011</v>
      </c>
      <c r="BF204">
        <v>26.06091807738926</v>
      </c>
      <c r="BG204">
        <v>15.896268457653751</v>
      </c>
      <c r="BH204">
        <v>15.895879742751539</v>
      </c>
      <c r="BI204">
        <v>24.185185933340559</v>
      </c>
      <c r="BJ204">
        <v>24.186933663957241</v>
      </c>
      <c r="BK204">
        <v>24.185185933340559</v>
      </c>
      <c r="BL204">
        <v>24.186933663957241</v>
      </c>
      <c r="BM204">
        <v>64.858221548474233</v>
      </c>
      <c r="BN204" t="s">
        <v>614</v>
      </c>
    </row>
    <row r="205" spans="1:66" x14ac:dyDescent="0.3">
      <c r="A205" t="s">
        <v>464</v>
      </c>
      <c r="B205" t="s">
        <v>617</v>
      </c>
      <c r="C205" t="s">
        <v>610</v>
      </c>
      <c r="D205" t="s">
        <v>615</v>
      </c>
      <c r="E205">
        <v>0.17499999999999999</v>
      </c>
      <c r="F205">
        <v>2.0847671439749038</v>
      </c>
      <c r="G205">
        <v>3</v>
      </c>
      <c r="H205">
        <v>112</v>
      </c>
      <c r="I205">
        <v>2.2022428227103838E-3</v>
      </c>
      <c r="J205">
        <v>6.0032694680356262E-2</v>
      </c>
      <c r="K205">
        <v>0.9999803556519391</v>
      </c>
      <c r="L205">
        <v>0.99997708159392895</v>
      </c>
      <c r="M205">
        <v>14</v>
      </c>
      <c r="N205">
        <v>112</v>
      </c>
      <c r="O205">
        <v>8</v>
      </c>
      <c r="P205">
        <v>2.190633220413709E-3</v>
      </c>
      <c r="Q205">
        <v>11.546161375074091</v>
      </c>
      <c r="R205">
        <v>8.4876693488420205</v>
      </c>
      <c r="S205">
        <v>32.644920765286393</v>
      </c>
      <c r="T205">
        <v>32.644727377294089</v>
      </c>
      <c r="U205">
        <v>521.13327349753945</v>
      </c>
      <c r="V205">
        <v>521.10839266456207</v>
      </c>
      <c r="W205">
        <v>0.91897910292681995</v>
      </c>
      <c r="X205">
        <v>0.91898454697668519</v>
      </c>
      <c r="Y205">
        <v>15.96368627280286</v>
      </c>
      <c r="Z205">
        <v>15.963018671953041</v>
      </c>
      <c r="AA205">
        <v>15.96368627280286</v>
      </c>
      <c r="AB205">
        <v>15.963018671953041</v>
      </c>
      <c r="AC205">
        <v>15.30797689192396</v>
      </c>
      <c r="AD205">
        <v>15.308067576673229</v>
      </c>
      <c r="AE205">
        <v>14.670294090385569</v>
      </c>
      <c r="AF205">
        <v>14.669767482625129</v>
      </c>
      <c r="AG205" s="1">
        <v>14.670294090385569</v>
      </c>
      <c r="AH205">
        <v>14.669767482625129</v>
      </c>
      <c r="AI205" t="s">
        <v>612</v>
      </c>
      <c r="AJ205">
        <v>1.234866565120909</v>
      </c>
      <c r="AK205">
        <v>10</v>
      </c>
      <c r="AL205">
        <v>112</v>
      </c>
      <c r="AM205">
        <v>3.346771974464847E-3</v>
      </c>
      <c r="AN205">
        <v>5.957243002594019E-2</v>
      </c>
      <c r="AO205">
        <v>0.99997664845363743</v>
      </c>
      <c r="AP205">
        <v>0.99997197814436489</v>
      </c>
      <c r="AQ205">
        <v>21</v>
      </c>
      <c r="AR205">
        <v>112</v>
      </c>
      <c r="AS205">
        <v>7</v>
      </c>
      <c r="AT205">
        <v>3.3738303996856248E-3</v>
      </c>
      <c r="AU205">
        <v>11.635368580031431</v>
      </c>
      <c r="AV205">
        <v>7.8209812928637117</v>
      </c>
      <c r="AW205">
        <v>32.288766131213727</v>
      </c>
      <c r="AX205">
        <v>32.289220341747182</v>
      </c>
      <c r="AY205">
        <v>704.95456977991432</v>
      </c>
      <c r="AZ205">
        <v>705.01306586873693</v>
      </c>
      <c r="BA205">
        <v>0.92911571405631477</v>
      </c>
      <c r="BB205">
        <v>0.92910264424107458</v>
      </c>
      <c r="BC205">
        <v>21.832812282610909</v>
      </c>
      <c r="BD205">
        <v>21.83431679077168</v>
      </c>
      <c r="BE205">
        <v>21.832812282610909</v>
      </c>
      <c r="BF205">
        <v>21.83431679077168</v>
      </c>
      <c r="BG205">
        <v>15.596404471862931</v>
      </c>
      <c r="BH205">
        <v>15.59618507817302</v>
      </c>
      <c r="BI205">
        <v>20.285208973815511</v>
      </c>
      <c r="BJ205">
        <v>20.28632146550326</v>
      </c>
      <c r="BK205">
        <v>20.285208973815511</v>
      </c>
      <c r="BL205">
        <v>20.28632146550326</v>
      </c>
      <c r="BM205">
        <v>38.274044465882803</v>
      </c>
      <c r="BN205" t="s">
        <v>614</v>
      </c>
    </row>
    <row r="206" spans="1:66" x14ac:dyDescent="0.3">
      <c r="A206" t="s">
        <v>465</v>
      </c>
      <c r="B206" t="s">
        <v>617</v>
      </c>
      <c r="C206" t="s">
        <v>610</v>
      </c>
      <c r="D206" t="s">
        <v>616</v>
      </c>
      <c r="E206">
        <v>2.5000000000000001E-2</v>
      </c>
      <c r="F206">
        <v>6.2543014319247128</v>
      </c>
      <c r="G206">
        <v>3</v>
      </c>
      <c r="H206">
        <v>112</v>
      </c>
      <c r="I206">
        <v>6.6067284681311537E-3</v>
      </c>
      <c r="J206">
        <v>6.0032694680356283E-2</v>
      </c>
      <c r="K206">
        <v>0.9999803556519391</v>
      </c>
      <c r="L206">
        <v>0.99997708159392895</v>
      </c>
      <c r="M206">
        <v>14</v>
      </c>
      <c r="N206">
        <v>112</v>
      </c>
      <c r="O206">
        <v>8</v>
      </c>
      <c r="P206">
        <v>6.5718996612411113E-3</v>
      </c>
      <c r="Q206">
        <v>11.546161375074091</v>
      </c>
      <c r="R206">
        <v>8.4876693488420241</v>
      </c>
      <c r="S206">
        <v>97.934762295859173</v>
      </c>
      <c r="T206">
        <v>97.934182131882267</v>
      </c>
      <c r="U206">
        <v>1563.399820492619</v>
      </c>
      <c r="V206">
        <v>1563.325177993687</v>
      </c>
      <c r="W206">
        <v>0.91897910292681984</v>
      </c>
      <c r="X206">
        <v>0.91898454697668519</v>
      </c>
      <c r="Y206">
        <v>15.963686272802869</v>
      </c>
      <c r="Z206">
        <v>15.963018671953041</v>
      </c>
      <c r="AA206">
        <v>15.963686272802869</v>
      </c>
      <c r="AB206">
        <v>15.963018671953041</v>
      </c>
      <c r="AC206">
        <v>15.30797689192395</v>
      </c>
      <c r="AD206">
        <v>15.308067576673229</v>
      </c>
      <c r="AE206">
        <v>14.670294090385569</v>
      </c>
      <c r="AF206">
        <v>14.669767482625129</v>
      </c>
      <c r="AG206" s="1">
        <v>14.670294090385569</v>
      </c>
      <c r="AH206">
        <v>14.669767482625129</v>
      </c>
      <c r="AI206" t="s">
        <v>612</v>
      </c>
      <c r="AJ206">
        <v>1.3270711320097961</v>
      </c>
      <c r="AK206">
        <v>21</v>
      </c>
      <c r="AL206">
        <v>112</v>
      </c>
      <c r="AM206">
        <v>0.24482540524441199</v>
      </c>
      <c r="AN206">
        <v>2.3477081032619789E-2</v>
      </c>
      <c r="AO206">
        <v>0.99982265179691354</v>
      </c>
      <c r="AP206">
        <v>0.99964530359382708</v>
      </c>
      <c r="AQ206">
        <v>70</v>
      </c>
      <c r="AR206">
        <v>112</v>
      </c>
      <c r="AS206">
        <v>3</v>
      </c>
      <c r="AT206">
        <v>0.2454449444860706</v>
      </c>
      <c r="AU206">
        <v>29.5244191386853</v>
      </c>
      <c r="AV206">
        <v>1.422551271972974</v>
      </c>
      <c r="AW206">
        <v>97.998077634424831</v>
      </c>
      <c r="AX206">
        <v>98.024466743053708</v>
      </c>
      <c r="AY206">
        <v>5570.8940724425174</v>
      </c>
      <c r="AZ206">
        <v>5574.9736896471231</v>
      </c>
      <c r="BA206">
        <v>0.918385361963312</v>
      </c>
      <c r="BB206">
        <v>0.91813812398400685</v>
      </c>
      <c r="BC206">
        <v>56.846972990882108</v>
      </c>
      <c r="BD206">
        <v>56.873287607475618</v>
      </c>
      <c r="BE206">
        <v>56.846972990882108</v>
      </c>
      <c r="BF206">
        <v>56.873287607475618</v>
      </c>
      <c r="BG206">
        <v>39.118379354199902</v>
      </c>
      <c r="BH206">
        <v>39.107848318465017</v>
      </c>
      <c r="BI206">
        <v>52.207427866749889</v>
      </c>
      <c r="BJ206">
        <v>52.217533588730532</v>
      </c>
      <c r="BK206">
        <v>52.207427866749889</v>
      </c>
      <c r="BL206">
        <v>52.217533588730532</v>
      </c>
      <c r="BM206">
        <v>255.87171971531859</v>
      </c>
      <c r="BN206" t="s">
        <v>613</v>
      </c>
    </row>
    <row r="207" spans="1:66" x14ac:dyDescent="0.3">
      <c r="A207" t="s">
        <v>466</v>
      </c>
      <c r="B207" t="s">
        <v>617</v>
      </c>
      <c r="C207" t="s">
        <v>610</v>
      </c>
      <c r="D207" t="s">
        <v>616</v>
      </c>
      <c r="E207">
        <v>0.1</v>
      </c>
      <c r="F207">
        <v>6.2543014319247128</v>
      </c>
      <c r="G207">
        <v>3</v>
      </c>
      <c r="H207">
        <v>112</v>
      </c>
      <c r="I207">
        <v>6.6067284681311537E-3</v>
      </c>
      <c r="J207">
        <v>6.0032694680356283E-2</v>
      </c>
      <c r="K207">
        <v>0.9999803556519391</v>
      </c>
      <c r="L207">
        <v>0.99997708159392895</v>
      </c>
      <c r="M207">
        <v>14</v>
      </c>
      <c r="N207">
        <v>112</v>
      </c>
      <c r="O207">
        <v>8</v>
      </c>
      <c r="P207">
        <v>6.5718996612411113E-3</v>
      </c>
      <c r="Q207">
        <v>11.546161375074091</v>
      </c>
      <c r="R207">
        <v>8.4876693488420241</v>
      </c>
      <c r="S207">
        <v>97.934762295859173</v>
      </c>
      <c r="T207">
        <v>97.934182131882267</v>
      </c>
      <c r="U207">
        <v>1563.399820492619</v>
      </c>
      <c r="V207">
        <v>1563.325177993687</v>
      </c>
      <c r="W207">
        <v>0.91897910292681984</v>
      </c>
      <c r="X207">
        <v>0.91898454697668519</v>
      </c>
      <c r="Y207">
        <v>15.963686272802869</v>
      </c>
      <c r="Z207">
        <v>15.963018671953041</v>
      </c>
      <c r="AA207">
        <v>15.963686272802869</v>
      </c>
      <c r="AB207">
        <v>15.963018671953041</v>
      </c>
      <c r="AC207">
        <v>15.30797689192395</v>
      </c>
      <c r="AD207">
        <v>15.308067576673229</v>
      </c>
      <c r="AE207">
        <v>14.670294090385569</v>
      </c>
      <c r="AF207">
        <v>14.669767482625129</v>
      </c>
      <c r="AG207" s="1">
        <v>14.670294090385569</v>
      </c>
      <c r="AH207">
        <v>14.669767482625129</v>
      </c>
      <c r="AI207" t="s">
        <v>612</v>
      </c>
      <c r="AJ207">
        <v>2.919854598542337</v>
      </c>
      <c r="AK207">
        <v>10</v>
      </c>
      <c r="AL207">
        <v>112</v>
      </c>
      <c r="AM207">
        <v>1.6298237986355289E-2</v>
      </c>
      <c r="AN207">
        <v>5.8385705712233997E-2</v>
      </c>
      <c r="AO207">
        <v>0.99991792843716265</v>
      </c>
      <c r="AP207">
        <v>0.99987689265574398</v>
      </c>
      <c r="AQ207">
        <v>56</v>
      </c>
      <c r="AR207">
        <v>112</v>
      </c>
      <c r="AS207">
        <v>4</v>
      </c>
      <c r="AT207">
        <v>1.6436688299665051E-2</v>
      </c>
      <c r="AU207">
        <v>11.871864390511339</v>
      </c>
      <c r="AV207">
        <v>4.7170350130311753</v>
      </c>
      <c r="AW207">
        <v>96.97075722601663</v>
      </c>
      <c r="AX207">
        <v>96.973128530972545</v>
      </c>
      <c r="AY207">
        <v>2526.902557720819</v>
      </c>
      <c r="AZ207">
        <v>2527.2087583538082</v>
      </c>
      <c r="BA207">
        <v>0.92811485209124034</v>
      </c>
      <c r="BB207">
        <v>0.92809215669735379</v>
      </c>
      <c r="BC207">
        <v>26.05839770675594</v>
      </c>
      <c r="BD207">
        <v>26.060918077389189</v>
      </c>
      <c r="BE207">
        <v>26.05839770675594</v>
      </c>
      <c r="BF207">
        <v>26.060918077389189</v>
      </c>
      <c r="BG207">
        <v>15.896268457653759</v>
      </c>
      <c r="BH207">
        <v>15.89587974275155</v>
      </c>
      <c r="BI207">
        <v>24.185185933340509</v>
      </c>
      <c r="BJ207">
        <v>24.186933663957191</v>
      </c>
      <c r="BK207">
        <v>24.185185933340509</v>
      </c>
      <c r="BL207">
        <v>24.186933663957191</v>
      </c>
      <c r="BM207">
        <v>64.858221548473864</v>
      </c>
      <c r="BN207" t="s">
        <v>614</v>
      </c>
    </row>
    <row r="208" spans="1:66" x14ac:dyDescent="0.3">
      <c r="A208" t="s">
        <v>467</v>
      </c>
      <c r="B208" t="s">
        <v>617</v>
      </c>
      <c r="C208" t="s">
        <v>610</v>
      </c>
      <c r="D208" t="s">
        <v>616</v>
      </c>
      <c r="E208">
        <v>0.17499999999999999</v>
      </c>
      <c r="F208">
        <v>6.2543014319247128</v>
      </c>
      <c r="G208">
        <v>3</v>
      </c>
      <c r="H208">
        <v>112</v>
      </c>
      <c r="I208">
        <v>6.6067284681311537E-3</v>
      </c>
      <c r="J208">
        <v>6.0032694680356283E-2</v>
      </c>
      <c r="K208">
        <v>0.9999803556519391</v>
      </c>
      <c r="L208">
        <v>0.99997708159392895</v>
      </c>
      <c r="M208">
        <v>14</v>
      </c>
      <c r="N208">
        <v>112</v>
      </c>
      <c r="O208">
        <v>8</v>
      </c>
      <c r="P208">
        <v>6.5718996612411113E-3</v>
      </c>
      <c r="Q208">
        <v>11.546161375074091</v>
      </c>
      <c r="R208">
        <v>8.4876693488420241</v>
      </c>
      <c r="S208">
        <v>97.934762295859173</v>
      </c>
      <c r="T208">
        <v>97.934182131882267</v>
      </c>
      <c r="U208">
        <v>1563.399820492619</v>
      </c>
      <c r="V208">
        <v>1563.325177993687</v>
      </c>
      <c r="W208">
        <v>0.91897910292681984</v>
      </c>
      <c r="X208">
        <v>0.91898454697668519</v>
      </c>
      <c r="Y208">
        <v>15.963686272802869</v>
      </c>
      <c r="Z208">
        <v>15.963018671953041</v>
      </c>
      <c r="AA208">
        <v>15.963686272802869</v>
      </c>
      <c r="AB208">
        <v>15.963018671953041</v>
      </c>
      <c r="AC208">
        <v>15.30797689192395</v>
      </c>
      <c r="AD208">
        <v>15.308067576673229</v>
      </c>
      <c r="AE208">
        <v>14.670294090385569</v>
      </c>
      <c r="AF208">
        <v>14.669767482625129</v>
      </c>
      <c r="AG208" s="1">
        <v>14.670294090385569</v>
      </c>
      <c r="AH208">
        <v>14.669767482625129</v>
      </c>
      <c r="AI208" t="s">
        <v>612</v>
      </c>
      <c r="AJ208">
        <v>3.7045996953627292</v>
      </c>
      <c r="AK208">
        <v>10</v>
      </c>
      <c r="AL208">
        <v>112</v>
      </c>
      <c r="AM208">
        <v>1.0040315923394541E-2</v>
      </c>
      <c r="AN208">
        <v>5.957243002594019E-2</v>
      </c>
      <c r="AO208">
        <v>0.99997664845363743</v>
      </c>
      <c r="AP208">
        <v>0.99997197814436489</v>
      </c>
      <c r="AQ208">
        <v>21</v>
      </c>
      <c r="AR208">
        <v>112</v>
      </c>
      <c r="AS208">
        <v>7</v>
      </c>
      <c r="AT208">
        <v>1.012149119905688E-2</v>
      </c>
      <c r="AU208">
        <v>11.635368580031431</v>
      </c>
      <c r="AV208">
        <v>7.8209812928637117</v>
      </c>
      <c r="AW208">
        <v>96.866298393641202</v>
      </c>
      <c r="AX208">
        <v>96.867661025241546</v>
      </c>
      <c r="AY208">
        <v>2114.8637093397429</v>
      </c>
      <c r="AZ208">
        <v>2115.039197606211</v>
      </c>
      <c r="BA208">
        <v>0.92911571405631477</v>
      </c>
      <c r="BB208">
        <v>0.92910264424107458</v>
      </c>
      <c r="BC208">
        <v>21.832812282610909</v>
      </c>
      <c r="BD208">
        <v>21.83431679077168</v>
      </c>
      <c r="BE208">
        <v>21.832812282610909</v>
      </c>
      <c r="BF208">
        <v>21.83431679077168</v>
      </c>
      <c r="BG208">
        <v>15.596404471862931</v>
      </c>
      <c r="BH208">
        <v>15.59618507817302</v>
      </c>
      <c r="BI208">
        <v>20.285208973815511</v>
      </c>
      <c r="BJ208">
        <v>20.28632146550326</v>
      </c>
      <c r="BK208">
        <v>20.285208973815511</v>
      </c>
      <c r="BL208">
        <v>20.28632146550326</v>
      </c>
      <c r="BM208">
        <v>38.274044465882753</v>
      </c>
      <c r="BN208" t="s">
        <v>614</v>
      </c>
    </row>
    <row r="209" spans="1:66" x14ac:dyDescent="0.3">
      <c r="A209" t="s">
        <v>477</v>
      </c>
      <c r="B209" t="s">
        <v>617</v>
      </c>
      <c r="C209" t="s">
        <v>610</v>
      </c>
      <c r="D209" t="s">
        <v>611</v>
      </c>
      <c r="E209">
        <v>2.5000000000000001E-2</v>
      </c>
      <c r="F209">
        <v>25.90789047810182</v>
      </c>
      <c r="G209">
        <v>2</v>
      </c>
      <c r="H209">
        <v>112</v>
      </c>
      <c r="I209">
        <v>1.0588461104888969E-2</v>
      </c>
      <c r="J209">
        <v>6.8920984267956828E-2</v>
      </c>
      <c r="K209">
        <v>0.99999590949972283</v>
      </c>
      <c r="L209">
        <v>0.99999522774967664</v>
      </c>
      <c r="M209">
        <v>14</v>
      </c>
      <c r="N209">
        <v>112</v>
      </c>
      <c r="O209">
        <v>8</v>
      </c>
      <c r="P209">
        <v>1.0559708003295171E-2</v>
      </c>
      <c r="Q209">
        <v>10.05712828860756</v>
      </c>
      <c r="R209">
        <v>9.7443322972236235</v>
      </c>
      <c r="S209">
        <v>364.64414794143141</v>
      </c>
      <c r="T209">
        <v>364.64373075206743</v>
      </c>
      <c r="U209">
        <v>5151.7950309674252</v>
      </c>
      <c r="V209">
        <v>5151.7422526041864</v>
      </c>
      <c r="W209">
        <v>0.74044791757734996</v>
      </c>
      <c r="X209">
        <v>0.74044876472477028</v>
      </c>
      <c r="Y209">
        <v>14.12828112024137</v>
      </c>
      <c r="Z209">
        <v>14.12815254489324</v>
      </c>
      <c r="AA209">
        <v>14.12828112024137</v>
      </c>
      <c r="AB209">
        <v>14.12815254489324</v>
      </c>
      <c r="AC209">
        <v>10.743432141052629</v>
      </c>
      <c r="AD209">
        <v>10.743444432627239</v>
      </c>
      <c r="AE209">
        <v>10.461256334430111</v>
      </c>
      <c r="AF209">
        <v>10.46117309970932</v>
      </c>
      <c r="AG209" s="1">
        <v>10.461256334430111</v>
      </c>
      <c r="AH209">
        <v>10.46117309970932</v>
      </c>
      <c r="AI209" t="s">
        <v>612</v>
      </c>
      <c r="AJ209">
        <v>5.1791743781961914</v>
      </c>
      <c r="AK209">
        <v>21</v>
      </c>
      <c r="AL209">
        <v>112</v>
      </c>
      <c r="AM209">
        <v>0.85249894401881898</v>
      </c>
      <c r="AN209">
        <v>2.4130773347720239E-2</v>
      </c>
      <c r="AO209">
        <v>0.99991704421925576</v>
      </c>
      <c r="AP209">
        <v>0.99983408843851151</v>
      </c>
      <c r="AQ209">
        <v>70</v>
      </c>
      <c r="AR209">
        <v>112</v>
      </c>
      <c r="AS209">
        <v>3</v>
      </c>
      <c r="AT209">
        <v>0.85401480604198021</v>
      </c>
      <c r="AU209">
        <v>28.724615269134361</v>
      </c>
      <c r="AV209">
        <v>1.4621605757460061</v>
      </c>
      <c r="AW209">
        <v>363.82111820515911</v>
      </c>
      <c r="AX209">
        <v>363.88393683104061</v>
      </c>
      <c r="AY209">
        <v>19893.703803300301</v>
      </c>
      <c r="AZ209">
        <v>19903.342747279581</v>
      </c>
      <c r="BA209">
        <v>0.74212294583665894</v>
      </c>
      <c r="BB209">
        <v>0.74199483041585057</v>
      </c>
      <c r="BC209">
        <v>54.679903963359862</v>
      </c>
      <c r="BD209">
        <v>54.696953431393567</v>
      </c>
      <c r="BE209">
        <v>54.679903963359862</v>
      </c>
      <c r="BF209">
        <v>54.696953431393567</v>
      </c>
      <c r="BG209">
        <v>30.75421310137046</v>
      </c>
      <c r="BH209">
        <v>30.748903888152871</v>
      </c>
      <c r="BI209">
        <v>40.579211407354222</v>
      </c>
      <c r="BJ209">
        <v>40.584856685590537</v>
      </c>
      <c r="BK209">
        <v>40.579211407354222</v>
      </c>
      <c r="BL209">
        <v>40.584856685590537</v>
      </c>
      <c r="BM209">
        <v>287.89998170487257</v>
      </c>
      <c r="BN209" t="s">
        <v>613</v>
      </c>
    </row>
    <row r="210" spans="1:66" x14ac:dyDescent="0.3">
      <c r="A210" t="s">
        <v>478</v>
      </c>
      <c r="B210" t="s">
        <v>617</v>
      </c>
      <c r="C210" t="s">
        <v>610</v>
      </c>
      <c r="D210" t="s">
        <v>611</v>
      </c>
      <c r="E210">
        <v>0.1</v>
      </c>
      <c r="F210">
        <v>25.90789047810182</v>
      </c>
      <c r="G210">
        <v>2</v>
      </c>
      <c r="H210">
        <v>112</v>
      </c>
      <c r="I210">
        <v>1.0588461104888969E-2</v>
      </c>
      <c r="J210">
        <v>6.8920984267956828E-2</v>
      </c>
      <c r="K210">
        <v>0.99999590949972283</v>
      </c>
      <c r="L210">
        <v>0.99999522774967664</v>
      </c>
      <c r="M210">
        <v>14</v>
      </c>
      <c r="N210">
        <v>112</v>
      </c>
      <c r="O210">
        <v>8</v>
      </c>
      <c r="P210">
        <v>1.0559708003295171E-2</v>
      </c>
      <c r="Q210">
        <v>10.05712828860756</v>
      </c>
      <c r="R210">
        <v>9.7443322972236235</v>
      </c>
      <c r="S210">
        <v>364.64414794143141</v>
      </c>
      <c r="T210">
        <v>364.64373075206743</v>
      </c>
      <c r="U210">
        <v>5151.7950309674252</v>
      </c>
      <c r="V210">
        <v>5151.7422526041864</v>
      </c>
      <c r="W210">
        <v>0.74044791757734996</v>
      </c>
      <c r="X210">
        <v>0.74044876472477028</v>
      </c>
      <c r="Y210">
        <v>14.12828112024137</v>
      </c>
      <c r="Z210">
        <v>14.12815254489324</v>
      </c>
      <c r="AA210">
        <v>14.12828112024137</v>
      </c>
      <c r="AB210">
        <v>14.12815254489324</v>
      </c>
      <c r="AC210">
        <v>10.743432141052629</v>
      </c>
      <c r="AD210">
        <v>10.743444432627239</v>
      </c>
      <c r="AE210">
        <v>10.461256334430111</v>
      </c>
      <c r="AF210">
        <v>10.46117309970932</v>
      </c>
      <c r="AG210" s="1">
        <v>10.461256334430111</v>
      </c>
      <c r="AH210">
        <v>10.46117309970932</v>
      </c>
      <c r="AI210" t="s">
        <v>612</v>
      </c>
      <c r="AJ210">
        <v>11.58468682573463</v>
      </c>
      <c r="AK210">
        <v>10</v>
      </c>
      <c r="AL210">
        <v>112</v>
      </c>
      <c r="AM210">
        <v>3.2995000191569833E-2</v>
      </c>
      <c r="AN210">
        <v>6.6924444846344966E-2</v>
      </c>
      <c r="AO210">
        <v>0.99997164612508416</v>
      </c>
      <c r="AP210">
        <v>0.99994329225016831</v>
      </c>
      <c r="AQ210">
        <v>70</v>
      </c>
      <c r="AR210">
        <v>112</v>
      </c>
      <c r="AS210">
        <v>3</v>
      </c>
      <c r="AT210">
        <v>3.3090178575271308E-2</v>
      </c>
      <c r="AU210">
        <v>10.357159960779279</v>
      </c>
      <c r="AV210">
        <v>4.0551657171508912</v>
      </c>
      <c r="AW210">
        <v>360.37618153470208</v>
      </c>
      <c r="AX210">
        <v>360.37760371136602</v>
      </c>
      <c r="AY210">
        <v>8729.393916723242</v>
      </c>
      <c r="AZ210">
        <v>8729.5744509908964</v>
      </c>
      <c r="BA210">
        <v>0.74921710655286622</v>
      </c>
      <c r="BB210">
        <v>0.74921414987888291</v>
      </c>
      <c r="BC210">
        <v>24.223004637953998</v>
      </c>
      <c r="BD210">
        <v>24.22341000408726</v>
      </c>
      <c r="BE210">
        <v>24.223004637953998</v>
      </c>
      <c r="BF210">
        <v>24.22341000408726</v>
      </c>
      <c r="BG210">
        <v>11.194969316115049</v>
      </c>
      <c r="BH210">
        <v>11.194925136832129</v>
      </c>
      <c r="BI210">
        <v>18.148289446864549</v>
      </c>
      <c r="BJ210">
        <v>18.14852153337986</v>
      </c>
      <c r="BK210">
        <v>18.148289446864549</v>
      </c>
      <c r="BL210">
        <v>18.14852153337986</v>
      </c>
      <c r="BM210">
        <v>73.480974623811321</v>
      </c>
      <c r="BN210" t="s">
        <v>614</v>
      </c>
    </row>
    <row r="211" spans="1:66" x14ac:dyDescent="0.3">
      <c r="A211" t="s">
        <v>479</v>
      </c>
      <c r="B211" t="s">
        <v>617</v>
      </c>
      <c r="C211" t="s">
        <v>610</v>
      </c>
      <c r="D211" t="s">
        <v>611</v>
      </c>
      <c r="E211">
        <v>0.17499999999999999</v>
      </c>
      <c r="F211">
        <v>25.90789047810182</v>
      </c>
      <c r="G211">
        <v>2</v>
      </c>
      <c r="H211">
        <v>112</v>
      </c>
      <c r="I211">
        <v>1.0588461104888969E-2</v>
      </c>
      <c r="J211">
        <v>6.8920984267956828E-2</v>
      </c>
      <c r="K211">
        <v>0.99999590949972283</v>
      </c>
      <c r="L211">
        <v>0.99999522774967664</v>
      </c>
      <c r="M211">
        <v>14</v>
      </c>
      <c r="N211">
        <v>112</v>
      </c>
      <c r="O211">
        <v>8</v>
      </c>
      <c r="P211">
        <v>1.0559708003295171E-2</v>
      </c>
      <c r="Q211">
        <v>10.05712828860756</v>
      </c>
      <c r="R211">
        <v>9.7443322972236235</v>
      </c>
      <c r="S211">
        <v>364.64414794143141</v>
      </c>
      <c r="T211">
        <v>364.64373075206743</v>
      </c>
      <c r="U211">
        <v>5151.7950309674252</v>
      </c>
      <c r="V211">
        <v>5151.7422526041864</v>
      </c>
      <c r="W211">
        <v>0.74044791757734996</v>
      </c>
      <c r="X211">
        <v>0.74044876472477028</v>
      </c>
      <c r="Y211">
        <v>14.12828112024137</v>
      </c>
      <c r="Z211">
        <v>14.12815254489324</v>
      </c>
      <c r="AA211">
        <v>14.12828112024137</v>
      </c>
      <c r="AB211">
        <v>14.12815254489324</v>
      </c>
      <c r="AC211">
        <v>10.743432141052629</v>
      </c>
      <c r="AD211">
        <v>10.743444432627239</v>
      </c>
      <c r="AE211">
        <v>10.461256334430111</v>
      </c>
      <c r="AF211">
        <v>10.46117309970932</v>
      </c>
      <c r="AG211" s="1">
        <v>10.461256334430111</v>
      </c>
      <c r="AH211">
        <v>10.46117309970932</v>
      </c>
      <c r="AI211" t="s">
        <v>612</v>
      </c>
      <c r="AJ211">
        <v>14.797855969996901</v>
      </c>
      <c r="AK211">
        <v>7</v>
      </c>
      <c r="AL211">
        <v>112</v>
      </c>
      <c r="AM211">
        <v>1.7449989802065149E-2</v>
      </c>
      <c r="AN211">
        <v>6.8204930064236099E-2</v>
      </c>
      <c r="AO211">
        <v>0.99992739895018923</v>
      </c>
      <c r="AP211">
        <v>0.99991287874022705</v>
      </c>
      <c r="AQ211">
        <v>21</v>
      </c>
      <c r="AR211">
        <v>112</v>
      </c>
      <c r="AS211">
        <v>7</v>
      </c>
      <c r="AT211">
        <v>1.7746526084381601E-2</v>
      </c>
      <c r="AU211">
        <v>10.162713749682499</v>
      </c>
      <c r="AV211">
        <v>8.9543012074745327</v>
      </c>
      <c r="AW211">
        <v>359.80827551925557</v>
      </c>
      <c r="AX211">
        <v>359.81262324429588</v>
      </c>
      <c r="AY211">
        <v>7196.6868110734067</v>
      </c>
      <c r="AZ211">
        <v>7197.2375013039282</v>
      </c>
      <c r="BA211">
        <v>0.75039963883640759</v>
      </c>
      <c r="BB211">
        <v>0.75039057153001165</v>
      </c>
      <c r="BC211">
        <v>20.001448829067488</v>
      </c>
      <c r="BD211">
        <v>20.002737637187732</v>
      </c>
      <c r="BE211">
        <v>20.001448829067488</v>
      </c>
      <c r="BF211">
        <v>20.002737637187732</v>
      </c>
      <c r="BG211">
        <v>11.002131929901161</v>
      </c>
      <c r="BH211">
        <v>11.00199898780464</v>
      </c>
      <c r="BI211">
        <v>15.00907997753713</v>
      </c>
      <c r="BJ211">
        <v>15.00986572773418</v>
      </c>
      <c r="BK211">
        <v>15.00907997753713</v>
      </c>
      <c r="BL211">
        <v>15.00986572773418</v>
      </c>
      <c r="BM211">
        <v>43.473016029052019</v>
      </c>
      <c r="BN211" t="s">
        <v>614</v>
      </c>
    </row>
    <row r="212" spans="1:66" x14ac:dyDescent="0.3">
      <c r="A212" t="s">
        <v>471</v>
      </c>
      <c r="B212" t="s">
        <v>617</v>
      </c>
      <c r="C212" t="s">
        <v>610</v>
      </c>
      <c r="D212" t="s">
        <v>615</v>
      </c>
      <c r="E212">
        <v>2.5000000000000001E-2</v>
      </c>
      <c r="F212">
        <v>2.8786544975668691</v>
      </c>
      <c r="G212">
        <v>2</v>
      </c>
      <c r="H212">
        <v>112</v>
      </c>
      <c r="I212">
        <v>1.176495678320996E-3</v>
      </c>
      <c r="J212">
        <v>6.8920984267956814E-2</v>
      </c>
      <c r="K212">
        <v>0.99999590949972283</v>
      </c>
      <c r="L212">
        <v>0.99999522774967664</v>
      </c>
      <c r="M212">
        <v>14</v>
      </c>
      <c r="N212">
        <v>112</v>
      </c>
      <c r="O212">
        <v>8</v>
      </c>
      <c r="P212">
        <v>1.17330088925502E-3</v>
      </c>
      <c r="Q212">
        <v>10.05712828860756</v>
      </c>
      <c r="R212">
        <v>9.7443322972236217</v>
      </c>
      <c r="S212">
        <v>40.51601643793682</v>
      </c>
      <c r="T212">
        <v>40.51597008356304</v>
      </c>
      <c r="U212">
        <v>572.42167010749085</v>
      </c>
      <c r="V212">
        <v>572.41580584490873</v>
      </c>
      <c r="W212">
        <v>0.74044791757734996</v>
      </c>
      <c r="X212">
        <v>0.74044876472477028</v>
      </c>
      <c r="Y212">
        <v>14.128281120241351</v>
      </c>
      <c r="Z212">
        <v>14.12815254489322</v>
      </c>
      <c r="AA212">
        <v>14.128281120241351</v>
      </c>
      <c r="AB212">
        <v>14.12815254489322</v>
      </c>
      <c r="AC212">
        <v>10.743432141052629</v>
      </c>
      <c r="AD212">
        <v>10.743444432627239</v>
      </c>
      <c r="AE212">
        <v>10.46125633443009</v>
      </c>
      <c r="AF212">
        <v>10.461173099709301</v>
      </c>
      <c r="AG212" s="1">
        <v>10.46125633443009</v>
      </c>
      <c r="AH212">
        <v>10.461173099709301</v>
      </c>
      <c r="AI212" t="s">
        <v>612</v>
      </c>
      <c r="AJ212">
        <v>0.57546381979957684</v>
      </c>
      <c r="AK212">
        <v>21</v>
      </c>
      <c r="AL212">
        <v>112</v>
      </c>
      <c r="AM212">
        <v>9.4722104890979889E-2</v>
      </c>
      <c r="AN212">
        <v>2.4130773347720229E-2</v>
      </c>
      <c r="AO212">
        <v>0.99991704421925576</v>
      </c>
      <c r="AP212">
        <v>0.99983408843851151</v>
      </c>
      <c r="AQ212">
        <v>70</v>
      </c>
      <c r="AR212">
        <v>112</v>
      </c>
      <c r="AS212">
        <v>3</v>
      </c>
      <c r="AT212">
        <v>9.4890534004664448E-2</v>
      </c>
      <c r="AU212">
        <v>28.724615269134372</v>
      </c>
      <c r="AV212">
        <v>1.462160575746005</v>
      </c>
      <c r="AW212">
        <v>40.42456868946212</v>
      </c>
      <c r="AX212">
        <v>40.43154853678228</v>
      </c>
      <c r="AY212">
        <v>2210.4115337000339</v>
      </c>
      <c r="AZ212">
        <v>2211.4825274755099</v>
      </c>
      <c r="BA212">
        <v>0.74212294583665905</v>
      </c>
      <c r="BB212">
        <v>0.74199483041585057</v>
      </c>
      <c r="BC212">
        <v>54.679903963359912</v>
      </c>
      <c r="BD212">
        <v>54.696953431393602</v>
      </c>
      <c r="BE212">
        <v>54.679903963359912</v>
      </c>
      <c r="BF212">
        <v>54.696953431393602</v>
      </c>
      <c r="BG212">
        <v>30.754213101370471</v>
      </c>
      <c r="BH212">
        <v>30.748903888152881</v>
      </c>
      <c r="BI212">
        <v>40.579211407354258</v>
      </c>
      <c r="BJ212">
        <v>40.584856685590573</v>
      </c>
      <c r="BK212">
        <v>40.579211407354258</v>
      </c>
      <c r="BL212">
        <v>40.584856685590573</v>
      </c>
      <c r="BM212">
        <v>287.89998170487348</v>
      </c>
      <c r="BN212" t="s">
        <v>613</v>
      </c>
    </row>
    <row r="213" spans="1:66" x14ac:dyDescent="0.3">
      <c r="A213" t="s">
        <v>472</v>
      </c>
      <c r="B213" t="s">
        <v>617</v>
      </c>
      <c r="C213" t="s">
        <v>610</v>
      </c>
      <c r="D213" t="s">
        <v>615</v>
      </c>
      <c r="E213">
        <v>0.1</v>
      </c>
      <c r="F213">
        <v>2.8786544975668691</v>
      </c>
      <c r="G213">
        <v>2</v>
      </c>
      <c r="H213">
        <v>112</v>
      </c>
      <c r="I213">
        <v>1.176495678320996E-3</v>
      </c>
      <c r="J213">
        <v>6.8920984267956814E-2</v>
      </c>
      <c r="K213">
        <v>0.99999590949972283</v>
      </c>
      <c r="L213">
        <v>0.99999522774967664</v>
      </c>
      <c r="M213">
        <v>14</v>
      </c>
      <c r="N213">
        <v>112</v>
      </c>
      <c r="O213">
        <v>8</v>
      </c>
      <c r="P213">
        <v>1.17330088925502E-3</v>
      </c>
      <c r="Q213">
        <v>10.05712828860756</v>
      </c>
      <c r="R213">
        <v>9.7443322972236217</v>
      </c>
      <c r="S213">
        <v>40.51601643793682</v>
      </c>
      <c r="T213">
        <v>40.51597008356304</v>
      </c>
      <c r="U213">
        <v>572.42167010749085</v>
      </c>
      <c r="V213">
        <v>572.41580584490873</v>
      </c>
      <c r="W213">
        <v>0.74044791757734996</v>
      </c>
      <c r="X213">
        <v>0.74044876472477028</v>
      </c>
      <c r="Y213">
        <v>14.128281120241351</v>
      </c>
      <c r="Z213">
        <v>14.12815254489322</v>
      </c>
      <c r="AA213">
        <v>14.128281120241351</v>
      </c>
      <c r="AB213">
        <v>14.12815254489322</v>
      </c>
      <c r="AC213">
        <v>10.743432141052629</v>
      </c>
      <c r="AD213">
        <v>10.743444432627239</v>
      </c>
      <c r="AE213">
        <v>10.46125633443009</v>
      </c>
      <c r="AF213">
        <v>10.461173099709301</v>
      </c>
      <c r="AG213" s="1">
        <v>10.46125633443009</v>
      </c>
      <c r="AH213">
        <v>10.461173099709301</v>
      </c>
      <c r="AI213" t="s">
        <v>612</v>
      </c>
      <c r="AJ213">
        <v>1.287187425081626</v>
      </c>
      <c r="AK213">
        <v>10</v>
      </c>
      <c r="AL213">
        <v>112</v>
      </c>
      <c r="AM213">
        <v>3.6661111323966471E-3</v>
      </c>
      <c r="AN213">
        <v>6.6924444846345021E-2</v>
      </c>
      <c r="AO213">
        <v>0.99997164612508416</v>
      </c>
      <c r="AP213">
        <v>0.99994329225016831</v>
      </c>
      <c r="AQ213">
        <v>70</v>
      </c>
      <c r="AR213">
        <v>112</v>
      </c>
      <c r="AS213">
        <v>3</v>
      </c>
      <c r="AT213">
        <v>3.67668650836347E-3</v>
      </c>
      <c r="AU213">
        <v>10.357159960779271</v>
      </c>
      <c r="AV213">
        <v>4.0551657171508948</v>
      </c>
      <c r="AW213">
        <v>40.041797948300243</v>
      </c>
      <c r="AX213">
        <v>40.041955967929553</v>
      </c>
      <c r="AY213">
        <v>969.93265741369339</v>
      </c>
      <c r="AZ213">
        <v>969.9527167767659</v>
      </c>
      <c r="BA213">
        <v>0.74921710655286611</v>
      </c>
      <c r="BB213">
        <v>0.74921414987888291</v>
      </c>
      <c r="BC213">
        <v>24.223004637953991</v>
      </c>
      <c r="BD213">
        <v>24.223410004087249</v>
      </c>
      <c r="BE213">
        <v>24.223004637953991</v>
      </c>
      <c r="BF213">
        <v>24.223410004087249</v>
      </c>
      <c r="BG213">
        <v>11.19496931611504</v>
      </c>
      <c r="BH213">
        <v>11.19492513683212</v>
      </c>
      <c r="BI213">
        <v>18.148289446864549</v>
      </c>
      <c r="BJ213">
        <v>18.14852153337986</v>
      </c>
      <c r="BK213">
        <v>18.148289446864549</v>
      </c>
      <c r="BL213">
        <v>18.14852153337986</v>
      </c>
      <c r="BM213">
        <v>73.480974623811505</v>
      </c>
      <c r="BN213" t="s">
        <v>614</v>
      </c>
    </row>
    <row r="214" spans="1:66" x14ac:dyDescent="0.3">
      <c r="A214" t="s">
        <v>473</v>
      </c>
      <c r="B214" t="s">
        <v>617</v>
      </c>
      <c r="C214" t="s">
        <v>610</v>
      </c>
      <c r="D214" t="s">
        <v>615</v>
      </c>
      <c r="E214">
        <v>0.17499999999999999</v>
      </c>
      <c r="F214">
        <v>2.8786544975668691</v>
      </c>
      <c r="G214">
        <v>2</v>
      </c>
      <c r="H214">
        <v>112</v>
      </c>
      <c r="I214">
        <v>1.176495678320996E-3</v>
      </c>
      <c r="J214">
        <v>6.8920984267956814E-2</v>
      </c>
      <c r="K214">
        <v>0.99999590949972283</v>
      </c>
      <c r="L214">
        <v>0.99999522774967664</v>
      </c>
      <c r="M214">
        <v>14</v>
      </c>
      <c r="N214">
        <v>112</v>
      </c>
      <c r="O214">
        <v>8</v>
      </c>
      <c r="P214">
        <v>1.17330088925502E-3</v>
      </c>
      <c r="Q214">
        <v>10.05712828860756</v>
      </c>
      <c r="R214">
        <v>9.7443322972236217</v>
      </c>
      <c r="S214">
        <v>40.51601643793682</v>
      </c>
      <c r="T214">
        <v>40.51597008356304</v>
      </c>
      <c r="U214">
        <v>572.42167010749085</v>
      </c>
      <c r="V214">
        <v>572.41580584490873</v>
      </c>
      <c r="W214">
        <v>0.74044791757734996</v>
      </c>
      <c r="X214">
        <v>0.74044876472477028</v>
      </c>
      <c r="Y214">
        <v>14.128281120241351</v>
      </c>
      <c r="Z214">
        <v>14.12815254489322</v>
      </c>
      <c r="AA214">
        <v>14.128281120241351</v>
      </c>
      <c r="AB214">
        <v>14.12815254489322</v>
      </c>
      <c r="AC214">
        <v>10.743432141052629</v>
      </c>
      <c r="AD214">
        <v>10.743444432627239</v>
      </c>
      <c r="AE214">
        <v>10.46125633443009</v>
      </c>
      <c r="AF214">
        <v>10.461173099709301</v>
      </c>
      <c r="AG214" s="1">
        <v>10.46125633443009</v>
      </c>
      <c r="AH214">
        <v>10.461173099709301</v>
      </c>
      <c r="AI214" t="s">
        <v>612</v>
      </c>
      <c r="AJ214">
        <v>1.6442062188885449</v>
      </c>
      <c r="AK214">
        <v>7</v>
      </c>
      <c r="AL214">
        <v>112</v>
      </c>
      <c r="AM214">
        <v>1.9388877557850171E-3</v>
      </c>
      <c r="AN214">
        <v>6.8204930064236086E-2</v>
      </c>
      <c r="AO214">
        <v>0.99992739895018923</v>
      </c>
      <c r="AP214">
        <v>0.99991287874022705</v>
      </c>
      <c r="AQ214">
        <v>21</v>
      </c>
      <c r="AR214">
        <v>112</v>
      </c>
      <c r="AS214">
        <v>7</v>
      </c>
      <c r="AT214">
        <v>1.9718362315979589E-3</v>
      </c>
      <c r="AU214">
        <v>10.162713749682499</v>
      </c>
      <c r="AV214">
        <v>8.9543012074745292</v>
      </c>
      <c r="AW214">
        <v>39.978697279917277</v>
      </c>
      <c r="AX214">
        <v>39.979180360477322</v>
      </c>
      <c r="AY214">
        <v>799.6318678970415</v>
      </c>
      <c r="AZ214">
        <v>799.69305570043286</v>
      </c>
      <c r="BA214">
        <v>0.7503996388364077</v>
      </c>
      <c r="BB214">
        <v>0.75039057153001187</v>
      </c>
      <c r="BC214">
        <v>20.0014488290674</v>
      </c>
      <c r="BD214">
        <v>20.00273763718765</v>
      </c>
      <c r="BE214">
        <v>20.0014488290674</v>
      </c>
      <c r="BF214">
        <v>20.00273763718765</v>
      </c>
      <c r="BG214">
        <v>11.002131929901161</v>
      </c>
      <c r="BH214">
        <v>11.00199898780464</v>
      </c>
      <c r="BI214">
        <v>15.00907997753707</v>
      </c>
      <c r="BJ214">
        <v>15.00986572773412</v>
      </c>
      <c r="BK214">
        <v>15.00907997753707</v>
      </c>
      <c r="BL214">
        <v>15.00986572773412</v>
      </c>
      <c r="BM214">
        <v>43.4730160290516</v>
      </c>
      <c r="BN214" t="s">
        <v>614</v>
      </c>
    </row>
    <row r="215" spans="1:66" x14ac:dyDescent="0.3">
      <c r="A215" t="s">
        <v>474</v>
      </c>
      <c r="B215" t="s">
        <v>617</v>
      </c>
      <c r="C215" t="s">
        <v>610</v>
      </c>
      <c r="D215" t="s">
        <v>616</v>
      </c>
      <c r="E215">
        <v>2.5000000000000001E-2</v>
      </c>
      <c r="F215">
        <v>8.6359634927006041</v>
      </c>
      <c r="G215">
        <v>2</v>
      </c>
      <c r="H215">
        <v>112</v>
      </c>
      <c r="I215">
        <v>3.5294870349629878E-3</v>
      </c>
      <c r="J215">
        <v>6.8920984267956828E-2</v>
      </c>
      <c r="K215">
        <v>0.99999590949972283</v>
      </c>
      <c r="L215">
        <v>0.99999522774967664</v>
      </c>
      <c r="M215">
        <v>14</v>
      </c>
      <c r="N215">
        <v>112</v>
      </c>
      <c r="O215">
        <v>8</v>
      </c>
      <c r="P215">
        <v>3.5199026677650539E-3</v>
      </c>
      <c r="Q215">
        <v>10.05712828860756</v>
      </c>
      <c r="R215">
        <v>9.7443322972236235</v>
      </c>
      <c r="S215">
        <v>121.54804931381049</v>
      </c>
      <c r="T215">
        <v>121.5479102506891</v>
      </c>
      <c r="U215">
        <v>1717.265010322476</v>
      </c>
      <c r="V215">
        <v>1717.247417534729</v>
      </c>
      <c r="W215">
        <v>0.74044791757734996</v>
      </c>
      <c r="X215">
        <v>0.74044876472477017</v>
      </c>
      <c r="Y215">
        <v>14.12828112024137</v>
      </c>
      <c r="Z215">
        <v>14.12815254489324</v>
      </c>
      <c r="AA215">
        <v>14.12828112024137</v>
      </c>
      <c r="AB215">
        <v>14.12815254489324</v>
      </c>
      <c r="AC215">
        <v>10.743432141052629</v>
      </c>
      <c r="AD215">
        <v>10.743444432627239</v>
      </c>
      <c r="AE215">
        <v>10.461256334430111</v>
      </c>
      <c r="AF215">
        <v>10.46117309970932</v>
      </c>
      <c r="AG215" s="1">
        <v>10.461256334430111</v>
      </c>
      <c r="AH215">
        <v>10.46117309970932</v>
      </c>
      <c r="AI215" t="s">
        <v>612</v>
      </c>
      <c r="AJ215">
        <v>1.72639145939873</v>
      </c>
      <c r="AK215">
        <v>21</v>
      </c>
      <c r="AL215">
        <v>112</v>
      </c>
      <c r="AM215">
        <v>0.28416631467293962</v>
      </c>
      <c r="AN215">
        <v>2.413077334772025E-2</v>
      </c>
      <c r="AO215">
        <v>0.99991704421925576</v>
      </c>
      <c r="AP215">
        <v>0.99983408843851151</v>
      </c>
      <c r="AQ215">
        <v>70</v>
      </c>
      <c r="AR215">
        <v>112</v>
      </c>
      <c r="AS215">
        <v>3</v>
      </c>
      <c r="AT215">
        <v>0.28467160201399311</v>
      </c>
      <c r="AU215">
        <v>28.72461526913435</v>
      </c>
      <c r="AV215">
        <v>1.4621605757460061</v>
      </c>
      <c r="AW215">
        <v>121.2737060683863</v>
      </c>
      <c r="AX215">
        <v>121.29464561034681</v>
      </c>
      <c r="AY215">
        <v>6631.2346011000982</v>
      </c>
      <c r="AZ215">
        <v>6634.4475824265264</v>
      </c>
      <c r="BA215">
        <v>0.74212294583665916</v>
      </c>
      <c r="BB215">
        <v>0.74199483041585068</v>
      </c>
      <c r="BC215">
        <v>54.67990396335987</v>
      </c>
      <c r="BD215">
        <v>54.696953431393553</v>
      </c>
      <c r="BE215">
        <v>54.67990396335987</v>
      </c>
      <c r="BF215">
        <v>54.696953431393553</v>
      </c>
      <c r="BG215">
        <v>30.75421310137046</v>
      </c>
      <c r="BH215">
        <v>30.748903888152871</v>
      </c>
      <c r="BI215">
        <v>40.579211407354236</v>
      </c>
      <c r="BJ215">
        <v>40.584856685590537</v>
      </c>
      <c r="BK215">
        <v>40.579211407354236</v>
      </c>
      <c r="BL215">
        <v>40.584856685590537</v>
      </c>
      <c r="BM215">
        <v>287.89998170487269</v>
      </c>
      <c r="BN215" t="s">
        <v>613</v>
      </c>
    </row>
    <row r="216" spans="1:66" x14ac:dyDescent="0.3">
      <c r="A216" t="s">
        <v>475</v>
      </c>
      <c r="B216" t="s">
        <v>617</v>
      </c>
      <c r="C216" t="s">
        <v>610</v>
      </c>
      <c r="D216" t="s">
        <v>616</v>
      </c>
      <c r="E216">
        <v>0.1</v>
      </c>
      <c r="F216">
        <v>8.6359634927006041</v>
      </c>
      <c r="G216">
        <v>2</v>
      </c>
      <c r="H216">
        <v>112</v>
      </c>
      <c r="I216">
        <v>3.5294870349629878E-3</v>
      </c>
      <c r="J216">
        <v>6.8920984267956828E-2</v>
      </c>
      <c r="K216">
        <v>0.99999590949972283</v>
      </c>
      <c r="L216">
        <v>0.99999522774967664</v>
      </c>
      <c r="M216">
        <v>14</v>
      </c>
      <c r="N216">
        <v>112</v>
      </c>
      <c r="O216">
        <v>8</v>
      </c>
      <c r="P216">
        <v>3.5199026677650539E-3</v>
      </c>
      <c r="Q216">
        <v>10.05712828860756</v>
      </c>
      <c r="R216">
        <v>9.7443322972236235</v>
      </c>
      <c r="S216">
        <v>121.54804931381049</v>
      </c>
      <c r="T216">
        <v>121.5479102506891</v>
      </c>
      <c r="U216">
        <v>1717.265010322476</v>
      </c>
      <c r="V216">
        <v>1717.247417534729</v>
      </c>
      <c r="W216">
        <v>0.74044791757734996</v>
      </c>
      <c r="X216">
        <v>0.74044876472477017</v>
      </c>
      <c r="Y216">
        <v>14.12828112024137</v>
      </c>
      <c r="Z216">
        <v>14.12815254489324</v>
      </c>
      <c r="AA216">
        <v>14.12828112024137</v>
      </c>
      <c r="AB216">
        <v>14.12815254489324</v>
      </c>
      <c r="AC216">
        <v>10.743432141052629</v>
      </c>
      <c r="AD216">
        <v>10.743444432627239</v>
      </c>
      <c r="AE216">
        <v>10.461256334430111</v>
      </c>
      <c r="AF216">
        <v>10.46117309970932</v>
      </c>
      <c r="AG216" s="1">
        <v>10.461256334430111</v>
      </c>
      <c r="AH216">
        <v>10.46117309970932</v>
      </c>
      <c r="AI216" t="s">
        <v>612</v>
      </c>
      <c r="AJ216">
        <v>3.8615622752448768</v>
      </c>
      <c r="AK216">
        <v>10</v>
      </c>
      <c r="AL216">
        <v>112</v>
      </c>
      <c r="AM216">
        <v>1.099833339718994E-2</v>
      </c>
      <c r="AN216">
        <v>6.6924444846345008E-2</v>
      </c>
      <c r="AO216">
        <v>0.99997164612508416</v>
      </c>
      <c r="AP216">
        <v>0.99994329225016831</v>
      </c>
      <c r="AQ216">
        <v>70</v>
      </c>
      <c r="AR216">
        <v>112</v>
      </c>
      <c r="AS216">
        <v>3</v>
      </c>
      <c r="AT216">
        <v>1.103005952509041E-2</v>
      </c>
      <c r="AU216">
        <v>10.357159960779271</v>
      </c>
      <c r="AV216">
        <v>4.0551657171508939</v>
      </c>
      <c r="AW216">
        <v>120.1253938449007</v>
      </c>
      <c r="AX216">
        <v>120.1258679037886</v>
      </c>
      <c r="AY216">
        <v>2909.797972241076</v>
      </c>
      <c r="AZ216">
        <v>2909.858150330293</v>
      </c>
      <c r="BA216">
        <v>0.74921710655286655</v>
      </c>
      <c r="BB216">
        <v>0.74921414987888313</v>
      </c>
      <c r="BC216">
        <v>24.22300463795397</v>
      </c>
      <c r="BD216">
        <v>24.223410004087221</v>
      </c>
      <c r="BE216">
        <v>24.22300463795397</v>
      </c>
      <c r="BF216">
        <v>24.223410004087221</v>
      </c>
      <c r="BG216">
        <v>11.194969316115049</v>
      </c>
      <c r="BH216">
        <v>11.194925136832129</v>
      </c>
      <c r="BI216">
        <v>18.148289446864538</v>
      </c>
      <c r="BJ216">
        <v>18.148521533379839</v>
      </c>
      <c r="BK216">
        <v>18.148289446864538</v>
      </c>
      <c r="BL216">
        <v>18.148521533379839</v>
      </c>
      <c r="BM216">
        <v>73.480974623811164</v>
      </c>
      <c r="BN216" t="s">
        <v>614</v>
      </c>
    </row>
    <row r="217" spans="1:66" x14ac:dyDescent="0.3">
      <c r="A217" t="s">
        <v>476</v>
      </c>
      <c r="B217" t="s">
        <v>617</v>
      </c>
      <c r="C217" t="s">
        <v>610</v>
      </c>
      <c r="D217" t="s">
        <v>616</v>
      </c>
      <c r="E217">
        <v>0.17499999999999999</v>
      </c>
      <c r="F217">
        <v>8.6359634927006041</v>
      </c>
      <c r="G217">
        <v>2</v>
      </c>
      <c r="H217">
        <v>112</v>
      </c>
      <c r="I217">
        <v>3.5294870349629878E-3</v>
      </c>
      <c r="J217">
        <v>6.8920984267956828E-2</v>
      </c>
      <c r="K217">
        <v>0.99999590949972283</v>
      </c>
      <c r="L217">
        <v>0.99999522774967664</v>
      </c>
      <c r="M217">
        <v>14</v>
      </c>
      <c r="N217">
        <v>112</v>
      </c>
      <c r="O217">
        <v>8</v>
      </c>
      <c r="P217">
        <v>3.5199026677650539E-3</v>
      </c>
      <c r="Q217">
        <v>10.05712828860756</v>
      </c>
      <c r="R217">
        <v>9.7443322972236235</v>
      </c>
      <c r="S217">
        <v>121.54804931381049</v>
      </c>
      <c r="T217">
        <v>121.5479102506891</v>
      </c>
      <c r="U217">
        <v>1717.265010322476</v>
      </c>
      <c r="V217">
        <v>1717.247417534729</v>
      </c>
      <c r="W217">
        <v>0.74044791757734996</v>
      </c>
      <c r="X217">
        <v>0.74044876472477017</v>
      </c>
      <c r="Y217">
        <v>14.12828112024137</v>
      </c>
      <c r="Z217">
        <v>14.12815254489324</v>
      </c>
      <c r="AA217">
        <v>14.12828112024137</v>
      </c>
      <c r="AB217">
        <v>14.12815254489324</v>
      </c>
      <c r="AC217">
        <v>10.743432141052629</v>
      </c>
      <c r="AD217">
        <v>10.743444432627239</v>
      </c>
      <c r="AE217">
        <v>10.461256334430111</v>
      </c>
      <c r="AF217">
        <v>10.46117309970932</v>
      </c>
      <c r="AG217" s="1">
        <v>10.461256334430111</v>
      </c>
      <c r="AH217">
        <v>10.46117309970932</v>
      </c>
      <c r="AI217" t="s">
        <v>612</v>
      </c>
      <c r="AJ217">
        <v>4.9326186566656354</v>
      </c>
      <c r="AK217">
        <v>7</v>
      </c>
      <c r="AL217">
        <v>112</v>
      </c>
      <c r="AM217">
        <v>5.816663267355051E-3</v>
      </c>
      <c r="AN217">
        <v>6.8204930064236086E-2</v>
      </c>
      <c r="AO217">
        <v>0.99992739895018923</v>
      </c>
      <c r="AP217">
        <v>0.99991287874022705</v>
      </c>
      <c r="AQ217">
        <v>21</v>
      </c>
      <c r="AR217">
        <v>112</v>
      </c>
      <c r="AS217">
        <v>7</v>
      </c>
      <c r="AT217">
        <v>5.9155086947938768E-3</v>
      </c>
      <c r="AU217">
        <v>10.162713749682499</v>
      </c>
      <c r="AV217">
        <v>8.9543012074745292</v>
      </c>
      <c r="AW217">
        <v>119.9360918397518</v>
      </c>
      <c r="AX217">
        <v>119.9375410814319</v>
      </c>
      <c r="AY217">
        <v>2398.895603691119</v>
      </c>
      <c r="AZ217">
        <v>2399.079167101293</v>
      </c>
      <c r="BA217">
        <v>0.7503996388364077</v>
      </c>
      <c r="BB217">
        <v>0.75039057153001187</v>
      </c>
      <c r="BC217">
        <v>20.00144882906736</v>
      </c>
      <c r="BD217">
        <v>20.0027376371876</v>
      </c>
      <c r="BE217">
        <v>20.00144882906736</v>
      </c>
      <c r="BF217">
        <v>20.0027376371876</v>
      </c>
      <c r="BG217">
        <v>11.002131929901161</v>
      </c>
      <c r="BH217">
        <v>11.00199898780464</v>
      </c>
      <c r="BI217">
        <v>15.009079977537031</v>
      </c>
      <c r="BJ217">
        <v>15.009865727734089</v>
      </c>
      <c r="BK217">
        <v>15.009079977537031</v>
      </c>
      <c r="BL217">
        <v>15.009865727734089</v>
      </c>
      <c r="BM217">
        <v>43.473016029051081</v>
      </c>
      <c r="BN217" t="s">
        <v>614</v>
      </c>
    </row>
    <row r="218" spans="1:66" x14ac:dyDescent="0.3">
      <c r="A218" t="s">
        <v>486</v>
      </c>
      <c r="B218" t="s">
        <v>617</v>
      </c>
      <c r="C218" t="s">
        <v>610</v>
      </c>
      <c r="D218" t="s">
        <v>611</v>
      </c>
      <c r="E218">
        <v>2.5000000000000001E-2</v>
      </c>
      <c r="F218">
        <v>20.37618762975632</v>
      </c>
      <c r="G218">
        <v>2</v>
      </c>
      <c r="H218">
        <v>112</v>
      </c>
      <c r="I218">
        <v>6.1430926620693069E-4</v>
      </c>
      <c r="J218">
        <v>9.2608544121039985E-2</v>
      </c>
      <c r="K218">
        <v>0.99997061871578363</v>
      </c>
      <c r="L218">
        <v>0.99996642138946701</v>
      </c>
      <c r="M218">
        <v>7</v>
      </c>
      <c r="N218">
        <v>112</v>
      </c>
      <c r="O218">
        <v>9</v>
      </c>
      <c r="P218">
        <v>6.0835957826602615E-4</v>
      </c>
      <c r="Q218">
        <v>7.4847001120544263</v>
      </c>
      <c r="R218">
        <v>14.028618171473971</v>
      </c>
      <c r="S218">
        <v>219.40953503388999</v>
      </c>
      <c r="T218">
        <v>219.40947078832821</v>
      </c>
      <c r="U218">
        <v>2302.805337882407</v>
      </c>
      <c r="V218">
        <v>2302.797448646937</v>
      </c>
      <c r="W218">
        <v>1.2305755078433389</v>
      </c>
      <c r="X218">
        <v>1.230575868169693</v>
      </c>
      <c r="Y218">
        <v>10.49546610418146</v>
      </c>
      <c r="Z218">
        <v>10.49543322069503</v>
      </c>
      <c r="AA218">
        <v>10.49546610418146</v>
      </c>
      <c r="AB218">
        <v>10.49543322069503</v>
      </c>
      <c r="AC218">
        <v>13.28792628717895</v>
      </c>
      <c r="AD218">
        <v>13.28793017803328</v>
      </c>
      <c r="AE218">
        <v>12.915463531205649</v>
      </c>
      <c r="AF218">
        <v>12.91542684737383</v>
      </c>
      <c r="AG218" s="1">
        <v>12.915463531205649</v>
      </c>
      <c r="AH218">
        <v>12.91542684737383</v>
      </c>
      <c r="AI218" t="s">
        <v>612</v>
      </c>
      <c r="AJ218">
        <v>3.378398233058415</v>
      </c>
      <c r="AK218">
        <v>21</v>
      </c>
      <c r="AL218">
        <v>112</v>
      </c>
      <c r="AM218">
        <v>0.45161984673491062</v>
      </c>
      <c r="AN218">
        <v>2.4647044685233668E-2</v>
      </c>
      <c r="AO218">
        <v>0.99993910198582481</v>
      </c>
      <c r="AP218">
        <v>0.99990865297873721</v>
      </c>
      <c r="AQ218">
        <v>56</v>
      </c>
      <c r="AR218">
        <v>112</v>
      </c>
      <c r="AS218">
        <v>4</v>
      </c>
      <c r="AT218">
        <v>0.45296829232246422</v>
      </c>
      <c r="AU218">
        <v>28.122932765858859</v>
      </c>
      <c r="AV218">
        <v>1.991257471837496</v>
      </c>
      <c r="AW218">
        <v>218.0364824827914</v>
      </c>
      <c r="AX218">
        <v>218.09119271701121</v>
      </c>
      <c r="AY218">
        <v>11081.632225738</v>
      </c>
      <c r="AZ218">
        <v>11089.979520217041</v>
      </c>
      <c r="BA218">
        <v>1.2383248753855209</v>
      </c>
      <c r="BB218">
        <v>1.238014229902187</v>
      </c>
      <c r="BC218">
        <v>50.824669796315497</v>
      </c>
      <c r="BD218">
        <v>50.850194279083432</v>
      </c>
      <c r="BE218">
        <v>50.824669796315497</v>
      </c>
      <c r="BF218">
        <v>50.850194279083432</v>
      </c>
      <c r="BG218">
        <v>50.242326867180793</v>
      </c>
      <c r="BH218">
        <v>50.229723105257143</v>
      </c>
      <c r="BI218">
        <v>62.937452892032653</v>
      </c>
      <c r="BJ218">
        <v>62.953264110796063</v>
      </c>
      <c r="BK218">
        <v>62.937452892032653</v>
      </c>
      <c r="BL218">
        <v>62.953264110796063</v>
      </c>
      <c r="BM218">
        <v>387.30309012887199</v>
      </c>
      <c r="BN218" t="s">
        <v>613</v>
      </c>
    </row>
    <row r="219" spans="1:66" x14ac:dyDescent="0.3">
      <c r="A219" t="s">
        <v>487</v>
      </c>
      <c r="B219" t="s">
        <v>617</v>
      </c>
      <c r="C219" t="s">
        <v>610</v>
      </c>
      <c r="D219" t="s">
        <v>611</v>
      </c>
      <c r="E219">
        <v>0.1</v>
      </c>
      <c r="F219">
        <v>20.37618762975632</v>
      </c>
      <c r="G219">
        <v>2</v>
      </c>
      <c r="H219">
        <v>112</v>
      </c>
      <c r="I219">
        <v>6.1430926620693069E-4</v>
      </c>
      <c r="J219">
        <v>9.2608544121039985E-2</v>
      </c>
      <c r="K219">
        <v>0.99997061871578363</v>
      </c>
      <c r="L219">
        <v>0.99996642138946701</v>
      </c>
      <c r="M219">
        <v>7</v>
      </c>
      <c r="N219">
        <v>112</v>
      </c>
      <c r="O219">
        <v>9</v>
      </c>
      <c r="P219">
        <v>6.0835957826602615E-4</v>
      </c>
      <c r="Q219">
        <v>7.4847001120544263</v>
      </c>
      <c r="R219">
        <v>14.028618171473971</v>
      </c>
      <c r="S219">
        <v>219.40953503388999</v>
      </c>
      <c r="T219">
        <v>219.40947078832821</v>
      </c>
      <c r="U219">
        <v>2302.805337882407</v>
      </c>
      <c r="V219">
        <v>2302.797448646937</v>
      </c>
      <c r="W219">
        <v>1.2305755078433389</v>
      </c>
      <c r="X219">
        <v>1.230575868169693</v>
      </c>
      <c r="Y219">
        <v>10.49546610418146</v>
      </c>
      <c r="Z219">
        <v>10.49543322069503</v>
      </c>
      <c r="AA219">
        <v>10.49546610418146</v>
      </c>
      <c r="AB219">
        <v>10.49543322069503</v>
      </c>
      <c r="AC219">
        <v>13.28792628717895</v>
      </c>
      <c r="AD219">
        <v>13.28793017803328</v>
      </c>
      <c r="AE219">
        <v>12.915463531205649</v>
      </c>
      <c r="AF219">
        <v>12.91542684737383</v>
      </c>
      <c r="AG219" s="1">
        <v>12.915463531205649</v>
      </c>
      <c r="AH219">
        <v>12.91542684737383</v>
      </c>
      <c r="AI219" t="s">
        <v>612</v>
      </c>
      <c r="AJ219">
        <v>8.0020689179394786</v>
      </c>
      <c r="AK219">
        <v>10</v>
      </c>
      <c r="AL219">
        <v>112</v>
      </c>
      <c r="AM219">
        <v>4.6463265590253036E-3</v>
      </c>
      <c r="AN219">
        <v>8.4794416397249467E-2</v>
      </c>
      <c r="AO219">
        <v>0.99994330029277745</v>
      </c>
      <c r="AP219">
        <v>0.9998866005855549</v>
      </c>
      <c r="AQ219">
        <v>70</v>
      </c>
      <c r="AR219">
        <v>112</v>
      </c>
      <c r="AS219">
        <v>3</v>
      </c>
      <c r="AT219">
        <v>4.670368432246534E-3</v>
      </c>
      <c r="AU219">
        <v>8.1744436722419547</v>
      </c>
      <c r="AV219">
        <v>5.1379643293181951</v>
      </c>
      <c r="AW219">
        <v>215.81522662654271</v>
      </c>
      <c r="AX219">
        <v>215.81551015786761</v>
      </c>
      <c r="AY219">
        <v>4447.7580620617373</v>
      </c>
      <c r="AZ219">
        <v>4447.7931613200617</v>
      </c>
      <c r="BA219">
        <v>1.251070205844286</v>
      </c>
      <c r="BB219">
        <v>1.251068562229364</v>
      </c>
      <c r="BC219">
        <v>20.609102200922809</v>
      </c>
      <c r="BD219">
        <v>20.609237760838091</v>
      </c>
      <c r="BE219">
        <v>20.609102200922809</v>
      </c>
      <c r="BF219">
        <v>20.609237760838091</v>
      </c>
      <c r="BG219">
        <v>14.754157867933239</v>
      </c>
      <c r="BH219">
        <v>14.754138484405511</v>
      </c>
      <c r="BI219">
        <v>25.78343373277443</v>
      </c>
      <c r="BJ219">
        <v>25.78356945409482</v>
      </c>
      <c r="BK219">
        <v>25.78343373277443</v>
      </c>
      <c r="BL219">
        <v>25.78356945409482</v>
      </c>
      <c r="BM219">
        <v>99.632275453977172</v>
      </c>
      <c r="BN219" t="s">
        <v>614</v>
      </c>
    </row>
    <row r="220" spans="1:66" x14ac:dyDescent="0.3">
      <c r="A220" t="s">
        <v>488</v>
      </c>
      <c r="B220" t="s">
        <v>617</v>
      </c>
      <c r="C220" t="s">
        <v>610</v>
      </c>
      <c r="D220" t="s">
        <v>611</v>
      </c>
      <c r="E220">
        <v>0.17499999999999999</v>
      </c>
      <c r="F220">
        <v>20.37618762975632</v>
      </c>
      <c r="G220">
        <v>2</v>
      </c>
      <c r="H220">
        <v>112</v>
      </c>
      <c r="I220">
        <v>6.1430926620693069E-4</v>
      </c>
      <c r="J220">
        <v>9.2608544121039985E-2</v>
      </c>
      <c r="K220">
        <v>0.99997061871578363</v>
      </c>
      <c r="L220">
        <v>0.99996642138946701</v>
      </c>
      <c r="M220">
        <v>7</v>
      </c>
      <c r="N220">
        <v>112</v>
      </c>
      <c r="O220">
        <v>9</v>
      </c>
      <c r="P220">
        <v>6.0835957826602615E-4</v>
      </c>
      <c r="Q220">
        <v>7.4847001120544263</v>
      </c>
      <c r="R220">
        <v>14.028618171473971</v>
      </c>
      <c r="S220">
        <v>219.40953503388999</v>
      </c>
      <c r="T220">
        <v>219.40947078832821</v>
      </c>
      <c r="U220">
        <v>2302.805337882407</v>
      </c>
      <c r="V220">
        <v>2302.797448646937</v>
      </c>
      <c r="W220">
        <v>1.2305755078433389</v>
      </c>
      <c r="X220">
        <v>1.230575868169693</v>
      </c>
      <c r="Y220">
        <v>10.49546610418146</v>
      </c>
      <c r="Z220">
        <v>10.49543322069503</v>
      </c>
      <c r="AA220">
        <v>10.49546610418146</v>
      </c>
      <c r="AB220">
        <v>10.49543322069503</v>
      </c>
      <c r="AC220">
        <v>13.28792628717895</v>
      </c>
      <c r="AD220">
        <v>13.28793017803328</v>
      </c>
      <c r="AE220">
        <v>12.915463531205649</v>
      </c>
      <c r="AF220">
        <v>12.91542684737383</v>
      </c>
      <c r="AG220" s="1">
        <v>12.915463531205649</v>
      </c>
      <c r="AH220">
        <v>12.91542684737383</v>
      </c>
      <c r="AI220" t="s">
        <v>612</v>
      </c>
      <c r="AJ220">
        <v>10.49210276619937</v>
      </c>
      <c r="AK220">
        <v>7</v>
      </c>
      <c r="AL220">
        <v>112</v>
      </c>
      <c r="AM220">
        <v>1.30008044580117E-3</v>
      </c>
      <c r="AN220">
        <v>9.1461004903400908E-2</v>
      </c>
      <c r="AO220">
        <v>0.99993374817132064</v>
      </c>
      <c r="AP220">
        <v>0.99991718521415085</v>
      </c>
      <c r="AQ220">
        <v>28</v>
      </c>
      <c r="AR220">
        <v>112</v>
      </c>
      <c r="AS220">
        <v>6</v>
      </c>
      <c r="AT220">
        <v>1.325974365275293E-3</v>
      </c>
      <c r="AU220">
        <v>7.5786088431023906</v>
      </c>
      <c r="AV220">
        <v>11.08382840954404</v>
      </c>
      <c r="AW220">
        <v>215.17169307607259</v>
      </c>
      <c r="AX220">
        <v>215.17197619038461</v>
      </c>
      <c r="AY220">
        <v>3523.2901919664282</v>
      </c>
      <c r="AZ220">
        <v>3523.324996234066</v>
      </c>
      <c r="BA220">
        <v>1.25481189528282</v>
      </c>
      <c r="BB220">
        <v>1.2548102442536639</v>
      </c>
      <c r="BC220">
        <v>16.37432016078802</v>
      </c>
      <c r="BD220">
        <v>16.374460367072249</v>
      </c>
      <c r="BE220">
        <v>16.37432016078802</v>
      </c>
      <c r="BF220">
        <v>16.374460367072249</v>
      </c>
      <c r="BG220">
        <v>13.71963818469002</v>
      </c>
      <c r="BH220">
        <v>13.71962013296231</v>
      </c>
      <c r="BI220">
        <v>20.546691714926109</v>
      </c>
      <c r="BJ220">
        <v>20.546840612727859</v>
      </c>
      <c r="BK220">
        <v>20.546691714926109</v>
      </c>
      <c r="BL220">
        <v>20.546840612727859</v>
      </c>
      <c r="BM220">
        <v>59.08597988204064</v>
      </c>
      <c r="BN220" t="s">
        <v>614</v>
      </c>
    </row>
    <row r="221" spans="1:66" x14ac:dyDescent="0.3">
      <c r="A221" t="s">
        <v>480</v>
      </c>
      <c r="B221" t="s">
        <v>617</v>
      </c>
      <c r="C221" t="s">
        <v>610</v>
      </c>
      <c r="D221" t="s">
        <v>615</v>
      </c>
      <c r="E221">
        <v>2.5000000000000001E-2</v>
      </c>
      <c r="F221">
        <v>2.264020847750702</v>
      </c>
      <c r="G221">
        <v>2</v>
      </c>
      <c r="H221">
        <v>112</v>
      </c>
      <c r="I221">
        <v>6.8256585134103407E-5</v>
      </c>
      <c r="J221">
        <v>9.2608544121039998E-2</v>
      </c>
      <c r="K221">
        <v>0.99997061871578363</v>
      </c>
      <c r="L221">
        <v>0.99996642138946701</v>
      </c>
      <c r="M221">
        <v>7</v>
      </c>
      <c r="N221">
        <v>112</v>
      </c>
      <c r="O221">
        <v>9</v>
      </c>
      <c r="P221">
        <v>6.759550869622496E-5</v>
      </c>
      <c r="Q221">
        <v>7.4847001120544254</v>
      </c>
      <c r="R221">
        <v>14.028618171473971</v>
      </c>
      <c r="S221">
        <v>24.37883722598778</v>
      </c>
      <c r="T221">
        <v>24.378830087592021</v>
      </c>
      <c r="U221">
        <v>255.86725976471189</v>
      </c>
      <c r="V221">
        <v>255.86638318299291</v>
      </c>
      <c r="W221">
        <v>1.2305755078433389</v>
      </c>
      <c r="X221">
        <v>1.230575868169693</v>
      </c>
      <c r="Y221">
        <v>10.49546610418146</v>
      </c>
      <c r="Z221">
        <v>10.49543322069503</v>
      </c>
      <c r="AA221">
        <v>10.49546610418146</v>
      </c>
      <c r="AB221">
        <v>10.49543322069503</v>
      </c>
      <c r="AC221">
        <v>13.28792628717895</v>
      </c>
      <c r="AD221">
        <v>13.287930178033269</v>
      </c>
      <c r="AE221">
        <v>12.915463531205649</v>
      </c>
      <c r="AF221">
        <v>12.91542684737383</v>
      </c>
      <c r="AG221" s="1">
        <v>12.915463531205649</v>
      </c>
      <c r="AH221">
        <v>12.91542684737383</v>
      </c>
      <c r="AI221" t="s">
        <v>612</v>
      </c>
      <c r="AJ221">
        <v>0.37537758145093492</v>
      </c>
      <c r="AK221">
        <v>21</v>
      </c>
      <c r="AL221">
        <v>112</v>
      </c>
      <c r="AM221">
        <v>5.0179982970545621E-2</v>
      </c>
      <c r="AN221">
        <v>2.4647044685233661E-2</v>
      </c>
      <c r="AO221">
        <v>0.99993910198582481</v>
      </c>
      <c r="AP221">
        <v>0.99990865297873721</v>
      </c>
      <c r="AQ221">
        <v>56</v>
      </c>
      <c r="AR221">
        <v>112</v>
      </c>
      <c r="AS221">
        <v>4</v>
      </c>
      <c r="AT221">
        <v>5.0329810258051617E-2</v>
      </c>
      <c r="AU221">
        <v>28.12293276585887</v>
      </c>
      <c r="AV221">
        <v>1.991257471837496</v>
      </c>
      <c r="AW221">
        <v>24.226275831421269</v>
      </c>
      <c r="AX221">
        <v>24.232354746334579</v>
      </c>
      <c r="AY221">
        <v>1231.2924695264451</v>
      </c>
      <c r="AZ221">
        <v>1232.219946690783</v>
      </c>
      <c r="BA221">
        <v>1.2383248753855209</v>
      </c>
      <c r="BB221">
        <v>1.238014229902187</v>
      </c>
      <c r="BC221">
        <v>50.824669796315511</v>
      </c>
      <c r="BD221">
        <v>50.85019427908346</v>
      </c>
      <c r="BE221">
        <v>50.824669796315511</v>
      </c>
      <c r="BF221">
        <v>50.85019427908346</v>
      </c>
      <c r="BG221">
        <v>50.242326867180807</v>
      </c>
      <c r="BH221">
        <v>50.229723105257158</v>
      </c>
      <c r="BI221">
        <v>62.937452892032653</v>
      </c>
      <c r="BJ221">
        <v>62.953264110796091</v>
      </c>
      <c r="BK221">
        <v>62.937452892032653</v>
      </c>
      <c r="BL221">
        <v>62.953264110796091</v>
      </c>
      <c r="BM221">
        <v>387.30309012887199</v>
      </c>
      <c r="BN221" t="s">
        <v>613</v>
      </c>
    </row>
    <row r="222" spans="1:66" x14ac:dyDescent="0.3">
      <c r="A222" t="s">
        <v>481</v>
      </c>
      <c r="B222" t="s">
        <v>617</v>
      </c>
      <c r="C222" t="s">
        <v>610</v>
      </c>
      <c r="D222" t="s">
        <v>615</v>
      </c>
      <c r="E222">
        <v>0.1</v>
      </c>
      <c r="F222">
        <v>2.264020847750702</v>
      </c>
      <c r="G222">
        <v>2</v>
      </c>
      <c r="H222">
        <v>112</v>
      </c>
      <c r="I222">
        <v>6.8256585134103407E-5</v>
      </c>
      <c r="J222">
        <v>9.2608544121039998E-2</v>
      </c>
      <c r="K222">
        <v>0.99997061871578363</v>
      </c>
      <c r="L222">
        <v>0.99996642138946701</v>
      </c>
      <c r="M222">
        <v>7</v>
      </c>
      <c r="N222">
        <v>112</v>
      </c>
      <c r="O222">
        <v>9</v>
      </c>
      <c r="P222">
        <v>6.759550869622496E-5</v>
      </c>
      <c r="Q222">
        <v>7.4847001120544254</v>
      </c>
      <c r="R222">
        <v>14.028618171473971</v>
      </c>
      <c r="S222">
        <v>24.37883722598778</v>
      </c>
      <c r="T222">
        <v>24.378830087592021</v>
      </c>
      <c r="U222">
        <v>255.86725976471189</v>
      </c>
      <c r="V222">
        <v>255.86638318299291</v>
      </c>
      <c r="W222">
        <v>1.2305755078433389</v>
      </c>
      <c r="X222">
        <v>1.230575868169693</v>
      </c>
      <c r="Y222">
        <v>10.49546610418146</v>
      </c>
      <c r="Z222">
        <v>10.49543322069503</v>
      </c>
      <c r="AA222">
        <v>10.49546610418146</v>
      </c>
      <c r="AB222">
        <v>10.49543322069503</v>
      </c>
      <c r="AC222">
        <v>13.28792628717895</v>
      </c>
      <c r="AD222">
        <v>13.287930178033269</v>
      </c>
      <c r="AE222">
        <v>12.915463531205649</v>
      </c>
      <c r="AF222">
        <v>12.91542684737383</v>
      </c>
      <c r="AG222" s="1">
        <v>12.915463531205649</v>
      </c>
      <c r="AH222">
        <v>12.91542684737383</v>
      </c>
      <c r="AI222" t="s">
        <v>612</v>
      </c>
      <c r="AJ222">
        <v>0.88911876865994199</v>
      </c>
      <c r="AK222">
        <v>10</v>
      </c>
      <c r="AL222">
        <v>112</v>
      </c>
      <c r="AM222">
        <v>5.162585065583671E-4</v>
      </c>
      <c r="AN222">
        <v>8.4794416397249536E-2</v>
      </c>
      <c r="AO222">
        <v>0.99994330029277745</v>
      </c>
      <c r="AP222">
        <v>0.9998866005855549</v>
      </c>
      <c r="AQ222">
        <v>70</v>
      </c>
      <c r="AR222">
        <v>112</v>
      </c>
      <c r="AS222">
        <v>3</v>
      </c>
      <c r="AT222">
        <v>5.1892982580516774E-4</v>
      </c>
      <c r="AU222">
        <v>8.1744436722419476</v>
      </c>
      <c r="AV222">
        <v>5.1379643293181996</v>
      </c>
      <c r="AW222">
        <v>23.979469625171411</v>
      </c>
      <c r="AX222">
        <v>23.97950112865195</v>
      </c>
      <c r="AY222">
        <v>494.19534022908181</v>
      </c>
      <c r="AZ222">
        <v>494.19924014667339</v>
      </c>
      <c r="BA222">
        <v>1.251070205844286</v>
      </c>
      <c r="BB222">
        <v>1.251068562229364</v>
      </c>
      <c r="BC222">
        <v>20.609102200922809</v>
      </c>
      <c r="BD222">
        <v>20.609237760838091</v>
      </c>
      <c r="BE222">
        <v>20.609102200922809</v>
      </c>
      <c r="BF222">
        <v>20.609237760838091</v>
      </c>
      <c r="BG222">
        <v>14.75415786793323</v>
      </c>
      <c r="BH222">
        <v>14.7541384844055</v>
      </c>
      <c r="BI222">
        <v>25.78343373277443</v>
      </c>
      <c r="BJ222">
        <v>25.78356945409482</v>
      </c>
      <c r="BK222">
        <v>25.78343373277443</v>
      </c>
      <c r="BL222">
        <v>25.78356945409482</v>
      </c>
      <c r="BM222">
        <v>99.632275453977172</v>
      </c>
      <c r="BN222" t="s">
        <v>614</v>
      </c>
    </row>
    <row r="223" spans="1:66" x14ac:dyDescent="0.3">
      <c r="A223" t="s">
        <v>482</v>
      </c>
      <c r="B223" t="s">
        <v>617</v>
      </c>
      <c r="C223" t="s">
        <v>610</v>
      </c>
      <c r="D223" t="s">
        <v>615</v>
      </c>
      <c r="E223">
        <v>0.17499999999999999</v>
      </c>
      <c r="F223">
        <v>2.264020847750702</v>
      </c>
      <c r="G223">
        <v>2</v>
      </c>
      <c r="H223">
        <v>112</v>
      </c>
      <c r="I223">
        <v>6.8256585134103407E-5</v>
      </c>
      <c r="J223">
        <v>9.2608544121039998E-2</v>
      </c>
      <c r="K223">
        <v>0.99997061871578363</v>
      </c>
      <c r="L223">
        <v>0.99996642138946701</v>
      </c>
      <c r="M223">
        <v>7</v>
      </c>
      <c r="N223">
        <v>112</v>
      </c>
      <c r="O223">
        <v>9</v>
      </c>
      <c r="P223">
        <v>6.759550869622496E-5</v>
      </c>
      <c r="Q223">
        <v>7.4847001120544254</v>
      </c>
      <c r="R223">
        <v>14.028618171473971</v>
      </c>
      <c r="S223">
        <v>24.37883722598778</v>
      </c>
      <c r="T223">
        <v>24.378830087592021</v>
      </c>
      <c r="U223">
        <v>255.86725976471189</v>
      </c>
      <c r="V223">
        <v>255.86638318299291</v>
      </c>
      <c r="W223">
        <v>1.2305755078433389</v>
      </c>
      <c r="X223">
        <v>1.230575868169693</v>
      </c>
      <c r="Y223">
        <v>10.49546610418146</v>
      </c>
      <c r="Z223">
        <v>10.49543322069503</v>
      </c>
      <c r="AA223">
        <v>10.49546610418146</v>
      </c>
      <c r="AB223">
        <v>10.49543322069503</v>
      </c>
      <c r="AC223">
        <v>13.28792628717895</v>
      </c>
      <c r="AD223">
        <v>13.287930178033269</v>
      </c>
      <c r="AE223">
        <v>12.915463531205649</v>
      </c>
      <c r="AF223">
        <v>12.91542684737383</v>
      </c>
      <c r="AG223" s="1">
        <v>12.915463531205649</v>
      </c>
      <c r="AH223">
        <v>12.91542684737383</v>
      </c>
      <c r="AI223" t="s">
        <v>612</v>
      </c>
      <c r="AJ223">
        <v>1.165789196244374</v>
      </c>
      <c r="AK223">
        <v>7</v>
      </c>
      <c r="AL223">
        <v>112</v>
      </c>
      <c r="AM223">
        <v>1.4445338286679671E-4</v>
      </c>
      <c r="AN223">
        <v>9.1461004903400922E-2</v>
      </c>
      <c r="AO223">
        <v>0.99993374817132064</v>
      </c>
      <c r="AP223">
        <v>0.99991718521415085</v>
      </c>
      <c r="AQ223">
        <v>28</v>
      </c>
      <c r="AR223">
        <v>112</v>
      </c>
      <c r="AS223">
        <v>6</v>
      </c>
      <c r="AT223">
        <v>1.4733048503058781E-4</v>
      </c>
      <c r="AU223">
        <v>7.5786088431023897</v>
      </c>
      <c r="AV223">
        <v>11.083828409544051</v>
      </c>
      <c r="AW223">
        <v>23.907965897341409</v>
      </c>
      <c r="AX223">
        <v>23.907997354487179</v>
      </c>
      <c r="AY223">
        <v>391.47668799627002</v>
      </c>
      <c r="AZ223">
        <v>391.48055513711859</v>
      </c>
      <c r="BA223">
        <v>1.25481189528282</v>
      </c>
      <c r="BB223">
        <v>1.2548102442536631</v>
      </c>
      <c r="BC223">
        <v>16.374320160788031</v>
      </c>
      <c r="BD223">
        <v>16.374460367072249</v>
      </c>
      <c r="BE223">
        <v>16.374320160788031</v>
      </c>
      <c r="BF223">
        <v>16.374460367072249</v>
      </c>
      <c r="BG223">
        <v>13.71963818469002</v>
      </c>
      <c r="BH223">
        <v>13.71962013296231</v>
      </c>
      <c r="BI223">
        <v>20.546691714926119</v>
      </c>
      <c r="BJ223">
        <v>20.54684061272787</v>
      </c>
      <c r="BK223">
        <v>20.546691714926119</v>
      </c>
      <c r="BL223">
        <v>20.54684061272787</v>
      </c>
      <c r="BM223">
        <v>59.085979882040697</v>
      </c>
      <c r="BN223" t="s">
        <v>614</v>
      </c>
    </row>
    <row r="224" spans="1:66" x14ac:dyDescent="0.3">
      <c r="A224" t="s">
        <v>483</v>
      </c>
      <c r="B224" t="s">
        <v>617</v>
      </c>
      <c r="C224" t="s">
        <v>610</v>
      </c>
      <c r="D224" t="s">
        <v>616</v>
      </c>
      <c r="E224">
        <v>2.5000000000000001E-2</v>
      </c>
      <c r="F224">
        <v>6.792062543252106</v>
      </c>
      <c r="G224">
        <v>2</v>
      </c>
      <c r="H224">
        <v>112</v>
      </c>
      <c r="I224">
        <v>2.047697554023103E-4</v>
      </c>
      <c r="J224">
        <v>9.2608544121039985E-2</v>
      </c>
      <c r="K224">
        <v>0.99997061871578363</v>
      </c>
      <c r="L224">
        <v>0.99996642138946701</v>
      </c>
      <c r="M224">
        <v>7</v>
      </c>
      <c r="N224">
        <v>112</v>
      </c>
      <c r="O224">
        <v>9</v>
      </c>
      <c r="P224">
        <v>2.0278652608867549E-4</v>
      </c>
      <c r="Q224">
        <v>7.4847001120544263</v>
      </c>
      <c r="R224">
        <v>14.028618171473971</v>
      </c>
      <c r="S224">
        <v>73.136511677963355</v>
      </c>
      <c r="T224">
        <v>73.136490262776107</v>
      </c>
      <c r="U224">
        <v>767.60177929413601</v>
      </c>
      <c r="V224">
        <v>767.59914954897931</v>
      </c>
      <c r="W224">
        <v>1.230575507843338</v>
      </c>
      <c r="X224">
        <v>1.230575868169693</v>
      </c>
      <c r="Y224">
        <v>10.49546610418146</v>
      </c>
      <c r="Z224">
        <v>10.495433220695039</v>
      </c>
      <c r="AA224">
        <v>10.49546610418146</v>
      </c>
      <c r="AB224">
        <v>10.495433220695039</v>
      </c>
      <c r="AC224">
        <v>13.287926287178941</v>
      </c>
      <c r="AD224">
        <v>13.287930178033269</v>
      </c>
      <c r="AE224">
        <v>12.915463531205649</v>
      </c>
      <c r="AF224">
        <v>12.91542684737383</v>
      </c>
      <c r="AG224" s="1">
        <v>12.915463531205649</v>
      </c>
      <c r="AH224">
        <v>12.91542684737383</v>
      </c>
      <c r="AI224" t="s">
        <v>612</v>
      </c>
      <c r="AJ224">
        <v>1.1261327443528051</v>
      </c>
      <c r="AK224">
        <v>21</v>
      </c>
      <c r="AL224">
        <v>112</v>
      </c>
      <c r="AM224">
        <v>0.15053994891163691</v>
      </c>
      <c r="AN224">
        <v>2.4647044685233679E-2</v>
      </c>
      <c r="AO224">
        <v>0.99993910198582481</v>
      </c>
      <c r="AP224">
        <v>0.99990865297873721</v>
      </c>
      <c r="AQ224">
        <v>56</v>
      </c>
      <c r="AR224">
        <v>112</v>
      </c>
      <c r="AS224">
        <v>4</v>
      </c>
      <c r="AT224">
        <v>0.15098943077415469</v>
      </c>
      <c r="AU224">
        <v>28.122932765858849</v>
      </c>
      <c r="AV224">
        <v>1.9912574718374969</v>
      </c>
      <c r="AW224">
        <v>72.6788274942638</v>
      </c>
      <c r="AX224">
        <v>72.697064239003709</v>
      </c>
      <c r="AY224">
        <v>3693.8774085793339</v>
      </c>
      <c r="AZ224">
        <v>3696.6598400723478</v>
      </c>
      <c r="BA224">
        <v>1.2383248753855209</v>
      </c>
      <c r="BB224">
        <v>1.238014229902187</v>
      </c>
      <c r="BC224">
        <v>50.824669796315497</v>
      </c>
      <c r="BD224">
        <v>50.850194279083439</v>
      </c>
      <c r="BE224">
        <v>50.824669796315497</v>
      </c>
      <c r="BF224">
        <v>50.850194279083439</v>
      </c>
      <c r="BG224">
        <v>50.242326867180772</v>
      </c>
      <c r="BH224">
        <v>50.229723105257143</v>
      </c>
      <c r="BI224">
        <v>62.937452892032638</v>
      </c>
      <c r="BJ224">
        <v>62.953264110796077</v>
      </c>
      <c r="BK224">
        <v>62.937452892032638</v>
      </c>
      <c r="BL224">
        <v>62.953264110796077</v>
      </c>
      <c r="BM224">
        <v>387.30309012887199</v>
      </c>
      <c r="BN224" t="s">
        <v>613</v>
      </c>
    </row>
    <row r="225" spans="1:66" x14ac:dyDescent="0.3">
      <c r="A225" t="s">
        <v>484</v>
      </c>
      <c r="B225" t="s">
        <v>617</v>
      </c>
      <c r="C225" t="s">
        <v>610</v>
      </c>
      <c r="D225" t="s">
        <v>616</v>
      </c>
      <c r="E225">
        <v>0.1</v>
      </c>
      <c r="F225">
        <v>6.792062543252106</v>
      </c>
      <c r="G225">
        <v>2</v>
      </c>
      <c r="H225">
        <v>112</v>
      </c>
      <c r="I225">
        <v>2.047697554023103E-4</v>
      </c>
      <c r="J225">
        <v>9.2608544121039985E-2</v>
      </c>
      <c r="K225">
        <v>0.99997061871578363</v>
      </c>
      <c r="L225">
        <v>0.99996642138946701</v>
      </c>
      <c r="M225">
        <v>7</v>
      </c>
      <c r="N225">
        <v>112</v>
      </c>
      <c r="O225">
        <v>9</v>
      </c>
      <c r="P225">
        <v>2.0278652608867549E-4</v>
      </c>
      <c r="Q225">
        <v>7.4847001120544263</v>
      </c>
      <c r="R225">
        <v>14.028618171473971</v>
      </c>
      <c r="S225">
        <v>73.136511677963355</v>
      </c>
      <c r="T225">
        <v>73.136490262776107</v>
      </c>
      <c r="U225">
        <v>767.60177929413601</v>
      </c>
      <c r="V225">
        <v>767.59914954897931</v>
      </c>
      <c r="W225">
        <v>1.230575507843338</v>
      </c>
      <c r="X225">
        <v>1.230575868169693</v>
      </c>
      <c r="Y225">
        <v>10.49546610418146</v>
      </c>
      <c r="Z225">
        <v>10.495433220695039</v>
      </c>
      <c r="AA225">
        <v>10.49546610418146</v>
      </c>
      <c r="AB225">
        <v>10.495433220695039</v>
      </c>
      <c r="AC225">
        <v>13.287926287178941</v>
      </c>
      <c r="AD225">
        <v>13.287930178033269</v>
      </c>
      <c r="AE225">
        <v>12.915463531205649</v>
      </c>
      <c r="AF225">
        <v>12.91542684737383</v>
      </c>
      <c r="AG225" s="1">
        <v>12.915463531205649</v>
      </c>
      <c r="AH225">
        <v>12.91542684737383</v>
      </c>
      <c r="AI225" t="s">
        <v>612</v>
      </c>
      <c r="AJ225">
        <v>2.6673563059798271</v>
      </c>
      <c r="AK225">
        <v>10</v>
      </c>
      <c r="AL225">
        <v>112</v>
      </c>
      <c r="AM225">
        <v>1.548775519675101E-3</v>
      </c>
      <c r="AN225">
        <v>8.4794416397249495E-2</v>
      </c>
      <c r="AO225">
        <v>0.99994330029277745</v>
      </c>
      <c r="AP225">
        <v>0.9998866005855549</v>
      </c>
      <c r="AQ225">
        <v>70</v>
      </c>
      <c r="AR225">
        <v>112</v>
      </c>
      <c r="AS225">
        <v>3</v>
      </c>
      <c r="AT225">
        <v>1.556789477415505E-3</v>
      </c>
      <c r="AU225">
        <v>8.1744436722419511</v>
      </c>
      <c r="AV225">
        <v>5.1379643293181978</v>
      </c>
      <c r="AW225">
        <v>71.938408875514241</v>
      </c>
      <c r="AX225">
        <v>71.938503385955855</v>
      </c>
      <c r="AY225">
        <v>1482.5860206872451</v>
      </c>
      <c r="AZ225">
        <v>1482.5977204400201</v>
      </c>
      <c r="BA225">
        <v>1.251070205844286</v>
      </c>
      <c r="BB225">
        <v>1.251068562229364</v>
      </c>
      <c r="BC225">
        <v>20.609102200922798</v>
      </c>
      <c r="BD225">
        <v>20.609237760838081</v>
      </c>
      <c r="BE225">
        <v>20.609102200922798</v>
      </c>
      <c r="BF225">
        <v>20.609237760838081</v>
      </c>
      <c r="BG225">
        <v>14.754157867933239</v>
      </c>
      <c r="BH225">
        <v>14.7541384844055</v>
      </c>
      <c r="BI225">
        <v>25.783433732774409</v>
      </c>
      <c r="BJ225">
        <v>25.78356945409481</v>
      </c>
      <c r="BK225">
        <v>25.783433732774409</v>
      </c>
      <c r="BL225">
        <v>25.78356945409481</v>
      </c>
      <c r="BM225">
        <v>99.632275453977073</v>
      </c>
      <c r="BN225" t="s">
        <v>614</v>
      </c>
    </row>
    <row r="226" spans="1:66" x14ac:dyDescent="0.3">
      <c r="A226" t="s">
        <v>485</v>
      </c>
      <c r="B226" t="s">
        <v>617</v>
      </c>
      <c r="C226" t="s">
        <v>610</v>
      </c>
      <c r="D226" t="s">
        <v>616</v>
      </c>
      <c r="E226">
        <v>0.17499999999999999</v>
      </c>
      <c r="F226">
        <v>6.792062543252106</v>
      </c>
      <c r="G226">
        <v>2</v>
      </c>
      <c r="H226">
        <v>112</v>
      </c>
      <c r="I226">
        <v>2.047697554023103E-4</v>
      </c>
      <c r="J226">
        <v>9.2608544121039985E-2</v>
      </c>
      <c r="K226">
        <v>0.99997061871578363</v>
      </c>
      <c r="L226">
        <v>0.99996642138946701</v>
      </c>
      <c r="M226">
        <v>7</v>
      </c>
      <c r="N226">
        <v>112</v>
      </c>
      <c r="O226">
        <v>9</v>
      </c>
      <c r="P226">
        <v>2.0278652608867549E-4</v>
      </c>
      <c r="Q226">
        <v>7.4847001120544263</v>
      </c>
      <c r="R226">
        <v>14.028618171473971</v>
      </c>
      <c r="S226">
        <v>73.136511677963355</v>
      </c>
      <c r="T226">
        <v>73.136490262776107</v>
      </c>
      <c r="U226">
        <v>767.60177929413601</v>
      </c>
      <c r="V226">
        <v>767.59914954897931</v>
      </c>
      <c r="W226">
        <v>1.230575507843338</v>
      </c>
      <c r="X226">
        <v>1.230575868169693</v>
      </c>
      <c r="Y226">
        <v>10.49546610418146</v>
      </c>
      <c r="Z226">
        <v>10.495433220695039</v>
      </c>
      <c r="AA226">
        <v>10.49546610418146</v>
      </c>
      <c r="AB226">
        <v>10.495433220695039</v>
      </c>
      <c r="AC226">
        <v>13.287926287178941</v>
      </c>
      <c r="AD226">
        <v>13.287930178033269</v>
      </c>
      <c r="AE226">
        <v>12.915463531205649</v>
      </c>
      <c r="AF226">
        <v>12.91542684737383</v>
      </c>
      <c r="AG226" s="1">
        <v>12.915463531205649</v>
      </c>
      <c r="AH226">
        <v>12.91542684737383</v>
      </c>
      <c r="AI226" t="s">
        <v>612</v>
      </c>
      <c r="AJ226">
        <v>3.497367588733125</v>
      </c>
      <c r="AK226">
        <v>7</v>
      </c>
      <c r="AL226">
        <v>112</v>
      </c>
      <c r="AM226">
        <v>4.3336014860039028E-4</v>
      </c>
      <c r="AN226">
        <v>9.1461004903400922E-2</v>
      </c>
      <c r="AO226">
        <v>0.99993374817132064</v>
      </c>
      <c r="AP226">
        <v>0.99991718521415085</v>
      </c>
      <c r="AQ226">
        <v>28</v>
      </c>
      <c r="AR226">
        <v>112</v>
      </c>
      <c r="AS226">
        <v>6</v>
      </c>
      <c r="AT226">
        <v>4.4199145509176368E-4</v>
      </c>
      <c r="AU226">
        <v>7.5786088431023897</v>
      </c>
      <c r="AV226">
        <v>11.083828409544051</v>
      </c>
      <c r="AW226">
        <v>71.723897692024224</v>
      </c>
      <c r="AX226">
        <v>71.723992063461537</v>
      </c>
      <c r="AY226">
        <v>1174.430063988809</v>
      </c>
      <c r="AZ226">
        <v>1174.441665411355</v>
      </c>
      <c r="BA226">
        <v>1.25481189528282</v>
      </c>
      <c r="BB226">
        <v>1.2548102442536631</v>
      </c>
      <c r="BC226">
        <v>16.37432016078801</v>
      </c>
      <c r="BD226">
        <v>16.374460367072238</v>
      </c>
      <c r="BE226">
        <v>16.37432016078801</v>
      </c>
      <c r="BF226">
        <v>16.374460367072238</v>
      </c>
      <c r="BG226">
        <v>13.71963818469002</v>
      </c>
      <c r="BH226">
        <v>13.71962013296231</v>
      </c>
      <c r="BI226">
        <v>20.546691714926101</v>
      </c>
      <c r="BJ226">
        <v>20.546840612727848</v>
      </c>
      <c r="BK226">
        <v>20.546691714926101</v>
      </c>
      <c r="BL226">
        <v>20.546840612727848</v>
      </c>
      <c r="BM226">
        <v>59.085979882040547</v>
      </c>
      <c r="BN226" t="s">
        <v>614</v>
      </c>
    </row>
    <row r="227" spans="1:66" x14ac:dyDescent="0.3">
      <c r="A227" t="s">
        <v>495</v>
      </c>
      <c r="B227" t="s">
        <v>617</v>
      </c>
      <c r="C227" t="s">
        <v>610</v>
      </c>
      <c r="D227" t="s">
        <v>611</v>
      </c>
      <c r="E227">
        <v>2.5000000000000001E-2</v>
      </c>
      <c r="F227">
        <v>33.293040784727928</v>
      </c>
      <c r="G227">
        <v>2</v>
      </c>
      <c r="H227">
        <v>112</v>
      </c>
      <c r="I227">
        <v>3.7852214586685903E-2</v>
      </c>
      <c r="J227">
        <v>5.7354376011451283E-2</v>
      </c>
      <c r="K227">
        <v>0.99991936761778266</v>
      </c>
      <c r="L227">
        <v>0.99990592888741314</v>
      </c>
      <c r="M227">
        <v>14</v>
      </c>
      <c r="N227">
        <v>112</v>
      </c>
      <c r="O227">
        <v>8</v>
      </c>
      <c r="P227">
        <v>3.7450356512588927E-2</v>
      </c>
      <c r="Q227">
        <v>12.08534080157289</v>
      </c>
      <c r="R227">
        <v>8.1089976368101642</v>
      </c>
      <c r="S227">
        <v>471.89242798472958</v>
      </c>
      <c r="T227">
        <v>471.88542140385402</v>
      </c>
      <c r="U227">
        <v>7374.681719123585</v>
      </c>
      <c r="V227">
        <v>7373.7748190962157</v>
      </c>
      <c r="W227">
        <v>0.57216429844629157</v>
      </c>
      <c r="X227">
        <v>0.57217279397348819</v>
      </c>
      <c r="Y227">
        <v>15.627887378100141</v>
      </c>
      <c r="Z227">
        <v>15.62619755693939</v>
      </c>
      <c r="AA227">
        <v>15.627887378100141</v>
      </c>
      <c r="AB227">
        <v>15.62619755693939</v>
      </c>
      <c r="AC227">
        <v>9.9759484495490671</v>
      </c>
      <c r="AD227">
        <v>9.9760965729842326</v>
      </c>
      <c r="AE227">
        <v>8.9417192178883216</v>
      </c>
      <c r="AF227">
        <v>8.9408851153357034</v>
      </c>
      <c r="AG227" s="1">
        <v>8.9417192178883216</v>
      </c>
      <c r="AH227">
        <v>8.9408851153357034</v>
      </c>
      <c r="AI227" t="s">
        <v>612</v>
      </c>
      <c r="AJ227">
        <v>6.3973138933353937</v>
      </c>
      <c r="AK227">
        <v>21</v>
      </c>
      <c r="AL227">
        <v>112</v>
      </c>
      <c r="AM227">
        <v>1.173194185652791</v>
      </c>
      <c r="AN227">
        <v>2.3296591258557819E-2</v>
      </c>
      <c r="AO227">
        <v>0.99980720435160253</v>
      </c>
      <c r="AP227">
        <v>0.99961440870320506</v>
      </c>
      <c r="AQ227">
        <v>70</v>
      </c>
      <c r="AR227">
        <v>112</v>
      </c>
      <c r="AS227">
        <v>3</v>
      </c>
      <c r="AT227">
        <v>1.176265951508686</v>
      </c>
      <c r="AU227">
        <v>29.75315885775019</v>
      </c>
      <c r="AV227">
        <v>1.411614820490219</v>
      </c>
      <c r="AW227">
        <v>471.63631798159849</v>
      </c>
      <c r="AX227">
        <v>471.76817271613038</v>
      </c>
      <c r="AY227">
        <v>26691.055962647009</v>
      </c>
      <c r="AZ227">
        <v>26711.483522417901</v>
      </c>
      <c r="BA227">
        <v>0.57247499759027121</v>
      </c>
      <c r="BB227">
        <v>0.5723149962523284</v>
      </c>
      <c r="BC227">
        <v>56.59245258480793</v>
      </c>
      <c r="BD227">
        <v>56.619935526024932</v>
      </c>
      <c r="BE227">
        <v>56.59245258480793</v>
      </c>
      <c r="BF227">
        <v>56.619935526024932</v>
      </c>
      <c r="BG227">
        <v>24.57333741390071</v>
      </c>
      <c r="BH227">
        <v>24.5664693989123</v>
      </c>
      <c r="BI227">
        <v>32.397764157115461</v>
      </c>
      <c r="BJ227">
        <v>32.404438188384027</v>
      </c>
      <c r="BK227">
        <v>32.397764157115461</v>
      </c>
      <c r="BL227">
        <v>32.404438188384027</v>
      </c>
      <c r="BM227">
        <v>262.32142127995081</v>
      </c>
      <c r="BN227" t="s">
        <v>613</v>
      </c>
    </row>
    <row r="228" spans="1:66" x14ac:dyDescent="0.3">
      <c r="A228" t="s">
        <v>496</v>
      </c>
      <c r="B228" t="s">
        <v>617</v>
      </c>
      <c r="C228" t="s">
        <v>610</v>
      </c>
      <c r="D228" t="s">
        <v>611</v>
      </c>
      <c r="E228">
        <v>0.1</v>
      </c>
      <c r="F228">
        <v>33.293040784727928</v>
      </c>
      <c r="G228">
        <v>2</v>
      </c>
      <c r="H228">
        <v>112</v>
      </c>
      <c r="I228">
        <v>3.7852214586685903E-2</v>
      </c>
      <c r="J228">
        <v>5.7354376011451283E-2</v>
      </c>
      <c r="K228">
        <v>0.99991936761778266</v>
      </c>
      <c r="L228">
        <v>0.99990592888741314</v>
      </c>
      <c r="M228">
        <v>14</v>
      </c>
      <c r="N228">
        <v>112</v>
      </c>
      <c r="O228">
        <v>8</v>
      </c>
      <c r="P228">
        <v>3.7450356512588927E-2</v>
      </c>
      <c r="Q228">
        <v>12.08534080157289</v>
      </c>
      <c r="R228">
        <v>8.1089976368101642</v>
      </c>
      <c r="S228">
        <v>471.89242798472958</v>
      </c>
      <c r="T228">
        <v>471.88542140385402</v>
      </c>
      <c r="U228">
        <v>7374.681719123585</v>
      </c>
      <c r="V228">
        <v>7373.7748190962157</v>
      </c>
      <c r="W228">
        <v>0.57216429844629157</v>
      </c>
      <c r="X228">
        <v>0.57217279397348819</v>
      </c>
      <c r="Y228">
        <v>15.627887378100141</v>
      </c>
      <c r="Z228">
        <v>15.62619755693939</v>
      </c>
      <c r="AA228">
        <v>15.627887378100141</v>
      </c>
      <c r="AB228">
        <v>15.62619755693939</v>
      </c>
      <c r="AC228">
        <v>9.9759484495490671</v>
      </c>
      <c r="AD228">
        <v>9.9760965729842326</v>
      </c>
      <c r="AE228">
        <v>8.9417192178883216</v>
      </c>
      <c r="AF228">
        <v>8.9408851153357034</v>
      </c>
      <c r="AG228" s="1">
        <v>8.9417192178883216</v>
      </c>
      <c r="AH228">
        <v>8.9408851153357034</v>
      </c>
      <c r="AI228" t="s">
        <v>612</v>
      </c>
      <c r="AJ228">
        <v>14.59854437620932</v>
      </c>
      <c r="AK228">
        <v>10</v>
      </c>
      <c r="AL228">
        <v>112</v>
      </c>
      <c r="AM228">
        <v>8.7542320187157366E-2</v>
      </c>
      <c r="AN228">
        <v>5.5983259849473832E-2</v>
      </c>
      <c r="AO228">
        <v>0.99995136945058283</v>
      </c>
      <c r="AP228">
        <v>0.99992705417587424</v>
      </c>
      <c r="AQ228">
        <v>56</v>
      </c>
      <c r="AR228">
        <v>112</v>
      </c>
      <c r="AS228">
        <v>4</v>
      </c>
      <c r="AT228">
        <v>8.8089369856167749E-2</v>
      </c>
      <c r="AU228">
        <v>12.381329390672491</v>
      </c>
      <c r="AV228">
        <v>4.5229391960275107</v>
      </c>
      <c r="AW228">
        <v>466.52290730671649</v>
      </c>
      <c r="AX228">
        <v>466.53267897186208</v>
      </c>
      <c r="AY228">
        <v>12010.82267039273</v>
      </c>
      <c r="AZ228">
        <v>12012.091643086809</v>
      </c>
      <c r="BA228">
        <v>0.57874971576151979</v>
      </c>
      <c r="BB228">
        <v>0.57873759367730049</v>
      </c>
      <c r="BC228">
        <v>25.745408172414109</v>
      </c>
      <c r="BD228">
        <v>25.747588935375081</v>
      </c>
      <c r="BE228">
        <v>25.745408172414109</v>
      </c>
      <c r="BF228">
        <v>25.747588935375081</v>
      </c>
      <c r="BG228">
        <v>10.337906676346559</v>
      </c>
      <c r="BH228">
        <v>10.337690145829191</v>
      </c>
      <c r="BI228">
        <v>14.900147661948971</v>
      </c>
      <c r="BJ228">
        <v>14.90109766345126</v>
      </c>
      <c r="BK228">
        <v>14.900147661948971</v>
      </c>
      <c r="BL228">
        <v>14.90109766345126</v>
      </c>
      <c r="BM228">
        <v>66.636273169264157</v>
      </c>
      <c r="BN228" t="s">
        <v>614</v>
      </c>
    </row>
    <row r="229" spans="1:66" x14ac:dyDescent="0.3">
      <c r="A229" t="s">
        <v>497</v>
      </c>
      <c r="B229" t="s">
        <v>617</v>
      </c>
      <c r="C229" t="s">
        <v>610</v>
      </c>
      <c r="D229" t="s">
        <v>611</v>
      </c>
      <c r="E229">
        <v>0.17499999999999999</v>
      </c>
      <c r="F229">
        <v>33.293040784727928</v>
      </c>
      <c r="G229">
        <v>2</v>
      </c>
      <c r="H229">
        <v>112</v>
      </c>
      <c r="I229">
        <v>3.7852214586685903E-2</v>
      </c>
      <c r="J229">
        <v>5.7354376011451283E-2</v>
      </c>
      <c r="K229">
        <v>0.99991936761778266</v>
      </c>
      <c r="L229">
        <v>0.99990592888741314</v>
      </c>
      <c r="M229">
        <v>14</v>
      </c>
      <c r="N229">
        <v>112</v>
      </c>
      <c r="O229">
        <v>8</v>
      </c>
      <c r="P229">
        <v>3.7450356512588927E-2</v>
      </c>
      <c r="Q229">
        <v>12.08534080157289</v>
      </c>
      <c r="R229">
        <v>8.1089976368101642</v>
      </c>
      <c r="S229">
        <v>471.89242798472958</v>
      </c>
      <c r="T229">
        <v>471.88542140385402</v>
      </c>
      <c r="U229">
        <v>7374.681719123585</v>
      </c>
      <c r="V229">
        <v>7373.7748190962157</v>
      </c>
      <c r="W229">
        <v>0.57216429844629157</v>
      </c>
      <c r="X229">
        <v>0.57217279397348819</v>
      </c>
      <c r="Y229">
        <v>15.627887378100141</v>
      </c>
      <c r="Z229">
        <v>15.62619755693939</v>
      </c>
      <c r="AA229">
        <v>15.627887378100141</v>
      </c>
      <c r="AB229">
        <v>15.62619755693939</v>
      </c>
      <c r="AC229">
        <v>9.9759484495490671</v>
      </c>
      <c r="AD229">
        <v>9.9760965729842326</v>
      </c>
      <c r="AE229">
        <v>8.9417192178883216</v>
      </c>
      <c r="AF229">
        <v>8.9408851153357034</v>
      </c>
      <c r="AG229" s="1">
        <v>8.9417192178883216</v>
      </c>
      <c r="AH229">
        <v>8.9408851153357034</v>
      </c>
      <c r="AI229" t="s">
        <v>612</v>
      </c>
      <c r="AJ229">
        <v>18.92653813911382</v>
      </c>
      <c r="AK229">
        <v>7</v>
      </c>
      <c r="AL229">
        <v>112</v>
      </c>
      <c r="AM229">
        <v>5.6137486819838732E-2</v>
      </c>
      <c r="AN229">
        <v>5.7086256045309793E-2</v>
      </c>
      <c r="AO229">
        <v>0.99994243529663229</v>
      </c>
      <c r="AP229">
        <v>0.99993421176757979</v>
      </c>
      <c r="AQ229">
        <v>10</v>
      </c>
      <c r="AR229">
        <v>112</v>
      </c>
      <c r="AS229">
        <v>9</v>
      </c>
      <c r="AT229">
        <v>5.6122938831156627E-2</v>
      </c>
      <c r="AU229">
        <v>12.142102645683909</v>
      </c>
      <c r="AV229">
        <v>8.4005219669475757</v>
      </c>
      <c r="AW229">
        <v>465.77796329339259</v>
      </c>
      <c r="AX229">
        <v>465.77770845116447</v>
      </c>
      <c r="AY229">
        <v>10025.887214105331</v>
      </c>
      <c r="AZ229">
        <v>10025.854207614961</v>
      </c>
      <c r="BA229">
        <v>0.57967534163896794</v>
      </c>
      <c r="BB229">
        <v>0.57967565879831862</v>
      </c>
      <c r="BC229">
        <v>21.525035541000999</v>
      </c>
      <c r="BD229">
        <v>21.524976454870739</v>
      </c>
      <c r="BE229">
        <v>21.525035541000999</v>
      </c>
      <c r="BF229">
        <v>21.524976454870739</v>
      </c>
      <c r="BG229">
        <v>10.15437658372403</v>
      </c>
      <c r="BH229">
        <v>10.15438213951578</v>
      </c>
      <c r="BI229">
        <v>12.477532331020679</v>
      </c>
      <c r="BJ229">
        <v>12.47750490709549</v>
      </c>
      <c r="BK229">
        <v>12.477532331020679</v>
      </c>
      <c r="BL229">
        <v>12.47750490709549</v>
      </c>
      <c r="BM229">
        <v>39.542877907179196</v>
      </c>
      <c r="BN229" t="s">
        <v>614</v>
      </c>
    </row>
    <row r="230" spans="1:66" x14ac:dyDescent="0.3">
      <c r="A230" t="s">
        <v>489</v>
      </c>
      <c r="B230" t="s">
        <v>617</v>
      </c>
      <c r="C230" t="s">
        <v>610</v>
      </c>
      <c r="D230" t="s">
        <v>615</v>
      </c>
      <c r="E230">
        <v>2.5000000000000001E-2</v>
      </c>
      <c r="F230">
        <v>3.699226753858659</v>
      </c>
      <c r="G230">
        <v>2</v>
      </c>
      <c r="H230">
        <v>112</v>
      </c>
      <c r="I230">
        <v>4.2058016207428776E-3</v>
      </c>
      <c r="J230">
        <v>5.7354376011451262E-2</v>
      </c>
      <c r="K230">
        <v>0.99991936761778266</v>
      </c>
      <c r="L230">
        <v>0.99990592888741314</v>
      </c>
      <c r="M230">
        <v>14</v>
      </c>
      <c r="N230">
        <v>112</v>
      </c>
      <c r="O230">
        <v>8</v>
      </c>
      <c r="P230">
        <v>4.1611507236209997E-3</v>
      </c>
      <c r="Q230">
        <v>12.08534080157289</v>
      </c>
      <c r="R230">
        <v>8.1089976368101642</v>
      </c>
      <c r="S230">
        <v>52.432491998303291</v>
      </c>
      <c r="T230">
        <v>52.431713489317112</v>
      </c>
      <c r="U230">
        <v>819.40907990261996</v>
      </c>
      <c r="V230">
        <v>819.30831323291238</v>
      </c>
      <c r="W230">
        <v>0.57216429844629157</v>
      </c>
      <c r="X230">
        <v>0.57217279397348819</v>
      </c>
      <c r="Y230">
        <v>15.62788737810013</v>
      </c>
      <c r="Z230">
        <v>15.626197556939379</v>
      </c>
      <c r="AA230">
        <v>15.62788737810013</v>
      </c>
      <c r="AB230">
        <v>15.626197556939379</v>
      </c>
      <c r="AC230">
        <v>9.9759484495490689</v>
      </c>
      <c r="AD230">
        <v>9.9760965729842361</v>
      </c>
      <c r="AE230">
        <v>8.9417192178883145</v>
      </c>
      <c r="AF230">
        <v>8.9408851153356981</v>
      </c>
      <c r="AG230" s="1">
        <v>8.9417192178883145</v>
      </c>
      <c r="AH230">
        <v>8.9408851153356981</v>
      </c>
      <c r="AI230" t="s">
        <v>612</v>
      </c>
      <c r="AJ230">
        <v>0.71081265481504374</v>
      </c>
      <c r="AK230">
        <v>21</v>
      </c>
      <c r="AL230">
        <v>112</v>
      </c>
      <c r="AM230">
        <v>0.13035490951697681</v>
      </c>
      <c r="AN230">
        <v>2.3296591258557819E-2</v>
      </c>
      <c r="AO230">
        <v>0.99980720435160253</v>
      </c>
      <c r="AP230">
        <v>0.99961440870320506</v>
      </c>
      <c r="AQ230">
        <v>70</v>
      </c>
      <c r="AR230">
        <v>112</v>
      </c>
      <c r="AS230">
        <v>3</v>
      </c>
      <c r="AT230">
        <v>0.13069621683429841</v>
      </c>
      <c r="AU230">
        <v>29.75315885775019</v>
      </c>
      <c r="AV230">
        <v>1.411614820490219</v>
      </c>
      <c r="AW230">
        <v>52.404035331288718</v>
      </c>
      <c r="AX230">
        <v>52.418685857347818</v>
      </c>
      <c r="AY230">
        <v>2965.6728847385589</v>
      </c>
      <c r="AZ230">
        <v>2967.9426136019902</v>
      </c>
      <c r="BA230">
        <v>0.57247499759027121</v>
      </c>
      <c r="BB230">
        <v>0.5723149962523284</v>
      </c>
      <c r="BC230">
        <v>56.592452584807972</v>
      </c>
      <c r="BD230">
        <v>56.61993552602496</v>
      </c>
      <c r="BE230">
        <v>56.592452584807972</v>
      </c>
      <c r="BF230">
        <v>56.61993552602496</v>
      </c>
      <c r="BG230">
        <v>24.57333741390071</v>
      </c>
      <c r="BH230">
        <v>24.56646939891229</v>
      </c>
      <c r="BI230">
        <v>32.397764157115482</v>
      </c>
      <c r="BJ230">
        <v>32.404438188384049</v>
      </c>
      <c r="BK230">
        <v>32.397764157115482</v>
      </c>
      <c r="BL230">
        <v>32.404438188384049</v>
      </c>
      <c r="BM230">
        <v>262.32142127995132</v>
      </c>
      <c r="BN230" t="s">
        <v>613</v>
      </c>
    </row>
    <row r="231" spans="1:66" x14ac:dyDescent="0.3">
      <c r="A231" t="s">
        <v>490</v>
      </c>
      <c r="B231" t="s">
        <v>617</v>
      </c>
      <c r="C231" t="s">
        <v>610</v>
      </c>
      <c r="D231" t="s">
        <v>615</v>
      </c>
      <c r="E231">
        <v>0.1</v>
      </c>
      <c r="F231">
        <v>3.699226753858659</v>
      </c>
      <c r="G231">
        <v>2</v>
      </c>
      <c r="H231">
        <v>112</v>
      </c>
      <c r="I231">
        <v>4.2058016207428776E-3</v>
      </c>
      <c r="J231">
        <v>5.7354376011451262E-2</v>
      </c>
      <c r="K231">
        <v>0.99991936761778266</v>
      </c>
      <c r="L231">
        <v>0.99990592888741314</v>
      </c>
      <c r="M231">
        <v>14</v>
      </c>
      <c r="N231">
        <v>112</v>
      </c>
      <c r="O231">
        <v>8</v>
      </c>
      <c r="P231">
        <v>4.1611507236209997E-3</v>
      </c>
      <c r="Q231">
        <v>12.08534080157289</v>
      </c>
      <c r="R231">
        <v>8.1089976368101642</v>
      </c>
      <c r="S231">
        <v>52.432491998303291</v>
      </c>
      <c r="T231">
        <v>52.431713489317112</v>
      </c>
      <c r="U231">
        <v>819.40907990261996</v>
      </c>
      <c r="V231">
        <v>819.30831323291238</v>
      </c>
      <c r="W231">
        <v>0.57216429844629157</v>
      </c>
      <c r="X231">
        <v>0.57217279397348819</v>
      </c>
      <c r="Y231">
        <v>15.62788737810013</v>
      </c>
      <c r="Z231">
        <v>15.626197556939379</v>
      </c>
      <c r="AA231">
        <v>15.62788737810013</v>
      </c>
      <c r="AB231">
        <v>15.626197556939379</v>
      </c>
      <c r="AC231">
        <v>9.9759484495490689</v>
      </c>
      <c r="AD231">
        <v>9.9760965729842361</v>
      </c>
      <c r="AE231">
        <v>8.9417192178883145</v>
      </c>
      <c r="AF231">
        <v>8.9408851153356981</v>
      </c>
      <c r="AG231" s="1">
        <v>8.9417192178883145</v>
      </c>
      <c r="AH231">
        <v>8.9408851153356981</v>
      </c>
      <c r="AI231" t="s">
        <v>612</v>
      </c>
      <c r="AJ231">
        <v>1.6220604862454799</v>
      </c>
      <c r="AK231">
        <v>10</v>
      </c>
      <c r="AL231">
        <v>112</v>
      </c>
      <c r="AM231">
        <v>9.7269244652397023E-3</v>
      </c>
      <c r="AN231">
        <v>5.5983259849473832E-2</v>
      </c>
      <c r="AO231">
        <v>0.99995136945058283</v>
      </c>
      <c r="AP231">
        <v>0.99992705417587424</v>
      </c>
      <c r="AQ231">
        <v>56</v>
      </c>
      <c r="AR231">
        <v>112</v>
      </c>
      <c r="AS231">
        <v>4</v>
      </c>
      <c r="AT231">
        <v>9.7877077617964155E-3</v>
      </c>
      <c r="AU231">
        <v>12.381329390672491</v>
      </c>
      <c r="AV231">
        <v>4.5229391960275107</v>
      </c>
      <c r="AW231">
        <v>51.835878589635158</v>
      </c>
      <c r="AX231">
        <v>51.836964330206897</v>
      </c>
      <c r="AY231">
        <v>1334.535852265858</v>
      </c>
      <c r="AZ231">
        <v>1334.676849231867</v>
      </c>
      <c r="BA231">
        <v>0.5787497157615199</v>
      </c>
      <c r="BB231">
        <v>0.57873759367730049</v>
      </c>
      <c r="BC231">
        <v>25.745408172414098</v>
      </c>
      <c r="BD231">
        <v>25.74758893537507</v>
      </c>
      <c r="BE231">
        <v>25.745408172414098</v>
      </c>
      <c r="BF231">
        <v>25.74758893537507</v>
      </c>
      <c r="BG231">
        <v>10.337906676346559</v>
      </c>
      <c r="BH231">
        <v>10.337690145829191</v>
      </c>
      <c r="BI231">
        <v>14.900147661948971</v>
      </c>
      <c r="BJ231">
        <v>14.90109766345126</v>
      </c>
      <c r="BK231">
        <v>14.900147661948971</v>
      </c>
      <c r="BL231">
        <v>14.90109766345126</v>
      </c>
      <c r="BM231">
        <v>66.636273169264271</v>
      </c>
      <c r="BN231" t="s">
        <v>614</v>
      </c>
    </row>
    <row r="232" spans="1:66" x14ac:dyDescent="0.3">
      <c r="A232" t="s">
        <v>491</v>
      </c>
      <c r="B232" t="s">
        <v>617</v>
      </c>
      <c r="C232" t="s">
        <v>610</v>
      </c>
      <c r="D232" t="s">
        <v>615</v>
      </c>
      <c r="E232">
        <v>0.17499999999999999</v>
      </c>
      <c r="F232">
        <v>3.699226753858659</v>
      </c>
      <c r="G232">
        <v>2</v>
      </c>
      <c r="H232">
        <v>112</v>
      </c>
      <c r="I232">
        <v>4.2058016207428776E-3</v>
      </c>
      <c r="J232">
        <v>5.7354376011451262E-2</v>
      </c>
      <c r="K232">
        <v>0.99991936761778266</v>
      </c>
      <c r="L232">
        <v>0.99990592888741314</v>
      </c>
      <c r="M232">
        <v>14</v>
      </c>
      <c r="N232">
        <v>112</v>
      </c>
      <c r="O232">
        <v>8</v>
      </c>
      <c r="P232">
        <v>4.1611507236209997E-3</v>
      </c>
      <c r="Q232">
        <v>12.08534080157289</v>
      </c>
      <c r="R232">
        <v>8.1089976368101642</v>
      </c>
      <c r="S232">
        <v>52.432491998303291</v>
      </c>
      <c r="T232">
        <v>52.431713489317112</v>
      </c>
      <c r="U232">
        <v>819.40907990261996</v>
      </c>
      <c r="V232">
        <v>819.30831323291238</v>
      </c>
      <c r="W232">
        <v>0.57216429844629157</v>
      </c>
      <c r="X232">
        <v>0.57217279397348819</v>
      </c>
      <c r="Y232">
        <v>15.62788737810013</v>
      </c>
      <c r="Z232">
        <v>15.626197556939379</v>
      </c>
      <c r="AA232">
        <v>15.62788737810013</v>
      </c>
      <c r="AB232">
        <v>15.626197556939379</v>
      </c>
      <c r="AC232">
        <v>9.9759484495490689</v>
      </c>
      <c r="AD232">
        <v>9.9760965729842361</v>
      </c>
      <c r="AE232">
        <v>8.9417192178883145</v>
      </c>
      <c r="AF232">
        <v>8.9408851153356981</v>
      </c>
      <c r="AG232" s="1">
        <v>8.9417192178883145</v>
      </c>
      <c r="AH232">
        <v>8.9408851153356981</v>
      </c>
      <c r="AI232" t="s">
        <v>612</v>
      </c>
      <c r="AJ232">
        <v>2.102948682123758</v>
      </c>
      <c r="AK232">
        <v>7</v>
      </c>
      <c r="AL232">
        <v>112</v>
      </c>
      <c r="AM232">
        <v>6.2374985355376387E-3</v>
      </c>
      <c r="AN232">
        <v>5.7086256045309758E-2</v>
      </c>
      <c r="AO232">
        <v>0.99994243529663229</v>
      </c>
      <c r="AP232">
        <v>0.99993421176757979</v>
      </c>
      <c r="AQ232">
        <v>10</v>
      </c>
      <c r="AR232">
        <v>112</v>
      </c>
      <c r="AS232">
        <v>9</v>
      </c>
      <c r="AT232">
        <v>6.2358820923507467E-3</v>
      </c>
      <c r="AU232">
        <v>12.14210264568392</v>
      </c>
      <c r="AV232">
        <v>8.4005219669475739</v>
      </c>
      <c r="AW232">
        <v>51.753107032599168</v>
      </c>
      <c r="AX232">
        <v>51.753078716796061</v>
      </c>
      <c r="AY232">
        <v>1113.987468233925</v>
      </c>
      <c r="AZ232">
        <v>1113.9838008461061</v>
      </c>
      <c r="BA232">
        <v>0.57967534163896794</v>
      </c>
      <c r="BB232">
        <v>0.57967565879831862</v>
      </c>
      <c r="BC232">
        <v>21.525035541000982</v>
      </c>
      <c r="BD232">
        <v>21.524976454870721</v>
      </c>
      <c r="BE232">
        <v>21.525035541000982</v>
      </c>
      <c r="BF232">
        <v>21.524976454870721</v>
      </c>
      <c r="BG232">
        <v>10.15437658372403</v>
      </c>
      <c r="BH232">
        <v>10.154382139515789</v>
      </c>
      <c r="BI232">
        <v>12.47753233102067</v>
      </c>
      <c r="BJ232">
        <v>12.477504907095479</v>
      </c>
      <c r="BK232">
        <v>12.47753233102067</v>
      </c>
      <c r="BL232">
        <v>12.477504907095479</v>
      </c>
      <c r="BM232">
        <v>39.542877907179211</v>
      </c>
      <c r="BN232" t="s">
        <v>614</v>
      </c>
    </row>
    <row r="233" spans="1:66" x14ac:dyDescent="0.3">
      <c r="A233" t="s">
        <v>492</v>
      </c>
      <c r="B233" t="s">
        <v>617</v>
      </c>
      <c r="C233" t="s">
        <v>610</v>
      </c>
      <c r="D233" t="s">
        <v>616</v>
      </c>
      <c r="E233">
        <v>2.5000000000000001E-2</v>
      </c>
      <c r="F233">
        <v>11.097680261575981</v>
      </c>
      <c r="G233">
        <v>2</v>
      </c>
      <c r="H233">
        <v>112</v>
      </c>
      <c r="I233">
        <v>1.261740486222864E-2</v>
      </c>
      <c r="J233">
        <v>5.7354376011451283E-2</v>
      </c>
      <c r="K233">
        <v>0.99991936761778266</v>
      </c>
      <c r="L233">
        <v>0.99990592888741314</v>
      </c>
      <c r="M233">
        <v>14</v>
      </c>
      <c r="N233">
        <v>112</v>
      </c>
      <c r="O233">
        <v>8</v>
      </c>
      <c r="P233">
        <v>1.2483452170862989E-2</v>
      </c>
      <c r="Q233">
        <v>12.08534080157289</v>
      </c>
      <c r="R233">
        <v>8.1089976368101642</v>
      </c>
      <c r="S233">
        <v>157.2974759949102</v>
      </c>
      <c r="T233">
        <v>157.29514046795171</v>
      </c>
      <c r="U233">
        <v>2458.2272397079219</v>
      </c>
      <c r="V233">
        <v>2457.9249396987989</v>
      </c>
      <c r="W233">
        <v>0.57216429844629035</v>
      </c>
      <c r="X233">
        <v>0.57217279397348697</v>
      </c>
      <c r="Y233">
        <v>15.627887378100491</v>
      </c>
      <c r="Z233">
        <v>15.62619755693974</v>
      </c>
      <c r="AA233">
        <v>15.627887378100491</v>
      </c>
      <c r="AB233">
        <v>15.62619755693974</v>
      </c>
      <c r="AC233">
        <v>9.9759484495490458</v>
      </c>
      <c r="AD233">
        <v>9.9760965729842113</v>
      </c>
      <c r="AE233">
        <v>8.9417192178885045</v>
      </c>
      <c r="AF233">
        <v>8.9408851153358881</v>
      </c>
      <c r="AG233" s="1">
        <v>8.9417192178885045</v>
      </c>
      <c r="AH233">
        <v>8.9408851153358881</v>
      </c>
      <c r="AI233" t="s">
        <v>612</v>
      </c>
      <c r="AJ233">
        <v>2.1324379644451308</v>
      </c>
      <c r="AK233">
        <v>21</v>
      </c>
      <c r="AL233">
        <v>112</v>
      </c>
      <c r="AM233">
        <v>0.39106472855093022</v>
      </c>
      <c r="AN233">
        <v>2.3296591258557819E-2</v>
      </c>
      <c r="AO233">
        <v>0.99980720435160253</v>
      </c>
      <c r="AP233">
        <v>0.99961440870320506</v>
      </c>
      <c r="AQ233">
        <v>70</v>
      </c>
      <c r="AR233">
        <v>112</v>
      </c>
      <c r="AS233">
        <v>3</v>
      </c>
      <c r="AT233">
        <v>0.3920886505028951</v>
      </c>
      <c r="AU233">
        <v>29.75315885775019</v>
      </c>
      <c r="AV233">
        <v>1.411614820490219</v>
      </c>
      <c r="AW233">
        <v>157.21210599386609</v>
      </c>
      <c r="AX233">
        <v>157.2560575720434</v>
      </c>
      <c r="AY233">
        <v>8897.0186542156625</v>
      </c>
      <c r="AZ233">
        <v>8903.8278408059559</v>
      </c>
      <c r="BA233">
        <v>0.57247499759027143</v>
      </c>
      <c r="BB233">
        <v>0.57231499625232862</v>
      </c>
      <c r="BC233">
        <v>56.592452584807901</v>
      </c>
      <c r="BD233">
        <v>56.619935526024889</v>
      </c>
      <c r="BE233">
        <v>56.592452584807901</v>
      </c>
      <c r="BF233">
        <v>56.619935526024889</v>
      </c>
      <c r="BG233">
        <v>24.57333741390072</v>
      </c>
      <c r="BH233">
        <v>24.5664693989123</v>
      </c>
      <c r="BI233">
        <v>32.397764157115454</v>
      </c>
      <c r="BJ233">
        <v>32.40443818838402</v>
      </c>
      <c r="BK233">
        <v>32.397764157115454</v>
      </c>
      <c r="BL233">
        <v>32.40443818838402</v>
      </c>
      <c r="BM233">
        <v>262.32142127994331</v>
      </c>
      <c r="BN233" t="s">
        <v>613</v>
      </c>
    </row>
    <row r="234" spans="1:66" x14ac:dyDescent="0.3">
      <c r="A234" t="s">
        <v>493</v>
      </c>
      <c r="B234" t="s">
        <v>617</v>
      </c>
      <c r="C234" t="s">
        <v>610</v>
      </c>
      <c r="D234" t="s">
        <v>616</v>
      </c>
      <c r="E234">
        <v>0.1</v>
      </c>
      <c r="F234">
        <v>11.097680261575981</v>
      </c>
      <c r="G234">
        <v>2</v>
      </c>
      <c r="H234">
        <v>112</v>
      </c>
      <c r="I234">
        <v>1.261740486222864E-2</v>
      </c>
      <c r="J234">
        <v>5.7354376011451283E-2</v>
      </c>
      <c r="K234">
        <v>0.99991936761778266</v>
      </c>
      <c r="L234">
        <v>0.99990592888741314</v>
      </c>
      <c r="M234">
        <v>14</v>
      </c>
      <c r="N234">
        <v>112</v>
      </c>
      <c r="O234">
        <v>8</v>
      </c>
      <c r="P234">
        <v>1.2483452170862989E-2</v>
      </c>
      <c r="Q234">
        <v>12.08534080157289</v>
      </c>
      <c r="R234">
        <v>8.1089976368101642</v>
      </c>
      <c r="S234">
        <v>157.2974759949102</v>
      </c>
      <c r="T234">
        <v>157.29514046795171</v>
      </c>
      <c r="U234">
        <v>2458.2272397079219</v>
      </c>
      <c r="V234">
        <v>2457.9249396987989</v>
      </c>
      <c r="W234">
        <v>0.57216429844629035</v>
      </c>
      <c r="X234">
        <v>0.57217279397348697</v>
      </c>
      <c r="Y234">
        <v>15.627887378100491</v>
      </c>
      <c r="Z234">
        <v>15.62619755693974</v>
      </c>
      <c r="AA234">
        <v>15.627887378100491</v>
      </c>
      <c r="AB234">
        <v>15.62619755693974</v>
      </c>
      <c r="AC234">
        <v>9.9759484495490458</v>
      </c>
      <c r="AD234">
        <v>9.9760965729842113</v>
      </c>
      <c r="AE234">
        <v>8.9417192178885045</v>
      </c>
      <c r="AF234">
        <v>8.9408851153358881</v>
      </c>
      <c r="AG234" s="1">
        <v>8.9417192178885045</v>
      </c>
      <c r="AH234">
        <v>8.9408851153358881</v>
      </c>
      <c r="AI234" t="s">
        <v>612</v>
      </c>
      <c r="AJ234">
        <v>4.8661814587364391</v>
      </c>
      <c r="AK234">
        <v>10</v>
      </c>
      <c r="AL234">
        <v>112</v>
      </c>
      <c r="AM234">
        <v>2.918077339571911E-2</v>
      </c>
      <c r="AN234">
        <v>5.5983259849473832E-2</v>
      </c>
      <c r="AO234">
        <v>0.99995136945058283</v>
      </c>
      <c r="AP234">
        <v>0.99992705417587424</v>
      </c>
      <c r="AQ234">
        <v>56</v>
      </c>
      <c r="AR234">
        <v>112</v>
      </c>
      <c r="AS234">
        <v>4</v>
      </c>
      <c r="AT234">
        <v>2.9363123285389241E-2</v>
      </c>
      <c r="AU234">
        <v>12.381329390672491</v>
      </c>
      <c r="AV234">
        <v>4.5229391960275107</v>
      </c>
      <c r="AW234">
        <v>155.50763576890549</v>
      </c>
      <c r="AX234">
        <v>155.5108929906207</v>
      </c>
      <c r="AY234">
        <v>4003.6075567975749</v>
      </c>
      <c r="AZ234">
        <v>4004.0305476956032</v>
      </c>
      <c r="BA234">
        <v>0.57874971576151979</v>
      </c>
      <c r="BB234">
        <v>0.57873759367730049</v>
      </c>
      <c r="BC234">
        <v>25.745408172414109</v>
      </c>
      <c r="BD234">
        <v>25.747588935375081</v>
      </c>
      <c r="BE234">
        <v>25.745408172414109</v>
      </c>
      <c r="BF234">
        <v>25.747588935375081</v>
      </c>
      <c r="BG234">
        <v>10.337906676346559</v>
      </c>
      <c r="BH234">
        <v>10.337690145829191</v>
      </c>
      <c r="BI234">
        <v>14.900147661948971</v>
      </c>
      <c r="BJ234">
        <v>14.90109766345126</v>
      </c>
      <c r="BK234">
        <v>14.900147661948971</v>
      </c>
      <c r="BL234">
        <v>14.90109766345126</v>
      </c>
      <c r="BM234">
        <v>66.636273169260733</v>
      </c>
      <c r="BN234" t="s">
        <v>614</v>
      </c>
    </row>
    <row r="235" spans="1:66" x14ac:dyDescent="0.3">
      <c r="A235" t="s">
        <v>494</v>
      </c>
      <c r="B235" t="s">
        <v>617</v>
      </c>
      <c r="C235" t="s">
        <v>610</v>
      </c>
      <c r="D235" t="s">
        <v>616</v>
      </c>
      <c r="E235">
        <v>0.17499999999999999</v>
      </c>
      <c r="F235">
        <v>11.097680261575981</v>
      </c>
      <c r="G235">
        <v>2</v>
      </c>
      <c r="H235">
        <v>112</v>
      </c>
      <c r="I235">
        <v>1.261740486222864E-2</v>
      </c>
      <c r="J235">
        <v>5.7354376011451283E-2</v>
      </c>
      <c r="K235">
        <v>0.99991936761778266</v>
      </c>
      <c r="L235">
        <v>0.99990592888741314</v>
      </c>
      <c r="M235">
        <v>14</v>
      </c>
      <c r="N235">
        <v>112</v>
      </c>
      <c r="O235">
        <v>8</v>
      </c>
      <c r="P235">
        <v>1.2483452170862989E-2</v>
      </c>
      <c r="Q235">
        <v>12.08534080157289</v>
      </c>
      <c r="R235">
        <v>8.1089976368101642</v>
      </c>
      <c r="S235">
        <v>157.2974759949102</v>
      </c>
      <c r="T235">
        <v>157.29514046795171</v>
      </c>
      <c r="U235">
        <v>2458.2272397079219</v>
      </c>
      <c r="V235">
        <v>2457.9249396987989</v>
      </c>
      <c r="W235">
        <v>0.57216429844629035</v>
      </c>
      <c r="X235">
        <v>0.57217279397348697</v>
      </c>
      <c r="Y235">
        <v>15.627887378100491</v>
      </c>
      <c r="Z235">
        <v>15.62619755693974</v>
      </c>
      <c r="AA235">
        <v>15.627887378100491</v>
      </c>
      <c r="AB235">
        <v>15.62619755693974</v>
      </c>
      <c r="AC235">
        <v>9.9759484495490458</v>
      </c>
      <c r="AD235">
        <v>9.9760965729842113</v>
      </c>
      <c r="AE235">
        <v>8.9417192178885045</v>
      </c>
      <c r="AF235">
        <v>8.9408851153358881</v>
      </c>
      <c r="AG235" s="1">
        <v>8.9417192178885045</v>
      </c>
      <c r="AH235">
        <v>8.9408851153358881</v>
      </c>
      <c r="AI235" t="s">
        <v>612</v>
      </c>
      <c r="AJ235">
        <v>6.308846046371273</v>
      </c>
      <c r="AK235">
        <v>7</v>
      </c>
      <c r="AL235">
        <v>112</v>
      </c>
      <c r="AM235">
        <v>1.8712495606612919E-2</v>
      </c>
      <c r="AN235">
        <v>5.7086256045309772E-2</v>
      </c>
      <c r="AO235">
        <v>0.99994243529663229</v>
      </c>
      <c r="AP235">
        <v>0.99993421176757979</v>
      </c>
      <c r="AQ235">
        <v>10</v>
      </c>
      <c r="AR235">
        <v>112</v>
      </c>
      <c r="AS235">
        <v>9</v>
      </c>
      <c r="AT235">
        <v>1.870764627705223E-2</v>
      </c>
      <c r="AU235">
        <v>12.14210264568392</v>
      </c>
      <c r="AV235">
        <v>8.4005219669475739</v>
      </c>
      <c r="AW235">
        <v>155.25932109779751</v>
      </c>
      <c r="AX235">
        <v>155.2592361503882</v>
      </c>
      <c r="AY235">
        <v>3341.962404701776</v>
      </c>
      <c r="AZ235">
        <v>3341.9514025383201</v>
      </c>
      <c r="BA235">
        <v>0.57967534163896783</v>
      </c>
      <c r="BB235">
        <v>0.57967565879831862</v>
      </c>
      <c r="BC235">
        <v>21.525035541000989</v>
      </c>
      <c r="BD235">
        <v>21.524976454870728</v>
      </c>
      <c r="BE235">
        <v>21.525035541000989</v>
      </c>
      <c r="BF235">
        <v>21.524976454870728</v>
      </c>
      <c r="BG235">
        <v>10.15437658372403</v>
      </c>
      <c r="BH235">
        <v>10.154382139515789</v>
      </c>
      <c r="BI235">
        <v>12.47753233102067</v>
      </c>
      <c r="BJ235">
        <v>12.47750490709549</v>
      </c>
      <c r="BK235">
        <v>12.47753233102067</v>
      </c>
      <c r="BL235">
        <v>12.47750490709549</v>
      </c>
      <c r="BM235">
        <v>39.542877907176262</v>
      </c>
      <c r="BN235" t="s">
        <v>614</v>
      </c>
    </row>
    <row r="236" spans="1:66" x14ac:dyDescent="0.3">
      <c r="A236" t="s">
        <v>504</v>
      </c>
      <c r="B236" t="s">
        <v>617</v>
      </c>
      <c r="C236" t="s">
        <v>610</v>
      </c>
      <c r="D236" t="s">
        <v>611</v>
      </c>
      <c r="E236">
        <v>2.5000000000000001E-2</v>
      </c>
      <c r="F236">
        <v>31.906055356265821</v>
      </c>
      <c r="G236">
        <v>3</v>
      </c>
      <c r="H236">
        <v>112</v>
      </c>
      <c r="I236">
        <v>2.3324221141455909E-2</v>
      </c>
      <c r="J236">
        <v>6.4438885846658439E-2</v>
      </c>
      <c r="K236">
        <v>0.99999912941122815</v>
      </c>
      <c r="L236">
        <v>0.99999898431309953</v>
      </c>
      <c r="M236">
        <v>14</v>
      </c>
      <c r="N236">
        <v>112</v>
      </c>
      <c r="O236">
        <v>8</v>
      </c>
      <c r="P236">
        <v>2.329798079392021E-2</v>
      </c>
      <c r="Q236">
        <v>10.756659918195799</v>
      </c>
      <c r="R236">
        <v>9.1106347830356462</v>
      </c>
      <c r="S236">
        <v>501.60534318577862</v>
      </c>
      <c r="T236">
        <v>501.60493597284818</v>
      </c>
      <c r="U236">
        <v>7773.064530332209</v>
      </c>
      <c r="V236">
        <v>7773.0126031176023</v>
      </c>
      <c r="W236">
        <v>0.5382717781377393</v>
      </c>
      <c r="X236">
        <v>0.5382722151175463</v>
      </c>
      <c r="Y236">
        <v>15.49637506044929</v>
      </c>
      <c r="Z236">
        <v>15.49628411858043</v>
      </c>
      <c r="AA236">
        <v>15.49637506044929</v>
      </c>
      <c r="AB236">
        <v>15.49628411858043</v>
      </c>
      <c r="AC236">
        <v>8.3532136079856212</v>
      </c>
      <c r="AD236">
        <v>8.3532203892916801</v>
      </c>
      <c r="AE236">
        <v>8.3412613584773592</v>
      </c>
      <c r="AF236">
        <v>8.3412191785991432</v>
      </c>
      <c r="AG236" s="1">
        <v>8.3412613584773592</v>
      </c>
      <c r="AH236">
        <v>8.3412191785991432</v>
      </c>
      <c r="AI236" t="s">
        <v>612</v>
      </c>
      <c r="AJ236">
        <v>6.8974751978922937</v>
      </c>
      <c r="AK236">
        <v>21</v>
      </c>
      <c r="AL236">
        <v>112</v>
      </c>
      <c r="AM236">
        <v>1.228094245266049</v>
      </c>
      <c r="AN236">
        <v>2.380649423790145E-2</v>
      </c>
      <c r="AO236">
        <v>0.99986768113820845</v>
      </c>
      <c r="AP236">
        <v>0.99973536227641691</v>
      </c>
      <c r="AQ236">
        <v>70</v>
      </c>
      <c r="AR236">
        <v>112</v>
      </c>
      <c r="AS236">
        <v>3</v>
      </c>
      <c r="AT236">
        <v>1.2308157865864431</v>
      </c>
      <c r="AU236">
        <v>29.115886347365301</v>
      </c>
      <c r="AV236">
        <v>1.442511469474828</v>
      </c>
      <c r="AW236">
        <v>501.29087071436351</v>
      </c>
      <c r="AX236">
        <v>501.40518999603501</v>
      </c>
      <c r="AY236">
        <v>28185.956863113341</v>
      </c>
      <c r="AZ236">
        <v>28203.562643509529</v>
      </c>
      <c r="BA236">
        <v>0.53860944966988344</v>
      </c>
      <c r="BB236">
        <v>0.53848664789874856</v>
      </c>
      <c r="BC236">
        <v>56.22675079429834</v>
      </c>
      <c r="BD236">
        <v>56.249044098910417</v>
      </c>
      <c r="BE236">
        <v>56.22675079429834</v>
      </c>
      <c r="BF236">
        <v>56.249044098910417</v>
      </c>
      <c r="BG236">
        <v>22.62447566985243</v>
      </c>
      <c r="BH236">
        <v>22.619317339108409</v>
      </c>
      <c r="BI236">
        <v>30.28425930204271</v>
      </c>
      <c r="BJ236">
        <v>30.289359204331159</v>
      </c>
      <c r="BK236">
        <v>30.28425930204271</v>
      </c>
      <c r="BL236">
        <v>30.289359204331159</v>
      </c>
      <c r="BM236">
        <v>263.06570434055908</v>
      </c>
      <c r="BN236" t="s">
        <v>613</v>
      </c>
    </row>
    <row r="237" spans="1:66" x14ac:dyDescent="0.3">
      <c r="A237" t="s">
        <v>505</v>
      </c>
      <c r="B237" t="s">
        <v>617</v>
      </c>
      <c r="C237" t="s">
        <v>610</v>
      </c>
      <c r="D237" t="s">
        <v>611</v>
      </c>
      <c r="E237">
        <v>0.1</v>
      </c>
      <c r="F237">
        <v>31.906055356265821</v>
      </c>
      <c r="G237">
        <v>3</v>
      </c>
      <c r="H237">
        <v>112</v>
      </c>
      <c r="I237">
        <v>2.3324221141455909E-2</v>
      </c>
      <c r="J237">
        <v>6.4438885846658439E-2</v>
      </c>
      <c r="K237">
        <v>0.99999912941122815</v>
      </c>
      <c r="L237">
        <v>0.99999898431309953</v>
      </c>
      <c r="M237">
        <v>14</v>
      </c>
      <c r="N237">
        <v>112</v>
      </c>
      <c r="O237">
        <v>8</v>
      </c>
      <c r="P237">
        <v>2.329798079392021E-2</v>
      </c>
      <c r="Q237">
        <v>10.756659918195799</v>
      </c>
      <c r="R237">
        <v>9.1106347830356462</v>
      </c>
      <c r="S237">
        <v>501.60534318577862</v>
      </c>
      <c r="T237">
        <v>501.60493597284818</v>
      </c>
      <c r="U237">
        <v>7773.064530332209</v>
      </c>
      <c r="V237">
        <v>7773.0126031176023</v>
      </c>
      <c r="W237">
        <v>0.5382717781377393</v>
      </c>
      <c r="X237">
        <v>0.5382722151175463</v>
      </c>
      <c r="Y237">
        <v>15.49637506044929</v>
      </c>
      <c r="Z237">
        <v>15.49628411858043</v>
      </c>
      <c r="AA237">
        <v>15.49637506044929</v>
      </c>
      <c r="AB237">
        <v>15.49628411858043</v>
      </c>
      <c r="AC237">
        <v>8.3532136079856212</v>
      </c>
      <c r="AD237">
        <v>8.3532203892916801</v>
      </c>
      <c r="AE237">
        <v>8.3412613584773592</v>
      </c>
      <c r="AF237">
        <v>8.3412191785991432</v>
      </c>
      <c r="AG237" s="1">
        <v>8.3412613584773592</v>
      </c>
      <c r="AH237">
        <v>8.3412191785991432</v>
      </c>
      <c r="AI237" t="s">
        <v>612</v>
      </c>
      <c r="AJ237">
        <v>14.89665334359905</v>
      </c>
      <c r="AK237">
        <v>10</v>
      </c>
      <c r="AL237">
        <v>112</v>
      </c>
      <c r="AM237">
        <v>6.4334817201208996E-2</v>
      </c>
      <c r="AN237">
        <v>6.2908849449692453E-2</v>
      </c>
      <c r="AO237">
        <v>0.99997522183813226</v>
      </c>
      <c r="AP237">
        <v>0.99995044367626451</v>
      </c>
      <c r="AQ237">
        <v>70</v>
      </c>
      <c r="AR237">
        <v>112</v>
      </c>
      <c r="AS237">
        <v>3</v>
      </c>
      <c r="AT237">
        <v>6.4497864983136671E-2</v>
      </c>
      <c r="AU237">
        <v>11.01827781978826</v>
      </c>
      <c r="AV237">
        <v>3.8118479754222712</v>
      </c>
      <c r="AW237">
        <v>496.25517810918888</v>
      </c>
      <c r="AX237">
        <v>496.25776991913858</v>
      </c>
      <c r="AY237">
        <v>12699.16260442284</v>
      </c>
      <c r="AZ237">
        <v>12699.494086586439</v>
      </c>
      <c r="BA237">
        <v>0.54407492739671326</v>
      </c>
      <c r="BB237">
        <v>0.54407208585166211</v>
      </c>
      <c r="BC237">
        <v>25.589985081483</v>
      </c>
      <c r="BD237">
        <v>25.590519396110871</v>
      </c>
      <c r="BE237">
        <v>25.589985081483</v>
      </c>
      <c r="BF237">
        <v>25.590519396110871</v>
      </c>
      <c r="BG237">
        <v>8.648623081746301</v>
      </c>
      <c r="BH237">
        <v>8.6485779125041997</v>
      </c>
      <c r="BI237">
        <v>13.922869275290839</v>
      </c>
      <c r="BJ237">
        <v>13.92308726586946</v>
      </c>
      <c r="BK237">
        <v>13.922869275290839</v>
      </c>
      <c r="BL237">
        <v>13.92308726586946</v>
      </c>
      <c r="BM237">
        <v>66.915633942350979</v>
      </c>
      <c r="BN237" t="s">
        <v>614</v>
      </c>
    </row>
    <row r="238" spans="1:66" x14ac:dyDescent="0.3">
      <c r="A238" t="s">
        <v>506</v>
      </c>
      <c r="B238" t="s">
        <v>617</v>
      </c>
      <c r="C238" t="s">
        <v>610</v>
      </c>
      <c r="D238" t="s">
        <v>611</v>
      </c>
      <c r="E238">
        <v>0.17499999999999999</v>
      </c>
      <c r="F238">
        <v>31.906055356265821</v>
      </c>
      <c r="G238">
        <v>3</v>
      </c>
      <c r="H238">
        <v>112</v>
      </c>
      <c r="I238">
        <v>2.3324221141455909E-2</v>
      </c>
      <c r="J238">
        <v>6.4438885846658439E-2</v>
      </c>
      <c r="K238">
        <v>0.99999912941122815</v>
      </c>
      <c r="L238">
        <v>0.99999898431309953</v>
      </c>
      <c r="M238">
        <v>14</v>
      </c>
      <c r="N238">
        <v>112</v>
      </c>
      <c r="O238">
        <v>8</v>
      </c>
      <c r="P238">
        <v>2.329798079392021E-2</v>
      </c>
      <c r="Q238">
        <v>10.756659918195799</v>
      </c>
      <c r="R238">
        <v>9.1106347830356462</v>
      </c>
      <c r="S238">
        <v>501.60534318577862</v>
      </c>
      <c r="T238">
        <v>501.60493597284818</v>
      </c>
      <c r="U238">
        <v>7773.064530332209</v>
      </c>
      <c r="V238">
        <v>7773.0126031176023</v>
      </c>
      <c r="W238">
        <v>0.5382717781377393</v>
      </c>
      <c r="X238">
        <v>0.5382722151175463</v>
      </c>
      <c r="Y238">
        <v>15.49637506044929</v>
      </c>
      <c r="Z238">
        <v>15.49628411858043</v>
      </c>
      <c r="AA238">
        <v>15.49637506044929</v>
      </c>
      <c r="AB238">
        <v>15.49628411858043</v>
      </c>
      <c r="AC238">
        <v>8.3532136079856212</v>
      </c>
      <c r="AD238">
        <v>8.3532203892916801</v>
      </c>
      <c r="AE238">
        <v>8.3412613584773592</v>
      </c>
      <c r="AF238">
        <v>8.3412191785991432</v>
      </c>
      <c r="AG238" s="1">
        <v>8.3412613584773592</v>
      </c>
      <c r="AH238">
        <v>8.3412191785991432</v>
      </c>
      <c r="AI238" t="s">
        <v>612</v>
      </c>
      <c r="AJ238">
        <v>18.927461866119192</v>
      </c>
      <c r="AK238">
        <v>10</v>
      </c>
      <c r="AL238">
        <v>112</v>
      </c>
      <c r="AM238">
        <v>3.6898585745689792E-2</v>
      </c>
      <c r="AN238">
        <v>6.4057693956461784E-2</v>
      </c>
      <c r="AO238">
        <v>0.99997160480276837</v>
      </c>
      <c r="AP238">
        <v>0.99996450600346043</v>
      </c>
      <c r="AQ238">
        <v>28</v>
      </c>
      <c r="AR238">
        <v>112</v>
      </c>
      <c r="AS238">
        <v>6</v>
      </c>
      <c r="AT238">
        <v>3.7207225876851657E-2</v>
      </c>
      <c r="AU238">
        <v>10.82067020756411</v>
      </c>
      <c r="AV238">
        <v>7.7629202617487083</v>
      </c>
      <c r="AW238">
        <v>495.73248386069321</v>
      </c>
      <c r="AX238">
        <v>495.73730201932642</v>
      </c>
      <c r="AY238">
        <v>10591.317961439159</v>
      </c>
      <c r="AZ238">
        <v>10591.932811129969</v>
      </c>
      <c r="BA238">
        <v>0.54464859332452642</v>
      </c>
      <c r="BB238">
        <v>0.54464329978839077</v>
      </c>
      <c r="BC238">
        <v>21.364986774631959</v>
      </c>
      <c r="BD238">
        <v>21.366019397743528</v>
      </c>
      <c r="BE238">
        <v>21.364986774631959</v>
      </c>
      <c r="BF238">
        <v>21.366019397743528</v>
      </c>
      <c r="BG238">
        <v>8.5024695658683687</v>
      </c>
      <c r="BH238">
        <v>8.5023869288608722</v>
      </c>
      <c r="BI238">
        <v>11.636409993200409</v>
      </c>
      <c r="BJ238">
        <v>11.6368593081298</v>
      </c>
      <c r="BK238">
        <v>11.636409993200409</v>
      </c>
      <c r="BL238">
        <v>11.6368593081298</v>
      </c>
      <c r="BM238">
        <v>39.504200781026171</v>
      </c>
      <c r="BN238" t="s">
        <v>614</v>
      </c>
    </row>
    <row r="239" spans="1:66" x14ac:dyDescent="0.3">
      <c r="A239" t="s">
        <v>498</v>
      </c>
      <c r="B239" t="s">
        <v>617</v>
      </c>
      <c r="C239" t="s">
        <v>610</v>
      </c>
      <c r="D239" t="s">
        <v>615</v>
      </c>
      <c r="E239">
        <v>2.5000000000000001E-2</v>
      </c>
      <c r="F239">
        <v>3.545117261807313</v>
      </c>
      <c r="G239">
        <v>3</v>
      </c>
      <c r="H239">
        <v>112</v>
      </c>
      <c r="I239">
        <v>2.5915801268284358E-3</v>
      </c>
      <c r="J239">
        <v>6.4438885846658425E-2</v>
      </c>
      <c r="K239">
        <v>0.99999912941122815</v>
      </c>
      <c r="L239">
        <v>0.99999898431309953</v>
      </c>
      <c r="M239">
        <v>14</v>
      </c>
      <c r="N239">
        <v>112</v>
      </c>
      <c r="O239">
        <v>8</v>
      </c>
      <c r="P239">
        <v>2.588664532657806E-3</v>
      </c>
      <c r="Q239">
        <v>10.756659918195799</v>
      </c>
      <c r="R239">
        <v>9.1106347830356444</v>
      </c>
      <c r="S239">
        <v>55.733927020642078</v>
      </c>
      <c r="T239">
        <v>55.733881774760917</v>
      </c>
      <c r="U239">
        <v>863.67383670357913</v>
      </c>
      <c r="V239">
        <v>863.66806701306723</v>
      </c>
      <c r="W239">
        <v>0.53827177813773919</v>
      </c>
      <c r="X239">
        <v>0.53827221511754619</v>
      </c>
      <c r="Y239">
        <v>15.496375060449299</v>
      </c>
      <c r="Z239">
        <v>15.49628411858043</v>
      </c>
      <c r="AA239">
        <v>15.496375060449299</v>
      </c>
      <c r="AB239">
        <v>15.49628411858043</v>
      </c>
      <c r="AC239">
        <v>8.3532136079856212</v>
      </c>
      <c r="AD239">
        <v>8.3532203892916801</v>
      </c>
      <c r="AE239">
        <v>8.3412613584773592</v>
      </c>
      <c r="AF239">
        <v>8.3412191785991414</v>
      </c>
      <c r="AG239" s="1">
        <v>8.3412613584773592</v>
      </c>
      <c r="AH239">
        <v>8.3412191785991414</v>
      </c>
      <c r="AI239" t="s">
        <v>612</v>
      </c>
      <c r="AJ239">
        <v>0.76638613309914361</v>
      </c>
      <c r="AK239">
        <v>21</v>
      </c>
      <c r="AL239">
        <v>112</v>
      </c>
      <c r="AM239">
        <v>0.13645491614067209</v>
      </c>
      <c r="AN239">
        <v>2.380649423790147E-2</v>
      </c>
      <c r="AO239">
        <v>0.99986768113820845</v>
      </c>
      <c r="AP239">
        <v>0.99973536227641691</v>
      </c>
      <c r="AQ239">
        <v>70</v>
      </c>
      <c r="AR239">
        <v>112</v>
      </c>
      <c r="AS239">
        <v>3</v>
      </c>
      <c r="AT239">
        <v>0.13675730962071581</v>
      </c>
      <c r="AU239">
        <v>29.115886347365269</v>
      </c>
      <c r="AV239">
        <v>1.44251146947483</v>
      </c>
      <c r="AW239">
        <v>55.698985634929279</v>
      </c>
      <c r="AX239">
        <v>55.711687777337218</v>
      </c>
      <c r="AY239">
        <v>3131.7729847903802</v>
      </c>
      <c r="AZ239">
        <v>3133.7291826121782</v>
      </c>
      <c r="BA239">
        <v>0.53860944966988344</v>
      </c>
      <c r="BB239">
        <v>0.53848664789874856</v>
      </c>
      <c r="BC239">
        <v>56.226750794298482</v>
      </c>
      <c r="BD239">
        <v>56.249044098910574</v>
      </c>
      <c r="BE239">
        <v>56.226750794298482</v>
      </c>
      <c r="BF239">
        <v>56.249044098910574</v>
      </c>
      <c r="BG239">
        <v>22.624475669852409</v>
      </c>
      <c r="BH239">
        <v>22.619317339108381</v>
      </c>
      <c r="BI239">
        <v>30.284259302042791</v>
      </c>
      <c r="BJ239">
        <v>30.289359204331241</v>
      </c>
      <c r="BK239">
        <v>30.284259302042791</v>
      </c>
      <c r="BL239">
        <v>30.289359204331241</v>
      </c>
      <c r="BM239">
        <v>263.06570434055999</v>
      </c>
      <c r="BN239" t="s">
        <v>613</v>
      </c>
    </row>
    <row r="240" spans="1:66" x14ac:dyDescent="0.3">
      <c r="A240" t="s">
        <v>499</v>
      </c>
      <c r="B240" t="s">
        <v>617</v>
      </c>
      <c r="C240" t="s">
        <v>610</v>
      </c>
      <c r="D240" t="s">
        <v>615</v>
      </c>
      <c r="E240">
        <v>0.1</v>
      </c>
      <c r="F240">
        <v>3.545117261807313</v>
      </c>
      <c r="G240">
        <v>3</v>
      </c>
      <c r="H240">
        <v>112</v>
      </c>
      <c r="I240">
        <v>2.5915801268284358E-3</v>
      </c>
      <c r="J240">
        <v>6.4438885846658425E-2</v>
      </c>
      <c r="K240">
        <v>0.99999912941122815</v>
      </c>
      <c r="L240">
        <v>0.99999898431309953</v>
      </c>
      <c r="M240">
        <v>14</v>
      </c>
      <c r="N240">
        <v>112</v>
      </c>
      <c r="O240">
        <v>8</v>
      </c>
      <c r="P240">
        <v>2.588664532657806E-3</v>
      </c>
      <c r="Q240">
        <v>10.756659918195799</v>
      </c>
      <c r="R240">
        <v>9.1106347830356444</v>
      </c>
      <c r="S240">
        <v>55.733927020642078</v>
      </c>
      <c r="T240">
        <v>55.733881774760917</v>
      </c>
      <c r="U240">
        <v>863.67383670357913</v>
      </c>
      <c r="V240">
        <v>863.66806701306723</v>
      </c>
      <c r="W240">
        <v>0.53827177813773919</v>
      </c>
      <c r="X240">
        <v>0.53827221511754619</v>
      </c>
      <c r="Y240">
        <v>15.496375060449299</v>
      </c>
      <c r="Z240">
        <v>15.49628411858043</v>
      </c>
      <c r="AA240">
        <v>15.496375060449299</v>
      </c>
      <c r="AB240">
        <v>15.49628411858043</v>
      </c>
      <c r="AC240">
        <v>8.3532136079856212</v>
      </c>
      <c r="AD240">
        <v>8.3532203892916801</v>
      </c>
      <c r="AE240">
        <v>8.3412613584773592</v>
      </c>
      <c r="AF240">
        <v>8.3412191785991414</v>
      </c>
      <c r="AG240" s="1">
        <v>8.3412613584773592</v>
      </c>
      <c r="AH240">
        <v>8.3412191785991414</v>
      </c>
      <c r="AI240" t="s">
        <v>612</v>
      </c>
      <c r="AJ240">
        <v>1.6551837048443381</v>
      </c>
      <c r="AK240">
        <v>10</v>
      </c>
      <c r="AL240">
        <v>112</v>
      </c>
      <c r="AM240">
        <v>7.1483130223565531E-3</v>
      </c>
      <c r="AN240">
        <v>6.290884944969248E-2</v>
      </c>
      <c r="AO240">
        <v>0.99997522183813226</v>
      </c>
      <c r="AP240">
        <v>0.99995044367626451</v>
      </c>
      <c r="AQ240">
        <v>70</v>
      </c>
      <c r="AR240">
        <v>112</v>
      </c>
      <c r="AS240">
        <v>3</v>
      </c>
      <c r="AT240">
        <v>7.1664294425707303E-3</v>
      </c>
      <c r="AU240">
        <v>11.01827781978826</v>
      </c>
      <c r="AV240">
        <v>3.8118479754222729</v>
      </c>
      <c r="AW240">
        <v>55.139464234354492</v>
      </c>
      <c r="AX240">
        <v>55.139752213237792</v>
      </c>
      <c r="AY240">
        <v>1411.018067158323</v>
      </c>
      <c r="AZ240">
        <v>1411.0548985098339</v>
      </c>
      <c r="BA240">
        <v>0.54407492739671171</v>
      </c>
      <c r="BB240">
        <v>0.54407208585166056</v>
      </c>
      <c r="BC240">
        <v>25.58998508148709</v>
      </c>
      <c r="BD240">
        <v>25.59051939611496</v>
      </c>
      <c r="BE240">
        <v>25.58998508148709</v>
      </c>
      <c r="BF240">
        <v>25.59051939611496</v>
      </c>
      <c r="BG240">
        <v>8.6486230817462726</v>
      </c>
      <c r="BH240">
        <v>8.6485779125041713</v>
      </c>
      <c r="BI240">
        <v>13.92286927529303</v>
      </c>
      <c r="BJ240">
        <v>13.92308726587164</v>
      </c>
      <c r="BK240">
        <v>13.92286927529303</v>
      </c>
      <c r="BL240">
        <v>13.92308726587164</v>
      </c>
      <c r="BM240">
        <v>66.91563394237717</v>
      </c>
      <c r="BN240" t="s">
        <v>614</v>
      </c>
    </row>
    <row r="241" spans="1:66" x14ac:dyDescent="0.3">
      <c r="A241" t="s">
        <v>500</v>
      </c>
      <c r="B241" t="s">
        <v>617</v>
      </c>
      <c r="C241" t="s">
        <v>610</v>
      </c>
      <c r="D241" t="s">
        <v>615</v>
      </c>
      <c r="E241">
        <v>0.17499999999999999</v>
      </c>
      <c r="F241">
        <v>3.545117261807313</v>
      </c>
      <c r="G241">
        <v>3</v>
      </c>
      <c r="H241">
        <v>112</v>
      </c>
      <c r="I241">
        <v>2.5915801268284358E-3</v>
      </c>
      <c r="J241">
        <v>6.4438885846658425E-2</v>
      </c>
      <c r="K241">
        <v>0.99999912941122815</v>
      </c>
      <c r="L241">
        <v>0.99999898431309953</v>
      </c>
      <c r="M241">
        <v>14</v>
      </c>
      <c r="N241">
        <v>112</v>
      </c>
      <c r="O241">
        <v>8</v>
      </c>
      <c r="P241">
        <v>2.588664532657806E-3</v>
      </c>
      <c r="Q241">
        <v>10.756659918195799</v>
      </c>
      <c r="R241">
        <v>9.1106347830356444</v>
      </c>
      <c r="S241">
        <v>55.733927020642078</v>
      </c>
      <c r="T241">
        <v>55.733881774760917</v>
      </c>
      <c r="U241">
        <v>863.67383670357913</v>
      </c>
      <c r="V241">
        <v>863.66806701306723</v>
      </c>
      <c r="W241">
        <v>0.53827177813773919</v>
      </c>
      <c r="X241">
        <v>0.53827221511754619</v>
      </c>
      <c r="Y241">
        <v>15.496375060449299</v>
      </c>
      <c r="Z241">
        <v>15.49628411858043</v>
      </c>
      <c r="AA241">
        <v>15.496375060449299</v>
      </c>
      <c r="AB241">
        <v>15.49628411858043</v>
      </c>
      <c r="AC241">
        <v>8.3532136079856212</v>
      </c>
      <c r="AD241">
        <v>8.3532203892916801</v>
      </c>
      <c r="AE241">
        <v>8.3412613584773592</v>
      </c>
      <c r="AF241">
        <v>8.3412191785991414</v>
      </c>
      <c r="AG241" s="1">
        <v>8.3412613584773592</v>
      </c>
      <c r="AH241">
        <v>8.3412191785991414</v>
      </c>
      <c r="AI241" t="s">
        <v>612</v>
      </c>
      <c r="AJ241">
        <v>2.103051318457688</v>
      </c>
      <c r="AK241">
        <v>10</v>
      </c>
      <c r="AL241">
        <v>112</v>
      </c>
      <c r="AM241">
        <v>4.0998428606321994E-3</v>
      </c>
      <c r="AN241">
        <v>6.4057693956461784E-2</v>
      </c>
      <c r="AO241">
        <v>0.99997160480276837</v>
      </c>
      <c r="AP241">
        <v>0.99996450600346043</v>
      </c>
      <c r="AQ241">
        <v>28</v>
      </c>
      <c r="AR241">
        <v>112</v>
      </c>
      <c r="AS241">
        <v>6</v>
      </c>
      <c r="AT241">
        <v>4.1341362085390741E-3</v>
      </c>
      <c r="AU241">
        <v>10.82067020756411</v>
      </c>
      <c r="AV241">
        <v>7.7629202617487083</v>
      </c>
      <c r="AW241">
        <v>55.081387095632557</v>
      </c>
      <c r="AX241">
        <v>55.081922446591811</v>
      </c>
      <c r="AY241">
        <v>1176.8131068265729</v>
      </c>
      <c r="AZ241">
        <v>1176.8814234588849</v>
      </c>
      <c r="BA241">
        <v>0.54464859332452642</v>
      </c>
      <c r="BB241">
        <v>0.54464329978839088</v>
      </c>
      <c r="BC241">
        <v>21.364986774631952</v>
      </c>
      <c r="BD241">
        <v>21.366019397743528</v>
      </c>
      <c r="BE241">
        <v>21.364986774631952</v>
      </c>
      <c r="BF241">
        <v>21.366019397743528</v>
      </c>
      <c r="BG241">
        <v>8.5024695658683687</v>
      </c>
      <c r="BH241">
        <v>8.502386928860874</v>
      </c>
      <c r="BI241">
        <v>11.636409993200401</v>
      </c>
      <c r="BJ241">
        <v>11.6368593081298</v>
      </c>
      <c r="BK241">
        <v>11.636409993200401</v>
      </c>
      <c r="BL241">
        <v>11.6368593081298</v>
      </c>
      <c r="BM241">
        <v>39.504200781026128</v>
      </c>
      <c r="BN241" t="s">
        <v>614</v>
      </c>
    </row>
    <row r="242" spans="1:66" x14ac:dyDescent="0.3">
      <c r="A242" t="s">
        <v>501</v>
      </c>
      <c r="B242" t="s">
        <v>617</v>
      </c>
      <c r="C242" t="s">
        <v>610</v>
      </c>
      <c r="D242" t="s">
        <v>616</v>
      </c>
      <c r="E242">
        <v>2.5000000000000001E-2</v>
      </c>
      <c r="F242">
        <v>10.635351785421941</v>
      </c>
      <c r="G242">
        <v>3</v>
      </c>
      <c r="H242">
        <v>112</v>
      </c>
      <c r="I242">
        <v>7.7747403804853052E-3</v>
      </c>
      <c r="J242">
        <v>6.4438885846658425E-2</v>
      </c>
      <c r="K242">
        <v>0.99999912941122815</v>
      </c>
      <c r="L242">
        <v>0.99999898431309953</v>
      </c>
      <c r="M242">
        <v>14</v>
      </c>
      <c r="N242">
        <v>112</v>
      </c>
      <c r="O242">
        <v>8</v>
      </c>
      <c r="P242">
        <v>7.7659935979734066E-3</v>
      </c>
      <c r="Q242">
        <v>10.756659918195799</v>
      </c>
      <c r="R242">
        <v>9.1106347830356444</v>
      </c>
      <c r="S242">
        <v>167.2017810619262</v>
      </c>
      <c r="T242">
        <v>167.20164532428271</v>
      </c>
      <c r="U242">
        <v>2591.021510110736</v>
      </c>
      <c r="V242">
        <v>2591.0042010392008</v>
      </c>
      <c r="W242">
        <v>0.5382717781377393</v>
      </c>
      <c r="X242">
        <v>0.5382722151175463</v>
      </c>
      <c r="Y242">
        <v>15.496375060449299</v>
      </c>
      <c r="Z242">
        <v>15.49628411858043</v>
      </c>
      <c r="AA242">
        <v>15.496375060449299</v>
      </c>
      <c r="AB242">
        <v>15.49628411858043</v>
      </c>
      <c r="AC242">
        <v>8.353213607985623</v>
      </c>
      <c r="AD242">
        <v>8.3532203892916819</v>
      </c>
      <c r="AE242">
        <v>8.3412613584773592</v>
      </c>
      <c r="AF242">
        <v>8.3412191785991432</v>
      </c>
      <c r="AG242" s="1">
        <v>8.3412613584773592</v>
      </c>
      <c r="AH242">
        <v>8.3412191785991432</v>
      </c>
      <c r="AI242" t="s">
        <v>612</v>
      </c>
      <c r="AJ242">
        <v>2.29915839929743</v>
      </c>
      <c r="AK242">
        <v>21</v>
      </c>
      <c r="AL242">
        <v>112</v>
      </c>
      <c r="AM242">
        <v>0.40936474842201631</v>
      </c>
      <c r="AN242">
        <v>2.380649423790145E-2</v>
      </c>
      <c r="AO242">
        <v>0.99986768113820845</v>
      </c>
      <c r="AP242">
        <v>0.99973536227641691</v>
      </c>
      <c r="AQ242">
        <v>70</v>
      </c>
      <c r="AR242">
        <v>112</v>
      </c>
      <c r="AS242">
        <v>3</v>
      </c>
      <c r="AT242">
        <v>0.41027192886214747</v>
      </c>
      <c r="AU242">
        <v>29.11588634736529</v>
      </c>
      <c r="AV242">
        <v>1.4425114694748289</v>
      </c>
      <c r="AW242">
        <v>167.09695690478779</v>
      </c>
      <c r="AX242">
        <v>167.13506333201161</v>
      </c>
      <c r="AY242">
        <v>9395.3189543711287</v>
      </c>
      <c r="AZ242">
        <v>9401.1875478365237</v>
      </c>
      <c r="BA242">
        <v>0.53860944966988356</v>
      </c>
      <c r="BB242">
        <v>0.53848664789874856</v>
      </c>
      <c r="BC242">
        <v>56.226750794298439</v>
      </c>
      <c r="BD242">
        <v>56.24904409891051</v>
      </c>
      <c r="BE242">
        <v>56.226750794298439</v>
      </c>
      <c r="BF242">
        <v>56.24904409891051</v>
      </c>
      <c r="BG242">
        <v>22.62447566985243</v>
      </c>
      <c r="BH242">
        <v>22.619317339108399</v>
      </c>
      <c r="BI242">
        <v>30.28425930204277</v>
      </c>
      <c r="BJ242">
        <v>30.289359204331209</v>
      </c>
      <c r="BK242">
        <v>30.28425930204277</v>
      </c>
      <c r="BL242">
        <v>30.289359204331209</v>
      </c>
      <c r="BM242">
        <v>263.06570434055982</v>
      </c>
      <c r="BN242" t="s">
        <v>613</v>
      </c>
    </row>
    <row r="243" spans="1:66" x14ac:dyDescent="0.3">
      <c r="A243" t="s">
        <v>502</v>
      </c>
      <c r="B243" t="s">
        <v>617</v>
      </c>
      <c r="C243" t="s">
        <v>610</v>
      </c>
      <c r="D243" t="s">
        <v>616</v>
      </c>
      <c r="E243">
        <v>0.1</v>
      </c>
      <c r="F243">
        <v>10.635351785421941</v>
      </c>
      <c r="G243">
        <v>3</v>
      </c>
      <c r="H243">
        <v>112</v>
      </c>
      <c r="I243">
        <v>7.7747403804853052E-3</v>
      </c>
      <c r="J243">
        <v>6.4438885846658425E-2</v>
      </c>
      <c r="K243">
        <v>0.99999912941122815</v>
      </c>
      <c r="L243">
        <v>0.99999898431309953</v>
      </c>
      <c r="M243">
        <v>14</v>
      </c>
      <c r="N243">
        <v>112</v>
      </c>
      <c r="O243">
        <v>8</v>
      </c>
      <c r="P243">
        <v>7.7659935979734066E-3</v>
      </c>
      <c r="Q243">
        <v>10.756659918195799</v>
      </c>
      <c r="R243">
        <v>9.1106347830356444</v>
      </c>
      <c r="S243">
        <v>167.2017810619262</v>
      </c>
      <c r="T243">
        <v>167.20164532428271</v>
      </c>
      <c r="U243">
        <v>2591.021510110736</v>
      </c>
      <c r="V243">
        <v>2591.0042010392008</v>
      </c>
      <c r="W243">
        <v>0.5382717781377393</v>
      </c>
      <c r="X243">
        <v>0.5382722151175463</v>
      </c>
      <c r="Y243">
        <v>15.496375060449299</v>
      </c>
      <c r="Z243">
        <v>15.49628411858043</v>
      </c>
      <c r="AA243">
        <v>15.496375060449299</v>
      </c>
      <c r="AB243">
        <v>15.49628411858043</v>
      </c>
      <c r="AC243">
        <v>8.353213607985623</v>
      </c>
      <c r="AD243">
        <v>8.3532203892916819</v>
      </c>
      <c r="AE243">
        <v>8.3412613584773592</v>
      </c>
      <c r="AF243">
        <v>8.3412191785991432</v>
      </c>
      <c r="AG243" s="1">
        <v>8.3412613584773592</v>
      </c>
      <c r="AH243">
        <v>8.3412191785991432</v>
      </c>
      <c r="AI243" t="s">
        <v>612</v>
      </c>
      <c r="AJ243">
        <v>4.9655511145330156</v>
      </c>
      <c r="AK243">
        <v>10</v>
      </c>
      <c r="AL243">
        <v>112</v>
      </c>
      <c r="AM243">
        <v>2.1444939067069659E-2</v>
      </c>
      <c r="AN243">
        <v>6.2908849449692453E-2</v>
      </c>
      <c r="AO243">
        <v>0.99997522183813226</v>
      </c>
      <c r="AP243">
        <v>0.99995044367626451</v>
      </c>
      <c r="AQ243">
        <v>70</v>
      </c>
      <c r="AR243">
        <v>112</v>
      </c>
      <c r="AS243">
        <v>3</v>
      </c>
      <c r="AT243">
        <v>2.149928832771221E-2</v>
      </c>
      <c r="AU243">
        <v>11.01827781978826</v>
      </c>
      <c r="AV243">
        <v>3.8118479754222712</v>
      </c>
      <c r="AW243">
        <v>165.41839270306309</v>
      </c>
      <c r="AX243">
        <v>165.41925663971301</v>
      </c>
      <c r="AY243">
        <v>4233.0542014745324</v>
      </c>
      <c r="AZ243">
        <v>4233.1646955290671</v>
      </c>
      <c r="BA243">
        <v>0.54407492739671282</v>
      </c>
      <c r="BB243">
        <v>0.54407208585166167</v>
      </c>
      <c r="BC243">
        <v>25.58998508148451</v>
      </c>
      <c r="BD243">
        <v>25.59051939611237</v>
      </c>
      <c r="BE243">
        <v>25.58998508148451</v>
      </c>
      <c r="BF243">
        <v>25.59051939611237</v>
      </c>
      <c r="BG243">
        <v>8.6486230817462939</v>
      </c>
      <c r="BH243">
        <v>8.6485779125041926</v>
      </c>
      <c r="BI243">
        <v>13.922869275291649</v>
      </c>
      <c r="BJ243">
        <v>13.92308726587027</v>
      </c>
      <c r="BK243">
        <v>13.922869275291649</v>
      </c>
      <c r="BL243">
        <v>13.92308726587027</v>
      </c>
      <c r="BM243">
        <v>66.915633942360671</v>
      </c>
      <c r="BN243" t="s">
        <v>614</v>
      </c>
    </row>
    <row r="244" spans="1:66" x14ac:dyDescent="0.3">
      <c r="A244" t="s">
        <v>503</v>
      </c>
      <c r="B244" t="s">
        <v>617</v>
      </c>
      <c r="C244" t="s">
        <v>610</v>
      </c>
      <c r="D244" t="s">
        <v>616</v>
      </c>
      <c r="E244">
        <v>0.17499999999999999</v>
      </c>
      <c r="F244">
        <v>10.635351785421941</v>
      </c>
      <c r="G244">
        <v>3</v>
      </c>
      <c r="H244">
        <v>112</v>
      </c>
      <c r="I244">
        <v>7.7747403804853052E-3</v>
      </c>
      <c r="J244">
        <v>6.4438885846658425E-2</v>
      </c>
      <c r="K244">
        <v>0.99999912941122815</v>
      </c>
      <c r="L244">
        <v>0.99999898431309953</v>
      </c>
      <c r="M244">
        <v>14</v>
      </c>
      <c r="N244">
        <v>112</v>
      </c>
      <c r="O244">
        <v>8</v>
      </c>
      <c r="P244">
        <v>7.7659935979734066E-3</v>
      </c>
      <c r="Q244">
        <v>10.756659918195799</v>
      </c>
      <c r="R244">
        <v>9.1106347830356444</v>
      </c>
      <c r="S244">
        <v>167.2017810619262</v>
      </c>
      <c r="T244">
        <v>167.20164532428271</v>
      </c>
      <c r="U244">
        <v>2591.021510110736</v>
      </c>
      <c r="V244">
        <v>2591.0042010392008</v>
      </c>
      <c r="W244">
        <v>0.5382717781377393</v>
      </c>
      <c r="X244">
        <v>0.5382722151175463</v>
      </c>
      <c r="Y244">
        <v>15.496375060449299</v>
      </c>
      <c r="Z244">
        <v>15.49628411858043</v>
      </c>
      <c r="AA244">
        <v>15.496375060449299</v>
      </c>
      <c r="AB244">
        <v>15.49628411858043</v>
      </c>
      <c r="AC244">
        <v>8.353213607985623</v>
      </c>
      <c r="AD244">
        <v>8.3532203892916819</v>
      </c>
      <c r="AE244">
        <v>8.3412613584773592</v>
      </c>
      <c r="AF244">
        <v>8.3412191785991432</v>
      </c>
      <c r="AG244" s="1">
        <v>8.3412613584773592</v>
      </c>
      <c r="AH244">
        <v>8.3412191785991432</v>
      </c>
      <c r="AI244" t="s">
        <v>612</v>
      </c>
      <c r="AJ244">
        <v>6.3091539553730627</v>
      </c>
      <c r="AK244">
        <v>10</v>
      </c>
      <c r="AL244">
        <v>112</v>
      </c>
      <c r="AM244">
        <v>1.2299528581896599E-2</v>
      </c>
      <c r="AN244">
        <v>6.4057693956461784E-2</v>
      </c>
      <c r="AO244">
        <v>0.99997160480276837</v>
      </c>
      <c r="AP244">
        <v>0.99996450600346043</v>
      </c>
      <c r="AQ244">
        <v>28</v>
      </c>
      <c r="AR244">
        <v>112</v>
      </c>
      <c r="AS244">
        <v>6</v>
      </c>
      <c r="AT244">
        <v>1.240240862561722E-2</v>
      </c>
      <c r="AU244">
        <v>10.82067020756411</v>
      </c>
      <c r="AV244">
        <v>7.7629202617487083</v>
      </c>
      <c r="AW244">
        <v>165.24416128689771</v>
      </c>
      <c r="AX244">
        <v>165.24576733977551</v>
      </c>
      <c r="AY244">
        <v>3530.4393204797188</v>
      </c>
      <c r="AZ244">
        <v>3530.644270376657</v>
      </c>
      <c r="BA244">
        <v>0.54464859332452642</v>
      </c>
      <c r="BB244">
        <v>0.54464329978839077</v>
      </c>
      <c r="BC244">
        <v>21.364986774631959</v>
      </c>
      <c r="BD244">
        <v>21.366019397743539</v>
      </c>
      <c r="BE244">
        <v>21.364986774631959</v>
      </c>
      <c r="BF244">
        <v>21.366019397743539</v>
      </c>
      <c r="BG244">
        <v>8.5024695658683687</v>
      </c>
      <c r="BH244">
        <v>8.5023869288608722</v>
      </c>
      <c r="BI244">
        <v>11.636409993200409</v>
      </c>
      <c r="BJ244">
        <v>11.636859308129811</v>
      </c>
      <c r="BK244">
        <v>11.636409993200409</v>
      </c>
      <c r="BL244">
        <v>11.636859308129811</v>
      </c>
      <c r="BM244">
        <v>39.504200781026171</v>
      </c>
      <c r="BN244" t="s">
        <v>614</v>
      </c>
    </row>
    <row r="245" spans="1:66" x14ac:dyDescent="0.3">
      <c r="A245" t="s">
        <v>513</v>
      </c>
      <c r="B245" t="s">
        <v>617</v>
      </c>
      <c r="C245" t="s">
        <v>610</v>
      </c>
      <c r="D245" t="s">
        <v>611</v>
      </c>
      <c r="E245">
        <v>2.5000000000000001E-2</v>
      </c>
      <c r="F245">
        <v>22.211816701016371</v>
      </c>
      <c r="G245">
        <v>2</v>
      </c>
      <c r="H245">
        <v>112</v>
      </c>
      <c r="I245">
        <v>2.5712439383871952E-2</v>
      </c>
      <c r="J245">
        <v>5.3779551168313081E-2</v>
      </c>
      <c r="K245">
        <v>0.99993356055471216</v>
      </c>
      <c r="L245">
        <v>0.99991695069339026</v>
      </c>
      <c r="M245">
        <v>28</v>
      </c>
      <c r="N245">
        <v>112</v>
      </c>
      <c r="O245">
        <v>6</v>
      </c>
      <c r="P245">
        <v>2.5459837806109161E-2</v>
      </c>
      <c r="Q245">
        <v>12.88867544451259</v>
      </c>
      <c r="R245">
        <v>6.5173493088278018</v>
      </c>
      <c r="S245">
        <v>294.94220499230357</v>
      </c>
      <c r="T245">
        <v>294.93750801041602</v>
      </c>
      <c r="U245">
        <v>4280.2464732263797</v>
      </c>
      <c r="V245">
        <v>4279.6330735627453</v>
      </c>
      <c r="W245">
        <v>0.91543358471550573</v>
      </c>
      <c r="X245">
        <v>0.91544816331215739</v>
      </c>
      <c r="Y245">
        <v>14.51215323130195</v>
      </c>
      <c r="Z245">
        <v>14.51030458089992</v>
      </c>
      <c r="AA245">
        <v>14.51215323130195</v>
      </c>
      <c r="AB245">
        <v>14.51030458089992</v>
      </c>
      <c r="AC245">
        <v>17.021964014732781</v>
      </c>
      <c r="AD245">
        <v>17.02223509540071</v>
      </c>
      <c r="AE245">
        <v>13.284912454471449</v>
      </c>
      <c r="AF245">
        <v>13.28343167768481</v>
      </c>
      <c r="AG245" s="1">
        <v>13.284912454471449</v>
      </c>
      <c r="AH245">
        <v>13.28343167768481</v>
      </c>
      <c r="AI245" t="s">
        <v>612</v>
      </c>
      <c r="AJ245">
        <v>4.1653218631593019</v>
      </c>
      <c r="AK245">
        <v>21</v>
      </c>
      <c r="AL245">
        <v>112</v>
      </c>
      <c r="AM245">
        <v>0.71149646302706648</v>
      </c>
      <c r="AN245">
        <v>2.32517251286848E-2</v>
      </c>
      <c r="AO245">
        <v>0.99983854757379531</v>
      </c>
      <c r="AP245">
        <v>0.99967709514759062</v>
      </c>
      <c r="AQ245">
        <v>70</v>
      </c>
      <c r="AR245">
        <v>112</v>
      </c>
      <c r="AS245">
        <v>3</v>
      </c>
      <c r="AT245">
        <v>0.71319772576132934</v>
      </c>
      <c r="AU245">
        <v>29.810570042600201</v>
      </c>
      <c r="AV245">
        <v>1.408896238481208</v>
      </c>
      <c r="AW245">
        <v>295.44037144276729</v>
      </c>
      <c r="AX245">
        <v>295.51353860455191</v>
      </c>
      <c r="AY245">
        <v>16370.38630897065</v>
      </c>
      <c r="AZ245">
        <v>16381.72777230564</v>
      </c>
      <c r="BA245">
        <v>0.91388999641947855</v>
      </c>
      <c r="BB245">
        <v>0.91366372341169311</v>
      </c>
      <c r="BC245">
        <v>55.410119575150631</v>
      </c>
      <c r="BD245">
        <v>55.434779230968552</v>
      </c>
      <c r="BE245">
        <v>55.410119575150631</v>
      </c>
      <c r="BF245">
        <v>55.434779230968552</v>
      </c>
      <c r="BG245">
        <v>39.304180286048798</v>
      </c>
      <c r="BH245">
        <v>39.294448835735622</v>
      </c>
      <c r="BI245">
        <v>50.638753980137288</v>
      </c>
      <c r="BJ245">
        <v>50.648746798671922</v>
      </c>
      <c r="BK245">
        <v>50.638753980137288</v>
      </c>
      <c r="BL245">
        <v>50.648746798671922</v>
      </c>
      <c r="BM245">
        <v>281.17491668598262</v>
      </c>
      <c r="BN245" t="s">
        <v>613</v>
      </c>
    </row>
    <row r="246" spans="1:66" x14ac:dyDescent="0.3">
      <c r="A246" t="s">
        <v>514</v>
      </c>
      <c r="B246" t="s">
        <v>617</v>
      </c>
      <c r="C246" t="s">
        <v>610</v>
      </c>
      <c r="D246" t="s">
        <v>611</v>
      </c>
      <c r="E246">
        <v>0.1</v>
      </c>
      <c r="F246">
        <v>22.211816701016371</v>
      </c>
      <c r="G246">
        <v>2</v>
      </c>
      <c r="H246">
        <v>112</v>
      </c>
      <c r="I246">
        <v>2.5712439383871952E-2</v>
      </c>
      <c r="J246">
        <v>5.3779551168313081E-2</v>
      </c>
      <c r="K246">
        <v>0.99993356055471216</v>
      </c>
      <c r="L246">
        <v>0.99991695069339026</v>
      </c>
      <c r="M246">
        <v>28</v>
      </c>
      <c r="N246">
        <v>112</v>
      </c>
      <c r="O246">
        <v>6</v>
      </c>
      <c r="P246">
        <v>2.5459837806109161E-2</v>
      </c>
      <c r="Q246">
        <v>12.88867544451259</v>
      </c>
      <c r="R246">
        <v>6.5173493088278018</v>
      </c>
      <c r="S246">
        <v>294.94220499230357</v>
      </c>
      <c r="T246">
        <v>294.93750801041602</v>
      </c>
      <c r="U246">
        <v>4280.2464732263797</v>
      </c>
      <c r="V246">
        <v>4279.6330735627453</v>
      </c>
      <c r="W246">
        <v>0.91543358471550573</v>
      </c>
      <c r="X246">
        <v>0.91544816331215739</v>
      </c>
      <c r="Y246">
        <v>14.51215323130195</v>
      </c>
      <c r="Z246">
        <v>14.51030458089992</v>
      </c>
      <c r="AA246">
        <v>14.51215323130195</v>
      </c>
      <c r="AB246">
        <v>14.51030458089992</v>
      </c>
      <c r="AC246">
        <v>17.021964014732781</v>
      </c>
      <c r="AD246">
        <v>17.02223509540071</v>
      </c>
      <c r="AE246">
        <v>13.284912454471449</v>
      </c>
      <c r="AF246">
        <v>13.28343167768481</v>
      </c>
      <c r="AG246" s="1">
        <v>13.284912454471449</v>
      </c>
      <c r="AH246">
        <v>13.28343167768481</v>
      </c>
      <c r="AI246" t="s">
        <v>612</v>
      </c>
      <c r="AJ246">
        <v>9.8895453279742114</v>
      </c>
      <c r="AK246">
        <v>10</v>
      </c>
      <c r="AL246">
        <v>112</v>
      </c>
      <c r="AM246">
        <v>5.5189146568158973E-2</v>
      </c>
      <c r="AN246">
        <v>5.3419237697830829E-2</v>
      </c>
      <c r="AO246">
        <v>0.99997393165245585</v>
      </c>
      <c r="AP246">
        <v>0.99996871798294706</v>
      </c>
      <c r="AQ246">
        <v>21</v>
      </c>
      <c r="AR246">
        <v>112</v>
      </c>
      <c r="AS246">
        <v>7</v>
      </c>
      <c r="AT246">
        <v>5.5349748581113738E-2</v>
      </c>
      <c r="AU246">
        <v>12.97560973222371</v>
      </c>
      <c r="AV246">
        <v>7.013157907640367</v>
      </c>
      <c r="AW246">
        <v>292.31591487037713</v>
      </c>
      <c r="AX246">
        <v>292.31892131561813</v>
      </c>
      <c r="AY246">
        <v>7194.748295118995</v>
      </c>
      <c r="AZ246">
        <v>7195.1412971833579</v>
      </c>
      <c r="BA246">
        <v>0.92365822818688226</v>
      </c>
      <c r="BB246">
        <v>0.92364872853536473</v>
      </c>
      <c r="BC246">
        <v>24.612920231556309</v>
      </c>
      <c r="BD246">
        <v>24.61401152139149</v>
      </c>
      <c r="BE246">
        <v>24.612920231556309</v>
      </c>
      <c r="BF246">
        <v>24.61401152139149</v>
      </c>
      <c r="BG246">
        <v>17.29074146305889</v>
      </c>
      <c r="BH246">
        <v>17.29056363102821</v>
      </c>
      <c r="BI246">
        <v>22.733926291584361</v>
      </c>
      <c r="BJ246">
        <v>22.73470044588807</v>
      </c>
      <c r="BK246">
        <v>22.733926291584361</v>
      </c>
      <c r="BL246">
        <v>22.73470044588807</v>
      </c>
      <c r="BM246">
        <v>71.125902180353094</v>
      </c>
      <c r="BN246" t="s">
        <v>614</v>
      </c>
    </row>
    <row r="247" spans="1:66" x14ac:dyDescent="0.3">
      <c r="A247" t="s">
        <v>515</v>
      </c>
      <c r="B247" t="s">
        <v>617</v>
      </c>
      <c r="C247" t="s">
        <v>610</v>
      </c>
      <c r="D247" t="s">
        <v>611</v>
      </c>
      <c r="E247">
        <v>0.17499999999999999</v>
      </c>
      <c r="F247">
        <v>22.211816701016371</v>
      </c>
      <c r="G247">
        <v>2</v>
      </c>
      <c r="H247">
        <v>112</v>
      </c>
      <c r="I247">
        <v>2.5712439383871952E-2</v>
      </c>
      <c r="J247">
        <v>5.3779551168313081E-2</v>
      </c>
      <c r="K247">
        <v>0.99993356055471216</v>
      </c>
      <c r="L247">
        <v>0.99991695069339026</v>
      </c>
      <c r="M247">
        <v>28</v>
      </c>
      <c r="N247">
        <v>112</v>
      </c>
      <c r="O247">
        <v>6</v>
      </c>
      <c r="P247">
        <v>2.5459837806109161E-2</v>
      </c>
      <c r="Q247">
        <v>12.88867544451259</v>
      </c>
      <c r="R247">
        <v>6.5173493088278018</v>
      </c>
      <c r="S247">
        <v>294.94220499230357</v>
      </c>
      <c r="T247">
        <v>294.93750801041602</v>
      </c>
      <c r="U247">
        <v>4280.2464732263797</v>
      </c>
      <c r="V247">
        <v>4279.6330735627453</v>
      </c>
      <c r="W247">
        <v>0.91543358471550573</v>
      </c>
      <c r="X247">
        <v>0.91544816331215739</v>
      </c>
      <c r="Y247">
        <v>14.51215323130195</v>
      </c>
      <c r="Z247">
        <v>14.51030458089992</v>
      </c>
      <c r="AA247">
        <v>14.51215323130195</v>
      </c>
      <c r="AB247">
        <v>14.51030458089992</v>
      </c>
      <c r="AC247">
        <v>17.021964014732781</v>
      </c>
      <c r="AD247">
        <v>17.02223509540071</v>
      </c>
      <c r="AE247">
        <v>13.284912454471449</v>
      </c>
      <c r="AF247">
        <v>13.28343167768481</v>
      </c>
      <c r="AG247" s="1">
        <v>13.284912454471449</v>
      </c>
      <c r="AH247">
        <v>13.28343167768481</v>
      </c>
      <c r="AI247" t="s">
        <v>612</v>
      </c>
      <c r="AJ247">
        <v>12.81496096418484</v>
      </c>
      <c r="AK247">
        <v>7</v>
      </c>
      <c r="AL247">
        <v>112</v>
      </c>
      <c r="AM247">
        <v>3.6993421758535427E-2</v>
      </c>
      <c r="AN247">
        <v>5.3905244882954742E-2</v>
      </c>
      <c r="AO247">
        <v>0.99992828561456604</v>
      </c>
      <c r="AP247">
        <v>0.99990438081942135</v>
      </c>
      <c r="AQ247">
        <v>42</v>
      </c>
      <c r="AR247">
        <v>112</v>
      </c>
      <c r="AS247">
        <v>5</v>
      </c>
      <c r="AT247">
        <v>3.6652405959563671E-2</v>
      </c>
      <c r="AU247">
        <v>12.85862223731635</v>
      </c>
      <c r="AV247">
        <v>5.4438180629380781</v>
      </c>
      <c r="AW247">
        <v>291.73964565110549</v>
      </c>
      <c r="AX247">
        <v>291.73331944296552</v>
      </c>
      <c r="AY247">
        <v>5951.5751004933509</v>
      </c>
      <c r="AZ247">
        <v>5950.7492072482391</v>
      </c>
      <c r="BA247">
        <v>0.92548271729546072</v>
      </c>
      <c r="BB247">
        <v>0.92550278629652938</v>
      </c>
      <c r="BC247">
        <v>20.400295911824411</v>
      </c>
      <c r="BD247">
        <v>20.39790730318559</v>
      </c>
      <c r="BE247">
        <v>20.400295911824411</v>
      </c>
      <c r="BF247">
        <v>20.39790730318559</v>
      </c>
      <c r="BG247">
        <v>17.16869516695407</v>
      </c>
      <c r="BH247">
        <v>17.16906746840845</v>
      </c>
      <c r="BI247">
        <v>18.88012129410674</v>
      </c>
      <c r="BJ247">
        <v>18.878320043716581</v>
      </c>
      <c r="BK247">
        <v>18.88012129410674</v>
      </c>
      <c r="BL247">
        <v>18.878320043716581</v>
      </c>
      <c r="BM247">
        <v>42.117017020703372</v>
      </c>
      <c r="BN247" t="s">
        <v>614</v>
      </c>
    </row>
    <row r="248" spans="1:66" x14ac:dyDescent="0.3">
      <c r="A248" t="s">
        <v>507</v>
      </c>
      <c r="B248" t="s">
        <v>617</v>
      </c>
      <c r="C248" t="s">
        <v>610</v>
      </c>
      <c r="D248" t="s">
        <v>615</v>
      </c>
      <c r="E248">
        <v>2.5000000000000001E-2</v>
      </c>
      <c r="F248">
        <v>2.4679796334462631</v>
      </c>
      <c r="G248">
        <v>2</v>
      </c>
      <c r="H248">
        <v>112</v>
      </c>
      <c r="I248">
        <v>2.856937709319106E-3</v>
      </c>
      <c r="J248">
        <v>5.3779551168313088E-2</v>
      </c>
      <c r="K248">
        <v>0.99993356055471216</v>
      </c>
      <c r="L248">
        <v>0.99991695069339026</v>
      </c>
      <c r="M248">
        <v>28</v>
      </c>
      <c r="N248">
        <v>112</v>
      </c>
      <c r="O248">
        <v>6</v>
      </c>
      <c r="P248">
        <v>2.8288708673454609E-3</v>
      </c>
      <c r="Q248">
        <v>12.88867544451259</v>
      </c>
      <c r="R248">
        <v>6.5173493088278018</v>
      </c>
      <c r="S248">
        <v>32.771356110255937</v>
      </c>
      <c r="T248">
        <v>32.770834223379531</v>
      </c>
      <c r="U248">
        <v>475.58294146959412</v>
      </c>
      <c r="V248">
        <v>475.51478595141248</v>
      </c>
      <c r="W248">
        <v>0.91543358471550618</v>
      </c>
      <c r="X248">
        <v>0.91544816331215795</v>
      </c>
      <c r="Y248">
        <v>14.51215323130184</v>
      </c>
      <c r="Z248">
        <v>14.51030458089982</v>
      </c>
      <c r="AA248">
        <v>14.51215323130184</v>
      </c>
      <c r="AB248">
        <v>14.51030458089982</v>
      </c>
      <c r="AC248">
        <v>17.021964014732792</v>
      </c>
      <c r="AD248">
        <v>17.02223509540072</v>
      </c>
      <c r="AE248">
        <v>13.28491245447136</v>
      </c>
      <c r="AF248">
        <v>13.28343167768473</v>
      </c>
      <c r="AG248" s="1">
        <v>13.28491245447136</v>
      </c>
      <c r="AH248">
        <v>13.28343167768473</v>
      </c>
      <c r="AI248" t="s">
        <v>612</v>
      </c>
      <c r="AJ248">
        <v>0.46281354035103361</v>
      </c>
      <c r="AK248">
        <v>21</v>
      </c>
      <c r="AL248">
        <v>112</v>
      </c>
      <c r="AM248">
        <v>7.905516255856293E-2</v>
      </c>
      <c r="AN248">
        <v>2.325172512868481E-2</v>
      </c>
      <c r="AO248">
        <v>0.99983854757379531</v>
      </c>
      <c r="AP248">
        <v>0.99967709514759062</v>
      </c>
      <c r="AQ248">
        <v>70</v>
      </c>
      <c r="AR248">
        <v>112</v>
      </c>
      <c r="AS248">
        <v>3</v>
      </c>
      <c r="AT248">
        <v>7.9244191751258769E-2</v>
      </c>
      <c r="AU248">
        <v>29.81057004260018</v>
      </c>
      <c r="AV248">
        <v>1.408896238481208</v>
      </c>
      <c r="AW248">
        <v>32.826707938085264</v>
      </c>
      <c r="AX248">
        <v>32.834837622728003</v>
      </c>
      <c r="AY248">
        <v>1818.9318121078511</v>
      </c>
      <c r="AZ248">
        <v>1820.191974700627</v>
      </c>
      <c r="BA248">
        <v>0.91388999641947843</v>
      </c>
      <c r="BB248">
        <v>0.91366372341169289</v>
      </c>
      <c r="BC248">
        <v>55.410119575150652</v>
      </c>
      <c r="BD248">
        <v>55.434779230968537</v>
      </c>
      <c r="BE248">
        <v>55.410119575150652</v>
      </c>
      <c r="BF248">
        <v>55.434779230968537</v>
      </c>
      <c r="BG248">
        <v>39.304180286048783</v>
      </c>
      <c r="BH248">
        <v>39.294448835735587</v>
      </c>
      <c r="BI248">
        <v>50.638753980137302</v>
      </c>
      <c r="BJ248">
        <v>50.648746798671901</v>
      </c>
      <c r="BK248">
        <v>50.638753980137302</v>
      </c>
      <c r="BL248">
        <v>50.648746798671901</v>
      </c>
      <c r="BM248">
        <v>281.17491668598529</v>
      </c>
      <c r="BN248" t="s">
        <v>613</v>
      </c>
    </row>
    <row r="249" spans="1:66" x14ac:dyDescent="0.3">
      <c r="A249" t="s">
        <v>508</v>
      </c>
      <c r="B249" t="s">
        <v>617</v>
      </c>
      <c r="C249" t="s">
        <v>610</v>
      </c>
      <c r="D249" t="s">
        <v>615</v>
      </c>
      <c r="E249">
        <v>0.1</v>
      </c>
      <c r="F249">
        <v>2.4679796334462631</v>
      </c>
      <c r="G249">
        <v>2</v>
      </c>
      <c r="H249">
        <v>112</v>
      </c>
      <c r="I249">
        <v>2.856937709319106E-3</v>
      </c>
      <c r="J249">
        <v>5.3779551168313088E-2</v>
      </c>
      <c r="K249">
        <v>0.99993356055471216</v>
      </c>
      <c r="L249">
        <v>0.99991695069339026</v>
      </c>
      <c r="M249">
        <v>28</v>
      </c>
      <c r="N249">
        <v>112</v>
      </c>
      <c r="O249">
        <v>6</v>
      </c>
      <c r="P249">
        <v>2.8288708673454609E-3</v>
      </c>
      <c r="Q249">
        <v>12.88867544451259</v>
      </c>
      <c r="R249">
        <v>6.5173493088278018</v>
      </c>
      <c r="S249">
        <v>32.771356110255937</v>
      </c>
      <c r="T249">
        <v>32.770834223379531</v>
      </c>
      <c r="U249">
        <v>475.58294146959412</v>
      </c>
      <c r="V249">
        <v>475.51478595141248</v>
      </c>
      <c r="W249">
        <v>0.91543358471550618</v>
      </c>
      <c r="X249">
        <v>0.91544816331215795</v>
      </c>
      <c r="Y249">
        <v>14.51215323130184</v>
      </c>
      <c r="Z249">
        <v>14.51030458089982</v>
      </c>
      <c r="AA249">
        <v>14.51215323130184</v>
      </c>
      <c r="AB249">
        <v>14.51030458089982</v>
      </c>
      <c r="AC249">
        <v>17.021964014732792</v>
      </c>
      <c r="AD249">
        <v>17.02223509540072</v>
      </c>
      <c r="AE249">
        <v>13.28491245447136</v>
      </c>
      <c r="AF249">
        <v>13.28343167768473</v>
      </c>
      <c r="AG249" s="1">
        <v>13.28491245447136</v>
      </c>
      <c r="AH249">
        <v>13.28343167768473</v>
      </c>
      <c r="AI249" t="s">
        <v>612</v>
      </c>
      <c r="AJ249">
        <v>1.098838369774912</v>
      </c>
      <c r="AK249">
        <v>10</v>
      </c>
      <c r="AL249">
        <v>112</v>
      </c>
      <c r="AM249">
        <v>6.1321273964621082E-3</v>
      </c>
      <c r="AN249">
        <v>5.3419237697830822E-2</v>
      </c>
      <c r="AO249">
        <v>0.99997393165245585</v>
      </c>
      <c r="AP249">
        <v>0.99996871798294706</v>
      </c>
      <c r="AQ249">
        <v>21</v>
      </c>
      <c r="AR249">
        <v>112</v>
      </c>
      <c r="AS249">
        <v>7</v>
      </c>
      <c r="AT249">
        <v>6.1499720645681998E-3</v>
      </c>
      <c r="AU249">
        <v>12.97560973222371</v>
      </c>
      <c r="AV249">
        <v>7.0131579076403652</v>
      </c>
      <c r="AW249">
        <v>32.479546096708567</v>
      </c>
      <c r="AX249">
        <v>32.479880146179788</v>
      </c>
      <c r="AY249">
        <v>799.41647723544384</v>
      </c>
      <c r="AZ249">
        <v>799.46014413148418</v>
      </c>
      <c r="BA249">
        <v>0.92365822818688215</v>
      </c>
      <c r="BB249">
        <v>0.92364872853536484</v>
      </c>
      <c r="BC249">
        <v>24.612920231556298</v>
      </c>
      <c r="BD249">
        <v>24.6140115213915</v>
      </c>
      <c r="BE249">
        <v>24.612920231556298</v>
      </c>
      <c r="BF249">
        <v>24.6140115213915</v>
      </c>
      <c r="BG249">
        <v>17.2907414630589</v>
      </c>
      <c r="BH249">
        <v>17.29056363102821</v>
      </c>
      <c r="BI249">
        <v>22.733926291584361</v>
      </c>
      <c r="BJ249">
        <v>22.73470044588808</v>
      </c>
      <c r="BK249">
        <v>22.733926291584361</v>
      </c>
      <c r="BL249">
        <v>22.73470044588808</v>
      </c>
      <c r="BM249">
        <v>71.125902180354231</v>
      </c>
      <c r="BN249" t="s">
        <v>614</v>
      </c>
    </row>
    <row r="250" spans="1:66" x14ac:dyDescent="0.3">
      <c r="A250" t="s">
        <v>509</v>
      </c>
      <c r="B250" t="s">
        <v>617</v>
      </c>
      <c r="C250" t="s">
        <v>610</v>
      </c>
      <c r="D250" t="s">
        <v>615</v>
      </c>
      <c r="E250">
        <v>0.17499999999999999</v>
      </c>
      <c r="F250">
        <v>2.4679796334462631</v>
      </c>
      <c r="G250">
        <v>2</v>
      </c>
      <c r="H250">
        <v>112</v>
      </c>
      <c r="I250">
        <v>2.856937709319106E-3</v>
      </c>
      <c r="J250">
        <v>5.3779551168313088E-2</v>
      </c>
      <c r="K250">
        <v>0.99993356055471216</v>
      </c>
      <c r="L250">
        <v>0.99991695069339026</v>
      </c>
      <c r="M250">
        <v>28</v>
      </c>
      <c r="N250">
        <v>112</v>
      </c>
      <c r="O250">
        <v>6</v>
      </c>
      <c r="P250">
        <v>2.8288708673454609E-3</v>
      </c>
      <c r="Q250">
        <v>12.88867544451259</v>
      </c>
      <c r="R250">
        <v>6.5173493088278018</v>
      </c>
      <c r="S250">
        <v>32.771356110255937</v>
      </c>
      <c r="T250">
        <v>32.770834223379531</v>
      </c>
      <c r="U250">
        <v>475.58294146959412</v>
      </c>
      <c r="V250">
        <v>475.51478595141248</v>
      </c>
      <c r="W250">
        <v>0.91543358471550618</v>
      </c>
      <c r="X250">
        <v>0.91544816331215795</v>
      </c>
      <c r="Y250">
        <v>14.51215323130184</v>
      </c>
      <c r="Z250">
        <v>14.51030458089982</v>
      </c>
      <c r="AA250">
        <v>14.51215323130184</v>
      </c>
      <c r="AB250">
        <v>14.51030458089982</v>
      </c>
      <c r="AC250">
        <v>17.021964014732792</v>
      </c>
      <c r="AD250">
        <v>17.02223509540072</v>
      </c>
      <c r="AE250">
        <v>13.28491245447136</v>
      </c>
      <c r="AF250">
        <v>13.28343167768473</v>
      </c>
      <c r="AG250" s="1">
        <v>13.28491245447136</v>
      </c>
      <c r="AH250">
        <v>13.28343167768473</v>
      </c>
      <c r="AI250" t="s">
        <v>612</v>
      </c>
      <c r="AJ250">
        <v>1.4238845515760929</v>
      </c>
      <c r="AK250">
        <v>7</v>
      </c>
      <c r="AL250">
        <v>112</v>
      </c>
      <c r="AM250">
        <v>4.1103801953928263E-3</v>
      </c>
      <c r="AN250">
        <v>5.3905244882954728E-2</v>
      </c>
      <c r="AO250">
        <v>0.99992828561456604</v>
      </c>
      <c r="AP250">
        <v>0.99990438081942135</v>
      </c>
      <c r="AQ250">
        <v>42</v>
      </c>
      <c r="AR250">
        <v>112</v>
      </c>
      <c r="AS250">
        <v>5</v>
      </c>
      <c r="AT250">
        <v>4.0724895510626307E-3</v>
      </c>
      <c r="AU250">
        <v>12.85862223731635</v>
      </c>
      <c r="AV250">
        <v>5.4438180629380772</v>
      </c>
      <c r="AW250">
        <v>32.415516183456162</v>
      </c>
      <c r="AX250">
        <v>32.4148132714406</v>
      </c>
      <c r="AY250">
        <v>661.28612227703786</v>
      </c>
      <c r="AZ250">
        <v>661.19435636091441</v>
      </c>
      <c r="BA250">
        <v>0.92548271729546094</v>
      </c>
      <c r="BB250">
        <v>0.9255027862965296</v>
      </c>
      <c r="BC250">
        <v>20.400295911824379</v>
      </c>
      <c r="BD250">
        <v>20.397907303185558</v>
      </c>
      <c r="BE250">
        <v>20.400295911824379</v>
      </c>
      <c r="BF250">
        <v>20.397907303185558</v>
      </c>
      <c r="BG250">
        <v>17.16869516695408</v>
      </c>
      <c r="BH250">
        <v>17.169067468408461</v>
      </c>
      <c r="BI250">
        <v>18.880121294106711</v>
      </c>
      <c r="BJ250">
        <v>18.87832004371656</v>
      </c>
      <c r="BK250">
        <v>18.880121294106711</v>
      </c>
      <c r="BL250">
        <v>18.87832004371656</v>
      </c>
      <c r="BM250">
        <v>42.117017020704147</v>
      </c>
      <c r="BN250" t="s">
        <v>614</v>
      </c>
    </row>
    <row r="251" spans="1:66" x14ac:dyDescent="0.3">
      <c r="A251" t="s">
        <v>510</v>
      </c>
      <c r="B251" t="s">
        <v>617</v>
      </c>
      <c r="C251" t="s">
        <v>610</v>
      </c>
      <c r="D251" t="s">
        <v>616</v>
      </c>
      <c r="E251">
        <v>2.5000000000000001E-2</v>
      </c>
      <c r="F251">
        <v>7.4039389003387894</v>
      </c>
      <c r="G251">
        <v>2</v>
      </c>
      <c r="H251">
        <v>112</v>
      </c>
      <c r="I251">
        <v>8.5708131279573167E-3</v>
      </c>
      <c r="J251">
        <v>5.3779551168313081E-2</v>
      </c>
      <c r="K251">
        <v>0.99993356055471216</v>
      </c>
      <c r="L251">
        <v>0.99991695069339026</v>
      </c>
      <c r="M251">
        <v>28</v>
      </c>
      <c r="N251">
        <v>112</v>
      </c>
      <c r="O251">
        <v>6</v>
      </c>
      <c r="P251">
        <v>8.4866126020363922E-3</v>
      </c>
      <c r="Q251">
        <v>12.88867544451259</v>
      </c>
      <c r="R251">
        <v>6.5173493088278018</v>
      </c>
      <c r="S251">
        <v>98.314068330767753</v>
      </c>
      <c r="T251">
        <v>98.312502670138542</v>
      </c>
      <c r="U251">
        <v>1426.748824408774</v>
      </c>
      <c r="V251">
        <v>1426.5443578542299</v>
      </c>
      <c r="W251">
        <v>0.91543358471550673</v>
      </c>
      <c r="X251">
        <v>0.91544816331215839</v>
      </c>
      <c r="Y251">
        <v>14.51215323130177</v>
      </c>
      <c r="Z251">
        <v>14.510304580899749</v>
      </c>
      <c r="AA251">
        <v>14.51215323130177</v>
      </c>
      <c r="AB251">
        <v>14.510304580899749</v>
      </c>
      <c r="AC251">
        <v>17.021964014732799</v>
      </c>
      <c r="AD251">
        <v>17.022235095400731</v>
      </c>
      <c r="AE251">
        <v>13.284912454471311</v>
      </c>
      <c r="AF251">
        <v>13.283431677684669</v>
      </c>
      <c r="AG251" s="1">
        <v>13.284912454471311</v>
      </c>
      <c r="AH251">
        <v>13.283431677684669</v>
      </c>
      <c r="AI251" t="s">
        <v>612</v>
      </c>
      <c r="AJ251">
        <v>1.3884406210531011</v>
      </c>
      <c r="AK251">
        <v>21</v>
      </c>
      <c r="AL251">
        <v>112</v>
      </c>
      <c r="AM251">
        <v>0.23716548767568871</v>
      </c>
      <c r="AN251">
        <v>2.325172512868481E-2</v>
      </c>
      <c r="AO251">
        <v>0.99983854757379531</v>
      </c>
      <c r="AP251">
        <v>0.99967709514759062</v>
      </c>
      <c r="AQ251">
        <v>70</v>
      </c>
      <c r="AR251">
        <v>112</v>
      </c>
      <c r="AS251">
        <v>3</v>
      </c>
      <c r="AT251">
        <v>0.23773257525377639</v>
      </c>
      <c r="AU251">
        <v>29.81057004260018</v>
      </c>
      <c r="AV251">
        <v>1.4088962384812089</v>
      </c>
      <c r="AW251">
        <v>98.480123814255776</v>
      </c>
      <c r="AX251">
        <v>98.504512868183994</v>
      </c>
      <c r="AY251">
        <v>5456.795436323554</v>
      </c>
      <c r="AZ251">
        <v>5460.5759241018823</v>
      </c>
      <c r="BA251">
        <v>0.91388999641947843</v>
      </c>
      <c r="BB251">
        <v>0.91366372341169289</v>
      </c>
      <c r="BC251">
        <v>55.410119575150652</v>
      </c>
      <c r="BD251">
        <v>55.434779230968573</v>
      </c>
      <c r="BE251">
        <v>55.410119575150652</v>
      </c>
      <c r="BF251">
        <v>55.434779230968573</v>
      </c>
      <c r="BG251">
        <v>39.304180286048769</v>
      </c>
      <c r="BH251">
        <v>39.294448835735587</v>
      </c>
      <c r="BI251">
        <v>50.638753980137302</v>
      </c>
      <c r="BJ251">
        <v>50.64874679867193</v>
      </c>
      <c r="BK251">
        <v>50.638753980137302</v>
      </c>
      <c r="BL251">
        <v>50.64874679867193</v>
      </c>
      <c r="BM251">
        <v>281.17491668598689</v>
      </c>
      <c r="BN251" t="s">
        <v>613</v>
      </c>
    </row>
    <row r="252" spans="1:66" x14ac:dyDescent="0.3">
      <c r="A252" t="s">
        <v>511</v>
      </c>
      <c r="B252" t="s">
        <v>617</v>
      </c>
      <c r="C252" t="s">
        <v>610</v>
      </c>
      <c r="D252" t="s">
        <v>616</v>
      </c>
      <c r="E252">
        <v>0.1</v>
      </c>
      <c r="F252">
        <v>7.4039389003387894</v>
      </c>
      <c r="G252">
        <v>2</v>
      </c>
      <c r="H252">
        <v>112</v>
      </c>
      <c r="I252">
        <v>8.5708131279573167E-3</v>
      </c>
      <c r="J252">
        <v>5.3779551168313081E-2</v>
      </c>
      <c r="K252">
        <v>0.99993356055471216</v>
      </c>
      <c r="L252">
        <v>0.99991695069339026</v>
      </c>
      <c r="M252">
        <v>28</v>
      </c>
      <c r="N252">
        <v>112</v>
      </c>
      <c r="O252">
        <v>6</v>
      </c>
      <c r="P252">
        <v>8.4866126020363922E-3</v>
      </c>
      <c r="Q252">
        <v>12.88867544451259</v>
      </c>
      <c r="R252">
        <v>6.5173493088278018</v>
      </c>
      <c r="S252">
        <v>98.314068330767753</v>
      </c>
      <c r="T252">
        <v>98.312502670138542</v>
      </c>
      <c r="U252">
        <v>1426.748824408774</v>
      </c>
      <c r="V252">
        <v>1426.5443578542299</v>
      </c>
      <c r="W252">
        <v>0.91543358471550673</v>
      </c>
      <c r="X252">
        <v>0.91544816331215839</v>
      </c>
      <c r="Y252">
        <v>14.51215323130177</v>
      </c>
      <c r="Z252">
        <v>14.510304580899749</v>
      </c>
      <c r="AA252">
        <v>14.51215323130177</v>
      </c>
      <c r="AB252">
        <v>14.510304580899749</v>
      </c>
      <c r="AC252">
        <v>17.021964014732799</v>
      </c>
      <c r="AD252">
        <v>17.022235095400731</v>
      </c>
      <c r="AE252">
        <v>13.284912454471311</v>
      </c>
      <c r="AF252">
        <v>13.283431677684669</v>
      </c>
      <c r="AG252" s="1">
        <v>13.284912454471311</v>
      </c>
      <c r="AH252">
        <v>13.283431677684669</v>
      </c>
      <c r="AI252" t="s">
        <v>612</v>
      </c>
      <c r="AJ252">
        <v>3.2965151093247371</v>
      </c>
      <c r="AK252">
        <v>10</v>
      </c>
      <c r="AL252">
        <v>112</v>
      </c>
      <c r="AM252">
        <v>1.8396382189386318E-2</v>
      </c>
      <c r="AN252">
        <v>5.3419237697830829E-2</v>
      </c>
      <c r="AO252">
        <v>0.99997393165245585</v>
      </c>
      <c r="AP252">
        <v>0.99996871798294706</v>
      </c>
      <c r="AQ252">
        <v>21</v>
      </c>
      <c r="AR252">
        <v>112</v>
      </c>
      <c r="AS252">
        <v>7</v>
      </c>
      <c r="AT252">
        <v>1.8449916193704591E-2</v>
      </c>
      <c r="AU252">
        <v>12.97560973222371</v>
      </c>
      <c r="AV252">
        <v>7.013157907640367</v>
      </c>
      <c r="AW252">
        <v>97.438638290125709</v>
      </c>
      <c r="AX252">
        <v>97.439640438539385</v>
      </c>
      <c r="AY252">
        <v>2398.2494317063329</v>
      </c>
      <c r="AZ252">
        <v>2398.3804323944541</v>
      </c>
      <c r="BA252">
        <v>0.92365822818688215</v>
      </c>
      <c r="BB252">
        <v>0.92364872853536462</v>
      </c>
      <c r="BC252">
        <v>24.61292023155632</v>
      </c>
      <c r="BD252">
        <v>24.614011521391511</v>
      </c>
      <c r="BE252">
        <v>24.61292023155632</v>
      </c>
      <c r="BF252">
        <v>24.614011521391511</v>
      </c>
      <c r="BG252">
        <v>17.29074146305889</v>
      </c>
      <c r="BH252">
        <v>17.29056363102821</v>
      </c>
      <c r="BI252">
        <v>22.733926291584371</v>
      </c>
      <c r="BJ252">
        <v>22.73470044588808</v>
      </c>
      <c r="BK252">
        <v>22.733926291584371</v>
      </c>
      <c r="BL252">
        <v>22.73470044588808</v>
      </c>
      <c r="BM252">
        <v>71.125902180355084</v>
      </c>
      <c r="BN252" t="s">
        <v>614</v>
      </c>
    </row>
    <row r="253" spans="1:66" x14ac:dyDescent="0.3">
      <c r="A253" t="s">
        <v>512</v>
      </c>
      <c r="B253" t="s">
        <v>617</v>
      </c>
      <c r="C253" t="s">
        <v>610</v>
      </c>
      <c r="D253" t="s">
        <v>616</v>
      </c>
      <c r="E253">
        <v>0.17499999999999999</v>
      </c>
      <c r="F253">
        <v>7.4039389003387894</v>
      </c>
      <c r="G253">
        <v>2</v>
      </c>
      <c r="H253">
        <v>112</v>
      </c>
      <c r="I253">
        <v>8.5708131279573167E-3</v>
      </c>
      <c r="J253">
        <v>5.3779551168313081E-2</v>
      </c>
      <c r="K253">
        <v>0.99993356055471216</v>
      </c>
      <c r="L253">
        <v>0.99991695069339026</v>
      </c>
      <c r="M253">
        <v>28</v>
      </c>
      <c r="N253">
        <v>112</v>
      </c>
      <c r="O253">
        <v>6</v>
      </c>
      <c r="P253">
        <v>8.4866126020363922E-3</v>
      </c>
      <c r="Q253">
        <v>12.88867544451259</v>
      </c>
      <c r="R253">
        <v>6.5173493088278018</v>
      </c>
      <c r="S253">
        <v>98.314068330767753</v>
      </c>
      <c r="T253">
        <v>98.312502670138542</v>
      </c>
      <c r="U253">
        <v>1426.748824408774</v>
      </c>
      <c r="V253">
        <v>1426.5443578542299</v>
      </c>
      <c r="W253">
        <v>0.91543358471550673</v>
      </c>
      <c r="X253">
        <v>0.91544816331215839</v>
      </c>
      <c r="Y253">
        <v>14.51215323130177</v>
      </c>
      <c r="Z253">
        <v>14.510304580899749</v>
      </c>
      <c r="AA253">
        <v>14.51215323130177</v>
      </c>
      <c r="AB253">
        <v>14.510304580899749</v>
      </c>
      <c r="AC253">
        <v>17.021964014732799</v>
      </c>
      <c r="AD253">
        <v>17.022235095400731</v>
      </c>
      <c r="AE253">
        <v>13.284912454471311</v>
      </c>
      <c r="AF253">
        <v>13.283431677684669</v>
      </c>
      <c r="AG253" s="1">
        <v>13.284912454471311</v>
      </c>
      <c r="AH253">
        <v>13.283431677684669</v>
      </c>
      <c r="AI253" t="s">
        <v>612</v>
      </c>
      <c r="AJ253">
        <v>4.2716536547282802</v>
      </c>
      <c r="AK253">
        <v>7</v>
      </c>
      <c r="AL253">
        <v>112</v>
      </c>
      <c r="AM253">
        <v>1.2331140586178469E-2</v>
      </c>
      <c r="AN253">
        <v>5.3905244882954742E-2</v>
      </c>
      <c r="AO253">
        <v>0.99992828561456604</v>
      </c>
      <c r="AP253">
        <v>0.99990438081942135</v>
      </c>
      <c r="AQ253">
        <v>42</v>
      </c>
      <c r="AR253">
        <v>112</v>
      </c>
      <c r="AS253">
        <v>5</v>
      </c>
      <c r="AT253">
        <v>1.221746865318789E-2</v>
      </c>
      <c r="AU253">
        <v>12.85862223731635</v>
      </c>
      <c r="AV253">
        <v>5.4438180629380781</v>
      </c>
      <c r="AW253">
        <v>97.246548550368502</v>
      </c>
      <c r="AX253">
        <v>97.244439814321808</v>
      </c>
      <c r="AY253">
        <v>1983.858366831113</v>
      </c>
      <c r="AZ253">
        <v>1983.5830690827429</v>
      </c>
      <c r="BA253">
        <v>0.92548271729546083</v>
      </c>
      <c r="BB253">
        <v>0.92550278629652949</v>
      </c>
      <c r="BC253">
        <v>20.400295911824379</v>
      </c>
      <c r="BD253">
        <v>20.397907303185551</v>
      </c>
      <c r="BE253">
        <v>20.400295911824379</v>
      </c>
      <c r="BF253">
        <v>20.397907303185551</v>
      </c>
      <c r="BG253">
        <v>17.16869516695407</v>
      </c>
      <c r="BH253">
        <v>17.169067468408461</v>
      </c>
      <c r="BI253">
        <v>18.880121294106711</v>
      </c>
      <c r="BJ253">
        <v>18.87832004371656</v>
      </c>
      <c r="BK253">
        <v>18.880121294106711</v>
      </c>
      <c r="BL253">
        <v>18.87832004371656</v>
      </c>
      <c r="BM253">
        <v>42.117017020704729</v>
      </c>
      <c r="BN253" t="s">
        <v>614</v>
      </c>
    </row>
    <row r="254" spans="1:66" x14ac:dyDescent="0.3">
      <c r="A254" t="s">
        <v>522</v>
      </c>
      <c r="B254" t="s">
        <v>617</v>
      </c>
      <c r="C254" t="s">
        <v>610</v>
      </c>
      <c r="D254" t="s">
        <v>611</v>
      </c>
      <c r="E254">
        <v>2.5000000000000001E-2</v>
      </c>
      <c r="F254">
        <v>18.55829928242045</v>
      </c>
      <c r="G254">
        <v>2</v>
      </c>
      <c r="H254">
        <v>112</v>
      </c>
      <c r="I254">
        <v>5.6873601159545205E-4</v>
      </c>
      <c r="J254">
        <v>9.5039643593887002E-2</v>
      </c>
      <c r="K254">
        <v>0.99993919881875593</v>
      </c>
      <c r="L254">
        <v>0.99993159867110037</v>
      </c>
      <c r="M254">
        <v>3</v>
      </c>
      <c r="N254">
        <v>112</v>
      </c>
      <c r="O254">
        <v>10</v>
      </c>
      <c r="P254">
        <v>5.5693478994172773E-4</v>
      </c>
      <c r="Q254">
        <v>7.293242633798438</v>
      </c>
      <c r="R254">
        <v>14.945341252582329</v>
      </c>
      <c r="S254">
        <v>231.3783380562962</v>
      </c>
      <c r="T254">
        <v>231.3782138847273</v>
      </c>
      <c r="U254">
        <v>2557.7807923311848</v>
      </c>
      <c r="V254">
        <v>2557.7655785915349</v>
      </c>
      <c r="W254">
        <v>1.1669199557233689</v>
      </c>
      <c r="X254">
        <v>1.1669205819633219</v>
      </c>
      <c r="Y254">
        <v>11.054538699767379</v>
      </c>
      <c r="Z254">
        <v>11.054478879614029</v>
      </c>
      <c r="AA254">
        <v>11.054538699767379</v>
      </c>
      <c r="AB254">
        <v>11.054478879614029</v>
      </c>
      <c r="AC254">
        <v>12.27824423153062</v>
      </c>
      <c r="AD254">
        <v>12.27825082078042</v>
      </c>
      <c r="AE254">
        <v>12.899761810074819</v>
      </c>
      <c r="AF254">
        <v>12.899698927500451</v>
      </c>
      <c r="AG254" s="1">
        <v>12.899761810074819</v>
      </c>
      <c r="AH254">
        <v>12.899698927500451</v>
      </c>
      <c r="AI254" t="s">
        <v>612</v>
      </c>
      <c r="AJ254">
        <v>3.612890588226854</v>
      </c>
      <c r="AK254">
        <v>21</v>
      </c>
      <c r="AL254">
        <v>112</v>
      </c>
      <c r="AM254">
        <v>0.48517317979217162</v>
      </c>
      <c r="AN254">
        <v>2.466799486336604E-2</v>
      </c>
      <c r="AO254">
        <v>0.99994349947630667</v>
      </c>
      <c r="AP254">
        <v>0.99991524921446007</v>
      </c>
      <c r="AQ254">
        <v>56</v>
      </c>
      <c r="AR254">
        <v>112</v>
      </c>
      <c r="AS254">
        <v>4</v>
      </c>
      <c r="AT254">
        <v>0.48656581327753268</v>
      </c>
      <c r="AU254">
        <v>28.09904835797273</v>
      </c>
      <c r="AV254">
        <v>1.9929500560509461</v>
      </c>
      <c r="AW254">
        <v>231.56980402824689</v>
      </c>
      <c r="AX254">
        <v>231.62625910264899</v>
      </c>
      <c r="AY254">
        <v>11887.360652110579</v>
      </c>
      <c r="AZ254">
        <v>11895.972216444819</v>
      </c>
      <c r="BA254">
        <v>1.16595512585512</v>
      </c>
      <c r="BB254">
        <v>1.165670943553706</v>
      </c>
      <c r="BC254">
        <v>51.333811426728857</v>
      </c>
      <c r="BD254">
        <v>51.358478363081133</v>
      </c>
      <c r="BE254">
        <v>51.333811426728857</v>
      </c>
      <c r="BF254">
        <v>51.358478363081133</v>
      </c>
      <c r="BG254">
        <v>47.265905977086817</v>
      </c>
      <c r="BH254">
        <v>47.254385693294488</v>
      </c>
      <c r="BI254">
        <v>59.852920562674633</v>
      </c>
      <c r="BJ254">
        <v>59.867085932975378</v>
      </c>
      <c r="BK254">
        <v>59.852920562674633</v>
      </c>
      <c r="BL254">
        <v>59.867085932975378</v>
      </c>
      <c r="BM254">
        <v>363.98469556181271</v>
      </c>
      <c r="BN254" t="s">
        <v>613</v>
      </c>
    </row>
    <row r="255" spans="1:66" x14ac:dyDescent="0.3">
      <c r="A255" t="s">
        <v>523</v>
      </c>
      <c r="B255" t="s">
        <v>617</v>
      </c>
      <c r="C255" t="s">
        <v>610</v>
      </c>
      <c r="D255" t="s">
        <v>611</v>
      </c>
      <c r="E255">
        <v>0.1</v>
      </c>
      <c r="F255">
        <v>18.55829928242045</v>
      </c>
      <c r="G255">
        <v>2</v>
      </c>
      <c r="H255">
        <v>112</v>
      </c>
      <c r="I255">
        <v>5.6873601159545205E-4</v>
      </c>
      <c r="J255">
        <v>9.5039643593887002E-2</v>
      </c>
      <c r="K255">
        <v>0.99993919881875593</v>
      </c>
      <c r="L255">
        <v>0.99993159867110037</v>
      </c>
      <c r="M255">
        <v>3</v>
      </c>
      <c r="N255">
        <v>112</v>
      </c>
      <c r="O255">
        <v>10</v>
      </c>
      <c r="P255">
        <v>5.5693478994172773E-4</v>
      </c>
      <c r="Q255">
        <v>7.293242633798438</v>
      </c>
      <c r="R255">
        <v>14.945341252582329</v>
      </c>
      <c r="S255">
        <v>231.3783380562962</v>
      </c>
      <c r="T255">
        <v>231.3782138847273</v>
      </c>
      <c r="U255">
        <v>2557.7807923311848</v>
      </c>
      <c r="V255">
        <v>2557.7655785915349</v>
      </c>
      <c r="W255">
        <v>1.1669199557233689</v>
      </c>
      <c r="X255">
        <v>1.1669205819633219</v>
      </c>
      <c r="Y255">
        <v>11.054538699767379</v>
      </c>
      <c r="Z255">
        <v>11.054478879614029</v>
      </c>
      <c r="AA255">
        <v>11.054538699767379</v>
      </c>
      <c r="AB255">
        <v>11.054478879614029</v>
      </c>
      <c r="AC255">
        <v>12.27824423153062</v>
      </c>
      <c r="AD255">
        <v>12.27825082078042</v>
      </c>
      <c r="AE255">
        <v>12.899761810074819</v>
      </c>
      <c r="AF255">
        <v>12.899698927500451</v>
      </c>
      <c r="AG255" s="1">
        <v>12.899761810074819</v>
      </c>
      <c r="AH255">
        <v>12.899698927500451</v>
      </c>
      <c r="AI255" t="s">
        <v>612</v>
      </c>
      <c r="AJ255">
        <v>8.4742114133278612</v>
      </c>
      <c r="AK255">
        <v>10</v>
      </c>
      <c r="AL255">
        <v>112</v>
      </c>
      <c r="AM255">
        <v>4.7530779534345393E-3</v>
      </c>
      <c r="AN255">
        <v>8.5962830814796859E-2</v>
      </c>
      <c r="AO255">
        <v>0.99994014283139765</v>
      </c>
      <c r="AP255">
        <v>0.9998802856627953</v>
      </c>
      <c r="AQ255">
        <v>70</v>
      </c>
      <c r="AR255">
        <v>112</v>
      </c>
      <c r="AS255">
        <v>3</v>
      </c>
      <c r="AT255">
        <v>4.7786987139266483E-3</v>
      </c>
      <c r="AU255">
        <v>8.0633359091361285</v>
      </c>
      <c r="AV255">
        <v>5.2087622881259454</v>
      </c>
      <c r="AW255">
        <v>229.21018356035279</v>
      </c>
      <c r="AX255">
        <v>229.21048160498731</v>
      </c>
      <c r="AY255">
        <v>4841.3359407856424</v>
      </c>
      <c r="AZ255">
        <v>4841.3727889184865</v>
      </c>
      <c r="BA255">
        <v>1.177958133474061</v>
      </c>
      <c r="BB255">
        <v>1.177956601763561</v>
      </c>
      <c r="BC255">
        <v>21.121818697513849</v>
      </c>
      <c r="BD255">
        <v>21.121951993722199</v>
      </c>
      <c r="BE255">
        <v>21.121818697513849</v>
      </c>
      <c r="BF255">
        <v>21.121951993722199</v>
      </c>
      <c r="BG255">
        <v>13.703110080354611</v>
      </c>
      <c r="BH255">
        <v>13.70309226206634</v>
      </c>
      <c r="BI255">
        <v>24.880618128500931</v>
      </c>
      <c r="BJ255">
        <v>24.880742793138069</v>
      </c>
      <c r="BK255">
        <v>24.880618128500931</v>
      </c>
      <c r="BL255">
        <v>24.880742793138069</v>
      </c>
      <c r="BM255">
        <v>92.876570085727963</v>
      </c>
      <c r="BN255" t="s">
        <v>614</v>
      </c>
    </row>
    <row r="256" spans="1:66" x14ac:dyDescent="0.3">
      <c r="A256" t="s">
        <v>524</v>
      </c>
      <c r="B256" t="s">
        <v>617</v>
      </c>
      <c r="C256" t="s">
        <v>610</v>
      </c>
      <c r="D256" t="s">
        <v>611</v>
      </c>
      <c r="E256">
        <v>0.17499999999999999</v>
      </c>
      <c r="F256">
        <v>18.55829928242045</v>
      </c>
      <c r="G256">
        <v>2</v>
      </c>
      <c r="H256">
        <v>112</v>
      </c>
      <c r="I256">
        <v>5.6873601159545205E-4</v>
      </c>
      <c r="J256">
        <v>9.5039643593887002E-2</v>
      </c>
      <c r="K256">
        <v>0.99993919881875593</v>
      </c>
      <c r="L256">
        <v>0.99993159867110037</v>
      </c>
      <c r="M256">
        <v>3</v>
      </c>
      <c r="N256">
        <v>112</v>
      </c>
      <c r="O256">
        <v>10</v>
      </c>
      <c r="P256">
        <v>5.5693478994172773E-4</v>
      </c>
      <c r="Q256">
        <v>7.293242633798438</v>
      </c>
      <c r="R256">
        <v>14.945341252582329</v>
      </c>
      <c r="S256">
        <v>231.3783380562962</v>
      </c>
      <c r="T256">
        <v>231.3782138847273</v>
      </c>
      <c r="U256">
        <v>2557.7807923311848</v>
      </c>
      <c r="V256">
        <v>2557.7655785915349</v>
      </c>
      <c r="W256">
        <v>1.1669199557233689</v>
      </c>
      <c r="X256">
        <v>1.1669205819633219</v>
      </c>
      <c r="Y256">
        <v>11.054538699767379</v>
      </c>
      <c r="Z256">
        <v>11.054478879614029</v>
      </c>
      <c r="AA256">
        <v>11.054538699767379</v>
      </c>
      <c r="AB256">
        <v>11.054478879614029</v>
      </c>
      <c r="AC256">
        <v>12.27824423153062</v>
      </c>
      <c r="AD256">
        <v>12.27825082078042</v>
      </c>
      <c r="AE256">
        <v>12.899761810074819</v>
      </c>
      <c r="AF256">
        <v>12.899698927500451</v>
      </c>
      <c r="AG256" s="1">
        <v>12.899761810074819</v>
      </c>
      <c r="AH256">
        <v>12.899698927500451</v>
      </c>
      <c r="AI256" t="s">
        <v>612</v>
      </c>
      <c r="AJ256">
        <v>10.837806448456741</v>
      </c>
      <c r="AK256">
        <v>7</v>
      </c>
      <c r="AL256">
        <v>112</v>
      </c>
      <c r="AM256">
        <v>1.2355228958772009E-3</v>
      </c>
      <c r="AN256">
        <v>9.4074659976828429E-2</v>
      </c>
      <c r="AO256">
        <v>0.99998994124247942</v>
      </c>
      <c r="AP256">
        <v>0.99998658832330589</v>
      </c>
      <c r="AQ256">
        <v>42</v>
      </c>
      <c r="AR256">
        <v>112</v>
      </c>
      <c r="AS256">
        <v>5</v>
      </c>
      <c r="AT256">
        <v>1.2435124062333831E-3</v>
      </c>
      <c r="AU256">
        <v>7.3680540618554948</v>
      </c>
      <c r="AV256">
        <v>9.5004731795320083</v>
      </c>
      <c r="AW256">
        <v>228.53647840130961</v>
      </c>
      <c r="AX256">
        <v>228.53656332864659</v>
      </c>
      <c r="AY256">
        <v>3860.2008288189099</v>
      </c>
      <c r="AZ256">
        <v>3860.2112434459432</v>
      </c>
      <c r="BA256">
        <v>1.181430649009479</v>
      </c>
      <c r="BB256">
        <v>1.1814302099735661</v>
      </c>
      <c r="BC256">
        <v>16.890961372216498</v>
      </c>
      <c r="BD256">
        <v>16.891000666246889</v>
      </c>
      <c r="BE256">
        <v>16.890961372216498</v>
      </c>
      <c r="BF256">
        <v>16.891000666246889</v>
      </c>
      <c r="BG256">
        <v>12.55843655773487</v>
      </c>
      <c r="BH256">
        <v>12.558431890846739</v>
      </c>
      <c r="BI256">
        <v>19.955499456371779</v>
      </c>
      <c r="BJ256">
        <v>19.95553846378769</v>
      </c>
      <c r="BK256">
        <v>19.955499456371779</v>
      </c>
      <c r="BL256">
        <v>19.95553846378769</v>
      </c>
      <c r="BM256">
        <v>54.696650606264491</v>
      </c>
      <c r="BN256" t="s">
        <v>614</v>
      </c>
    </row>
    <row r="257" spans="1:66" x14ac:dyDescent="0.3">
      <c r="A257" t="s">
        <v>516</v>
      </c>
      <c r="B257" t="s">
        <v>617</v>
      </c>
      <c r="C257" t="s">
        <v>610</v>
      </c>
      <c r="D257" t="s">
        <v>615</v>
      </c>
      <c r="E257">
        <v>2.5000000000000001E-2</v>
      </c>
      <c r="F257">
        <v>2.062033253602273</v>
      </c>
      <c r="G257">
        <v>2</v>
      </c>
      <c r="H257">
        <v>112</v>
      </c>
      <c r="I257">
        <v>6.3192890177272404E-5</v>
      </c>
      <c r="J257">
        <v>9.5039643593887044E-2</v>
      </c>
      <c r="K257">
        <v>0.99993919881875593</v>
      </c>
      <c r="L257">
        <v>0.99993159867110037</v>
      </c>
      <c r="M257">
        <v>3</v>
      </c>
      <c r="N257">
        <v>112</v>
      </c>
      <c r="O257">
        <v>10</v>
      </c>
      <c r="P257">
        <v>6.1881643326858486E-5</v>
      </c>
      <c r="Q257">
        <v>7.2932426337984344</v>
      </c>
      <c r="R257">
        <v>14.94534125258234</v>
      </c>
      <c r="S257">
        <v>25.708704228477352</v>
      </c>
      <c r="T257">
        <v>25.708690431636359</v>
      </c>
      <c r="U257">
        <v>284.1978658145751</v>
      </c>
      <c r="V257">
        <v>284.19617539905829</v>
      </c>
      <c r="W257">
        <v>1.16691995572337</v>
      </c>
      <c r="X257">
        <v>1.1669205819633219</v>
      </c>
      <c r="Y257">
        <v>11.05453869976734</v>
      </c>
      <c r="Z257">
        <v>11.05447887961399</v>
      </c>
      <c r="AA257">
        <v>11.05453869976734</v>
      </c>
      <c r="AB257">
        <v>11.05447887961399</v>
      </c>
      <c r="AC257">
        <v>12.27824423153062</v>
      </c>
      <c r="AD257">
        <v>12.27825082078042</v>
      </c>
      <c r="AE257">
        <v>12.89976181007478</v>
      </c>
      <c r="AF257">
        <v>12.89969892750041</v>
      </c>
      <c r="AG257" s="1">
        <v>12.89976181007478</v>
      </c>
      <c r="AH257">
        <v>12.89969892750041</v>
      </c>
      <c r="AI257" t="s">
        <v>612</v>
      </c>
      <c r="AJ257">
        <v>0.40143228758076149</v>
      </c>
      <c r="AK257">
        <v>21</v>
      </c>
      <c r="AL257">
        <v>112</v>
      </c>
      <c r="AM257">
        <v>5.3908131088019062E-2</v>
      </c>
      <c r="AN257">
        <v>2.466799486336603E-2</v>
      </c>
      <c r="AO257">
        <v>0.99994349947630667</v>
      </c>
      <c r="AP257">
        <v>0.99991524921446007</v>
      </c>
      <c r="AQ257">
        <v>56</v>
      </c>
      <c r="AR257">
        <v>112</v>
      </c>
      <c r="AS257">
        <v>4</v>
      </c>
      <c r="AT257">
        <v>5.406286814194812E-2</v>
      </c>
      <c r="AU257">
        <v>28.099048357972741</v>
      </c>
      <c r="AV257">
        <v>1.992950056050945</v>
      </c>
      <c r="AW257">
        <v>25.72997822536076</v>
      </c>
      <c r="AX257">
        <v>25.736251011405439</v>
      </c>
      <c r="AY257">
        <v>1320.817850234509</v>
      </c>
      <c r="AZ257">
        <v>1321.7746907160911</v>
      </c>
      <c r="BA257">
        <v>1.16595512585512</v>
      </c>
      <c r="BB257">
        <v>1.165670943553706</v>
      </c>
      <c r="BC257">
        <v>51.333811426728857</v>
      </c>
      <c r="BD257">
        <v>51.358478363081147</v>
      </c>
      <c r="BE257">
        <v>51.333811426728857</v>
      </c>
      <c r="BF257">
        <v>51.358478363081147</v>
      </c>
      <c r="BG257">
        <v>47.265905977086852</v>
      </c>
      <c r="BH257">
        <v>47.254385693294523</v>
      </c>
      <c r="BI257">
        <v>59.852920562674647</v>
      </c>
      <c r="BJ257">
        <v>59.867085932975407</v>
      </c>
      <c r="BK257">
        <v>59.852920562674647</v>
      </c>
      <c r="BL257">
        <v>59.867085932975407</v>
      </c>
      <c r="BM257">
        <v>363.98469556181419</v>
      </c>
      <c r="BN257" t="s">
        <v>613</v>
      </c>
    </row>
    <row r="258" spans="1:66" x14ac:dyDescent="0.3">
      <c r="A258" t="s">
        <v>517</v>
      </c>
      <c r="B258" t="s">
        <v>617</v>
      </c>
      <c r="C258" t="s">
        <v>610</v>
      </c>
      <c r="D258" t="s">
        <v>615</v>
      </c>
      <c r="E258">
        <v>0.1</v>
      </c>
      <c r="F258">
        <v>2.062033253602273</v>
      </c>
      <c r="G258">
        <v>2</v>
      </c>
      <c r="H258">
        <v>112</v>
      </c>
      <c r="I258">
        <v>6.3192890177272404E-5</v>
      </c>
      <c r="J258">
        <v>9.5039643593887044E-2</v>
      </c>
      <c r="K258">
        <v>0.99993919881875593</v>
      </c>
      <c r="L258">
        <v>0.99993159867110037</v>
      </c>
      <c r="M258">
        <v>3</v>
      </c>
      <c r="N258">
        <v>112</v>
      </c>
      <c r="O258">
        <v>10</v>
      </c>
      <c r="P258">
        <v>6.1881643326858486E-5</v>
      </c>
      <c r="Q258">
        <v>7.2932426337984344</v>
      </c>
      <c r="R258">
        <v>14.94534125258234</v>
      </c>
      <c r="S258">
        <v>25.708704228477352</v>
      </c>
      <c r="T258">
        <v>25.708690431636359</v>
      </c>
      <c r="U258">
        <v>284.1978658145751</v>
      </c>
      <c r="V258">
        <v>284.19617539905829</v>
      </c>
      <c r="W258">
        <v>1.16691995572337</v>
      </c>
      <c r="X258">
        <v>1.1669205819633219</v>
      </c>
      <c r="Y258">
        <v>11.05453869976734</v>
      </c>
      <c r="Z258">
        <v>11.05447887961399</v>
      </c>
      <c r="AA258">
        <v>11.05453869976734</v>
      </c>
      <c r="AB258">
        <v>11.05447887961399</v>
      </c>
      <c r="AC258">
        <v>12.27824423153062</v>
      </c>
      <c r="AD258">
        <v>12.27825082078042</v>
      </c>
      <c r="AE258">
        <v>12.89976181007478</v>
      </c>
      <c r="AF258">
        <v>12.89969892750041</v>
      </c>
      <c r="AG258" s="1">
        <v>12.89976181007478</v>
      </c>
      <c r="AH258">
        <v>12.89969892750041</v>
      </c>
      <c r="AI258" t="s">
        <v>612</v>
      </c>
      <c r="AJ258">
        <v>0.94157904592531771</v>
      </c>
      <c r="AK258">
        <v>10</v>
      </c>
      <c r="AL258">
        <v>112</v>
      </c>
      <c r="AM258">
        <v>5.2811977260383753E-4</v>
      </c>
      <c r="AN258">
        <v>8.5962830814796803E-2</v>
      </c>
      <c r="AO258">
        <v>0.99994014283139765</v>
      </c>
      <c r="AP258">
        <v>0.9998802856627953</v>
      </c>
      <c r="AQ258">
        <v>70</v>
      </c>
      <c r="AR258">
        <v>112</v>
      </c>
      <c r="AS258">
        <v>3</v>
      </c>
      <c r="AT258">
        <v>5.309665237696287E-4</v>
      </c>
      <c r="AU258">
        <v>8.0633359091361338</v>
      </c>
      <c r="AV258">
        <v>5.2087622881259419</v>
      </c>
      <c r="AW258">
        <v>25.467798173372529</v>
      </c>
      <c r="AX258">
        <v>25.46783128944303</v>
      </c>
      <c r="AY258">
        <v>537.92621564284923</v>
      </c>
      <c r="AZ258">
        <v>537.93030987983207</v>
      </c>
      <c r="BA258">
        <v>1.177958133474061</v>
      </c>
      <c r="BB258">
        <v>1.177956601763561</v>
      </c>
      <c r="BC258">
        <v>21.121818697513859</v>
      </c>
      <c r="BD258">
        <v>21.12195199372221</v>
      </c>
      <c r="BE258">
        <v>21.121818697513859</v>
      </c>
      <c r="BF258">
        <v>21.12195199372221</v>
      </c>
      <c r="BG258">
        <v>13.70311008035462</v>
      </c>
      <c r="BH258">
        <v>13.703092262066351</v>
      </c>
      <c r="BI258">
        <v>24.880618128500942</v>
      </c>
      <c r="BJ258">
        <v>24.880742793138079</v>
      </c>
      <c r="BK258">
        <v>24.880618128500942</v>
      </c>
      <c r="BL258">
        <v>24.880742793138079</v>
      </c>
      <c r="BM258">
        <v>92.876570085728645</v>
      </c>
      <c r="BN258" t="s">
        <v>614</v>
      </c>
    </row>
    <row r="259" spans="1:66" x14ac:dyDescent="0.3">
      <c r="A259" t="s">
        <v>518</v>
      </c>
      <c r="B259" t="s">
        <v>617</v>
      </c>
      <c r="C259" t="s">
        <v>610</v>
      </c>
      <c r="D259" t="s">
        <v>615</v>
      </c>
      <c r="E259">
        <v>0.17499999999999999</v>
      </c>
      <c r="F259">
        <v>2.062033253602273</v>
      </c>
      <c r="G259">
        <v>2</v>
      </c>
      <c r="H259">
        <v>112</v>
      </c>
      <c r="I259">
        <v>6.3192890177272404E-5</v>
      </c>
      <c r="J259">
        <v>9.5039643593887044E-2</v>
      </c>
      <c r="K259">
        <v>0.99993919881875593</v>
      </c>
      <c r="L259">
        <v>0.99993159867110037</v>
      </c>
      <c r="M259">
        <v>3</v>
      </c>
      <c r="N259">
        <v>112</v>
      </c>
      <c r="O259">
        <v>10</v>
      </c>
      <c r="P259">
        <v>6.1881643326858486E-5</v>
      </c>
      <c r="Q259">
        <v>7.2932426337984344</v>
      </c>
      <c r="R259">
        <v>14.94534125258234</v>
      </c>
      <c r="S259">
        <v>25.708704228477352</v>
      </c>
      <c r="T259">
        <v>25.708690431636359</v>
      </c>
      <c r="U259">
        <v>284.1978658145751</v>
      </c>
      <c r="V259">
        <v>284.19617539905829</v>
      </c>
      <c r="W259">
        <v>1.16691995572337</v>
      </c>
      <c r="X259">
        <v>1.1669205819633219</v>
      </c>
      <c r="Y259">
        <v>11.05453869976734</v>
      </c>
      <c r="Z259">
        <v>11.05447887961399</v>
      </c>
      <c r="AA259">
        <v>11.05453869976734</v>
      </c>
      <c r="AB259">
        <v>11.05447887961399</v>
      </c>
      <c r="AC259">
        <v>12.27824423153062</v>
      </c>
      <c r="AD259">
        <v>12.27825082078042</v>
      </c>
      <c r="AE259">
        <v>12.89976181007478</v>
      </c>
      <c r="AF259">
        <v>12.89969892750041</v>
      </c>
      <c r="AG259" s="1">
        <v>12.89976181007478</v>
      </c>
      <c r="AH259">
        <v>12.89969892750041</v>
      </c>
      <c r="AI259" t="s">
        <v>612</v>
      </c>
      <c r="AJ259">
        <v>1.2042007164951929</v>
      </c>
      <c r="AK259">
        <v>7</v>
      </c>
      <c r="AL259">
        <v>112</v>
      </c>
      <c r="AM259">
        <v>1.372803217641335E-4</v>
      </c>
      <c r="AN259">
        <v>9.4074659976828415E-2</v>
      </c>
      <c r="AO259">
        <v>0.99998994124247942</v>
      </c>
      <c r="AP259">
        <v>0.99998658832330589</v>
      </c>
      <c r="AQ259">
        <v>42</v>
      </c>
      <c r="AR259">
        <v>112</v>
      </c>
      <c r="AS259">
        <v>5</v>
      </c>
      <c r="AT259">
        <v>1.3816804513704239E-4</v>
      </c>
      <c r="AU259">
        <v>7.3680540618554966</v>
      </c>
      <c r="AV259">
        <v>9.5004731795320065</v>
      </c>
      <c r="AW259">
        <v>25.392942044589969</v>
      </c>
      <c r="AX259">
        <v>25.39295148096075</v>
      </c>
      <c r="AY259">
        <v>428.91120320210439</v>
      </c>
      <c r="AZ259">
        <v>428.91236038288588</v>
      </c>
      <c r="BA259">
        <v>1.181430649009479</v>
      </c>
      <c r="BB259">
        <v>1.181430209973565</v>
      </c>
      <c r="BC259">
        <v>16.890961372216619</v>
      </c>
      <c r="BD259">
        <v>16.89100066624701</v>
      </c>
      <c r="BE259">
        <v>16.890961372216619</v>
      </c>
      <c r="BF259">
        <v>16.89100066624701</v>
      </c>
      <c r="BG259">
        <v>12.55843655773486</v>
      </c>
      <c r="BH259">
        <v>12.55843189084673</v>
      </c>
      <c r="BI259">
        <v>19.955499456371911</v>
      </c>
      <c r="BJ259">
        <v>19.955538463787821</v>
      </c>
      <c r="BK259">
        <v>19.955499456371911</v>
      </c>
      <c r="BL259">
        <v>19.955538463787821</v>
      </c>
      <c r="BM259">
        <v>54.696650606265983</v>
      </c>
      <c r="BN259" t="s">
        <v>614</v>
      </c>
    </row>
    <row r="260" spans="1:66" x14ac:dyDescent="0.3">
      <c r="A260" t="s">
        <v>519</v>
      </c>
      <c r="B260" t="s">
        <v>617</v>
      </c>
      <c r="C260" t="s">
        <v>610</v>
      </c>
      <c r="D260" t="s">
        <v>616</v>
      </c>
      <c r="E260">
        <v>2.5000000000000001E-2</v>
      </c>
      <c r="F260">
        <v>6.1860997608068171</v>
      </c>
      <c r="G260">
        <v>2</v>
      </c>
      <c r="H260">
        <v>112</v>
      </c>
      <c r="I260">
        <v>1.8957867053181731E-4</v>
      </c>
      <c r="J260">
        <v>9.5039643593887002E-2</v>
      </c>
      <c r="K260">
        <v>0.99993919881875593</v>
      </c>
      <c r="L260">
        <v>0.99993159867110037</v>
      </c>
      <c r="M260">
        <v>3</v>
      </c>
      <c r="N260">
        <v>112</v>
      </c>
      <c r="O260">
        <v>10</v>
      </c>
      <c r="P260">
        <v>1.85644929980576E-4</v>
      </c>
      <c r="Q260">
        <v>7.293242633798438</v>
      </c>
      <c r="R260">
        <v>14.945341252582329</v>
      </c>
      <c r="S260">
        <v>77.126112685432048</v>
      </c>
      <c r="T260">
        <v>77.126071294909082</v>
      </c>
      <c r="U260">
        <v>852.59359744372603</v>
      </c>
      <c r="V260">
        <v>852.58852619717572</v>
      </c>
      <c r="W260">
        <v>1.16691995572337</v>
      </c>
      <c r="X260">
        <v>1.1669205819633219</v>
      </c>
      <c r="Y260">
        <v>11.054538699767351</v>
      </c>
      <c r="Z260">
        <v>11.054478879614001</v>
      </c>
      <c r="AA260">
        <v>11.054538699767351</v>
      </c>
      <c r="AB260">
        <v>11.054478879614001</v>
      </c>
      <c r="AC260">
        <v>12.27824423153063</v>
      </c>
      <c r="AD260">
        <v>12.27825082078043</v>
      </c>
      <c r="AE260">
        <v>12.899761810074789</v>
      </c>
      <c r="AF260">
        <v>12.89969892750042</v>
      </c>
      <c r="AG260" s="1">
        <v>12.899761810074789</v>
      </c>
      <c r="AH260">
        <v>12.89969892750042</v>
      </c>
      <c r="AI260" t="s">
        <v>612</v>
      </c>
      <c r="AJ260">
        <v>1.2042968627422841</v>
      </c>
      <c r="AK260">
        <v>21</v>
      </c>
      <c r="AL260">
        <v>112</v>
      </c>
      <c r="AM260">
        <v>0.1617243932640571</v>
      </c>
      <c r="AN260">
        <v>2.466799486336604E-2</v>
      </c>
      <c r="AO260">
        <v>0.99994349947630667</v>
      </c>
      <c r="AP260">
        <v>0.99991524921446007</v>
      </c>
      <c r="AQ260">
        <v>56</v>
      </c>
      <c r="AR260">
        <v>112</v>
      </c>
      <c r="AS260">
        <v>4</v>
      </c>
      <c r="AT260">
        <v>0.16218860442584421</v>
      </c>
      <c r="AU260">
        <v>28.09904835797273</v>
      </c>
      <c r="AV260">
        <v>1.9929500560509461</v>
      </c>
      <c r="AW260">
        <v>77.18993467608226</v>
      </c>
      <c r="AX260">
        <v>77.208753034216286</v>
      </c>
      <c r="AY260">
        <v>3962.4535507035239</v>
      </c>
      <c r="AZ260">
        <v>3965.3240721482712</v>
      </c>
      <c r="BA260">
        <v>1.16595512585512</v>
      </c>
      <c r="BB260">
        <v>1.165670943553706</v>
      </c>
      <c r="BC260">
        <v>51.333811426728843</v>
      </c>
      <c r="BD260">
        <v>51.358478363081119</v>
      </c>
      <c r="BE260">
        <v>51.333811426728843</v>
      </c>
      <c r="BF260">
        <v>51.358478363081119</v>
      </c>
      <c r="BG260">
        <v>47.265905977086817</v>
      </c>
      <c r="BH260">
        <v>47.254385693294488</v>
      </c>
      <c r="BI260">
        <v>59.852920562674633</v>
      </c>
      <c r="BJ260">
        <v>59.867085932975392</v>
      </c>
      <c r="BK260">
        <v>59.852920562674633</v>
      </c>
      <c r="BL260">
        <v>59.867085932975392</v>
      </c>
      <c r="BM260">
        <v>363.98469556181368</v>
      </c>
      <c r="BN260" t="s">
        <v>613</v>
      </c>
    </row>
    <row r="261" spans="1:66" x14ac:dyDescent="0.3">
      <c r="A261" t="s">
        <v>520</v>
      </c>
      <c r="B261" t="s">
        <v>617</v>
      </c>
      <c r="C261" t="s">
        <v>610</v>
      </c>
      <c r="D261" t="s">
        <v>616</v>
      </c>
      <c r="E261">
        <v>0.1</v>
      </c>
      <c r="F261">
        <v>6.1860997608068171</v>
      </c>
      <c r="G261">
        <v>2</v>
      </c>
      <c r="H261">
        <v>112</v>
      </c>
      <c r="I261">
        <v>1.8957867053181731E-4</v>
      </c>
      <c r="J261">
        <v>9.5039643593887002E-2</v>
      </c>
      <c r="K261">
        <v>0.99993919881875593</v>
      </c>
      <c r="L261">
        <v>0.99993159867110037</v>
      </c>
      <c r="M261">
        <v>3</v>
      </c>
      <c r="N261">
        <v>112</v>
      </c>
      <c r="O261">
        <v>10</v>
      </c>
      <c r="P261">
        <v>1.85644929980576E-4</v>
      </c>
      <c r="Q261">
        <v>7.293242633798438</v>
      </c>
      <c r="R261">
        <v>14.945341252582329</v>
      </c>
      <c r="S261">
        <v>77.126112685432048</v>
      </c>
      <c r="T261">
        <v>77.126071294909082</v>
      </c>
      <c r="U261">
        <v>852.59359744372603</v>
      </c>
      <c r="V261">
        <v>852.58852619717572</v>
      </c>
      <c r="W261">
        <v>1.16691995572337</v>
      </c>
      <c r="X261">
        <v>1.1669205819633219</v>
      </c>
      <c r="Y261">
        <v>11.054538699767351</v>
      </c>
      <c r="Z261">
        <v>11.054478879614001</v>
      </c>
      <c r="AA261">
        <v>11.054538699767351</v>
      </c>
      <c r="AB261">
        <v>11.054478879614001</v>
      </c>
      <c r="AC261">
        <v>12.27824423153063</v>
      </c>
      <c r="AD261">
        <v>12.27825082078043</v>
      </c>
      <c r="AE261">
        <v>12.899761810074789</v>
      </c>
      <c r="AF261">
        <v>12.89969892750042</v>
      </c>
      <c r="AG261" s="1">
        <v>12.899761810074789</v>
      </c>
      <c r="AH261">
        <v>12.89969892750042</v>
      </c>
      <c r="AI261" t="s">
        <v>612</v>
      </c>
      <c r="AJ261">
        <v>2.8247371377759531</v>
      </c>
      <c r="AK261">
        <v>10</v>
      </c>
      <c r="AL261">
        <v>112</v>
      </c>
      <c r="AM261">
        <v>1.584359317811513E-3</v>
      </c>
      <c r="AN261">
        <v>8.5962830814796887E-2</v>
      </c>
      <c r="AO261">
        <v>0.99994014283139765</v>
      </c>
      <c r="AP261">
        <v>0.9998802856627953</v>
      </c>
      <c r="AQ261">
        <v>70</v>
      </c>
      <c r="AR261">
        <v>112</v>
      </c>
      <c r="AS261">
        <v>3</v>
      </c>
      <c r="AT261">
        <v>1.59289957130888E-3</v>
      </c>
      <c r="AU261">
        <v>8.0633359091361267</v>
      </c>
      <c r="AV261">
        <v>5.2087622881259463</v>
      </c>
      <c r="AW261">
        <v>76.403394520117615</v>
      </c>
      <c r="AX261">
        <v>76.403493868329122</v>
      </c>
      <c r="AY261">
        <v>1613.7786469285491</v>
      </c>
      <c r="AZ261">
        <v>1613.7909296394971</v>
      </c>
      <c r="BA261">
        <v>1.1779581334740601</v>
      </c>
      <c r="BB261">
        <v>1.177956601763561</v>
      </c>
      <c r="BC261">
        <v>21.12181869751387</v>
      </c>
      <c r="BD261">
        <v>21.12195199372222</v>
      </c>
      <c r="BE261">
        <v>21.12181869751387</v>
      </c>
      <c r="BF261">
        <v>21.12195199372222</v>
      </c>
      <c r="BG261">
        <v>13.7031100803546</v>
      </c>
      <c r="BH261">
        <v>13.703092262066329</v>
      </c>
      <c r="BI261">
        <v>24.880618128500949</v>
      </c>
      <c r="BJ261">
        <v>24.88074279313809</v>
      </c>
      <c r="BK261">
        <v>24.880618128500949</v>
      </c>
      <c r="BL261">
        <v>24.88074279313809</v>
      </c>
      <c r="BM261">
        <v>92.876570085728474</v>
      </c>
      <c r="BN261" t="s">
        <v>614</v>
      </c>
    </row>
    <row r="262" spans="1:66" x14ac:dyDescent="0.3">
      <c r="A262" t="s">
        <v>521</v>
      </c>
      <c r="B262" t="s">
        <v>617</v>
      </c>
      <c r="C262" t="s">
        <v>610</v>
      </c>
      <c r="D262" t="s">
        <v>616</v>
      </c>
      <c r="E262">
        <v>0.17499999999999999</v>
      </c>
      <c r="F262">
        <v>6.1860997608068171</v>
      </c>
      <c r="G262">
        <v>2</v>
      </c>
      <c r="H262">
        <v>112</v>
      </c>
      <c r="I262">
        <v>1.8957867053181731E-4</v>
      </c>
      <c r="J262">
        <v>9.5039643593887002E-2</v>
      </c>
      <c r="K262">
        <v>0.99993919881875593</v>
      </c>
      <c r="L262">
        <v>0.99993159867110037</v>
      </c>
      <c r="M262">
        <v>3</v>
      </c>
      <c r="N262">
        <v>112</v>
      </c>
      <c r="O262">
        <v>10</v>
      </c>
      <c r="P262">
        <v>1.85644929980576E-4</v>
      </c>
      <c r="Q262">
        <v>7.293242633798438</v>
      </c>
      <c r="R262">
        <v>14.945341252582329</v>
      </c>
      <c r="S262">
        <v>77.126112685432048</v>
      </c>
      <c r="T262">
        <v>77.126071294909082</v>
      </c>
      <c r="U262">
        <v>852.59359744372603</v>
      </c>
      <c r="V262">
        <v>852.58852619717572</v>
      </c>
      <c r="W262">
        <v>1.16691995572337</v>
      </c>
      <c r="X262">
        <v>1.1669205819633219</v>
      </c>
      <c r="Y262">
        <v>11.054538699767351</v>
      </c>
      <c r="Z262">
        <v>11.054478879614001</v>
      </c>
      <c r="AA262">
        <v>11.054538699767351</v>
      </c>
      <c r="AB262">
        <v>11.054478879614001</v>
      </c>
      <c r="AC262">
        <v>12.27824423153063</v>
      </c>
      <c r="AD262">
        <v>12.27825082078043</v>
      </c>
      <c r="AE262">
        <v>12.899761810074789</v>
      </c>
      <c r="AF262">
        <v>12.89969892750042</v>
      </c>
      <c r="AG262" s="1">
        <v>12.899761810074789</v>
      </c>
      <c r="AH262">
        <v>12.89969892750042</v>
      </c>
      <c r="AI262" t="s">
        <v>612</v>
      </c>
      <c r="AJ262">
        <v>3.6126021494855789</v>
      </c>
      <c r="AK262">
        <v>7</v>
      </c>
      <c r="AL262">
        <v>112</v>
      </c>
      <c r="AM262">
        <v>4.118409652924005E-4</v>
      </c>
      <c r="AN262">
        <v>9.4074659976828415E-2</v>
      </c>
      <c r="AO262">
        <v>0.99998994124247942</v>
      </c>
      <c r="AP262">
        <v>0.99998658832330589</v>
      </c>
      <c r="AQ262">
        <v>42</v>
      </c>
      <c r="AR262">
        <v>112</v>
      </c>
      <c r="AS262">
        <v>5</v>
      </c>
      <c r="AT262">
        <v>4.1450413541112779E-4</v>
      </c>
      <c r="AU262">
        <v>7.3680540618554966</v>
      </c>
      <c r="AV262">
        <v>9.5004731795320065</v>
      </c>
      <c r="AW262">
        <v>76.178826133769832</v>
      </c>
      <c r="AX262">
        <v>76.178854442882184</v>
      </c>
      <c r="AY262">
        <v>1286.7336096062991</v>
      </c>
      <c r="AZ262">
        <v>1286.7370811486439</v>
      </c>
      <c r="BA262">
        <v>1.1814306490094799</v>
      </c>
      <c r="BB262">
        <v>1.1814302099735661</v>
      </c>
      <c r="BC262">
        <v>16.890961372216449</v>
      </c>
      <c r="BD262">
        <v>16.891000666246839</v>
      </c>
      <c r="BE262">
        <v>16.890961372216449</v>
      </c>
      <c r="BF262">
        <v>16.891000666246839</v>
      </c>
      <c r="BG262">
        <v>12.55843655773487</v>
      </c>
      <c r="BH262">
        <v>12.558431890846739</v>
      </c>
      <c r="BI262">
        <v>19.95549945637174</v>
      </c>
      <c r="BJ262">
        <v>19.95553846378764</v>
      </c>
      <c r="BK262">
        <v>19.95549945637174</v>
      </c>
      <c r="BL262">
        <v>19.95553846378764</v>
      </c>
      <c r="BM262">
        <v>54.696650606264441</v>
      </c>
      <c r="BN262" t="s">
        <v>614</v>
      </c>
    </row>
    <row r="263" spans="1:66" x14ac:dyDescent="0.3">
      <c r="A263" t="s">
        <v>531</v>
      </c>
      <c r="B263" t="s">
        <v>617</v>
      </c>
      <c r="C263" t="s">
        <v>610</v>
      </c>
      <c r="D263" t="s">
        <v>611</v>
      </c>
      <c r="E263">
        <v>2.5000000000000001E-2</v>
      </c>
      <c r="F263">
        <v>18.329575545965401</v>
      </c>
      <c r="G263">
        <v>3</v>
      </c>
      <c r="H263">
        <v>112</v>
      </c>
      <c r="I263">
        <v>1.8244002031949289E-2</v>
      </c>
      <c r="J263">
        <v>5.994380002531878E-2</v>
      </c>
      <c r="K263">
        <v>0.99998444472675541</v>
      </c>
      <c r="L263">
        <v>0.99998133367210651</v>
      </c>
      <c r="M263">
        <v>21</v>
      </c>
      <c r="N263">
        <v>112</v>
      </c>
      <c r="O263">
        <v>7</v>
      </c>
      <c r="P263">
        <v>1.8144680499593439E-2</v>
      </c>
      <c r="Q263">
        <v>11.56328394708339</v>
      </c>
      <c r="R263">
        <v>7.8697366955996078</v>
      </c>
      <c r="S263">
        <v>284.99488425118233</v>
      </c>
      <c r="T263">
        <v>284.99322734033723</v>
      </c>
      <c r="U263">
        <v>4428.3853102414241</v>
      </c>
      <c r="V263">
        <v>4428.1720951555681</v>
      </c>
      <c r="W263">
        <v>0.94738542661710934</v>
      </c>
      <c r="X263">
        <v>0.94739093458374568</v>
      </c>
      <c r="Y263">
        <v>15.538472986548189</v>
      </c>
      <c r="Z263">
        <v>15.537815184174431</v>
      </c>
      <c r="AA263">
        <v>15.538472986548189</v>
      </c>
      <c r="AB263">
        <v>15.537815184174431</v>
      </c>
      <c r="AC263">
        <v>15.804560708813209</v>
      </c>
      <c r="AD263">
        <v>15.804652594323199</v>
      </c>
      <c r="AE263">
        <v>14.720922859339391</v>
      </c>
      <c r="AF263">
        <v>14.720385248724529</v>
      </c>
      <c r="AG263" s="1">
        <v>14.720922859339391</v>
      </c>
      <c r="AH263">
        <v>14.720385248724529</v>
      </c>
      <c r="AI263" t="s">
        <v>612</v>
      </c>
      <c r="AJ263">
        <v>3.947962663616797</v>
      </c>
      <c r="AK263">
        <v>21</v>
      </c>
      <c r="AL263">
        <v>112</v>
      </c>
      <c r="AM263">
        <v>0.70393927430385961</v>
      </c>
      <c r="AN263">
        <v>2.3543666441621341E-2</v>
      </c>
      <c r="AO263">
        <v>0.99984049924554308</v>
      </c>
      <c r="AP263">
        <v>0.99968099849108616</v>
      </c>
      <c r="AQ263">
        <v>70</v>
      </c>
      <c r="AR263">
        <v>112</v>
      </c>
      <c r="AS263">
        <v>3</v>
      </c>
      <c r="AT263">
        <v>0.70563327952052368</v>
      </c>
      <c r="AU263">
        <v>29.44091916518893</v>
      </c>
      <c r="AV263">
        <v>1.4265858944261831</v>
      </c>
      <c r="AW263">
        <v>285.93757622679698</v>
      </c>
      <c r="AX263">
        <v>286.00952785849648</v>
      </c>
      <c r="AY263">
        <v>16109.1197535832</v>
      </c>
      <c r="AZ263">
        <v>16120.234429227061</v>
      </c>
      <c r="BA263">
        <v>0.94426204335537967</v>
      </c>
      <c r="BB263">
        <v>0.94402449464404814</v>
      </c>
      <c r="BC263">
        <v>56.3378901302777</v>
      </c>
      <c r="BD263">
        <v>56.362578372572813</v>
      </c>
      <c r="BE263">
        <v>56.3378901302777</v>
      </c>
      <c r="BF263">
        <v>56.362578372572813</v>
      </c>
      <c r="BG263">
        <v>40.106839166141057</v>
      </c>
      <c r="BH263">
        <v>40.09674945849418</v>
      </c>
      <c r="BI263">
        <v>53.197731252746898</v>
      </c>
      <c r="BJ263">
        <v>53.207654565003608</v>
      </c>
      <c r="BK263">
        <v>53.197731252746898</v>
      </c>
      <c r="BL263">
        <v>53.207654565003608</v>
      </c>
      <c r="BM263">
        <v>261.37497466061842</v>
      </c>
      <c r="BN263" t="s">
        <v>613</v>
      </c>
    </row>
    <row r="264" spans="1:66" x14ac:dyDescent="0.3">
      <c r="A264" t="s">
        <v>532</v>
      </c>
      <c r="B264" t="s">
        <v>617</v>
      </c>
      <c r="C264" t="s">
        <v>610</v>
      </c>
      <c r="D264" t="s">
        <v>611</v>
      </c>
      <c r="E264">
        <v>0.1</v>
      </c>
      <c r="F264">
        <v>18.329575545965401</v>
      </c>
      <c r="G264">
        <v>3</v>
      </c>
      <c r="H264">
        <v>112</v>
      </c>
      <c r="I264">
        <v>1.8244002031949289E-2</v>
      </c>
      <c r="J264">
        <v>5.994380002531878E-2</v>
      </c>
      <c r="K264">
        <v>0.99998444472675541</v>
      </c>
      <c r="L264">
        <v>0.99998133367210651</v>
      </c>
      <c r="M264">
        <v>21</v>
      </c>
      <c r="N264">
        <v>112</v>
      </c>
      <c r="O264">
        <v>7</v>
      </c>
      <c r="P264">
        <v>1.8144680499593439E-2</v>
      </c>
      <c r="Q264">
        <v>11.56328394708339</v>
      </c>
      <c r="R264">
        <v>7.8697366955996078</v>
      </c>
      <c r="S264">
        <v>284.99488425118233</v>
      </c>
      <c r="T264">
        <v>284.99322734033723</v>
      </c>
      <c r="U264">
        <v>4428.3853102414241</v>
      </c>
      <c r="V264">
        <v>4428.1720951555681</v>
      </c>
      <c r="W264">
        <v>0.94738542661710934</v>
      </c>
      <c r="X264">
        <v>0.94739093458374568</v>
      </c>
      <c r="Y264">
        <v>15.538472986548189</v>
      </c>
      <c r="Z264">
        <v>15.537815184174431</v>
      </c>
      <c r="AA264">
        <v>15.538472986548189</v>
      </c>
      <c r="AB264">
        <v>15.537815184174431</v>
      </c>
      <c r="AC264">
        <v>15.804560708813209</v>
      </c>
      <c r="AD264">
        <v>15.804652594323199</v>
      </c>
      <c r="AE264">
        <v>14.720922859339391</v>
      </c>
      <c r="AF264">
        <v>14.720385248724529</v>
      </c>
      <c r="AG264" s="1">
        <v>14.720922859339391</v>
      </c>
      <c r="AH264">
        <v>14.720385248724529</v>
      </c>
      <c r="AI264" t="s">
        <v>612</v>
      </c>
      <c r="AJ264">
        <v>8.8389932078882936</v>
      </c>
      <c r="AK264">
        <v>10</v>
      </c>
      <c r="AL264">
        <v>112</v>
      </c>
      <c r="AM264">
        <v>4.494736606828368E-2</v>
      </c>
      <c r="AN264">
        <v>5.8513011936339919E-2</v>
      </c>
      <c r="AO264">
        <v>0.99994352030407641</v>
      </c>
      <c r="AP264">
        <v>0.99991528045611466</v>
      </c>
      <c r="AQ264">
        <v>56</v>
      </c>
      <c r="AR264">
        <v>112</v>
      </c>
      <c r="AS264">
        <v>4</v>
      </c>
      <c r="AT264">
        <v>4.5264735197794392E-2</v>
      </c>
      <c r="AU264">
        <v>11.84603488390009</v>
      </c>
      <c r="AV264">
        <v>4.7273202002899222</v>
      </c>
      <c r="AW264">
        <v>283.06410127007109</v>
      </c>
      <c r="AX264">
        <v>283.06952517697681</v>
      </c>
      <c r="AY264">
        <v>7247.1561524056706</v>
      </c>
      <c r="AZ264">
        <v>7247.856325718496</v>
      </c>
      <c r="BA264">
        <v>0.95384755180379899</v>
      </c>
      <c r="BB264">
        <v>0.95382927509132043</v>
      </c>
      <c r="BC264">
        <v>25.602526494488849</v>
      </c>
      <c r="BD264">
        <v>25.604509426393019</v>
      </c>
      <c r="BE264">
        <v>25.602526494488849</v>
      </c>
      <c r="BF264">
        <v>25.604509426393019</v>
      </c>
      <c r="BG264">
        <v>16.301460482696591</v>
      </c>
      <c r="BH264">
        <v>16.301148129736561</v>
      </c>
      <c r="BI264">
        <v>24.420907216760089</v>
      </c>
      <c r="BJ264">
        <v>24.42233066524533</v>
      </c>
      <c r="BK264">
        <v>24.420907216760089</v>
      </c>
      <c r="BL264">
        <v>24.42233066524533</v>
      </c>
      <c r="BM264">
        <v>65.892501782024794</v>
      </c>
      <c r="BN264" t="s">
        <v>614</v>
      </c>
    </row>
    <row r="265" spans="1:66" x14ac:dyDescent="0.3">
      <c r="A265" t="s">
        <v>533</v>
      </c>
      <c r="B265" t="s">
        <v>617</v>
      </c>
      <c r="C265" t="s">
        <v>610</v>
      </c>
      <c r="D265" t="s">
        <v>611</v>
      </c>
      <c r="E265">
        <v>0.17499999999999999</v>
      </c>
      <c r="F265">
        <v>18.329575545965401</v>
      </c>
      <c r="G265">
        <v>3</v>
      </c>
      <c r="H265">
        <v>112</v>
      </c>
      <c r="I265">
        <v>1.8244002031949289E-2</v>
      </c>
      <c r="J265">
        <v>5.994380002531878E-2</v>
      </c>
      <c r="K265">
        <v>0.99998444472675541</v>
      </c>
      <c r="L265">
        <v>0.99998133367210651</v>
      </c>
      <c r="M265">
        <v>21</v>
      </c>
      <c r="N265">
        <v>112</v>
      </c>
      <c r="O265">
        <v>7</v>
      </c>
      <c r="P265">
        <v>1.8144680499593439E-2</v>
      </c>
      <c r="Q265">
        <v>11.56328394708339</v>
      </c>
      <c r="R265">
        <v>7.8697366955996078</v>
      </c>
      <c r="S265">
        <v>284.99488425118233</v>
      </c>
      <c r="T265">
        <v>284.99322734033723</v>
      </c>
      <c r="U265">
        <v>4428.3853102414241</v>
      </c>
      <c r="V265">
        <v>4428.1720951555681</v>
      </c>
      <c r="W265">
        <v>0.94738542661710934</v>
      </c>
      <c r="X265">
        <v>0.94739093458374568</v>
      </c>
      <c r="Y265">
        <v>15.538472986548189</v>
      </c>
      <c r="Z265">
        <v>15.537815184174431</v>
      </c>
      <c r="AA265">
        <v>15.538472986548189</v>
      </c>
      <c r="AB265">
        <v>15.537815184174431</v>
      </c>
      <c r="AC265">
        <v>15.804560708813209</v>
      </c>
      <c r="AD265">
        <v>15.804652594323199</v>
      </c>
      <c r="AE265">
        <v>14.720922859339391</v>
      </c>
      <c r="AF265">
        <v>14.720385248724529</v>
      </c>
      <c r="AG265" s="1">
        <v>14.720922859339391</v>
      </c>
      <c r="AH265">
        <v>14.720385248724529</v>
      </c>
      <c r="AI265" t="s">
        <v>612</v>
      </c>
      <c r="AJ265">
        <v>11.28556524905771</v>
      </c>
      <c r="AK265">
        <v>10</v>
      </c>
      <c r="AL265">
        <v>112</v>
      </c>
      <c r="AM265">
        <v>2.7697201567513749E-2</v>
      </c>
      <c r="AN265">
        <v>6.0019044128537771E-2</v>
      </c>
      <c r="AO265">
        <v>0.99998065436966255</v>
      </c>
      <c r="AP265">
        <v>0.9999774300979396</v>
      </c>
      <c r="AQ265">
        <v>14</v>
      </c>
      <c r="AR265">
        <v>112</v>
      </c>
      <c r="AS265">
        <v>8</v>
      </c>
      <c r="AT265">
        <v>2.7521018834262841E-2</v>
      </c>
      <c r="AU265">
        <v>11.54878739947091</v>
      </c>
      <c r="AV265">
        <v>8.4857393776674552</v>
      </c>
      <c r="AW265">
        <v>282.74966882057328</v>
      </c>
      <c r="AX265">
        <v>282.74673337340312</v>
      </c>
      <c r="AY265">
        <v>6044.9949916425703</v>
      </c>
      <c r="AZ265">
        <v>6044.6173129636854</v>
      </c>
      <c r="BA265">
        <v>0.95490828026870656</v>
      </c>
      <c r="BB265">
        <v>0.9549181940271283</v>
      </c>
      <c r="BC265">
        <v>21.37931767297167</v>
      </c>
      <c r="BD265">
        <v>21.378203881779239</v>
      </c>
      <c r="BE265">
        <v>21.37931767297167</v>
      </c>
      <c r="BF265">
        <v>21.378203881779239</v>
      </c>
      <c r="BG265">
        <v>15.91008810842871</v>
      </c>
      <c r="BH265">
        <v>15.91025328530824</v>
      </c>
      <c r="BI265">
        <v>20.415287472415741</v>
      </c>
      <c r="BJ265">
        <v>20.414435842332381</v>
      </c>
      <c r="BK265">
        <v>20.415287472415741</v>
      </c>
      <c r="BL265">
        <v>20.414435842332381</v>
      </c>
      <c r="BM265">
        <v>38.682117062135703</v>
      </c>
      <c r="BN265" t="s">
        <v>614</v>
      </c>
    </row>
    <row r="266" spans="1:66" x14ac:dyDescent="0.3">
      <c r="A266" t="s">
        <v>525</v>
      </c>
      <c r="B266" t="s">
        <v>617</v>
      </c>
      <c r="C266" t="s">
        <v>610</v>
      </c>
      <c r="D266" t="s">
        <v>615</v>
      </c>
      <c r="E266">
        <v>2.5000000000000001E-2</v>
      </c>
      <c r="F266">
        <v>2.0366195051072662</v>
      </c>
      <c r="G266">
        <v>3</v>
      </c>
      <c r="H266">
        <v>112</v>
      </c>
      <c r="I266">
        <v>2.0271113368832529E-3</v>
      </c>
      <c r="J266">
        <v>5.9943800025318808E-2</v>
      </c>
      <c r="K266">
        <v>0.99998444472675541</v>
      </c>
      <c r="L266">
        <v>0.99998133367210651</v>
      </c>
      <c r="M266">
        <v>21</v>
      </c>
      <c r="N266">
        <v>112</v>
      </c>
      <c r="O266">
        <v>7</v>
      </c>
      <c r="P266">
        <v>2.0160756110659309E-3</v>
      </c>
      <c r="Q266">
        <v>11.563283947083381</v>
      </c>
      <c r="R266">
        <v>7.8697366955996113</v>
      </c>
      <c r="S266">
        <v>31.666098250131359</v>
      </c>
      <c r="T266">
        <v>31.665914148926351</v>
      </c>
      <c r="U266">
        <v>492.0428122490469</v>
      </c>
      <c r="V266">
        <v>492.01912168395182</v>
      </c>
      <c r="W266">
        <v>0.94738542661710956</v>
      </c>
      <c r="X266">
        <v>0.9473909345837459</v>
      </c>
      <c r="Y266">
        <v>15.538472986548189</v>
      </c>
      <c r="Z266">
        <v>15.537815184174431</v>
      </c>
      <c r="AA266">
        <v>15.538472986548189</v>
      </c>
      <c r="AB266">
        <v>15.537815184174431</v>
      </c>
      <c r="AC266">
        <v>15.804560708813201</v>
      </c>
      <c r="AD266">
        <v>15.804652594323199</v>
      </c>
      <c r="AE266">
        <v>14.720922859339391</v>
      </c>
      <c r="AF266">
        <v>14.720385248724529</v>
      </c>
      <c r="AG266" s="1">
        <v>14.720922859339391</v>
      </c>
      <c r="AH266">
        <v>14.720385248724529</v>
      </c>
      <c r="AI266" t="s">
        <v>612</v>
      </c>
      <c r="AJ266">
        <v>0.43866251817964402</v>
      </c>
      <c r="AK266">
        <v>21</v>
      </c>
      <c r="AL266">
        <v>112</v>
      </c>
      <c r="AM266">
        <v>7.821547492265106E-2</v>
      </c>
      <c r="AN266">
        <v>2.354366644162139E-2</v>
      </c>
      <c r="AO266">
        <v>0.99984049924554308</v>
      </c>
      <c r="AP266">
        <v>0.99968099849108616</v>
      </c>
      <c r="AQ266">
        <v>70</v>
      </c>
      <c r="AR266">
        <v>112</v>
      </c>
      <c r="AS266">
        <v>3</v>
      </c>
      <c r="AT266">
        <v>7.8403697724502522E-2</v>
      </c>
      <c r="AU266">
        <v>29.44091916518888</v>
      </c>
      <c r="AV266">
        <v>1.426585894426186</v>
      </c>
      <c r="AW266">
        <v>31.77084180297744</v>
      </c>
      <c r="AX266">
        <v>31.778836428721821</v>
      </c>
      <c r="AY266">
        <v>1789.9021948425741</v>
      </c>
      <c r="AZ266">
        <v>1791.1371588030031</v>
      </c>
      <c r="BA266">
        <v>0.94426204335538</v>
      </c>
      <c r="BB266">
        <v>0.94402449464404847</v>
      </c>
      <c r="BC266">
        <v>56.337890130277621</v>
      </c>
      <c r="BD266">
        <v>56.362578372572713</v>
      </c>
      <c r="BE266">
        <v>56.337890130277621</v>
      </c>
      <c r="BF266">
        <v>56.362578372572713</v>
      </c>
      <c r="BG266">
        <v>40.106839166140993</v>
      </c>
      <c r="BH266">
        <v>40.096749458494124</v>
      </c>
      <c r="BI266">
        <v>53.197731252746841</v>
      </c>
      <c r="BJ266">
        <v>53.20765456500353</v>
      </c>
      <c r="BK266">
        <v>53.197731252746841</v>
      </c>
      <c r="BL266">
        <v>53.20765456500353</v>
      </c>
      <c r="BM266">
        <v>261.37497466061808</v>
      </c>
      <c r="BN266" t="s">
        <v>613</v>
      </c>
    </row>
    <row r="267" spans="1:66" x14ac:dyDescent="0.3">
      <c r="A267" t="s">
        <v>526</v>
      </c>
      <c r="B267" t="s">
        <v>617</v>
      </c>
      <c r="C267" t="s">
        <v>610</v>
      </c>
      <c r="D267" t="s">
        <v>615</v>
      </c>
      <c r="E267">
        <v>0.1</v>
      </c>
      <c r="F267">
        <v>2.0366195051072662</v>
      </c>
      <c r="G267">
        <v>3</v>
      </c>
      <c r="H267">
        <v>112</v>
      </c>
      <c r="I267">
        <v>2.0271113368832529E-3</v>
      </c>
      <c r="J267">
        <v>5.9943800025318808E-2</v>
      </c>
      <c r="K267">
        <v>0.99998444472675541</v>
      </c>
      <c r="L267">
        <v>0.99998133367210651</v>
      </c>
      <c r="M267">
        <v>21</v>
      </c>
      <c r="N267">
        <v>112</v>
      </c>
      <c r="O267">
        <v>7</v>
      </c>
      <c r="P267">
        <v>2.0160756110659309E-3</v>
      </c>
      <c r="Q267">
        <v>11.563283947083381</v>
      </c>
      <c r="R267">
        <v>7.8697366955996113</v>
      </c>
      <c r="S267">
        <v>31.666098250131359</v>
      </c>
      <c r="T267">
        <v>31.665914148926351</v>
      </c>
      <c r="U267">
        <v>492.0428122490469</v>
      </c>
      <c r="V267">
        <v>492.01912168395182</v>
      </c>
      <c r="W267">
        <v>0.94738542661710956</v>
      </c>
      <c r="X267">
        <v>0.9473909345837459</v>
      </c>
      <c r="Y267">
        <v>15.538472986548189</v>
      </c>
      <c r="Z267">
        <v>15.537815184174431</v>
      </c>
      <c r="AA267">
        <v>15.538472986548189</v>
      </c>
      <c r="AB267">
        <v>15.537815184174431</v>
      </c>
      <c r="AC267">
        <v>15.804560708813201</v>
      </c>
      <c r="AD267">
        <v>15.804652594323199</v>
      </c>
      <c r="AE267">
        <v>14.720922859339391</v>
      </c>
      <c r="AF267">
        <v>14.720385248724529</v>
      </c>
      <c r="AG267" s="1">
        <v>14.720922859339391</v>
      </c>
      <c r="AH267">
        <v>14.720385248724529</v>
      </c>
      <c r="AI267" t="s">
        <v>612</v>
      </c>
      <c r="AJ267">
        <v>0.98211035643203248</v>
      </c>
      <c r="AK267">
        <v>10</v>
      </c>
      <c r="AL267">
        <v>112</v>
      </c>
      <c r="AM267">
        <v>4.9941517853648544E-3</v>
      </c>
      <c r="AN267">
        <v>5.8513011936339933E-2</v>
      </c>
      <c r="AO267">
        <v>0.99994352030407641</v>
      </c>
      <c r="AP267">
        <v>0.99991528045611466</v>
      </c>
      <c r="AQ267">
        <v>56</v>
      </c>
      <c r="AR267">
        <v>112</v>
      </c>
      <c r="AS267">
        <v>4</v>
      </c>
      <c r="AT267">
        <v>5.0294150219771499E-3</v>
      </c>
      <c r="AU267">
        <v>11.84603488390009</v>
      </c>
      <c r="AV267">
        <v>4.7273202002899231</v>
      </c>
      <c r="AW267">
        <v>31.451566807785671</v>
      </c>
      <c r="AX267">
        <v>31.452169464108518</v>
      </c>
      <c r="AY267">
        <v>805.23957248951808</v>
      </c>
      <c r="AZ267">
        <v>805.31736952427639</v>
      </c>
      <c r="BA267">
        <v>0.95384755180379932</v>
      </c>
      <c r="BB267">
        <v>0.95382927509132054</v>
      </c>
      <c r="BC267">
        <v>25.602526494488831</v>
      </c>
      <c r="BD267">
        <v>25.60450942639299</v>
      </c>
      <c r="BE267">
        <v>25.602526494488831</v>
      </c>
      <c r="BF267">
        <v>25.60450942639299</v>
      </c>
      <c r="BG267">
        <v>16.301460482696591</v>
      </c>
      <c r="BH267">
        <v>16.301148129736561</v>
      </c>
      <c r="BI267">
        <v>24.420907216760082</v>
      </c>
      <c r="BJ267">
        <v>24.422330665245308</v>
      </c>
      <c r="BK267">
        <v>24.420907216760082</v>
      </c>
      <c r="BL267">
        <v>24.422330665245308</v>
      </c>
      <c r="BM267">
        <v>65.892501782024723</v>
      </c>
      <c r="BN267" t="s">
        <v>614</v>
      </c>
    </row>
    <row r="268" spans="1:66" x14ac:dyDescent="0.3">
      <c r="A268" t="s">
        <v>527</v>
      </c>
      <c r="B268" t="s">
        <v>617</v>
      </c>
      <c r="C268" t="s">
        <v>610</v>
      </c>
      <c r="D268" t="s">
        <v>615</v>
      </c>
      <c r="E268">
        <v>0.17499999999999999</v>
      </c>
      <c r="F268">
        <v>2.0366195051072662</v>
      </c>
      <c r="G268">
        <v>3</v>
      </c>
      <c r="H268">
        <v>112</v>
      </c>
      <c r="I268">
        <v>2.0271113368832529E-3</v>
      </c>
      <c r="J268">
        <v>5.9943800025318808E-2</v>
      </c>
      <c r="K268">
        <v>0.99998444472675541</v>
      </c>
      <c r="L268">
        <v>0.99998133367210651</v>
      </c>
      <c r="M268">
        <v>21</v>
      </c>
      <c r="N268">
        <v>112</v>
      </c>
      <c r="O268">
        <v>7</v>
      </c>
      <c r="P268">
        <v>2.0160756110659309E-3</v>
      </c>
      <c r="Q268">
        <v>11.563283947083381</v>
      </c>
      <c r="R268">
        <v>7.8697366955996113</v>
      </c>
      <c r="S268">
        <v>31.666098250131359</v>
      </c>
      <c r="T268">
        <v>31.665914148926351</v>
      </c>
      <c r="U268">
        <v>492.0428122490469</v>
      </c>
      <c r="V268">
        <v>492.01912168395182</v>
      </c>
      <c r="W268">
        <v>0.94738542661710956</v>
      </c>
      <c r="X268">
        <v>0.9473909345837459</v>
      </c>
      <c r="Y268">
        <v>15.538472986548189</v>
      </c>
      <c r="Z268">
        <v>15.537815184174431</v>
      </c>
      <c r="AA268">
        <v>15.538472986548189</v>
      </c>
      <c r="AB268">
        <v>15.537815184174431</v>
      </c>
      <c r="AC268">
        <v>15.804560708813201</v>
      </c>
      <c r="AD268">
        <v>15.804652594323199</v>
      </c>
      <c r="AE268">
        <v>14.720922859339391</v>
      </c>
      <c r="AF268">
        <v>14.720385248724529</v>
      </c>
      <c r="AG268" s="1">
        <v>14.720922859339391</v>
      </c>
      <c r="AH268">
        <v>14.720385248724529</v>
      </c>
      <c r="AI268" t="s">
        <v>612</v>
      </c>
      <c r="AJ268">
        <v>1.253951694339746</v>
      </c>
      <c r="AK268">
        <v>10</v>
      </c>
      <c r="AL268">
        <v>112</v>
      </c>
      <c r="AM268">
        <v>3.077466840834861E-3</v>
      </c>
      <c r="AN268">
        <v>6.0019044128537771E-2</v>
      </c>
      <c r="AO268">
        <v>0.99998065436966255</v>
      </c>
      <c r="AP268">
        <v>0.9999774300979396</v>
      </c>
      <c r="AQ268">
        <v>14</v>
      </c>
      <c r="AR268">
        <v>112</v>
      </c>
      <c r="AS268">
        <v>8</v>
      </c>
      <c r="AT268">
        <v>3.0578909815847598E-3</v>
      </c>
      <c r="AU268">
        <v>11.54878739947091</v>
      </c>
      <c r="AV268">
        <v>8.4857393776674552</v>
      </c>
      <c r="AW268">
        <v>31.41662986895259</v>
      </c>
      <c r="AX268">
        <v>31.41630370815589</v>
      </c>
      <c r="AY268">
        <v>671.66611018250785</v>
      </c>
      <c r="AZ268">
        <v>671.62414588485399</v>
      </c>
      <c r="BA268">
        <v>0.95490828026870667</v>
      </c>
      <c r="BB268">
        <v>0.95491819402712841</v>
      </c>
      <c r="BC268">
        <v>21.37931767297167</v>
      </c>
      <c r="BD268">
        <v>21.37820388177925</v>
      </c>
      <c r="BE268">
        <v>21.37931767297167</v>
      </c>
      <c r="BF268">
        <v>21.37820388177925</v>
      </c>
      <c r="BG268">
        <v>15.91008810842871</v>
      </c>
      <c r="BH268">
        <v>15.91025328530824</v>
      </c>
      <c r="BI268">
        <v>20.415287472415748</v>
      </c>
      <c r="BJ268">
        <v>20.414435842332381</v>
      </c>
      <c r="BK268">
        <v>20.415287472415748</v>
      </c>
      <c r="BL268">
        <v>20.414435842332381</v>
      </c>
      <c r="BM268">
        <v>38.682117062135738</v>
      </c>
      <c r="BN268" t="s">
        <v>614</v>
      </c>
    </row>
    <row r="269" spans="1:66" x14ac:dyDescent="0.3">
      <c r="A269" t="s">
        <v>528</v>
      </c>
      <c r="B269" t="s">
        <v>617</v>
      </c>
      <c r="C269" t="s">
        <v>610</v>
      </c>
      <c r="D269" t="s">
        <v>616</v>
      </c>
      <c r="E269">
        <v>2.5000000000000001E-2</v>
      </c>
      <c r="F269">
        <v>6.1098585153217986</v>
      </c>
      <c r="G269">
        <v>3</v>
      </c>
      <c r="H269">
        <v>112</v>
      </c>
      <c r="I269">
        <v>6.0813340106497613E-3</v>
      </c>
      <c r="J269">
        <v>5.994380002531878E-2</v>
      </c>
      <c r="K269">
        <v>0.99998444472675541</v>
      </c>
      <c r="L269">
        <v>0.99998133367210651</v>
      </c>
      <c r="M269">
        <v>21</v>
      </c>
      <c r="N269">
        <v>112</v>
      </c>
      <c r="O269">
        <v>7</v>
      </c>
      <c r="P269">
        <v>6.0482268331978123E-3</v>
      </c>
      <c r="Q269">
        <v>11.56328394708339</v>
      </c>
      <c r="R269">
        <v>7.8697366955996078</v>
      </c>
      <c r="S269">
        <v>94.998294750394052</v>
      </c>
      <c r="T269">
        <v>94.997742446779043</v>
      </c>
      <c r="U269">
        <v>1476.128436747141</v>
      </c>
      <c r="V269">
        <v>1476.057365051855</v>
      </c>
      <c r="W269">
        <v>0.94738542661710967</v>
      </c>
      <c r="X269">
        <v>0.94739093458374601</v>
      </c>
      <c r="Y269">
        <v>15.538472986548189</v>
      </c>
      <c r="Z269">
        <v>15.537815184174431</v>
      </c>
      <c r="AA269">
        <v>15.538472986548189</v>
      </c>
      <c r="AB269">
        <v>15.537815184174431</v>
      </c>
      <c r="AC269">
        <v>15.804560708813209</v>
      </c>
      <c r="AD269">
        <v>15.80465259432321</v>
      </c>
      <c r="AE269">
        <v>14.720922859339391</v>
      </c>
      <c r="AF269">
        <v>14.720385248724529</v>
      </c>
      <c r="AG269" s="1">
        <v>14.720922859339391</v>
      </c>
      <c r="AH269">
        <v>14.720385248724529</v>
      </c>
      <c r="AI269" t="s">
        <v>612</v>
      </c>
      <c r="AJ269">
        <v>1.3159875545389319</v>
      </c>
      <c r="AK269">
        <v>21</v>
      </c>
      <c r="AL269">
        <v>112</v>
      </c>
      <c r="AM269">
        <v>0.23464642476795319</v>
      </c>
      <c r="AN269">
        <v>2.3543666441621359E-2</v>
      </c>
      <c r="AO269">
        <v>0.99984049924554308</v>
      </c>
      <c r="AP269">
        <v>0.99968099849108616</v>
      </c>
      <c r="AQ269">
        <v>70</v>
      </c>
      <c r="AR269">
        <v>112</v>
      </c>
      <c r="AS269">
        <v>3</v>
      </c>
      <c r="AT269">
        <v>0.23521109317350769</v>
      </c>
      <c r="AU269">
        <v>29.440919165188909</v>
      </c>
      <c r="AV269">
        <v>1.426585894426184</v>
      </c>
      <c r="AW269">
        <v>95.312525408932316</v>
      </c>
      <c r="AX269">
        <v>95.336509286165494</v>
      </c>
      <c r="AY269">
        <v>5369.7065845277302</v>
      </c>
      <c r="AZ269">
        <v>5373.4114764090164</v>
      </c>
      <c r="BA269">
        <v>0.94426204335538</v>
      </c>
      <c r="BB269">
        <v>0.94402449464404836</v>
      </c>
      <c r="BC269">
        <v>56.3378901302777</v>
      </c>
      <c r="BD269">
        <v>56.362578372572791</v>
      </c>
      <c r="BE269">
        <v>56.3378901302777</v>
      </c>
      <c r="BF269">
        <v>56.362578372572791</v>
      </c>
      <c r="BG269">
        <v>40.106839166141043</v>
      </c>
      <c r="BH269">
        <v>40.096749458494152</v>
      </c>
      <c r="BI269">
        <v>53.197731252746919</v>
      </c>
      <c r="BJ269">
        <v>53.207654565003601</v>
      </c>
      <c r="BK269">
        <v>53.197731252746919</v>
      </c>
      <c r="BL269">
        <v>53.207654565003601</v>
      </c>
      <c r="BM269">
        <v>261.37497466061848</v>
      </c>
      <c r="BN269" t="s">
        <v>613</v>
      </c>
    </row>
    <row r="270" spans="1:66" x14ac:dyDescent="0.3">
      <c r="A270" t="s">
        <v>529</v>
      </c>
      <c r="B270" t="s">
        <v>617</v>
      </c>
      <c r="C270" t="s">
        <v>610</v>
      </c>
      <c r="D270" t="s">
        <v>616</v>
      </c>
      <c r="E270">
        <v>0.1</v>
      </c>
      <c r="F270">
        <v>6.1098585153217986</v>
      </c>
      <c r="G270">
        <v>3</v>
      </c>
      <c r="H270">
        <v>112</v>
      </c>
      <c r="I270">
        <v>6.0813340106497613E-3</v>
      </c>
      <c r="J270">
        <v>5.994380002531878E-2</v>
      </c>
      <c r="K270">
        <v>0.99998444472675541</v>
      </c>
      <c r="L270">
        <v>0.99998133367210651</v>
      </c>
      <c r="M270">
        <v>21</v>
      </c>
      <c r="N270">
        <v>112</v>
      </c>
      <c r="O270">
        <v>7</v>
      </c>
      <c r="P270">
        <v>6.0482268331978123E-3</v>
      </c>
      <c r="Q270">
        <v>11.56328394708339</v>
      </c>
      <c r="R270">
        <v>7.8697366955996078</v>
      </c>
      <c r="S270">
        <v>94.998294750394052</v>
      </c>
      <c r="T270">
        <v>94.997742446779043</v>
      </c>
      <c r="U270">
        <v>1476.128436747141</v>
      </c>
      <c r="V270">
        <v>1476.057365051855</v>
      </c>
      <c r="W270">
        <v>0.94738542661710967</v>
      </c>
      <c r="X270">
        <v>0.94739093458374601</v>
      </c>
      <c r="Y270">
        <v>15.538472986548189</v>
      </c>
      <c r="Z270">
        <v>15.537815184174431</v>
      </c>
      <c r="AA270">
        <v>15.538472986548189</v>
      </c>
      <c r="AB270">
        <v>15.537815184174431</v>
      </c>
      <c r="AC270">
        <v>15.804560708813209</v>
      </c>
      <c r="AD270">
        <v>15.80465259432321</v>
      </c>
      <c r="AE270">
        <v>14.720922859339391</v>
      </c>
      <c r="AF270">
        <v>14.720385248724529</v>
      </c>
      <c r="AG270" s="1">
        <v>14.720922859339391</v>
      </c>
      <c r="AH270">
        <v>14.720385248724529</v>
      </c>
      <c r="AI270" t="s">
        <v>612</v>
      </c>
      <c r="AJ270">
        <v>2.946331069296098</v>
      </c>
      <c r="AK270">
        <v>10</v>
      </c>
      <c r="AL270">
        <v>112</v>
      </c>
      <c r="AM270">
        <v>1.4982455356094561E-2</v>
      </c>
      <c r="AN270">
        <v>5.851301193633994E-2</v>
      </c>
      <c r="AO270">
        <v>0.99994352030407641</v>
      </c>
      <c r="AP270">
        <v>0.99991528045611466</v>
      </c>
      <c r="AQ270">
        <v>56</v>
      </c>
      <c r="AR270">
        <v>112</v>
      </c>
      <c r="AS270">
        <v>4</v>
      </c>
      <c r="AT270">
        <v>1.508824506593145E-2</v>
      </c>
      <c r="AU270">
        <v>11.84603488390009</v>
      </c>
      <c r="AV270">
        <v>4.7273202002899239</v>
      </c>
      <c r="AW270">
        <v>94.354700423357002</v>
      </c>
      <c r="AX270">
        <v>94.356508392325551</v>
      </c>
      <c r="AY270">
        <v>2415.7187174685469</v>
      </c>
      <c r="AZ270">
        <v>2415.952108572822</v>
      </c>
      <c r="BA270">
        <v>0.95384755180379954</v>
      </c>
      <c r="BB270">
        <v>0.95382927509132076</v>
      </c>
      <c r="BC270">
        <v>25.60252649448876</v>
      </c>
      <c r="BD270">
        <v>25.604509426392919</v>
      </c>
      <c r="BE270">
        <v>25.60252649448876</v>
      </c>
      <c r="BF270">
        <v>25.604509426392919</v>
      </c>
      <c r="BG270">
        <v>16.301460482696591</v>
      </c>
      <c r="BH270">
        <v>16.301148129736561</v>
      </c>
      <c r="BI270">
        <v>24.420907216760011</v>
      </c>
      <c r="BJ270">
        <v>24.422330665245251</v>
      </c>
      <c r="BK270">
        <v>24.420907216760011</v>
      </c>
      <c r="BL270">
        <v>24.422330665245251</v>
      </c>
      <c r="BM270">
        <v>65.892501782024269</v>
      </c>
      <c r="BN270" t="s">
        <v>614</v>
      </c>
    </row>
    <row r="271" spans="1:66" x14ac:dyDescent="0.3">
      <c r="A271" t="s">
        <v>530</v>
      </c>
      <c r="B271" t="s">
        <v>617</v>
      </c>
      <c r="C271" t="s">
        <v>610</v>
      </c>
      <c r="D271" t="s">
        <v>616</v>
      </c>
      <c r="E271">
        <v>0.17499999999999999</v>
      </c>
      <c r="F271">
        <v>6.1098585153217986</v>
      </c>
      <c r="G271">
        <v>3</v>
      </c>
      <c r="H271">
        <v>112</v>
      </c>
      <c r="I271">
        <v>6.0813340106497613E-3</v>
      </c>
      <c r="J271">
        <v>5.994380002531878E-2</v>
      </c>
      <c r="K271">
        <v>0.99998444472675541</v>
      </c>
      <c r="L271">
        <v>0.99998133367210651</v>
      </c>
      <c r="M271">
        <v>21</v>
      </c>
      <c r="N271">
        <v>112</v>
      </c>
      <c r="O271">
        <v>7</v>
      </c>
      <c r="P271">
        <v>6.0482268331978123E-3</v>
      </c>
      <c r="Q271">
        <v>11.56328394708339</v>
      </c>
      <c r="R271">
        <v>7.8697366955996078</v>
      </c>
      <c r="S271">
        <v>94.998294750394052</v>
      </c>
      <c r="T271">
        <v>94.997742446779043</v>
      </c>
      <c r="U271">
        <v>1476.128436747141</v>
      </c>
      <c r="V271">
        <v>1476.057365051855</v>
      </c>
      <c r="W271">
        <v>0.94738542661710967</v>
      </c>
      <c r="X271">
        <v>0.94739093458374601</v>
      </c>
      <c r="Y271">
        <v>15.538472986548189</v>
      </c>
      <c r="Z271">
        <v>15.537815184174431</v>
      </c>
      <c r="AA271">
        <v>15.538472986548189</v>
      </c>
      <c r="AB271">
        <v>15.537815184174431</v>
      </c>
      <c r="AC271">
        <v>15.804560708813209</v>
      </c>
      <c r="AD271">
        <v>15.80465259432321</v>
      </c>
      <c r="AE271">
        <v>14.720922859339391</v>
      </c>
      <c r="AF271">
        <v>14.720385248724529</v>
      </c>
      <c r="AG271" s="1">
        <v>14.720922859339391</v>
      </c>
      <c r="AH271">
        <v>14.720385248724529</v>
      </c>
      <c r="AI271" t="s">
        <v>612</v>
      </c>
      <c r="AJ271">
        <v>3.761855083019237</v>
      </c>
      <c r="AK271">
        <v>10</v>
      </c>
      <c r="AL271">
        <v>112</v>
      </c>
      <c r="AM271">
        <v>9.2324005225045847E-3</v>
      </c>
      <c r="AN271">
        <v>6.0019044128537771E-2</v>
      </c>
      <c r="AO271">
        <v>0.99998065436966255</v>
      </c>
      <c r="AP271">
        <v>0.9999774300979396</v>
      </c>
      <c r="AQ271">
        <v>14</v>
      </c>
      <c r="AR271">
        <v>112</v>
      </c>
      <c r="AS271">
        <v>8</v>
      </c>
      <c r="AT271">
        <v>9.1736729447542738E-3</v>
      </c>
      <c r="AU271">
        <v>11.54878739947091</v>
      </c>
      <c r="AV271">
        <v>8.4857393776674552</v>
      </c>
      <c r="AW271">
        <v>94.249889606857792</v>
      </c>
      <c r="AX271">
        <v>94.248911124467682</v>
      </c>
      <c r="AY271">
        <v>2014.9983305475239</v>
      </c>
      <c r="AZ271">
        <v>2014.872437654562</v>
      </c>
      <c r="BA271">
        <v>0.95490828026870644</v>
      </c>
      <c r="BB271">
        <v>0.9549181940271283</v>
      </c>
      <c r="BC271">
        <v>21.37931767297167</v>
      </c>
      <c r="BD271">
        <v>21.37820388177925</v>
      </c>
      <c r="BE271">
        <v>21.37931767297167</v>
      </c>
      <c r="BF271">
        <v>21.37820388177925</v>
      </c>
      <c r="BG271">
        <v>15.910088108428701</v>
      </c>
      <c r="BH271">
        <v>15.91025328530824</v>
      </c>
      <c r="BI271">
        <v>20.415287472415741</v>
      </c>
      <c r="BJ271">
        <v>20.414435842332381</v>
      </c>
      <c r="BK271">
        <v>20.415287472415741</v>
      </c>
      <c r="BL271">
        <v>20.414435842332381</v>
      </c>
      <c r="BM271">
        <v>38.682117062135703</v>
      </c>
      <c r="BN271" t="s">
        <v>614</v>
      </c>
    </row>
    <row r="272" spans="1:66" x14ac:dyDescent="0.3">
      <c r="A272" t="s">
        <v>540</v>
      </c>
      <c r="B272" t="s">
        <v>617</v>
      </c>
      <c r="C272" t="s">
        <v>610</v>
      </c>
      <c r="D272" t="s">
        <v>611</v>
      </c>
      <c r="E272">
        <v>2.5000000000000001E-2</v>
      </c>
      <c r="F272">
        <v>26.673327532981531</v>
      </c>
      <c r="G272">
        <v>2</v>
      </c>
      <c r="H272">
        <v>112</v>
      </c>
      <c r="I272">
        <v>1.6185148016640932E-2</v>
      </c>
      <c r="J272">
        <v>6.2608065947916791E-2</v>
      </c>
      <c r="K272">
        <v>0.99999670247178196</v>
      </c>
      <c r="L272">
        <v>0.99999604296613831</v>
      </c>
      <c r="M272">
        <v>21</v>
      </c>
      <c r="N272">
        <v>112</v>
      </c>
      <c r="O272">
        <v>7</v>
      </c>
      <c r="P272">
        <v>1.6145161783985319E-2</v>
      </c>
      <c r="Q272">
        <v>11.07121215238576</v>
      </c>
      <c r="R272">
        <v>8.2195155099064952</v>
      </c>
      <c r="S272">
        <v>347.15012485187498</v>
      </c>
      <c r="T272">
        <v>347.14948617645757</v>
      </c>
      <c r="U272">
        <v>4914.5919586145983</v>
      </c>
      <c r="V272">
        <v>4914.5102257995459</v>
      </c>
      <c r="W272">
        <v>0.77776149472855838</v>
      </c>
      <c r="X272">
        <v>0.77776292563128802</v>
      </c>
      <c r="Y272">
        <v>14.1569643989372</v>
      </c>
      <c r="Z272">
        <v>14.1567550046768</v>
      </c>
      <c r="AA272">
        <v>14.1569643989372</v>
      </c>
      <c r="AB272">
        <v>14.1567550046768</v>
      </c>
      <c r="AC272">
        <v>12.42270437447425</v>
      </c>
      <c r="AD272">
        <v>12.4227272294005</v>
      </c>
      <c r="AE272">
        <v>11.010741791736381</v>
      </c>
      <c r="AF272">
        <v>11.010599189882811</v>
      </c>
      <c r="AG272" s="1">
        <v>11.010741791736381</v>
      </c>
      <c r="AH272">
        <v>11.010599189882811</v>
      </c>
      <c r="AI272" t="s">
        <v>612</v>
      </c>
      <c r="AJ272">
        <v>4.8775522657466839</v>
      </c>
      <c r="AK272">
        <v>21</v>
      </c>
      <c r="AL272">
        <v>112</v>
      </c>
      <c r="AM272">
        <v>0.81892453609142724</v>
      </c>
      <c r="AN272">
        <v>2.3816177461774168E-2</v>
      </c>
      <c r="AO272">
        <v>0.9998820678606819</v>
      </c>
      <c r="AP272">
        <v>0.9997641357213638</v>
      </c>
      <c r="AQ272">
        <v>70</v>
      </c>
      <c r="AR272">
        <v>112</v>
      </c>
      <c r="AS272">
        <v>3</v>
      </c>
      <c r="AT272">
        <v>0.82063841094107814</v>
      </c>
      <c r="AU272">
        <v>29.104048358409809</v>
      </c>
      <c r="AV272">
        <v>1.4430982069153899</v>
      </c>
      <c r="AW272">
        <v>346.20307650714562</v>
      </c>
      <c r="AX272">
        <v>346.27503914062868</v>
      </c>
      <c r="AY272">
        <v>18988.085616513668</v>
      </c>
      <c r="AZ272">
        <v>18999.167017677541</v>
      </c>
      <c r="BA272">
        <v>0.77988908337857366</v>
      </c>
      <c r="BB272">
        <v>0.77972700738140122</v>
      </c>
      <c r="BC272">
        <v>54.846669209543421</v>
      </c>
      <c r="BD272">
        <v>54.867272746048627</v>
      </c>
      <c r="BE272">
        <v>54.846669209543421</v>
      </c>
      <c r="BF272">
        <v>54.867272746048627</v>
      </c>
      <c r="BG272">
        <v>32.746190467816433</v>
      </c>
      <c r="BH272">
        <v>32.739385177696597</v>
      </c>
      <c r="BI272">
        <v>42.77431857619866</v>
      </c>
      <c r="BJ272">
        <v>42.781494381455623</v>
      </c>
      <c r="BK272">
        <v>42.77431857619866</v>
      </c>
      <c r="BL272">
        <v>42.781494381455623</v>
      </c>
      <c r="BM272">
        <v>288.47808245127499</v>
      </c>
      <c r="BN272" t="s">
        <v>613</v>
      </c>
    </row>
    <row r="273" spans="1:66" x14ac:dyDescent="0.3">
      <c r="A273" t="s">
        <v>541</v>
      </c>
      <c r="B273" t="s">
        <v>617</v>
      </c>
      <c r="C273" t="s">
        <v>610</v>
      </c>
      <c r="D273" t="s">
        <v>611</v>
      </c>
      <c r="E273">
        <v>0.1</v>
      </c>
      <c r="F273">
        <v>26.673327532981531</v>
      </c>
      <c r="G273">
        <v>2</v>
      </c>
      <c r="H273">
        <v>112</v>
      </c>
      <c r="I273">
        <v>1.6185148016640932E-2</v>
      </c>
      <c r="J273">
        <v>6.2608065947916791E-2</v>
      </c>
      <c r="K273">
        <v>0.99999670247178196</v>
      </c>
      <c r="L273">
        <v>0.99999604296613831</v>
      </c>
      <c r="M273">
        <v>21</v>
      </c>
      <c r="N273">
        <v>112</v>
      </c>
      <c r="O273">
        <v>7</v>
      </c>
      <c r="P273">
        <v>1.6145161783985319E-2</v>
      </c>
      <c r="Q273">
        <v>11.07121215238576</v>
      </c>
      <c r="R273">
        <v>8.2195155099064952</v>
      </c>
      <c r="S273">
        <v>347.15012485187498</v>
      </c>
      <c r="T273">
        <v>347.14948617645757</v>
      </c>
      <c r="U273">
        <v>4914.5919586145983</v>
      </c>
      <c r="V273">
        <v>4914.5102257995459</v>
      </c>
      <c r="W273">
        <v>0.77776149472855838</v>
      </c>
      <c r="X273">
        <v>0.77776292563128802</v>
      </c>
      <c r="Y273">
        <v>14.1569643989372</v>
      </c>
      <c r="Z273">
        <v>14.1567550046768</v>
      </c>
      <c r="AA273">
        <v>14.1569643989372</v>
      </c>
      <c r="AB273">
        <v>14.1567550046768</v>
      </c>
      <c r="AC273">
        <v>12.42270437447425</v>
      </c>
      <c r="AD273">
        <v>12.4227272294005</v>
      </c>
      <c r="AE273">
        <v>11.010741791736381</v>
      </c>
      <c r="AF273">
        <v>11.010599189882811</v>
      </c>
      <c r="AG273" s="1">
        <v>11.010741791736381</v>
      </c>
      <c r="AH273">
        <v>11.010599189882811</v>
      </c>
      <c r="AI273" t="s">
        <v>612</v>
      </c>
      <c r="AJ273">
        <v>11.30855688783851</v>
      </c>
      <c r="AK273">
        <v>10</v>
      </c>
      <c r="AL273">
        <v>112</v>
      </c>
      <c r="AM273">
        <v>4.2684670998243829E-2</v>
      </c>
      <c r="AN273">
        <v>6.1061120448088368E-2</v>
      </c>
      <c r="AO273">
        <v>0.99993598210549506</v>
      </c>
      <c r="AP273">
        <v>0.99990397315824264</v>
      </c>
      <c r="AQ273">
        <v>56</v>
      </c>
      <c r="AR273">
        <v>112</v>
      </c>
      <c r="AS273">
        <v>4</v>
      </c>
      <c r="AT273">
        <v>4.3020568471945783E-2</v>
      </c>
      <c r="AU273">
        <v>11.351694424756429</v>
      </c>
      <c r="AV273">
        <v>4.9331842370485228</v>
      </c>
      <c r="AW273">
        <v>342.80545100580889</v>
      </c>
      <c r="AX273">
        <v>342.81095200990512</v>
      </c>
      <c r="AY273">
        <v>8320.5092923636512</v>
      </c>
      <c r="AZ273">
        <v>8321.215494949427</v>
      </c>
      <c r="BA273">
        <v>0.78761874762436246</v>
      </c>
      <c r="BB273">
        <v>0.78760610889759053</v>
      </c>
      <c r="BC273">
        <v>24.271811512771588</v>
      </c>
      <c r="BD273">
        <v>24.27348206398317</v>
      </c>
      <c r="BE273">
        <v>24.271811512771588</v>
      </c>
      <c r="BF273">
        <v>24.27348206398317</v>
      </c>
      <c r="BG273">
        <v>12.89885841996567</v>
      </c>
      <c r="BH273">
        <v>12.89865143511706</v>
      </c>
      <c r="BI273">
        <v>19.11693378626374</v>
      </c>
      <c r="BJ273">
        <v>19.117942757809239</v>
      </c>
      <c r="BK273">
        <v>19.11693378626374</v>
      </c>
      <c r="BL273">
        <v>19.117942757809239</v>
      </c>
      <c r="BM273">
        <v>73.620761869205751</v>
      </c>
      <c r="BN273" t="s">
        <v>614</v>
      </c>
    </row>
    <row r="274" spans="1:66" x14ac:dyDescent="0.3">
      <c r="A274" t="s">
        <v>542</v>
      </c>
      <c r="B274" t="s">
        <v>617</v>
      </c>
      <c r="C274" t="s">
        <v>610</v>
      </c>
      <c r="D274" t="s">
        <v>611</v>
      </c>
      <c r="E274">
        <v>0.17499999999999999</v>
      </c>
      <c r="F274">
        <v>26.673327532981531</v>
      </c>
      <c r="G274">
        <v>2</v>
      </c>
      <c r="H274">
        <v>112</v>
      </c>
      <c r="I274">
        <v>1.6185148016640932E-2</v>
      </c>
      <c r="J274">
        <v>6.2608065947916791E-2</v>
      </c>
      <c r="K274">
        <v>0.99999670247178196</v>
      </c>
      <c r="L274">
        <v>0.99999604296613831</v>
      </c>
      <c r="M274">
        <v>21</v>
      </c>
      <c r="N274">
        <v>112</v>
      </c>
      <c r="O274">
        <v>7</v>
      </c>
      <c r="P274">
        <v>1.6145161783985319E-2</v>
      </c>
      <c r="Q274">
        <v>11.07121215238576</v>
      </c>
      <c r="R274">
        <v>8.2195155099064952</v>
      </c>
      <c r="S274">
        <v>347.15012485187498</v>
      </c>
      <c r="T274">
        <v>347.14948617645757</v>
      </c>
      <c r="U274">
        <v>4914.5919586145983</v>
      </c>
      <c r="V274">
        <v>4914.5102257995459</v>
      </c>
      <c r="W274">
        <v>0.77776149472855838</v>
      </c>
      <c r="X274">
        <v>0.77776292563128802</v>
      </c>
      <c r="Y274">
        <v>14.1569643989372</v>
      </c>
      <c r="Z274">
        <v>14.1567550046768</v>
      </c>
      <c r="AA274">
        <v>14.1569643989372</v>
      </c>
      <c r="AB274">
        <v>14.1567550046768</v>
      </c>
      <c r="AC274">
        <v>12.42270437447425</v>
      </c>
      <c r="AD274">
        <v>12.4227272294005</v>
      </c>
      <c r="AE274">
        <v>11.010741791736381</v>
      </c>
      <c r="AF274">
        <v>11.010599189882811</v>
      </c>
      <c r="AG274" s="1">
        <v>11.010741791736381</v>
      </c>
      <c r="AH274">
        <v>11.010599189882811</v>
      </c>
      <c r="AI274" t="s">
        <v>612</v>
      </c>
      <c r="AJ274">
        <v>14.75101675781224</v>
      </c>
      <c r="AK274">
        <v>7</v>
      </c>
      <c r="AL274">
        <v>112</v>
      </c>
      <c r="AM274">
        <v>2.517638746023811E-2</v>
      </c>
      <c r="AN274">
        <v>6.2471432941700031E-2</v>
      </c>
      <c r="AO274">
        <v>0.99991992567174171</v>
      </c>
      <c r="AP274">
        <v>0.99990848648199049</v>
      </c>
      <c r="AQ274">
        <v>10</v>
      </c>
      <c r="AR274">
        <v>112</v>
      </c>
      <c r="AS274">
        <v>9</v>
      </c>
      <c r="AT274">
        <v>2.526976784110857E-2</v>
      </c>
      <c r="AU274">
        <v>11.095426308002381</v>
      </c>
      <c r="AV274">
        <v>9.1929771032262426</v>
      </c>
      <c r="AW274">
        <v>342.14793985772229</v>
      </c>
      <c r="AX274">
        <v>342.14943462703491</v>
      </c>
      <c r="AY274">
        <v>6861.2340438931951</v>
      </c>
      <c r="AZ274">
        <v>6861.4253853016944</v>
      </c>
      <c r="BA274">
        <v>0.78913232712222636</v>
      </c>
      <c r="BB274">
        <v>0.7891288795912158</v>
      </c>
      <c r="BC274">
        <v>20.053413288843259</v>
      </c>
      <c r="BD274">
        <v>20.053884913710569</v>
      </c>
      <c r="BE274">
        <v>20.053413288843259</v>
      </c>
      <c r="BF274">
        <v>20.053884913710569</v>
      </c>
      <c r="BG274">
        <v>12.63189092938952</v>
      </c>
      <c r="BH274">
        <v>12.63183574366945</v>
      </c>
      <c r="BI274">
        <v>15.82479669536866</v>
      </c>
      <c r="BJ274">
        <v>15.825099733407599</v>
      </c>
      <c r="BK274">
        <v>15.82479669536866</v>
      </c>
      <c r="BL274">
        <v>15.825099733407599</v>
      </c>
      <c r="BM274">
        <v>43.721440341514977</v>
      </c>
      <c r="BN274" t="s">
        <v>614</v>
      </c>
    </row>
    <row r="275" spans="1:66" x14ac:dyDescent="0.3">
      <c r="A275" t="s">
        <v>534</v>
      </c>
      <c r="B275" t="s">
        <v>617</v>
      </c>
      <c r="C275" t="s">
        <v>610</v>
      </c>
      <c r="D275" t="s">
        <v>615</v>
      </c>
      <c r="E275">
        <v>2.5000000000000001E-2</v>
      </c>
      <c r="F275">
        <v>2.9637030592201712</v>
      </c>
      <c r="G275">
        <v>2</v>
      </c>
      <c r="H275">
        <v>112</v>
      </c>
      <c r="I275">
        <v>1.7983497796267699E-3</v>
      </c>
      <c r="J275">
        <v>6.2608065947916805E-2</v>
      </c>
      <c r="K275">
        <v>0.99999670247178196</v>
      </c>
      <c r="L275">
        <v>0.99999604296613831</v>
      </c>
      <c r="M275">
        <v>21</v>
      </c>
      <c r="N275">
        <v>112</v>
      </c>
      <c r="O275">
        <v>7</v>
      </c>
      <c r="P275">
        <v>1.793906864887255E-3</v>
      </c>
      <c r="Q275">
        <v>11.071212152385749</v>
      </c>
      <c r="R275">
        <v>8.2195155099064969</v>
      </c>
      <c r="S275">
        <v>38.572236094652787</v>
      </c>
      <c r="T275">
        <v>38.572165130717522</v>
      </c>
      <c r="U275">
        <v>546.0657731793998</v>
      </c>
      <c r="V275">
        <v>546.05669175550508</v>
      </c>
      <c r="W275">
        <v>0.77776149472855827</v>
      </c>
      <c r="X275">
        <v>0.77776292563128779</v>
      </c>
      <c r="Y275">
        <v>14.1569643989372</v>
      </c>
      <c r="Z275">
        <v>14.1567550046768</v>
      </c>
      <c r="AA275">
        <v>14.1569643989372</v>
      </c>
      <c r="AB275">
        <v>14.1567550046768</v>
      </c>
      <c r="AC275">
        <v>12.42270437447425</v>
      </c>
      <c r="AD275">
        <v>12.42272722940049</v>
      </c>
      <c r="AE275">
        <v>11.010741791736381</v>
      </c>
      <c r="AF275">
        <v>11.0105991898828</v>
      </c>
      <c r="AG275" s="1">
        <v>11.010741791736381</v>
      </c>
      <c r="AH275">
        <v>11.0105991898828</v>
      </c>
      <c r="AI275" t="s">
        <v>612</v>
      </c>
      <c r="AJ275">
        <v>0.54195025174963152</v>
      </c>
      <c r="AK275">
        <v>21</v>
      </c>
      <c r="AL275">
        <v>112</v>
      </c>
      <c r="AM275">
        <v>9.0991615121269659E-2</v>
      </c>
      <c r="AN275">
        <v>2.381617746177421E-2</v>
      </c>
      <c r="AO275">
        <v>0.9998820678606819</v>
      </c>
      <c r="AP275">
        <v>0.9997641357213638</v>
      </c>
      <c r="AQ275">
        <v>70</v>
      </c>
      <c r="AR275">
        <v>112</v>
      </c>
      <c r="AS275">
        <v>3</v>
      </c>
      <c r="AT275">
        <v>9.1182045660119698E-2</v>
      </c>
      <c r="AU275">
        <v>29.104048358409759</v>
      </c>
      <c r="AV275">
        <v>1.4430982069153919</v>
      </c>
      <c r="AW275">
        <v>38.467008500793959</v>
      </c>
      <c r="AX275">
        <v>38.475004348958748</v>
      </c>
      <c r="AY275">
        <v>2109.7872907237411</v>
      </c>
      <c r="AZ275">
        <v>2111.018557519727</v>
      </c>
      <c r="BA275">
        <v>0.77988908337857366</v>
      </c>
      <c r="BB275">
        <v>0.77972700738140122</v>
      </c>
      <c r="BC275">
        <v>54.846669209543407</v>
      </c>
      <c r="BD275">
        <v>54.867272746048627</v>
      </c>
      <c r="BE275">
        <v>54.846669209543407</v>
      </c>
      <c r="BF275">
        <v>54.867272746048627</v>
      </c>
      <c r="BG275">
        <v>32.746190467816369</v>
      </c>
      <c r="BH275">
        <v>32.739385177696548</v>
      </c>
      <c r="BI275">
        <v>42.774318576198652</v>
      </c>
      <c r="BJ275">
        <v>42.781494381455623</v>
      </c>
      <c r="BK275">
        <v>42.774318576198652</v>
      </c>
      <c r="BL275">
        <v>42.781494381455623</v>
      </c>
      <c r="BM275">
        <v>288.47808245127499</v>
      </c>
      <c r="BN275" t="s">
        <v>613</v>
      </c>
    </row>
    <row r="276" spans="1:66" x14ac:dyDescent="0.3">
      <c r="A276" t="s">
        <v>535</v>
      </c>
      <c r="B276" t="s">
        <v>617</v>
      </c>
      <c r="C276" t="s">
        <v>610</v>
      </c>
      <c r="D276" t="s">
        <v>615</v>
      </c>
      <c r="E276">
        <v>0.1</v>
      </c>
      <c r="F276">
        <v>2.9637030592201712</v>
      </c>
      <c r="G276">
        <v>2</v>
      </c>
      <c r="H276">
        <v>112</v>
      </c>
      <c r="I276">
        <v>1.7983497796267699E-3</v>
      </c>
      <c r="J276">
        <v>6.2608065947916805E-2</v>
      </c>
      <c r="K276">
        <v>0.99999670247178196</v>
      </c>
      <c r="L276">
        <v>0.99999604296613831</v>
      </c>
      <c r="M276">
        <v>21</v>
      </c>
      <c r="N276">
        <v>112</v>
      </c>
      <c r="O276">
        <v>7</v>
      </c>
      <c r="P276">
        <v>1.793906864887255E-3</v>
      </c>
      <c r="Q276">
        <v>11.071212152385749</v>
      </c>
      <c r="R276">
        <v>8.2195155099064969</v>
      </c>
      <c r="S276">
        <v>38.572236094652787</v>
      </c>
      <c r="T276">
        <v>38.572165130717522</v>
      </c>
      <c r="U276">
        <v>546.0657731793998</v>
      </c>
      <c r="V276">
        <v>546.05669175550508</v>
      </c>
      <c r="W276">
        <v>0.77776149472855827</v>
      </c>
      <c r="X276">
        <v>0.77776292563128779</v>
      </c>
      <c r="Y276">
        <v>14.1569643989372</v>
      </c>
      <c r="Z276">
        <v>14.1567550046768</v>
      </c>
      <c r="AA276">
        <v>14.1569643989372</v>
      </c>
      <c r="AB276">
        <v>14.1567550046768</v>
      </c>
      <c r="AC276">
        <v>12.42270437447425</v>
      </c>
      <c r="AD276">
        <v>12.42272722940049</v>
      </c>
      <c r="AE276">
        <v>11.010741791736381</v>
      </c>
      <c r="AF276">
        <v>11.0105991898828</v>
      </c>
      <c r="AG276" s="1">
        <v>11.010741791736381</v>
      </c>
      <c r="AH276">
        <v>11.0105991898828</v>
      </c>
      <c r="AI276" t="s">
        <v>612</v>
      </c>
      <c r="AJ276">
        <v>1.2565063208709459</v>
      </c>
      <c r="AK276">
        <v>10</v>
      </c>
      <c r="AL276">
        <v>112</v>
      </c>
      <c r="AM276">
        <v>4.742741222027092E-3</v>
      </c>
      <c r="AN276">
        <v>6.1061120448088327E-2</v>
      </c>
      <c r="AO276">
        <v>0.99993598210549506</v>
      </c>
      <c r="AP276">
        <v>0.99990397315824264</v>
      </c>
      <c r="AQ276">
        <v>56</v>
      </c>
      <c r="AR276">
        <v>112</v>
      </c>
      <c r="AS276">
        <v>4</v>
      </c>
      <c r="AT276">
        <v>4.7800631635495344E-3</v>
      </c>
      <c r="AU276">
        <v>11.351694424756429</v>
      </c>
      <c r="AV276">
        <v>4.933184237048521</v>
      </c>
      <c r="AW276">
        <v>38.089494556200982</v>
      </c>
      <c r="AX276">
        <v>38.090105778878332</v>
      </c>
      <c r="AY276">
        <v>924.50103248484947</v>
      </c>
      <c r="AZ276">
        <v>924.57949943882454</v>
      </c>
      <c r="BA276">
        <v>0.78761874762436279</v>
      </c>
      <c r="BB276">
        <v>0.78760610889759075</v>
      </c>
      <c r="BC276">
        <v>24.271811512771581</v>
      </c>
      <c r="BD276">
        <v>24.27348206398316</v>
      </c>
      <c r="BE276">
        <v>24.271811512771581</v>
      </c>
      <c r="BF276">
        <v>24.27348206398316</v>
      </c>
      <c r="BG276">
        <v>12.898858419965681</v>
      </c>
      <c r="BH276">
        <v>12.89865143511707</v>
      </c>
      <c r="BI276">
        <v>19.11693378626374</v>
      </c>
      <c r="BJ276">
        <v>19.117942757809239</v>
      </c>
      <c r="BK276">
        <v>19.11693378626374</v>
      </c>
      <c r="BL276">
        <v>19.117942757809239</v>
      </c>
      <c r="BM276">
        <v>73.620761869205808</v>
      </c>
      <c r="BN276" t="s">
        <v>614</v>
      </c>
    </row>
    <row r="277" spans="1:66" x14ac:dyDescent="0.3">
      <c r="A277" t="s">
        <v>536</v>
      </c>
      <c r="B277" t="s">
        <v>617</v>
      </c>
      <c r="C277" t="s">
        <v>610</v>
      </c>
      <c r="D277" t="s">
        <v>615</v>
      </c>
      <c r="E277">
        <v>0.17499999999999999</v>
      </c>
      <c r="F277">
        <v>2.9637030592201712</v>
      </c>
      <c r="G277">
        <v>2</v>
      </c>
      <c r="H277">
        <v>112</v>
      </c>
      <c r="I277">
        <v>1.7983497796267699E-3</v>
      </c>
      <c r="J277">
        <v>6.2608065947916805E-2</v>
      </c>
      <c r="K277">
        <v>0.99999670247178196</v>
      </c>
      <c r="L277">
        <v>0.99999604296613831</v>
      </c>
      <c r="M277">
        <v>21</v>
      </c>
      <c r="N277">
        <v>112</v>
      </c>
      <c r="O277">
        <v>7</v>
      </c>
      <c r="P277">
        <v>1.793906864887255E-3</v>
      </c>
      <c r="Q277">
        <v>11.071212152385749</v>
      </c>
      <c r="R277">
        <v>8.2195155099064969</v>
      </c>
      <c r="S277">
        <v>38.572236094652787</v>
      </c>
      <c r="T277">
        <v>38.572165130717522</v>
      </c>
      <c r="U277">
        <v>546.0657731793998</v>
      </c>
      <c r="V277">
        <v>546.05669175550508</v>
      </c>
      <c r="W277">
        <v>0.77776149472855827</v>
      </c>
      <c r="X277">
        <v>0.77776292563128779</v>
      </c>
      <c r="Y277">
        <v>14.1569643989372</v>
      </c>
      <c r="Z277">
        <v>14.1567550046768</v>
      </c>
      <c r="AA277">
        <v>14.1569643989372</v>
      </c>
      <c r="AB277">
        <v>14.1567550046768</v>
      </c>
      <c r="AC277">
        <v>12.42270437447425</v>
      </c>
      <c r="AD277">
        <v>12.42272722940049</v>
      </c>
      <c r="AE277">
        <v>11.010741791736381</v>
      </c>
      <c r="AF277">
        <v>11.0105991898828</v>
      </c>
      <c r="AG277" s="1">
        <v>11.010741791736381</v>
      </c>
      <c r="AH277">
        <v>11.0105991898828</v>
      </c>
      <c r="AI277" t="s">
        <v>612</v>
      </c>
      <c r="AJ277">
        <v>1.639001861979138</v>
      </c>
      <c r="AK277">
        <v>7</v>
      </c>
      <c r="AL277">
        <v>112</v>
      </c>
      <c r="AM277">
        <v>2.797376384470902E-3</v>
      </c>
      <c r="AN277">
        <v>6.2471432941700031E-2</v>
      </c>
      <c r="AO277">
        <v>0.99991992567174171</v>
      </c>
      <c r="AP277">
        <v>0.99990848648199049</v>
      </c>
      <c r="AQ277">
        <v>10</v>
      </c>
      <c r="AR277">
        <v>112</v>
      </c>
      <c r="AS277">
        <v>9</v>
      </c>
      <c r="AT277">
        <v>2.8077519823453971E-3</v>
      </c>
      <c r="AU277">
        <v>11.095426308002381</v>
      </c>
      <c r="AV277">
        <v>9.1929771032262426</v>
      </c>
      <c r="AW277">
        <v>38.016437761969151</v>
      </c>
      <c r="AX277">
        <v>38.016603847448323</v>
      </c>
      <c r="AY277">
        <v>762.35933821035508</v>
      </c>
      <c r="AZ277">
        <v>762.38059836685488</v>
      </c>
      <c r="BA277">
        <v>0.78913232712222636</v>
      </c>
      <c r="BB277">
        <v>0.78912887959121603</v>
      </c>
      <c r="BC277">
        <v>20.05341328884327</v>
      </c>
      <c r="BD277">
        <v>20.053884913710569</v>
      </c>
      <c r="BE277">
        <v>20.05341328884327</v>
      </c>
      <c r="BF277">
        <v>20.053884913710569</v>
      </c>
      <c r="BG277">
        <v>12.63189092938952</v>
      </c>
      <c r="BH277">
        <v>12.631835743669461</v>
      </c>
      <c r="BI277">
        <v>15.82479669536867</v>
      </c>
      <c r="BJ277">
        <v>15.82509973340761</v>
      </c>
      <c r="BK277">
        <v>15.82479669536867</v>
      </c>
      <c r="BL277">
        <v>15.82509973340761</v>
      </c>
      <c r="BM277">
        <v>43.721440341515063</v>
      </c>
      <c r="BN277" t="s">
        <v>614</v>
      </c>
    </row>
    <row r="278" spans="1:66" x14ac:dyDescent="0.3">
      <c r="A278" t="s">
        <v>537</v>
      </c>
      <c r="B278" t="s">
        <v>617</v>
      </c>
      <c r="C278" t="s">
        <v>610</v>
      </c>
      <c r="D278" t="s">
        <v>616</v>
      </c>
      <c r="E278">
        <v>2.5000000000000001E-2</v>
      </c>
      <c r="F278">
        <v>8.8911091776605122</v>
      </c>
      <c r="G278">
        <v>2</v>
      </c>
      <c r="H278">
        <v>112</v>
      </c>
      <c r="I278">
        <v>5.3950493388803099E-3</v>
      </c>
      <c r="J278">
        <v>6.2608065947916777E-2</v>
      </c>
      <c r="K278">
        <v>0.99999670247178196</v>
      </c>
      <c r="L278">
        <v>0.99999604296613831</v>
      </c>
      <c r="M278">
        <v>21</v>
      </c>
      <c r="N278">
        <v>112</v>
      </c>
      <c r="O278">
        <v>7</v>
      </c>
      <c r="P278">
        <v>5.381720594661776E-3</v>
      </c>
      <c r="Q278">
        <v>11.07121215238576</v>
      </c>
      <c r="R278">
        <v>8.2195155099064934</v>
      </c>
      <c r="S278">
        <v>115.7167082839583</v>
      </c>
      <c r="T278">
        <v>115.7164953921525</v>
      </c>
      <c r="U278">
        <v>1638.1973195381979</v>
      </c>
      <c r="V278">
        <v>1638.170075266514</v>
      </c>
      <c r="W278">
        <v>0.77776149472855849</v>
      </c>
      <c r="X278">
        <v>0.77776292563128802</v>
      </c>
      <c r="Y278">
        <v>14.156964398937189</v>
      </c>
      <c r="Z278">
        <v>14.156755004676789</v>
      </c>
      <c r="AA278">
        <v>14.156964398937189</v>
      </c>
      <c r="AB278">
        <v>14.156755004676789</v>
      </c>
      <c r="AC278">
        <v>12.422704374474259</v>
      </c>
      <c r="AD278">
        <v>12.4227272294005</v>
      </c>
      <c r="AE278">
        <v>11.010741791736381</v>
      </c>
      <c r="AF278">
        <v>11.0105991898828</v>
      </c>
      <c r="AG278" s="1">
        <v>11.010741791736381</v>
      </c>
      <c r="AH278">
        <v>11.0105991898828</v>
      </c>
      <c r="AI278" t="s">
        <v>612</v>
      </c>
      <c r="AJ278">
        <v>1.625850755248895</v>
      </c>
      <c r="AK278">
        <v>21</v>
      </c>
      <c r="AL278">
        <v>112</v>
      </c>
      <c r="AM278">
        <v>0.272974845363809</v>
      </c>
      <c r="AN278">
        <v>2.3816177461774168E-2</v>
      </c>
      <c r="AO278">
        <v>0.9998820678606819</v>
      </c>
      <c r="AP278">
        <v>0.9997641357213638</v>
      </c>
      <c r="AQ278">
        <v>70</v>
      </c>
      <c r="AR278">
        <v>112</v>
      </c>
      <c r="AS278">
        <v>3</v>
      </c>
      <c r="AT278">
        <v>0.27354613698035918</v>
      </c>
      <c r="AU278">
        <v>29.104048358409809</v>
      </c>
      <c r="AV278">
        <v>1.4430982069153899</v>
      </c>
      <c r="AW278">
        <v>115.4010255023819</v>
      </c>
      <c r="AX278">
        <v>115.4250130468762</v>
      </c>
      <c r="AY278">
        <v>6329.3618721712237</v>
      </c>
      <c r="AZ278">
        <v>6333.0556725591832</v>
      </c>
      <c r="BA278">
        <v>0.77988908337857366</v>
      </c>
      <c r="BB278">
        <v>0.77972700738140122</v>
      </c>
      <c r="BC278">
        <v>54.846669209543428</v>
      </c>
      <c r="BD278">
        <v>54.867272746048663</v>
      </c>
      <c r="BE278">
        <v>54.846669209543428</v>
      </c>
      <c r="BF278">
        <v>54.867272746048663</v>
      </c>
      <c r="BG278">
        <v>32.746190467816433</v>
      </c>
      <c r="BH278">
        <v>32.739385177696597</v>
      </c>
      <c r="BI278">
        <v>42.774318576198667</v>
      </c>
      <c r="BJ278">
        <v>42.781494381455637</v>
      </c>
      <c r="BK278">
        <v>42.774318576198667</v>
      </c>
      <c r="BL278">
        <v>42.781494381455637</v>
      </c>
      <c r="BM278">
        <v>288.47808245127521</v>
      </c>
      <c r="BN278" t="s">
        <v>613</v>
      </c>
    </row>
    <row r="279" spans="1:66" x14ac:dyDescent="0.3">
      <c r="A279" t="s">
        <v>538</v>
      </c>
      <c r="B279" t="s">
        <v>617</v>
      </c>
      <c r="C279" t="s">
        <v>610</v>
      </c>
      <c r="D279" t="s">
        <v>616</v>
      </c>
      <c r="E279">
        <v>0.1</v>
      </c>
      <c r="F279">
        <v>8.8911091776605122</v>
      </c>
      <c r="G279">
        <v>2</v>
      </c>
      <c r="H279">
        <v>112</v>
      </c>
      <c r="I279">
        <v>5.3950493388803099E-3</v>
      </c>
      <c r="J279">
        <v>6.2608065947916777E-2</v>
      </c>
      <c r="K279">
        <v>0.99999670247178196</v>
      </c>
      <c r="L279">
        <v>0.99999604296613831</v>
      </c>
      <c r="M279">
        <v>21</v>
      </c>
      <c r="N279">
        <v>112</v>
      </c>
      <c r="O279">
        <v>7</v>
      </c>
      <c r="P279">
        <v>5.381720594661776E-3</v>
      </c>
      <c r="Q279">
        <v>11.07121215238576</v>
      </c>
      <c r="R279">
        <v>8.2195155099064934</v>
      </c>
      <c r="S279">
        <v>115.7167082839583</v>
      </c>
      <c r="T279">
        <v>115.7164953921525</v>
      </c>
      <c r="U279">
        <v>1638.1973195381979</v>
      </c>
      <c r="V279">
        <v>1638.170075266514</v>
      </c>
      <c r="W279">
        <v>0.77776149472855849</v>
      </c>
      <c r="X279">
        <v>0.77776292563128802</v>
      </c>
      <c r="Y279">
        <v>14.156964398937189</v>
      </c>
      <c r="Z279">
        <v>14.156755004676789</v>
      </c>
      <c r="AA279">
        <v>14.156964398937189</v>
      </c>
      <c r="AB279">
        <v>14.156755004676789</v>
      </c>
      <c r="AC279">
        <v>12.422704374474259</v>
      </c>
      <c r="AD279">
        <v>12.4227272294005</v>
      </c>
      <c r="AE279">
        <v>11.010741791736381</v>
      </c>
      <c r="AF279">
        <v>11.0105991898828</v>
      </c>
      <c r="AG279" s="1">
        <v>11.010741791736381</v>
      </c>
      <c r="AH279">
        <v>11.0105991898828</v>
      </c>
      <c r="AI279" t="s">
        <v>612</v>
      </c>
      <c r="AJ279">
        <v>3.769518962612838</v>
      </c>
      <c r="AK279">
        <v>10</v>
      </c>
      <c r="AL279">
        <v>112</v>
      </c>
      <c r="AM279">
        <v>1.422822366608128E-2</v>
      </c>
      <c r="AN279">
        <v>6.1061120448088348E-2</v>
      </c>
      <c r="AO279">
        <v>0.99993598210549506</v>
      </c>
      <c r="AP279">
        <v>0.99990397315824264</v>
      </c>
      <c r="AQ279">
        <v>56</v>
      </c>
      <c r="AR279">
        <v>112</v>
      </c>
      <c r="AS279">
        <v>4</v>
      </c>
      <c r="AT279">
        <v>1.434018949064862E-2</v>
      </c>
      <c r="AU279">
        <v>11.351694424756429</v>
      </c>
      <c r="AV279">
        <v>4.933184237048521</v>
      </c>
      <c r="AW279">
        <v>114.268483668603</v>
      </c>
      <c r="AX279">
        <v>114.270317336635</v>
      </c>
      <c r="AY279">
        <v>2773.503097454548</v>
      </c>
      <c r="AZ279">
        <v>2773.7384983164739</v>
      </c>
      <c r="BA279">
        <v>0.78761874762436268</v>
      </c>
      <c r="BB279">
        <v>0.78760610889759075</v>
      </c>
      <c r="BC279">
        <v>24.271811512771581</v>
      </c>
      <c r="BD279">
        <v>24.27348206398316</v>
      </c>
      <c r="BE279">
        <v>24.271811512771581</v>
      </c>
      <c r="BF279">
        <v>24.27348206398316</v>
      </c>
      <c r="BG279">
        <v>12.898858419965681</v>
      </c>
      <c r="BH279">
        <v>12.89865143511707</v>
      </c>
      <c r="BI279">
        <v>19.11693378626374</v>
      </c>
      <c r="BJ279">
        <v>19.117942757809239</v>
      </c>
      <c r="BK279">
        <v>19.11693378626374</v>
      </c>
      <c r="BL279">
        <v>19.117942757809239</v>
      </c>
      <c r="BM279">
        <v>73.620761869205779</v>
      </c>
      <c r="BN279" t="s">
        <v>614</v>
      </c>
    </row>
    <row r="280" spans="1:66" x14ac:dyDescent="0.3">
      <c r="A280" t="s">
        <v>539</v>
      </c>
      <c r="B280" t="s">
        <v>617</v>
      </c>
      <c r="C280" t="s">
        <v>610</v>
      </c>
      <c r="D280" t="s">
        <v>616</v>
      </c>
      <c r="E280">
        <v>0.17499999999999999</v>
      </c>
      <c r="F280">
        <v>8.8911091776605122</v>
      </c>
      <c r="G280">
        <v>2</v>
      </c>
      <c r="H280">
        <v>112</v>
      </c>
      <c r="I280">
        <v>5.3950493388803099E-3</v>
      </c>
      <c r="J280">
        <v>6.2608065947916777E-2</v>
      </c>
      <c r="K280">
        <v>0.99999670247178196</v>
      </c>
      <c r="L280">
        <v>0.99999604296613831</v>
      </c>
      <c r="M280">
        <v>21</v>
      </c>
      <c r="N280">
        <v>112</v>
      </c>
      <c r="O280">
        <v>7</v>
      </c>
      <c r="P280">
        <v>5.381720594661776E-3</v>
      </c>
      <c r="Q280">
        <v>11.07121215238576</v>
      </c>
      <c r="R280">
        <v>8.2195155099064934</v>
      </c>
      <c r="S280">
        <v>115.7167082839583</v>
      </c>
      <c r="T280">
        <v>115.7164953921525</v>
      </c>
      <c r="U280">
        <v>1638.1973195381979</v>
      </c>
      <c r="V280">
        <v>1638.170075266514</v>
      </c>
      <c r="W280">
        <v>0.77776149472855849</v>
      </c>
      <c r="X280">
        <v>0.77776292563128802</v>
      </c>
      <c r="Y280">
        <v>14.156964398937189</v>
      </c>
      <c r="Z280">
        <v>14.156755004676789</v>
      </c>
      <c r="AA280">
        <v>14.156964398937189</v>
      </c>
      <c r="AB280">
        <v>14.156755004676789</v>
      </c>
      <c r="AC280">
        <v>12.422704374474259</v>
      </c>
      <c r="AD280">
        <v>12.4227272294005</v>
      </c>
      <c r="AE280">
        <v>11.010741791736381</v>
      </c>
      <c r="AF280">
        <v>11.0105991898828</v>
      </c>
      <c r="AG280" s="1">
        <v>11.010741791736381</v>
      </c>
      <c r="AH280">
        <v>11.0105991898828</v>
      </c>
      <c r="AI280" t="s">
        <v>612</v>
      </c>
      <c r="AJ280">
        <v>4.9170055859374164</v>
      </c>
      <c r="AK280">
        <v>7</v>
      </c>
      <c r="AL280">
        <v>112</v>
      </c>
      <c r="AM280">
        <v>8.3921291534127061E-3</v>
      </c>
      <c r="AN280">
        <v>6.2471432941700038E-2</v>
      </c>
      <c r="AO280">
        <v>0.99991992567174171</v>
      </c>
      <c r="AP280">
        <v>0.99990848648199049</v>
      </c>
      <c r="AQ280">
        <v>10</v>
      </c>
      <c r="AR280">
        <v>112</v>
      </c>
      <c r="AS280">
        <v>9</v>
      </c>
      <c r="AT280">
        <v>8.4232559470361797E-3</v>
      </c>
      <c r="AU280">
        <v>11.095426308002381</v>
      </c>
      <c r="AV280">
        <v>9.1929771032262462</v>
      </c>
      <c r="AW280">
        <v>114.0493132859075</v>
      </c>
      <c r="AX280">
        <v>114.049811542345</v>
      </c>
      <c r="AY280">
        <v>2287.0780146310658</v>
      </c>
      <c r="AZ280">
        <v>2287.141795100566</v>
      </c>
      <c r="BA280">
        <v>0.78913232712222614</v>
      </c>
      <c r="BB280">
        <v>0.78912887959121558</v>
      </c>
      <c r="BC280">
        <v>20.05341328884327</v>
      </c>
      <c r="BD280">
        <v>20.053884913710569</v>
      </c>
      <c r="BE280">
        <v>20.05341328884327</v>
      </c>
      <c r="BF280">
        <v>20.053884913710569</v>
      </c>
      <c r="BG280">
        <v>12.63189092938951</v>
      </c>
      <c r="BH280">
        <v>12.63183574366945</v>
      </c>
      <c r="BI280">
        <v>15.82479669536866</v>
      </c>
      <c r="BJ280">
        <v>15.825099733407599</v>
      </c>
      <c r="BK280">
        <v>15.82479669536866</v>
      </c>
      <c r="BL280">
        <v>15.825099733407599</v>
      </c>
      <c r="BM280">
        <v>43.721440341515013</v>
      </c>
      <c r="BN280" t="s">
        <v>614</v>
      </c>
    </row>
    <row r="281" spans="1:66" x14ac:dyDescent="0.3">
      <c r="A281" t="s">
        <v>378</v>
      </c>
      <c r="B281" t="s">
        <v>617</v>
      </c>
      <c r="C281" t="s">
        <v>610</v>
      </c>
      <c r="D281" t="s">
        <v>611</v>
      </c>
      <c r="E281">
        <v>2.5000000000000001E-2</v>
      </c>
      <c r="F281">
        <v>15.39444709226996</v>
      </c>
      <c r="G281">
        <v>3</v>
      </c>
      <c r="H281">
        <v>112</v>
      </c>
      <c r="I281">
        <v>2.4287797347510541E-3</v>
      </c>
      <c r="J281">
        <v>8.1131879512547245E-2</v>
      </c>
      <c r="K281">
        <v>0.99994345887908787</v>
      </c>
      <c r="L281">
        <v>0.9999353815761004</v>
      </c>
      <c r="M281">
        <v>7</v>
      </c>
      <c r="N281">
        <v>112</v>
      </c>
      <c r="O281">
        <v>9</v>
      </c>
      <c r="P281">
        <v>2.3930187916505761E-3</v>
      </c>
      <c r="Q281">
        <v>8.5434626280628496</v>
      </c>
      <c r="R281">
        <v>12.290098824229039</v>
      </c>
      <c r="S281">
        <v>237.17763737100179</v>
      </c>
      <c r="T281">
        <v>237.17719659552219</v>
      </c>
      <c r="U281">
        <v>3175.240622046093</v>
      </c>
      <c r="V281">
        <v>3175.1858223652089</v>
      </c>
      <c r="W281">
        <v>1.1383872568797719</v>
      </c>
      <c r="X281">
        <v>1.13838937248446</v>
      </c>
      <c r="Y281">
        <v>13.38760541357138</v>
      </c>
      <c r="Z281">
        <v>13.387399243866239</v>
      </c>
      <c r="AA281">
        <v>13.38760541357138</v>
      </c>
      <c r="AB281">
        <v>13.387399243866239</v>
      </c>
      <c r="AC281">
        <v>14.03131868409036</v>
      </c>
      <c r="AD281">
        <v>14.03134476021113</v>
      </c>
      <c r="AE281">
        <v>15.24027940294431</v>
      </c>
      <c r="AF281">
        <v>15.240073024423831</v>
      </c>
      <c r="AG281" s="1">
        <v>15.24027940294431</v>
      </c>
      <c r="AH281">
        <v>15.240073024423831</v>
      </c>
      <c r="AI281" t="s">
        <v>612</v>
      </c>
      <c r="AJ281">
        <v>3.5544736903494072</v>
      </c>
      <c r="AK281">
        <v>21</v>
      </c>
      <c r="AL281">
        <v>112</v>
      </c>
      <c r="AM281">
        <v>0.53784004654652895</v>
      </c>
      <c r="AN281">
        <v>2.4569440307833871E-2</v>
      </c>
      <c r="AO281">
        <v>0.99996915040842482</v>
      </c>
      <c r="AP281">
        <v>0.99993830081684965</v>
      </c>
      <c r="AQ281">
        <v>70</v>
      </c>
      <c r="AR281">
        <v>112</v>
      </c>
      <c r="AS281">
        <v>3</v>
      </c>
      <c r="AT281">
        <v>0.53843363680019862</v>
      </c>
      <c r="AU281">
        <v>28.211761109549489</v>
      </c>
      <c r="AV281">
        <v>1.4887408069602319</v>
      </c>
      <c r="AW281">
        <v>238.43325972583509</v>
      </c>
      <c r="AX281">
        <v>238.45741942366431</v>
      </c>
      <c r="AY281">
        <v>12797.87072815689</v>
      </c>
      <c r="AZ281">
        <v>12801.55993739831</v>
      </c>
      <c r="BA281">
        <v>1.132392352939612</v>
      </c>
      <c r="BB281">
        <v>1.1322776227830189</v>
      </c>
      <c r="BC281">
        <v>53.674855357313191</v>
      </c>
      <c r="BD281">
        <v>53.68488834752479</v>
      </c>
      <c r="BE281">
        <v>53.674855357313191</v>
      </c>
      <c r="BF281">
        <v>53.68488834752479</v>
      </c>
      <c r="BG281">
        <v>46.089464747740017</v>
      </c>
      <c r="BH281">
        <v>46.084795119325413</v>
      </c>
      <c r="BI281">
        <v>60.78099575176121</v>
      </c>
      <c r="BJ281">
        <v>60.786197757507189</v>
      </c>
      <c r="BK281">
        <v>60.78099575176121</v>
      </c>
      <c r="BL281">
        <v>60.786197757507189</v>
      </c>
      <c r="BM281">
        <v>298.81811969942481</v>
      </c>
      <c r="BN281" t="s">
        <v>613</v>
      </c>
    </row>
    <row r="282" spans="1:66" x14ac:dyDescent="0.3">
      <c r="A282" t="s">
        <v>379</v>
      </c>
      <c r="B282" t="s">
        <v>617</v>
      </c>
      <c r="C282" t="s">
        <v>610</v>
      </c>
      <c r="D282" t="s">
        <v>611</v>
      </c>
      <c r="E282">
        <v>0.1</v>
      </c>
      <c r="F282">
        <v>15.39444709226996</v>
      </c>
      <c r="G282">
        <v>3</v>
      </c>
      <c r="H282">
        <v>112</v>
      </c>
      <c r="I282">
        <v>2.4287797347510541E-3</v>
      </c>
      <c r="J282">
        <v>8.1131879512547245E-2</v>
      </c>
      <c r="K282">
        <v>0.99994345887908787</v>
      </c>
      <c r="L282">
        <v>0.9999353815761004</v>
      </c>
      <c r="M282">
        <v>7</v>
      </c>
      <c r="N282">
        <v>112</v>
      </c>
      <c r="O282">
        <v>9</v>
      </c>
      <c r="P282">
        <v>2.3930187916505761E-3</v>
      </c>
      <c r="Q282">
        <v>8.5434626280628496</v>
      </c>
      <c r="R282">
        <v>12.290098824229039</v>
      </c>
      <c r="S282">
        <v>237.17763737100179</v>
      </c>
      <c r="T282">
        <v>237.17719659552219</v>
      </c>
      <c r="U282">
        <v>3175.240622046093</v>
      </c>
      <c r="V282">
        <v>3175.1858223652089</v>
      </c>
      <c r="W282">
        <v>1.1383872568797719</v>
      </c>
      <c r="X282">
        <v>1.13838937248446</v>
      </c>
      <c r="Y282">
        <v>13.38760541357138</v>
      </c>
      <c r="Z282">
        <v>13.387399243866239</v>
      </c>
      <c r="AA282">
        <v>13.38760541357138</v>
      </c>
      <c r="AB282">
        <v>13.387399243866239</v>
      </c>
      <c r="AC282">
        <v>14.03131868409036</v>
      </c>
      <c r="AD282">
        <v>14.03134476021113</v>
      </c>
      <c r="AE282">
        <v>15.24027940294431</v>
      </c>
      <c r="AF282">
        <v>15.240073024423831</v>
      </c>
      <c r="AG282" s="1">
        <v>15.24027940294431</v>
      </c>
      <c r="AH282">
        <v>15.240073024423831</v>
      </c>
      <c r="AI282" t="s">
        <v>612</v>
      </c>
      <c r="AJ282">
        <v>7.8954588789761706</v>
      </c>
      <c r="AK282">
        <v>14</v>
      </c>
      <c r="AL282">
        <v>112</v>
      </c>
      <c r="AM282">
        <v>1.1129451229647621E-2</v>
      </c>
      <c r="AN282">
        <v>7.656097100608722E-2</v>
      </c>
      <c r="AO282">
        <v>0.99994935915242755</v>
      </c>
      <c r="AP282">
        <v>0.99989871830485511</v>
      </c>
      <c r="AQ282">
        <v>70</v>
      </c>
      <c r="AR282">
        <v>112</v>
      </c>
      <c r="AS282">
        <v>3</v>
      </c>
      <c r="AT282">
        <v>1.117857217481988E-2</v>
      </c>
      <c r="AU282">
        <v>9.0535317336144345</v>
      </c>
      <c r="AV282">
        <v>4.6390735942372814</v>
      </c>
      <c r="AW282">
        <v>236.2988175630046</v>
      </c>
      <c r="AX282">
        <v>236.2994591555096</v>
      </c>
      <c r="AY282">
        <v>5530.6864701474742</v>
      </c>
      <c r="AZ282">
        <v>5530.7667086591282</v>
      </c>
      <c r="BA282">
        <v>1.1426210371450951</v>
      </c>
      <c r="BB282">
        <v>1.1426179347381069</v>
      </c>
      <c r="BC282">
        <v>23.405476706089829</v>
      </c>
      <c r="BD282">
        <v>23.4057527191347</v>
      </c>
      <c r="BE282">
        <v>23.405476706089829</v>
      </c>
      <c r="BF282">
        <v>23.4057527191347</v>
      </c>
      <c r="BG282">
        <v>14.92432791969485</v>
      </c>
      <c r="BH282">
        <v>14.92428739765147</v>
      </c>
      <c r="BI282">
        <v>26.743590068787729</v>
      </c>
      <c r="BJ282">
        <v>26.743832832928511</v>
      </c>
      <c r="BK282">
        <v>26.743590068787729</v>
      </c>
      <c r="BL282">
        <v>26.743832832928511</v>
      </c>
      <c r="BM282">
        <v>75.479657306158458</v>
      </c>
      <c r="BN282" t="s">
        <v>614</v>
      </c>
    </row>
    <row r="283" spans="1:66" x14ac:dyDescent="0.3">
      <c r="A283" t="s">
        <v>380</v>
      </c>
      <c r="B283" t="s">
        <v>617</v>
      </c>
      <c r="C283" t="s">
        <v>610</v>
      </c>
      <c r="D283" t="s">
        <v>611</v>
      </c>
      <c r="E283">
        <v>0.17499999999999999</v>
      </c>
      <c r="F283">
        <v>15.39444709226996</v>
      </c>
      <c r="G283">
        <v>3</v>
      </c>
      <c r="H283">
        <v>112</v>
      </c>
      <c r="I283">
        <v>2.4287797347510541E-3</v>
      </c>
      <c r="J283">
        <v>8.1131879512547245E-2</v>
      </c>
      <c r="K283">
        <v>0.99994345887908787</v>
      </c>
      <c r="L283">
        <v>0.9999353815761004</v>
      </c>
      <c r="M283">
        <v>7</v>
      </c>
      <c r="N283">
        <v>112</v>
      </c>
      <c r="O283">
        <v>9</v>
      </c>
      <c r="P283">
        <v>2.3930187916505761E-3</v>
      </c>
      <c r="Q283">
        <v>8.5434626280628496</v>
      </c>
      <c r="R283">
        <v>12.290098824229039</v>
      </c>
      <c r="S283">
        <v>237.17763737100179</v>
      </c>
      <c r="T283">
        <v>237.17719659552219</v>
      </c>
      <c r="U283">
        <v>3175.240622046093</v>
      </c>
      <c r="V283">
        <v>3175.1858223652089</v>
      </c>
      <c r="W283">
        <v>1.1383872568797719</v>
      </c>
      <c r="X283">
        <v>1.13838937248446</v>
      </c>
      <c r="Y283">
        <v>13.38760541357138</v>
      </c>
      <c r="Z283">
        <v>13.387399243866239</v>
      </c>
      <c r="AA283">
        <v>13.38760541357138</v>
      </c>
      <c r="AB283">
        <v>13.387399243866239</v>
      </c>
      <c r="AC283">
        <v>14.03131868409036</v>
      </c>
      <c r="AD283">
        <v>14.03134476021113</v>
      </c>
      <c r="AE283">
        <v>15.24027940294431</v>
      </c>
      <c r="AF283">
        <v>15.240073024423831</v>
      </c>
      <c r="AG283" s="1">
        <v>15.24027940294431</v>
      </c>
      <c r="AH283">
        <v>15.240073024423831</v>
      </c>
      <c r="AI283" t="s">
        <v>612</v>
      </c>
      <c r="AJ283">
        <v>10.12550235657549</v>
      </c>
      <c r="AK283">
        <v>10</v>
      </c>
      <c r="AL283">
        <v>112</v>
      </c>
      <c r="AM283">
        <v>4.5065530436752561E-3</v>
      </c>
      <c r="AN283">
        <v>8.0046147906605095E-2</v>
      </c>
      <c r="AO283">
        <v>0.9999424471455669</v>
      </c>
      <c r="AP283">
        <v>0.99992805893195857</v>
      </c>
      <c r="AQ283">
        <v>28</v>
      </c>
      <c r="AR283">
        <v>112</v>
      </c>
      <c r="AS283">
        <v>6</v>
      </c>
      <c r="AT283">
        <v>4.5768700017228816E-3</v>
      </c>
      <c r="AU283">
        <v>8.6593446241621024</v>
      </c>
      <c r="AV283">
        <v>9.7005031726783866</v>
      </c>
      <c r="AW283">
        <v>235.95814542503771</v>
      </c>
      <c r="AX283">
        <v>235.9590238802775</v>
      </c>
      <c r="AY283">
        <v>4525.715017714956</v>
      </c>
      <c r="AZ283">
        <v>4525.8243790617526</v>
      </c>
      <c r="BA283">
        <v>1.144270732903252</v>
      </c>
      <c r="BB283">
        <v>1.1442664728813019</v>
      </c>
      <c r="BC283">
        <v>19.180160149007211</v>
      </c>
      <c r="BD283">
        <v>19.180552218922969</v>
      </c>
      <c r="BE283">
        <v>19.180160149007211</v>
      </c>
      <c r="BF283">
        <v>19.180552218922969</v>
      </c>
      <c r="BG283">
        <v>14.295138027608081</v>
      </c>
      <c r="BH283">
        <v>14.29508480803336</v>
      </c>
      <c r="BI283">
        <v>21.94729591090622</v>
      </c>
      <c r="BJ283">
        <v>21.947662835462609</v>
      </c>
      <c r="BK283">
        <v>21.94729591090622</v>
      </c>
      <c r="BL283">
        <v>21.947662835462609</v>
      </c>
      <c r="BM283">
        <v>44.008487840886737</v>
      </c>
      <c r="BN283" t="s">
        <v>614</v>
      </c>
    </row>
    <row r="284" spans="1:66" x14ac:dyDescent="0.3">
      <c r="A284" t="s">
        <v>372</v>
      </c>
      <c r="B284" t="s">
        <v>617</v>
      </c>
      <c r="C284" t="s">
        <v>610</v>
      </c>
      <c r="D284" t="s">
        <v>615</v>
      </c>
      <c r="E284">
        <v>2.5000000000000001E-2</v>
      </c>
      <c r="F284">
        <v>1.7104941213633289</v>
      </c>
      <c r="G284">
        <v>3</v>
      </c>
      <c r="H284">
        <v>112</v>
      </c>
      <c r="I284">
        <v>2.698644149723394E-4</v>
      </c>
      <c r="J284">
        <v>8.1131879512547203E-2</v>
      </c>
      <c r="K284">
        <v>0.99994345887908787</v>
      </c>
      <c r="L284">
        <v>0.9999353815761004</v>
      </c>
      <c r="M284">
        <v>7</v>
      </c>
      <c r="N284">
        <v>112</v>
      </c>
      <c r="O284">
        <v>9</v>
      </c>
      <c r="P284">
        <v>2.6589097685006478E-4</v>
      </c>
      <c r="Q284">
        <v>8.5434626280628532</v>
      </c>
      <c r="R284">
        <v>12.290098824229039</v>
      </c>
      <c r="S284">
        <v>26.353070819000202</v>
      </c>
      <c r="T284">
        <v>26.353021843946909</v>
      </c>
      <c r="U284">
        <v>352.80451356067698</v>
      </c>
      <c r="V284">
        <v>352.79842470724549</v>
      </c>
      <c r="W284">
        <v>1.1383872568797719</v>
      </c>
      <c r="X284">
        <v>1.13838937248446</v>
      </c>
      <c r="Y284">
        <v>13.38760541357138</v>
      </c>
      <c r="Z284">
        <v>13.387399243866239</v>
      </c>
      <c r="AA284">
        <v>13.38760541357138</v>
      </c>
      <c r="AB284">
        <v>13.387399243866239</v>
      </c>
      <c r="AC284">
        <v>14.031318684090371</v>
      </c>
      <c r="AD284">
        <v>14.03134476021113</v>
      </c>
      <c r="AE284">
        <v>15.24027940294431</v>
      </c>
      <c r="AF284">
        <v>15.240073024423831</v>
      </c>
      <c r="AG284" s="1">
        <v>15.24027940294431</v>
      </c>
      <c r="AH284">
        <v>15.240073024423831</v>
      </c>
      <c r="AI284" t="s">
        <v>612</v>
      </c>
      <c r="AJ284">
        <v>0.39494152114993408</v>
      </c>
      <c r="AK284">
        <v>21</v>
      </c>
      <c r="AL284">
        <v>112</v>
      </c>
      <c r="AM284">
        <v>5.9760005171836543E-2</v>
      </c>
      <c r="AN284">
        <v>2.4569440307833881E-2</v>
      </c>
      <c r="AO284">
        <v>0.99996915040842482</v>
      </c>
      <c r="AP284">
        <v>0.99993830081684965</v>
      </c>
      <c r="AQ284">
        <v>70</v>
      </c>
      <c r="AR284">
        <v>112</v>
      </c>
      <c r="AS284">
        <v>3</v>
      </c>
      <c r="AT284">
        <v>5.9825959644466437E-2</v>
      </c>
      <c r="AU284">
        <v>28.211761109549471</v>
      </c>
      <c r="AV284">
        <v>1.488740806960233</v>
      </c>
      <c r="AW284">
        <v>26.492584413981689</v>
      </c>
      <c r="AX284">
        <v>26.4952688248516</v>
      </c>
      <c r="AY284">
        <v>1421.985636461879</v>
      </c>
      <c r="AZ284">
        <v>1422.395548599814</v>
      </c>
      <c r="BA284">
        <v>1.1323923529396109</v>
      </c>
      <c r="BB284">
        <v>1.1322776227830189</v>
      </c>
      <c r="BC284">
        <v>53.674855357313263</v>
      </c>
      <c r="BD284">
        <v>53.684888347524847</v>
      </c>
      <c r="BE284">
        <v>53.674855357313263</v>
      </c>
      <c r="BF284">
        <v>53.684888347524847</v>
      </c>
      <c r="BG284">
        <v>46.089464747739967</v>
      </c>
      <c r="BH284">
        <v>46.084795119325371</v>
      </c>
      <c r="BI284">
        <v>60.780995751761267</v>
      </c>
      <c r="BJ284">
        <v>60.786197757507253</v>
      </c>
      <c r="BK284">
        <v>60.780995751761267</v>
      </c>
      <c r="BL284">
        <v>60.786197757507253</v>
      </c>
      <c r="BM284">
        <v>298.81811969942521</v>
      </c>
      <c r="BN284" t="s">
        <v>613</v>
      </c>
    </row>
    <row r="285" spans="1:66" x14ac:dyDescent="0.3">
      <c r="A285" t="s">
        <v>373</v>
      </c>
      <c r="B285" t="s">
        <v>617</v>
      </c>
      <c r="C285" t="s">
        <v>610</v>
      </c>
      <c r="D285" t="s">
        <v>615</v>
      </c>
      <c r="E285">
        <v>0.1</v>
      </c>
      <c r="F285">
        <v>1.7104941213633289</v>
      </c>
      <c r="G285">
        <v>3</v>
      </c>
      <c r="H285">
        <v>112</v>
      </c>
      <c r="I285">
        <v>2.698644149723394E-4</v>
      </c>
      <c r="J285">
        <v>8.1131879512547203E-2</v>
      </c>
      <c r="K285">
        <v>0.99994345887908787</v>
      </c>
      <c r="L285">
        <v>0.9999353815761004</v>
      </c>
      <c r="M285">
        <v>7</v>
      </c>
      <c r="N285">
        <v>112</v>
      </c>
      <c r="O285">
        <v>9</v>
      </c>
      <c r="P285">
        <v>2.6589097685006478E-4</v>
      </c>
      <c r="Q285">
        <v>8.5434626280628532</v>
      </c>
      <c r="R285">
        <v>12.290098824229039</v>
      </c>
      <c r="S285">
        <v>26.353070819000202</v>
      </c>
      <c r="T285">
        <v>26.353021843946909</v>
      </c>
      <c r="U285">
        <v>352.80451356067698</v>
      </c>
      <c r="V285">
        <v>352.79842470724549</v>
      </c>
      <c r="W285">
        <v>1.1383872568797719</v>
      </c>
      <c r="X285">
        <v>1.13838937248446</v>
      </c>
      <c r="Y285">
        <v>13.38760541357138</v>
      </c>
      <c r="Z285">
        <v>13.387399243866239</v>
      </c>
      <c r="AA285">
        <v>13.38760541357138</v>
      </c>
      <c r="AB285">
        <v>13.387399243866239</v>
      </c>
      <c r="AC285">
        <v>14.031318684090371</v>
      </c>
      <c r="AD285">
        <v>14.03134476021113</v>
      </c>
      <c r="AE285">
        <v>15.24027940294431</v>
      </c>
      <c r="AF285">
        <v>15.240073024423831</v>
      </c>
      <c r="AG285" s="1">
        <v>15.24027940294431</v>
      </c>
      <c r="AH285">
        <v>15.240073024423831</v>
      </c>
      <c r="AI285" t="s">
        <v>612</v>
      </c>
      <c r="AJ285">
        <v>0.87727320877513004</v>
      </c>
      <c r="AK285">
        <v>14</v>
      </c>
      <c r="AL285">
        <v>112</v>
      </c>
      <c r="AM285">
        <v>1.236605692183068E-3</v>
      </c>
      <c r="AN285">
        <v>7.6560971006087275E-2</v>
      </c>
      <c r="AO285">
        <v>0.99994935915242755</v>
      </c>
      <c r="AP285">
        <v>0.99989871830485511</v>
      </c>
      <c r="AQ285">
        <v>70</v>
      </c>
      <c r="AR285">
        <v>112</v>
      </c>
      <c r="AS285">
        <v>3</v>
      </c>
      <c r="AT285">
        <v>1.242063574979983E-3</v>
      </c>
      <c r="AU285">
        <v>9.0535317336144274</v>
      </c>
      <c r="AV285">
        <v>4.6390735942372849</v>
      </c>
      <c r="AW285">
        <v>26.25542417366718</v>
      </c>
      <c r="AX285">
        <v>26.255495461723289</v>
      </c>
      <c r="AY285">
        <v>614.52071890527498</v>
      </c>
      <c r="AZ285">
        <v>614.52963429545878</v>
      </c>
      <c r="BA285">
        <v>1.1426210371450951</v>
      </c>
      <c r="BB285">
        <v>1.1426179347381069</v>
      </c>
      <c r="BC285">
        <v>23.405476706089829</v>
      </c>
      <c r="BD285">
        <v>23.4057527191347</v>
      </c>
      <c r="BE285">
        <v>23.405476706089829</v>
      </c>
      <c r="BF285">
        <v>23.4057527191347</v>
      </c>
      <c r="BG285">
        <v>14.924327919694839</v>
      </c>
      <c r="BH285">
        <v>14.924287397651449</v>
      </c>
      <c r="BI285">
        <v>26.743590068787721</v>
      </c>
      <c r="BJ285">
        <v>26.743832832928518</v>
      </c>
      <c r="BK285">
        <v>26.743590068787721</v>
      </c>
      <c r="BL285">
        <v>26.743832832928518</v>
      </c>
      <c r="BM285">
        <v>75.47965730615843</v>
      </c>
      <c r="BN285" t="s">
        <v>614</v>
      </c>
    </row>
    <row r="286" spans="1:66" x14ac:dyDescent="0.3">
      <c r="A286" t="s">
        <v>374</v>
      </c>
      <c r="B286" t="s">
        <v>617</v>
      </c>
      <c r="C286" t="s">
        <v>610</v>
      </c>
      <c r="D286" t="s">
        <v>615</v>
      </c>
      <c r="E286">
        <v>0.17499999999999999</v>
      </c>
      <c r="F286">
        <v>1.7104941213633289</v>
      </c>
      <c r="G286">
        <v>3</v>
      </c>
      <c r="H286">
        <v>112</v>
      </c>
      <c r="I286">
        <v>2.698644149723394E-4</v>
      </c>
      <c r="J286">
        <v>8.1131879512547203E-2</v>
      </c>
      <c r="K286">
        <v>0.99994345887908787</v>
      </c>
      <c r="L286">
        <v>0.9999353815761004</v>
      </c>
      <c r="M286">
        <v>7</v>
      </c>
      <c r="N286">
        <v>112</v>
      </c>
      <c r="O286">
        <v>9</v>
      </c>
      <c r="P286">
        <v>2.6589097685006478E-4</v>
      </c>
      <c r="Q286">
        <v>8.5434626280628532</v>
      </c>
      <c r="R286">
        <v>12.290098824229039</v>
      </c>
      <c r="S286">
        <v>26.353070819000202</v>
      </c>
      <c r="T286">
        <v>26.353021843946909</v>
      </c>
      <c r="U286">
        <v>352.80451356067698</v>
      </c>
      <c r="V286">
        <v>352.79842470724549</v>
      </c>
      <c r="W286">
        <v>1.1383872568797719</v>
      </c>
      <c r="X286">
        <v>1.13838937248446</v>
      </c>
      <c r="Y286">
        <v>13.38760541357138</v>
      </c>
      <c r="Z286">
        <v>13.387399243866239</v>
      </c>
      <c r="AA286">
        <v>13.38760541357138</v>
      </c>
      <c r="AB286">
        <v>13.387399243866239</v>
      </c>
      <c r="AC286">
        <v>14.031318684090371</v>
      </c>
      <c r="AD286">
        <v>14.03134476021113</v>
      </c>
      <c r="AE286">
        <v>15.24027940294431</v>
      </c>
      <c r="AF286">
        <v>15.240073024423831</v>
      </c>
      <c r="AG286" s="1">
        <v>15.24027940294431</v>
      </c>
      <c r="AH286">
        <v>15.240073024423831</v>
      </c>
      <c r="AI286" t="s">
        <v>612</v>
      </c>
      <c r="AJ286">
        <v>1.125055817397278</v>
      </c>
      <c r="AK286">
        <v>10</v>
      </c>
      <c r="AL286">
        <v>112</v>
      </c>
      <c r="AM286">
        <v>5.0072811596391727E-4</v>
      </c>
      <c r="AN286">
        <v>8.0046147906605095E-2</v>
      </c>
      <c r="AO286">
        <v>0.9999424471455669</v>
      </c>
      <c r="AP286">
        <v>0.99992805893195857</v>
      </c>
      <c r="AQ286">
        <v>28</v>
      </c>
      <c r="AR286">
        <v>112</v>
      </c>
      <c r="AS286">
        <v>6</v>
      </c>
      <c r="AT286">
        <v>5.085411113025421E-4</v>
      </c>
      <c r="AU286">
        <v>8.6593446241621024</v>
      </c>
      <c r="AV286">
        <v>9.7005031726783866</v>
      </c>
      <c r="AW286">
        <v>26.21757171389309</v>
      </c>
      <c r="AX286">
        <v>26.21766932003084</v>
      </c>
      <c r="AY286">
        <v>502.85722419055082</v>
      </c>
      <c r="AZ286">
        <v>502.8693754513061</v>
      </c>
      <c r="BA286">
        <v>1.144270732903252</v>
      </c>
      <c r="BB286">
        <v>1.1442664728813019</v>
      </c>
      <c r="BC286">
        <v>19.180160149007211</v>
      </c>
      <c r="BD286">
        <v>19.180552218922969</v>
      </c>
      <c r="BE286">
        <v>19.180160149007211</v>
      </c>
      <c r="BF286">
        <v>19.180552218922969</v>
      </c>
      <c r="BG286">
        <v>14.295138027608081</v>
      </c>
      <c r="BH286">
        <v>14.29508480803336</v>
      </c>
      <c r="BI286">
        <v>21.94729591090622</v>
      </c>
      <c r="BJ286">
        <v>21.947662835462609</v>
      </c>
      <c r="BK286">
        <v>21.94729591090622</v>
      </c>
      <c r="BL286">
        <v>21.947662835462609</v>
      </c>
      <c r="BM286">
        <v>44.008487840886723</v>
      </c>
      <c r="BN286" t="s">
        <v>614</v>
      </c>
    </row>
    <row r="287" spans="1:66" x14ac:dyDescent="0.3">
      <c r="A287" t="s">
        <v>375</v>
      </c>
      <c r="B287" t="s">
        <v>617</v>
      </c>
      <c r="C287" t="s">
        <v>610</v>
      </c>
      <c r="D287" t="s">
        <v>616</v>
      </c>
      <c r="E287">
        <v>2.5000000000000001E-2</v>
      </c>
      <c r="F287">
        <v>5.1314823640899867</v>
      </c>
      <c r="G287">
        <v>3</v>
      </c>
      <c r="H287">
        <v>112</v>
      </c>
      <c r="I287">
        <v>8.0959324491701814E-4</v>
      </c>
      <c r="J287">
        <v>8.1131879512547203E-2</v>
      </c>
      <c r="K287">
        <v>0.99994345887908787</v>
      </c>
      <c r="L287">
        <v>0.9999353815761004</v>
      </c>
      <c r="M287">
        <v>7</v>
      </c>
      <c r="N287">
        <v>112</v>
      </c>
      <c r="O287">
        <v>9</v>
      </c>
      <c r="P287">
        <v>7.9767293055019476E-4</v>
      </c>
      <c r="Q287">
        <v>8.5434626280628532</v>
      </c>
      <c r="R287">
        <v>12.290098824229039</v>
      </c>
      <c r="S287">
        <v>79.059212457000584</v>
      </c>
      <c r="T287">
        <v>79.05906553184073</v>
      </c>
      <c r="U287">
        <v>1058.413540682031</v>
      </c>
      <c r="V287">
        <v>1058.3952741217361</v>
      </c>
      <c r="W287">
        <v>1.1383872568797719</v>
      </c>
      <c r="X287">
        <v>1.13838937248446</v>
      </c>
      <c r="Y287">
        <v>13.38760541357138</v>
      </c>
      <c r="Z287">
        <v>13.387399243866239</v>
      </c>
      <c r="AA287">
        <v>13.38760541357138</v>
      </c>
      <c r="AB287">
        <v>13.387399243866239</v>
      </c>
      <c r="AC287">
        <v>14.031318684090371</v>
      </c>
      <c r="AD287">
        <v>14.031344760211139</v>
      </c>
      <c r="AE287">
        <v>15.24027940294431</v>
      </c>
      <c r="AF287">
        <v>15.240073024423831</v>
      </c>
      <c r="AG287" s="1">
        <v>15.24027940294431</v>
      </c>
      <c r="AH287">
        <v>15.240073024423831</v>
      </c>
      <c r="AI287" t="s">
        <v>612</v>
      </c>
      <c r="AJ287">
        <v>1.184824563449802</v>
      </c>
      <c r="AK287">
        <v>21</v>
      </c>
      <c r="AL287">
        <v>112</v>
      </c>
      <c r="AM287">
        <v>0.17928001551550959</v>
      </c>
      <c r="AN287">
        <v>2.4569440307833888E-2</v>
      </c>
      <c r="AO287">
        <v>0.99996915040842482</v>
      </c>
      <c r="AP287">
        <v>0.99993830081684965</v>
      </c>
      <c r="AQ287">
        <v>70</v>
      </c>
      <c r="AR287">
        <v>112</v>
      </c>
      <c r="AS287">
        <v>3</v>
      </c>
      <c r="AT287">
        <v>0.17947787893339931</v>
      </c>
      <c r="AU287">
        <v>28.211761109549471</v>
      </c>
      <c r="AV287">
        <v>1.488740806960233</v>
      </c>
      <c r="AW287">
        <v>79.477753241945024</v>
      </c>
      <c r="AX287">
        <v>79.485806474554749</v>
      </c>
      <c r="AY287">
        <v>4265.956909385628</v>
      </c>
      <c r="AZ287">
        <v>4267.1866457994338</v>
      </c>
      <c r="BA287">
        <v>1.132392352939612</v>
      </c>
      <c r="BB287">
        <v>1.13227762278302</v>
      </c>
      <c r="BC287">
        <v>53.674855357313177</v>
      </c>
      <c r="BD287">
        <v>53.684888347524783</v>
      </c>
      <c r="BE287">
        <v>53.674855357313177</v>
      </c>
      <c r="BF287">
        <v>53.684888347524783</v>
      </c>
      <c r="BG287">
        <v>46.089464747739989</v>
      </c>
      <c r="BH287">
        <v>46.084795119325378</v>
      </c>
      <c r="BI287">
        <v>60.780995751761218</v>
      </c>
      <c r="BJ287">
        <v>60.786197757507182</v>
      </c>
      <c r="BK287">
        <v>60.780995751761218</v>
      </c>
      <c r="BL287">
        <v>60.786197757507182</v>
      </c>
      <c r="BM287">
        <v>298.8181196994247</v>
      </c>
      <c r="BN287" t="s">
        <v>613</v>
      </c>
    </row>
    <row r="288" spans="1:66" x14ac:dyDescent="0.3">
      <c r="A288" t="s">
        <v>376</v>
      </c>
      <c r="B288" t="s">
        <v>617</v>
      </c>
      <c r="C288" t="s">
        <v>610</v>
      </c>
      <c r="D288" t="s">
        <v>616</v>
      </c>
      <c r="E288">
        <v>0.1</v>
      </c>
      <c r="F288">
        <v>5.1314823640899867</v>
      </c>
      <c r="G288">
        <v>3</v>
      </c>
      <c r="H288">
        <v>112</v>
      </c>
      <c r="I288">
        <v>8.0959324491701814E-4</v>
      </c>
      <c r="J288">
        <v>8.1131879512547203E-2</v>
      </c>
      <c r="K288">
        <v>0.99994345887908787</v>
      </c>
      <c r="L288">
        <v>0.9999353815761004</v>
      </c>
      <c r="M288">
        <v>7</v>
      </c>
      <c r="N288">
        <v>112</v>
      </c>
      <c r="O288">
        <v>9</v>
      </c>
      <c r="P288">
        <v>7.9767293055019476E-4</v>
      </c>
      <c r="Q288">
        <v>8.5434626280628532</v>
      </c>
      <c r="R288">
        <v>12.290098824229039</v>
      </c>
      <c r="S288">
        <v>79.059212457000584</v>
      </c>
      <c r="T288">
        <v>79.05906553184073</v>
      </c>
      <c r="U288">
        <v>1058.413540682031</v>
      </c>
      <c r="V288">
        <v>1058.3952741217361</v>
      </c>
      <c r="W288">
        <v>1.1383872568797719</v>
      </c>
      <c r="X288">
        <v>1.13838937248446</v>
      </c>
      <c r="Y288">
        <v>13.38760541357138</v>
      </c>
      <c r="Z288">
        <v>13.387399243866239</v>
      </c>
      <c r="AA288">
        <v>13.38760541357138</v>
      </c>
      <c r="AB288">
        <v>13.387399243866239</v>
      </c>
      <c r="AC288">
        <v>14.031318684090371</v>
      </c>
      <c r="AD288">
        <v>14.031344760211139</v>
      </c>
      <c r="AE288">
        <v>15.24027940294431</v>
      </c>
      <c r="AF288">
        <v>15.240073024423831</v>
      </c>
      <c r="AG288" s="1">
        <v>15.24027940294431</v>
      </c>
      <c r="AH288">
        <v>15.240073024423831</v>
      </c>
      <c r="AI288" t="s">
        <v>612</v>
      </c>
      <c r="AJ288">
        <v>2.6318196263253899</v>
      </c>
      <c r="AK288">
        <v>14</v>
      </c>
      <c r="AL288">
        <v>112</v>
      </c>
      <c r="AM288">
        <v>3.7098170765492051E-3</v>
      </c>
      <c r="AN288">
        <v>7.6560971006087247E-2</v>
      </c>
      <c r="AO288">
        <v>0.99994935915242755</v>
      </c>
      <c r="AP288">
        <v>0.99989871830485511</v>
      </c>
      <c r="AQ288">
        <v>70</v>
      </c>
      <c r="AR288">
        <v>112</v>
      </c>
      <c r="AS288">
        <v>3</v>
      </c>
      <c r="AT288">
        <v>3.7261907249399508E-3</v>
      </c>
      <c r="AU288">
        <v>9.053531733614431</v>
      </c>
      <c r="AV288">
        <v>4.6390735942372832</v>
      </c>
      <c r="AW288">
        <v>78.766272521001525</v>
      </c>
      <c r="AX288">
        <v>78.766486385169856</v>
      </c>
      <c r="AY288">
        <v>1843.562156715825</v>
      </c>
      <c r="AZ288">
        <v>1843.588902886376</v>
      </c>
      <c r="BA288">
        <v>1.142621037145096</v>
      </c>
      <c r="BB288">
        <v>1.1426179347381069</v>
      </c>
      <c r="BC288">
        <v>23.405476706089829</v>
      </c>
      <c r="BD288">
        <v>23.4057527191347</v>
      </c>
      <c r="BE288">
        <v>23.405476706089829</v>
      </c>
      <c r="BF288">
        <v>23.4057527191347</v>
      </c>
      <c r="BG288">
        <v>14.92432791969485</v>
      </c>
      <c r="BH288">
        <v>14.92428739765146</v>
      </c>
      <c r="BI288">
        <v>26.743590068787739</v>
      </c>
      <c r="BJ288">
        <v>26.743832832928518</v>
      </c>
      <c r="BK288">
        <v>26.743590068787739</v>
      </c>
      <c r="BL288">
        <v>26.743832832928518</v>
      </c>
      <c r="BM288">
        <v>75.479657306158487</v>
      </c>
      <c r="BN288" t="s">
        <v>614</v>
      </c>
    </row>
    <row r="289" spans="1:66" x14ac:dyDescent="0.3">
      <c r="A289" t="s">
        <v>377</v>
      </c>
      <c r="B289" t="s">
        <v>617</v>
      </c>
      <c r="C289" t="s">
        <v>610</v>
      </c>
      <c r="D289" t="s">
        <v>616</v>
      </c>
      <c r="E289">
        <v>0.17499999999999999</v>
      </c>
      <c r="F289">
        <v>5.1314823640899867</v>
      </c>
      <c r="G289">
        <v>3</v>
      </c>
      <c r="H289">
        <v>112</v>
      </c>
      <c r="I289">
        <v>8.0959324491701814E-4</v>
      </c>
      <c r="J289">
        <v>8.1131879512547203E-2</v>
      </c>
      <c r="K289">
        <v>0.99994345887908787</v>
      </c>
      <c r="L289">
        <v>0.9999353815761004</v>
      </c>
      <c r="M289">
        <v>7</v>
      </c>
      <c r="N289">
        <v>112</v>
      </c>
      <c r="O289">
        <v>9</v>
      </c>
      <c r="P289">
        <v>7.9767293055019476E-4</v>
      </c>
      <c r="Q289">
        <v>8.5434626280628532</v>
      </c>
      <c r="R289">
        <v>12.290098824229039</v>
      </c>
      <c r="S289">
        <v>79.059212457000584</v>
      </c>
      <c r="T289">
        <v>79.05906553184073</v>
      </c>
      <c r="U289">
        <v>1058.413540682031</v>
      </c>
      <c r="V289">
        <v>1058.3952741217361</v>
      </c>
      <c r="W289">
        <v>1.1383872568797719</v>
      </c>
      <c r="X289">
        <v>1.13838937248446</v>
      </c>
      <c r="Y289">
        <v>13.38760541357138</v>
      </c>
      <c r="Z289">
        <v>13.387399243866239</v>
      </c>
      <c r="AA289">
        <v>13.38760541357138</v>
      </c>
      <c r="AB289">
        <v>13.387399243866239</v>
      </c>
      <c r="AC289">
        <v>14.031318684090371</v>
      </c>
      <c r="AD289">
        <v>14.031344760211139</v>
      </c>
      <c r="AE289">
        <v>15.24027940294431</v>
      </c>
      <c r="AF289">
        <v>15.240073024423831</v>
      </c>
      <c r="AG289" s="1">
        <v>15.24027940294431</v>
      </c>
      <c r="AH289">
        <v>15.240073024423831</v>
      </c>
      <c r="AI289" t="s">
        <v>612</v>
      </c>
      <c r="AJ289">
        <v>3.3751674521918318</v>
      </c>
      <c r="AK289">
        <v>10</v>
      </c>
      <c r="AL289">
        <v>112</v>
      </c>
      <c r="AM289">
        <v>1.502184347891752E-3</v>
      </c>
      <c r="AN289">
        <v>8.0046147906605081E-2</v>
      </c>
      <c r="AO289">
        <v>0.9999424471455669</v>
      </c>
      <c r="AP289">
        <v>0.99992805893195857</v>
      </c>
      <c r="AQ289">
        <v>28</v>
      </c>
      <c r="AR289">
        <v>112</v>
      </c>
      <c r="AS289">
        <v>6</v>
      </c>
      <c r="AT289">
        <v>1.5256233339076249E-3</v>
      </c>
      <c r="AU289">
        <v>8.6593446241621024</v>
      </c>
      <c r="AV289">
        <v>9.7005031726783866</v>
      </c>
      <c r="AW289">
        <v>78.652715141679266</v>
      </c>
      <c r="AX289">
        <v>78.653007960092509</v>
      </c>
      <c r="AY289">
        <v>1508.571672571652</v>
      </c>
      <c r="AZ289">
        <v>1508.6081263539179</v>
      </c>
      <c r="BA289">
        <v>1.144270732903252</v>
      </c>
      <c r="BB289">
        <v>1.1442664728813019</v>
      </c>
      <c r="BC289">
        <v>19.180160149007211</v>
      </c>
      <c r="BD289">
        <v>19.180552218922969</v>
      </c>
      <c r="BE289">
        <v>19.180160149007211</v>
      </c>
      <c r="BF289">
        <v>19.180552218922969</v>
      </c>
      <c r="BG289">
        <v>14.295138027608081</v>
      </c>
      <c r="BH289">
        <v>14.29508480803336</v>
      </c>
      <c r="BI289">
        <v>21.94729591090622</v>
      </c>
      <c r="BJ289">
        <v>21.947662835462609</v>
      </c>
      <c r="BK289">
        <v>21.94729591090622</v>
      </c>
      <c r="BL289">
        <v>21.947662835462609</v>
      </c>
      <c r="BM289">
        <v>44.00848784088668</v>
      </c>
      <c r="BN289" t="s">
        <v>614</v>
      </c>
    </row>
    <row r="290" spans="1:66" x14ac:dyDescent="0.3">
      <c r="A290" t="s">
        <v>387</v>
      </c>
      <c r="B290" t="s">
        <v>617</v>
      </c>
      <c r="C290" t="s">
        <v>610</v>
      </c>
      <c r="D290" t="s">
        <v>611</v>
      </c>
      <c r="E290">
        <v>2.5000000000000001E-2</v>
      </c>
      <c r="F290">
        <v>30.55124399025836</v>
      </c>
      <c r="G290">
        <v>2</v>
      </c>
      <c r="H290">
        <v>112</v>
      </c>
      <c r="I290">
        <v>2.262099459249349E-2</v>
      </c>
      <c r="J290">
        <v>6.0691913558084343E-2</v>
      </c>
      <c r="K290">
        <v>0.99999575417379494</v>
      </c>
      <c r="L290">
        <v>0.99999504653609406</v>
      </c>
      <c r="M290">
        <v>14</v>
      </c>
      <c r="N290">
        <v>112</v>
      </c>
      <c r="O290">
        <v>8</v>
      </c>
      <c r="P290">
        <v>2.2566421660343391E-2</v>
      </c>
      <c r="Q290">
        <v>11.420750144853789</v>
      </c>
      <c r="R290">
        <v>8.5808724258063727</v>
      </c>
      <c r="S290">
        <v>384.11967439145309</v>
      </c>
      <c r="T290">
        <v>384.11877521182691</v>
      </c>
      <c r="U290">
        <v>5696.5771701310678</v>
      </c>
      <c r="V290">
        <v>5696.4616465363079</v>
      </c>
      <c r="W290">
        <v>0.7029059379157061</v>
      </c>
      <c r="X290">
        <v>0.70290758334086967</v>
      </c>
      <c r="Y290">
        <v>14.830214513630279</v>
      </c>
      <c r="Z290">
        <v>14.829948479854769</v>
      </c>
      <c r="AA290">
        <v>14.830214513630279</v>
      </c>
      <c r="AB290">
        <v>14.829948479854769</v>
      </c>
      <c r="AC290">
        <v>11.581541867896449</v>
      </c>
      <c r="AD290">
        <v>11.58156897900677</v>
      </c>
      <c r="AE290">
        <v>10.424245842194409</v>
      </c>
      <c r="AF290">
        <v>10.424083247044321</v>
      </c>
      <c r="AG290" s="1">
        <v>10.424245842194409</v>
      </c>
      <c r="AH290">
        <v>10.424083247044321</v>
      </c>
      <c r="AI290" t="s">
        <v>612</v>
      </c>
      <c r="AJ290">
        <v>5.2217581159172646</v>
      </c>
      <c r="AK290">
        <v>21</v>
      </c>
      <c r="AL290">
        <v>112</v>
      </c>
      <c r="AM290">
        <v>0.92678012622628425</v>
      </c>
      <c r="AN290">
        <v>2.360011502598788E-2</v>
      </c>
      <c r="AO290">
        <v>0.99984654682695306</v>
      </c>
      <c r="AP290">
        <v>0.99969309365390613</v>
      </c>
      <c r="AQ290">
        <v>70</v>
      </c>
      <c r="AR290">
        <v>112</v>
      </c>
      <c r="AS290">
        <v>3</v>
      </c>
      <c r="AT290">
        <v>0.92897289464387844</v>
      </c>
      <c r="AU290">
        <v>29.37050009276091</v>
      </c>
      <c r="AV290">
        <v>1.4300062943208769</v>
      </c>
      <c r="AW290">
        <v>381.61073785259822</v>
      </c>
      <c r="AX290">
        <v>381.70365131573931</v>
      </c>
      <c r="AY290">
        <v>21257.244975936479</v>
      </c>
      <c r="AZ290">
        <v>21271.5882757695</v>
      </c>
      <c r="BA290">
        <v>0.7075272606828239</v>
      </c>
      <c r="BB290">
        <v>0.7073550359534293</v>
      </c>
      <c r="BC290">
        <v>55.704001138844653</v>
      </c>
      <c r="BD290">
        <v>55.728018850346217</v>
      </c>
      <c r="BE290">
        <v>55.704001138844653</v>
      </c>
      <c r="BF290">
        <v>55.728018850346217</v>
      </c>
      <c r="BG290">
        <v>29.979822551869429</v>
      </c>
      <c r="BH290">
        <v>29.97252492941271</v>
      </c>
      <c r="BI290">
        <v>39.41209933483966</v>
      </c>
      <c r="BJ290">
        <v>39.419494777500041</v>
      </c>
      <c r="BK290">
        <v>39.41209933483966</v>
      </c>
      <c r="BL290">
        <v>39.419494777500041</v>
      </c>
      <c r="BM290">
        <v>278.08106151248438</v>
      </c>
      <c r="BN290" t="s">
        <v>613</v>
      </c>
    </row>
    <row r="291" spans="1:66" x14ac:dyDescent="0.3">
      <c r="A291" t="s">
        <v>388</v>
      </c>
      <c r="B291" t="s">
        <v>617</v>
      </c>
      <c r="C291" t="s">
        <v>610</v>
      </c>
      <c r="D291" t="s">
        <v>611</v>
      </c>
      <c r="E291">
        <v>0.1</v>
      </c>
      <c r="F291">
        <v>30.55124399025836</v>
      </c>
      <c r="G291">
        <v>2</v>
      </c>
      <c r="H291">
        <v>112</v>
      </c>
      <c r="I291">
        <v>2.262099459249349E-2</v>
      </c>
      <c r="J291">
        <v>6.0691913558084343E-2</v>
      </c>
      <c r="K291">
        <v>0.99999575417379494</v>
      </c>
      <c r="L291">
        <v>0.99999504653609406</v>
      </c>
      <c r="M291">
        <v>14</v>
      </c>
      <c r="N291">
        <v>112</v>
      </c>
      <c r="O291">
        <v>8</v>
      </c>
      <c r="P291">
        <v>2.2566421660343391E-2</v>
      </c>
      <c r="Q291">
        <v>11.420750144853789</v>
      </c>
      <c r="R291">
        <v>8.5808724258063727</v>
      </c>
      <c r="S291">
        <v>384.11967439145309</v>
      </c>
      <c r="T291">
        <v>384.11877521182691</v>
      </c>
      <c r="U291">
        <v>5696.5771701310678</v>
      </c>
      <c r="V291">
        <v>5696.4616465363079</v>
      </c>
      <c r="W291">
        <v>0.7029059379157061</v>
      </c>
      <c r="X291">
        <v>0.70290758334086967</v>
      </c>
      <c r="Y291">
        <v>14.830214513630279</v>
      </c>
      <c r="Z291">
        <v>14.829948479854769</v>
      </c>
      <c r="AA291">
        <v>14.830214513630279</v>
      </c>
      <c r="AB291">
        <v>14.829948479854769</v>
      </c>
      <c r="AC291">
        <v>11.581541867896449</v>
      </c>
      <c r="AD291">
        <v>11.58156897900677</v>
      </c>
      <c r="AE291">
        <v>10.424245842194409</v>
      </c>
      <c r="AF291">
        <v>10.424083247044321</v>
      </c>
      <c r="AG291" s="1">
        <v>10.424245842194409</v>
      </c>
      <c r="AH291">
        <v>10.424083247044321</v>
      </c>
      <c r="AI291" t="s">
        <v>612</v>
      </c>
      <c r="AJ291">
        <v>11.719509722765761</v>
      </c>
      <c r="AK291">
        <v>10</v>
      </c>
      <c r="AL291">
        <v>112</v>
      </c>
      <c r="AM291">
        <v>5.683703819038418E-2</v>
      </c>
      <c r="AN291">
        <v>5.9133410710667737E-2</v>
      </c>
      <c r="AO291">
        <v>0.9999227002832376</v>
      </c>
      <c r="AP291">
        <v>0.9998840504248564</v>
      </c>
      <c r="AQ291">
        <v>56</v>
      </c>
      <c r="AR291">
        <v>112</v>
      </c>
      <c r="AS291">
        <v>4</v>
      </c>
      <c r="AT291">
        <v>5.7312006483358421E-2</v>
      </c>
      <c r="AU291">
        <v>11.72175208954928</v>
      </c>
      <c r="AV291">
        <v>4.7774427894553178</v>
      </c>
      <c r="AW291">
        <v>377.65079202849199</v>
      </c>
      <c r="AX291">
        <v>377.65882417626199</v>
      </c>
      <c r="AY291">
        <v>9441.4811846907451</v>
      </c>
      <c r="AZ291">
        <v>9442.5166161980324</v>
      </c>
      <c r="BA291">
        <v>0.7149462034747428</v>
      </c>
      <c r="BB291">
        <v>0.71493099780977143</v>
      </c>
      <c r="BC291">
        <v>25.000559733973571</v>
      </c>
      <c r="BD291">
        <v>25.002769726865949</v>
      </c>
      <c r="BE291">
        <v>25.000559733973571</v>
      </c>
      <c r="BF291">
        <v>25.002769726865949</v>
      </c>
      <c r="BG291">
        <v>12.090393482846499</v>
      </c>
      <c r="BH291">
        <v>12.09013634115979</v>
      </c>
      <c r="BI291">
        <v>17.874055266547931</v>
      </c>
      <c r="BJ291">
        <v>17.875255108836221</v>
      </c>
      <c r="BK291">
        <v>17.874055266547931</v>
      </c>
      <c r="BL291">
        <v>17.875255108836221</v>
      </c>
      <c r="BM291">
        <v>71.46617162652467</v>
      </c>
      <c r="BN291" t="s">
        <v>614</v>
      </c>
    </row>
    <row r="292" spans="1:66" x14ac:dyDescent="0.3">
      <c r="A292" t="s">
        <v>389</v>
      </c>
      <c r="B292" t="s">
        <v>617</v>
      </c>
      <c r="C292" t="s">
        <v>610</v>
      </c>
      <c r="D292" t="s">
        <v>611</v>
      </c>
      <c r="E292">
        <v>0.17499999999999999</v>
      </c>
      <c r="F292">
        <v>30.55124399025836</v>
      </c>
      <c r="G292">
        <v>2</v>
      </c>
      <c r="H292">
        <v>112</v>
      </c>
      <c r="I292">
        <v>2.262099459249349E-2</v>
      </c>
      <c r="J292">
        <v>6.0691913558084343E-2</v>
      </c>
      <c r="K292">
        <v>0.99999575417379494</v>
      </c>
      <c r="L292">
        <v>0.99999504653609406</v>
      </c>
      <c r="M292">
        <v>14</v>
      </c>
      <c r="N292">
        <v>112</v>
      </c>
      <c r="O292">
        <v>8</v>
      </c>
      <c r="P292">
        <v>2.2566421660343391E-2</v>
      </c>
      <c r="Q292">
        <v>11.420750144853789</v>
      </c>
      <c r="R292">
        <v>8.5808724258063727</v>
      </c>
      <c r="S292">
        <v>384.11967439145309</v>
      </c>
      <c r="T292">
        <v>384.11877521182691</v>
      </c>
      <c r="U292">
        <v>5696.5771701310678</v>
      </c>
      <c r="V292">
        <v>5696.4616465363079</v>
      </c>
      <c r="W292">
        <v>0.7029059379157061</v>
      </c>
      <c r="X292">
        <v>0.70290758334086967</v>
      </c>
      <c r="Y292">
        <v>14.830214513630279</v>
      </c>
      <c r="Z292">
        <v>14.829948479854769</v>
      </c>
      <c r="AA292">
        <v>14.830214513630279</v>
      </c>
      <c r="AB292">
        <v>14.829948479854769</v>
      </c>
      <c r="AC292">
        <v>11.581541867896449</v>
      </c>
      <c r="AD292">
        <v>11.58156897900677</v>
      </c>
      <c r="AE292">
        <v>10.424245842194409</v>
      </c>
      <c r="AF292">
        <v>10.424083247044321</v>
      </c>
      <c r="AG292" s="1">
        <v>10.424245842194409</v>
      </c>
      <c r="AH292">
        <v>10.424083247044321</v>
      </c>
      <c r="AI292" t="s">
        <v>612</v>
      </c>
      <c r="AJ292">
        <v>15.3525935532624</v>
      </c>
      <c r="AK292">
        <v>7</v>
      </c>
      <c r="AL292">
        <v>112</v>
      </c>
      <c r="AM292">
        <v>3.46019577915559E-2</v>
      </c>
      <c r="AN292">
        <v>6.0343507840787049E-2</v>
      </c>
      <c r="AO292">
        <v>0.99998125499222468</v>
      </c>
      <c r="AP292">
        <v>0.99997750599066959</v>
      </c>
      <c r="AQ292">
        <v>21</v>
      </c>
      <c r="AR292">
        <v>112</v>
      </c>
      <c r="AS292">
        <v>7</v>
      </c>
      <c r="AT292">
        <v>3.4858765991584009E-2</v>
      </c>
      <c r="AU292">
        <v>11.48669020682018</v>
      </c>
      <c r="AV292">
        <v>7.9222124355690458</v>
      </c>
      <c r="AW292">
        <v>377.05628933249591</v>
      </c>
      <c r="AX292">
        <v>377.06054510431318</v>
      </c>
      <c r="AY292">
        <v>7832.8593448382162</v>
      </c>
      <c r="AZ292">
        <v>7833.4065170428476</v>
      </c>
      <c r="BA292">
        <v>0.71607345544608725</v>
      </c>
      <c r="BB292">
        <v>0.71606537333495046</v>
      </c>
      <c r="BC292">
        <v>20.773713544746212</v>
      </c>
      <c r="BD292">
        <v>20.774930230039711</v>
      </c>
      <c r="BE292">
        <v>20.773713544746212</v>
      </c>
      <c r="BF292">
        <v>20.774930230039711</v>
      </c>
      <c r="BG292">
        <v>11.86661964258702</v>
      </c>
      <c r="BH292">
        <v>11.86648570753044</v>
      </c>
      <c r="BI292">
        <v>14.875504840433599</v>
      </c>
      <c r="BJ292">
        <v>14.876208171180931</v>
      </c>
      <c r="BK292">
        <v>14.875504840433599</v>
      </c>
      <c r="BL292">
        <v>14.876208171180931</v>
      </c>
      <c r="BM292">
        <v>42.701017086739732</v>
      </c>
      <c r="BN292" t="s">
        <v>614</v>
      </c>
    </row>
    <row r="293" spans="1:66" x14ac:dyDescent="0.3">
      <c r="A293" t="s">
        <v>381</v>
      </c>
      <c r="B293" t="s">
        <v>617</v>
      </c>
      <c r="C293" t="s">
        <v>610</v>
      </c>
      <c r="D293" t="s">
        <v>615</v>
      </c>
      <c r="E293">
        <v>2.5000000000000001E-2</v>
      </c>
      <c r="F293">
        <v>3.3945826655842608</v>
      </c>
      <c r="G293">
        <v>2</v>
      </c>
      <c r="H293">
        <v>112</v>
      </c>
      <c r="I293">
        <v>2.513443843610387E-3</v>
      </c>
      <c r="J293">
        <v>6.0691913558084343E-2</v>
      </c>
      <c r="K293">
        <v>0.99999575417379494</v>
      </c>
      <c r="L293">
        <v>0.99999504653609406</v>
      </c>
      <c r="M293">
        <v>14</v>
      </c>
      <c r="N293">
        <v>112</v>
      </c>
      <c r="O293">
        <v>8</v>
      </c>
      <c r="P293">
        <v>2.5073801844825981E-3</v>
      </c>
      <c r="Q293">
        <v>11.420750144853789</v>
      </c>
      <c r="R293">
        <v>8.5808724258063727</v>
      </c>
      <c r="S293">
        <v>42.679963821272572</v>
      </c>
      <c r="T293">
        <v>42.679863912425198</v>
      </c>
      <c r="U293">
        <v>632.95301890345172</v>
      </c>
      <c r="V293">
        <v>632.94018294847842</v>
      </c>
      <c r="W293">
        <v>0.70290593791570621</v>
      </c>
      <c r="X293">
        <v>0.70290758334086978</v>
      </c>
      <c r="Y293">
        <v>14.830214513630279</v>
      </c>
      <c r="Z293">
        <v>14.829948479854769</v>
      </c>
      <c r="AA293">
        <v>14.830214513630279</v>
      </c>
      <c r="AB293">
        <v>14.829948479854769</v>
      </c>
      <c r="AC293">
        <v>11.581541867896449</v>
      </c>
      <c r="AD293">
        <v>11.58156897900677</v>
      </c>
      <c r="AE293">
        <v>10.424245842194409</v>
      </c>
      <c r="AF293">
        <v>10.424083247044321</v>
      </c>
      <c r="AG293" s="1">
        <v>10.424245842194409</v>
      </c>
      <c r="AH293">
        <v>10.424083247044321</v>
      </c>
      <c r="AI293" t="s">
        <v>612</v>
      </c>
      <c r="AJ293">
        <v>0.58019534621302937</v>
      </c>
      <c r="AK293">
        <v>21</v>
      </c>
      <c r="AL293">
        <v>112</v>
      </c>
      <c r="AM293">
        <v>0.1029755695806982</v>
      </c>
      <c r="AN293">
        <v>2.3600115025987911E-2</v>
      </c>
      <c r="AO293">
        <v>0.99984654682695306</v>
      </c>
      <c r="AP293">
        <v>0.99969309365390613</v>
      </c>
      <c r="AQ293">
        <v>70</v>
      </c>
      <c r="AR293">
        <v>112</v>
      </c>
      <c r="AS293">
        <v>3</v>
      </c>
      <c r="AT293">
        <v>0.1032192105159863</v>
      </c>
      <c r="AU293">
        <v>29.370500092760871</v>
      </c>
      <c r="AV293">
        <v>1.4300062943208789</v>
      </c>
      <c r="AW293">
        <v>42.401193094733109</v>
      </c>
      <c r="AX293">
        <v>42.411516812859901</v>
      </c>
      <c r="AY293">
        <v>2361.9161084373818</v>
      </c>
      <c r="AZ293">
        <v>2363.5098084188289</v>
      </c>
      <c r="BA293">
        <v>0.70752726068282423</v>
      </c>
      <c r="BB293">
        <v>0.70735503595342963</v>
      </c>
      <c r="BC293">
        <v>55.704001138844568</v>
      </c>
      <c r="BD293">
        <v>55.728018850346153</v>
      </c>
      <c r="BE293">
        <v>55.704001138844568</v>
      </c>
      <c r="BF293">
        <v>55.728018850346153</v>
      </c>
      <c r="BG293">
        <v>29.9798225518694</v>
      </c>
      <c r="BH293">
        <v>29.972524929412689</v>
      </c>
      <c r="BI293">
        <v>39.412099334839617</v>
      </c>
      <c r="BJ293">
        <v>39.419494777500013</v>
      </c>
      <c r="BK293">
        <v>39.412099334839617</v>
      </c>
      <c r="BL293">
        <v>39.419494777500013</v>
      </c>
      <c r="BM293">
        <v>278.08106151248421</v>
      </c>
      <c r="BN293" t="s">
        <v>613</v>
      </c>
    </row>
    <row r="294" spans="1:66" x14ac:dyDescent="0.3">
      <c r="A294" t="s">
        <v>382</v>
      </c>
      <c r="B294" t="s">
        <v>617</v>
      </c>
      <c r="C294" t="s">
        <v>610</v>
      </c>
      <c r="D294" t="s">
        <v>615</v>
      </c>
      <c r="E294">
        <v>0.1</v>
      </c>
      <c r="F294">
        <v>3.3945826655842608</v>
      </c>
      <c r="G294">
        <v>2</v>
      </c>
      <c r="H294">
        <v>112</v>
      </c>
      <c r="I294">
        <v>2.513443843610387E-3</v>
      </c>
      <c r="J294">
        <v>6.0691913558084343E-2</v>
      </c>
      <c r="K294">
        <v>0.99999575417379494</v>
      </c>
      <c r="L294">
        <v>0.99999504653609406</v>
      </c>
      <c r="M294">
        <v>14</v>
      </c>
      <c r="N294">
        <v>112</v>
      </c>
      <c r="O294">
        <v>8</v>
      </c>
      <c r="P294">
        <v>2.5073801844825981E-3</v>
      </c>
      <c r="Q294">
        <v>11.420750144853789</v>
      </c>
      <c r="R294">
        <v>8.5808724258063727</v>
      </c>
      <c r="S294">
        <v>42.679963821272572</v>
      </c>
      <c r="T294">
        <v>42.679863912425198</v>
      </c>
      <c r="U294">
        <v>632.95301890345172</v>
      </c>
      <c r="V294">
        <v>632.94018294847842</v>
      </c>
      <c r="W294">
        <v>0.70290593791570621</v>
      </c>
      <c r="X294">
        <v>0.70290758334086978</v>
      </c>
      <c r="Y294">
        <v>14.830214513630279</v>
      </c>
      <c r="Z294">
        <v>14.829948479854769</v>
      </c>
      <c r="AA294">
        <v>14.830214513630279</v>
      </c>
      <c r="AB294">
        <v>14.829948479854769</v>
      </c>
      <c r="AC294">
        <v>11.581541867896449</v>
      </c>
      <c r="AD294">
        <v>11.58156897900677</v>
      </c>
      <c r="AE294">
        <v>10.424245842194409</v>
      </c>
      <c r="AF294">
        <v>10.424083247044321</v>
      </c>
      <c r="AG294" s="1">
        <v>10.424245842194409</v>
      </c>
      <c r="AH294">
        <v>10.424083247044321</v>
      </c>
      <c r="AI294" t="s">
        <v>612</v>
      </c>
      <c r="AJ294">
        <v>1.302167746973973</v>
      </c>
      <c r="AK294">
        <v>10</v>
      </c>
      <c r="AL294">
        <v>112</v>
      </c>
      <c r="AM294">
        <v>6.3152264655982424E-3</v>
      </c>
      <c r="AN294">
        <v>5.9133410710667737E-2</v>
      </c>
      <c r="AO294">
        <v>0.9999227002832376</v>
      </c>
      <c r="AP294">
        <v>0.9998840504248564</v>
      </c>
      <c r="AQ294">
        <v>56</v>
      </c>
      <c r="AR294">
        <v>112</v>
      </c>
      <c r="AS294">
        <v>4</v>
      </c>
      <c r="AT294">
        <v>6.3680007203731574E-3</v>
      </c>
      <c r="AU294">
        <v>11.72175208954928</v>
      </c>
      <c r="AV294">
        <v>4.7774427894553178</v>
      </c>
      <c r="AW294">
        <v>41.961199114276887</v>
      </c>
      <c r="AX294">
        <v>41.962091575140228</v>
      </c>
      <c r="AY294">
        <v>1049.053464965639</v>
      </c>
      <c r="AZ294">
        <v>1049.168512910893</v>
      </c>
      <c r="BA294">
        <v>0.7149462034747428</v>
      </c>
      <c r="BB294">
        <v>0.71493099780977132</v>
      </c>
      <c r="BC294">
        <v>25.000559733973581</v>
      </c>
      <c r="BD294">
        <v>25.002769726865949</v>
      </c>
      <c r="BE294">
        <v>25.000559733973581</v>
      </c>
      <c r="BF294">
        <v>25.002769726865949</v>
      </c>
      <c r="BG294">
        <v>12.090393482846499</v>
      </c>
      <c r="BH294">
        <v>12.09013634115979</v>
      </c>
      <c r="BI294">
        <v>17.874055266547931</v>
      </c>
      <c r="BJ294">
        <v>17.875255108836221</v>
      </c>
      <c r="BK294">
        <v>17.874055266547931</v>
      </c>
      <c r="BL294">
        <v>17.875255108836221</v>
      </c>
      <c r="BM294">
        <v>71.466171626524698</v>
      </c>
      <c r="BN294" t="s">
        <v>614</v>
      </c>
    </row>
    <row r="295" spans="1:66" x14ac:dyDescent="0.3">
      <c r="A295" t="s">
        <v>383</v>
      </c>
      <c r="B295" t="s">
        <v>617</v>
      </c>
      <c r="C295" t="s">
        <v>610</v>
      </c>
      <c r="D295" t="s">
        <v>615</v>
      </c>
      <c r="E295">
        <v>0.17499999999999999</v>
      </c>
      <c r="F295">
        <v>3.3945826655842608</v>
      </c>
      <c r="G295">
        <v>2</v>
      </c>
      <c r="H295">
        <v>112</v>
      </c>
      <c r="I295">
        <v>2.513443843610387E-3</v>
      </c>
      <c r="J295">
        <v>6.0691913558084343E-2</v>
      </c>
      <c r="K295">
        <v>0.99999575417379494</v>
      </c>
      <c r="L295">
        <v>0.99999504653609406</v>
      </c>
      <c r="M295">
        <v>14</v>
      </c>
      <c r="N295">
        <v>112</v>
      </c>
      <c r="O295">
        <v>8</v>
      </c>
      <c r="P295">
        <v>2.5073801844825981E-3</v>
      </c>
      <c r="Q295">
        <v>11.420750144853789</v>
      </c>
      <c r="R295">
        <v>8.5808724258063727</v>
      </c>
      <c r="S295">
        <v>42.679963821272572</v>
      </c>
      <c r="T295">
        <v>42.679863912425198</v>
      </c>
      <c r="U295">
        <v>632.95301890345172</v>
      </c>
      <c r="V295">
        <v>632.94018294847842</v>
      </c>
      <c r="W295">
        <v>0.70290593791570621</v>
      </c>
      <c r="X295">
        <v>0.70290758334086978</v>
      </c>
      <c r="Y295">
        <v>14.830214513630279</v>
      </c>
      <c r="Z295">
        <v>14.829948479854769</v>
      </c>
      <c r="AA295">
        <v>14.830214513630279</v>
      </c>
      <c r="AB295">
        <v>14.829948479854769</v>
      </c>
      <c r="AC295">
        <v>11.581541867896449</v>
      </c>
      <c r="AD295">
        <v>11.58156897900677</v>
      </c>
      <c r="AE295">
        <v>10.424245842194409</v>
      </c>
      <c r="AF295">
        <v>10.424083247044321</v>
      </c>
      <c r="AG295" s="1">
        <v>10.424245842194409</v>
      </c>
      <c r="AH295">
        <v>10.424083247044321</v>
      </c>
      <c r="AI295" t="s">
        <v>612</v>
      </c>
      <c r="AJ295">
        <v>1.705843728140267</v>
      </c>
      <c r="AK295">
        <v>7</v>
      </c>
      <c r="AL295">
        <v>112</v>
      </c>
      <c r="AM295">
        <v>3.8446619768395438E-3</v>
      </c>
      <c r="AN295">
        <v>6.0343507840787021E-2</v>
      </c>
      <c r="AO295">
        <v>0.99998125499222468</v>
      </c>
      <c r="AP295">
        <v>0.99997750599066959</v>
      </c>
      <c r="AQ295">
        <v>21</v>
      </c>
      <c r="AR295">
        <v>112</v>
      </c>
      <c r="AS295">
        <v>7</v>
      </c>
      <c r="AT295">
        <v>3.873196221287119E-3</v>
      </c>
      <c r="AU295">
        <v>11.486690206820191</v>
      </c>
      <c r="AV295">
        <v>7.9222124355690422</v>
      </c>
      <c r="AW295">
        <v>41.895143259166211</v>
      </c>
      <c r="AX295">
        <v>41.895616122701469</v>
      </c>
      <c r="AY295">
        <v>870.31770498202388</v>
      </c>
      <c r="AZ295">
        <v>870.37850189364963</v>
      </c>
      <c r="BA295">
        <v>0.71607345544608725</v>
      </c>
      <c r="BB295">
        <v>0.71606537333495057</v>
      </c>
      <c r="BC295">
        <v>20.773713544746212</v>
      </c>
      <c r="BD295">
        <v>20.774930230039701</v>
      </c>
      <c r="BE295">
        <v>20.773713544746212</v>
      </c>
      <c r="BF295">
        <v>20.774930230039701</v>
      </c>
      <c r="BG295">
        <v>11.86661964258702</v>
      </c>
      <c r="BH295">
        <v>11.866485707530449</v>
      </c>
      <c r="BI295">
        <v>14.875504840433599</v>
      </c>
      <c r="BJ295">
        <v>14.876208171180931</v>
      </c>
      <c r="BK295">
        <v>14.875504840433599</v>
      </c>
      <c r="BL295">
        <v>14.876208171180931</v>
      </c>
      <c r="BM295">
        <v>42.701017086739739</v>
      </c>
      <c r="BN295" t="s">
        <v>614</v>
      </c>
    </row>
    <row r="296" spans="1:66" x14ac:dyDescent="0.3">
      <c r="A296" t="s">
        <v>384</v>
      </c>
      <c r="B296" t="s">
        <v>617</v>
      </c>
      <c r="C296" t="s">
        <v>610</v>
      </c>
      <c r="D296" t="s">
        <v>616</v>
      </c>
      <c r="E296">
        <v>2.5000000000000001E-2</v>
      </c>
      <c r="F296">
        <v>10.183747996752791</v>
      </c>
      <c r="G296">
        <v>2</v>
      </c>
      <c r="H296">
        <v>112</v>
      </c>
      <c r="I296">
        <v>7.5403315308311654E-3</v>
      </c>
      <c r="J296">
        <v>6.0691913558084308E-2</v>
      </c>
      <c r="K296">
        <v>0.99999575417379494</v>
      </c>
      <c r="L296">
        <v>0.99999504653609406</v>
      </c>
      <c r="M296">
        <v>14</v>
      </c>
      <c r="N296">
        <v>112</v>
      </c>
      <c r="O296">
        <v>8</v>
      </c>
      <c r="P296">
        <v>7.5221405534478042E-3</v>
      </c>
      <c r="Q296">
        <v>11.420750144853789</v>
      </c>
      <c r="R296">
        <v>8.5808724258063691</v>
      </c>
      <c r="S296">
        <v>128.0398914638177</v>
      </c>
      <c r="T296">
        <v>128.0395917372756</v>
      </c>
      <c r="U296">
        <v>1898.8590567103549</v>
      </c>
      <c r="V296">
        <v>1898.820548845435</v>
      </c>
      <c r="W296">
        <v>0.70290593791570621</v>
      </c>
      <c r="X296">
        <v>0.70290758334086967</v>
      </c>
      <c r="Y296">
        <v>14.830214513630279</v>
      </c>
      <c r="Z296">
        <v>14.829948479854769</v>
      </c>
      <c r="AA296">
        <v>14.830214513630279</v>
      </c>
      <c r="AB296">
        <v>14.829948479854769</v>
      </c>
      <c r="AC296">
        <v>11.58154186789646</v>
      </c>
      <c r="AD296">
        <v>11.58156897900677</v>
      </c>
      <c r="AE296">
        <v>10.424245842194409</v>
      </c>
      <c r="AF296">
        <v>10.424083247044321</v>
      </c>
      <c r="AG296" s="1">
        <v>10.424245842194409</v>
      </c>
      <c r="AH296">
        <v>10.424083247044321</v>
      </c>
      <c r="AI296" t="s">
        <v>612</v>
      </c>
      <c r="AJ296">
        <v>1.7405860386390879</v>
      </c>
      <c r="AK296">
        <v>21</v>
      </c>
      <c r="AL296">
        <v>112</v>
      </c>
      <c r="AM296">
        <v>0.30892670874209471</v>
      </c>
      <c r="AN296">
        <v>2.3600115025987869E-2</v>
      </c>
      <c r="AO296">
        <v>0.99984654682695306</v>
      </c>
      <c r="AP296">
        <v>0.99969309365390613</v>
      </c>
      <c r="AQ296">
        <v>70</v>
      </c>
      <c r="AR296">
        <v>112</v>
      </c>
      <c r="AS296">
        <v>3</v>
      </c>
      <c r="AT296">
        <v>0.30965763154795928</v>
      </c>
      <c r="AU296">
        <v>29.370500092760931</v>
      </c>
      <c r="AV296">
        <v>1.430006294320876</v>
      </c>
      <c r="AW296">
        <v>127.20357928419929</v>
      </c>
      <c r="AX296">
        <v>127.2345504385797</v>
      </c>
      <c r="AY296">
        <v>7085.7483253121509</v>
      </c>
      <c r="AZ296">
        <v>7090.5294252564927</v>
      </c>
      <c r="BA296">
        <v>0.70752726068282412</v>
      </c>
      <c r="BB296">
        <v>0.70735503595342941</v>
      </c>
      <c r="BC296">
        <v>55.70400113884461</v>
      </c>
      <c r="BD296">
        <v>55.728018850346167</v>
      </c>
      <c r="BE296">
        <v>55.70400113884461</v>
      </c>
      <c r="BF296">
        <v>55.728018850346167</v>
      </c>
      <c r="BG296">
        <v>29.97982255186945</v>
      </c>
      <c r="BH296">
        <v>29.972524929412732</v>
      </c>
      <c r="BI296">
        <v>39.412099334839652</v>
      </c>
      <c r="BJ296">
        <v>39.419494777500013</v>
      </c>
      <c r="BK296">
        <v>39.412099334839652</v>
      </c>
      <c r="BL296">
        <v>39.419494777500013</v>
      </c>
      <c r="BM296">
        <v>278.08106151248433</v>
      </c>
      <c r="BN296" t="s">
        <v>613</v>
      </c>
    </row>
    <row r="297" spans="1:66" x14ac:dyDescent="0.3">
      <c r="A297" t="s">
        <v>385</v>
      </c>
      <c r="B297" t="s">
        <v>617</v>
      </c>
      <c r="C297" t="s">
        <v>610</v>
      </c>
      <c r="D297" t="s">
        <v>616</v>
      </c>
      <c r="E297">
        <v>0.1</v>
      </c>
      <c r="F297">
        <v>10.183747996752791</v>
      </c>
      <c r="G297">
        <v>2</v>
      </c>
      <c r="H297">
        <v>112</v>
      </c>
      <c r="I297">
        <v>7.5403315308311654E-3</v>
      </c>
      <c r="J297">
        <v>6.0691913558084308E-2</v>
      </c>
      <c r="K297">
        <v>0.99999575417379494</v>
      </c>
      <c r="L297">
        <v>0.99999504653609406</v>
      </c>
      <c r="M297">
        <v>14</v>
      </c>
      <c r="N297">
        <v>112</v>
      </c>
      <c r="O297">
        <v>8</v>
      </c>
      <c r="P297">
        <v>7.5221405534478042E-3</v>
      </c>
      <c r="Q297">
        <v>11.420750144853789</v>
      </c>
      <c r="R297">
        <v>8.5808724258063691</v>
      </c>
      <c r="S297">
        <v>128.0398914638177</v>
      </c>
      <c r="T297">
        <v>128.0395917372756</v>
      </c>
      <c r="U297">
        <v>1898.8590567103549</v>
      </c>
      <c r="V297">
        <v>1898.820548845435</v>
      </c>
      <c r="W297">
        <v>0.70290593791570621</v>
      </c>
      <c r="X297">
        <v>0.70290758334086967</v>
      </c>
      <c r="Y297">
        <v>14.830214513630279</v>
      </c>
      <c r="Z297">
        <v>14.829948479854769</v>
      </c>
      <c r="AA297">
        <v>14.830214513630279</v>
      </c>
      <c r="AB297">
        <v>14.829948479854769</v>
      </c>
      <c r="AC297">
        <v>11.58154186789646</v>
      </c>
      <c r="AD297">
        <v>11.58156897900677</v>
      </c>
      <c r="AE297">
        <v>10.424245842194409</v>
      </c>
      <c r="AF297">
        <v>10.424083247044321</v>
      </c>
      <c r="AG297" s="1">
        <v>10.424245842194409</v>
      </c>
      <c r="AH297">
        <v>10.424083247044321</v>
      </c>
      <c r="AI297" t="s">
        <v>612</v>
      </c>
      <c r="AJ297">
        <v>3.9065032409219191</v>
      </c>
      <c r="AK297">
        <v>10</v>
      </c>
      <c r="AL297">
        <v>112</v>
      </c>
      <c r="AM297">
        <v>1.8945679396794729E-2</v>
      </c>
      <c r="AN297">
        <v>5.9133410710667737E-2</v>
      </c>
      <c r="AO297">
        <v>0.9999227002832376</v>
      </c>
      <c r="AP297">
        <v>0.9998840504248564</v>
      </c>
      <c r="AQ297">
        <v>56</v>
      </c>
      <c r="AR297">
        <v>112</v>
      </c>
      <c r="AS297">
        <v>4</v>
      </c>
      <c r="AT297">
        <v>1.9104002161119491E-2</v>
      </c>
      <c r="AU297">
        <v>11.72175208954928</v>
      </c>
      <c r="AV297">
        <v>4.7774427894553178</v>
      </c>
      <c r="AW297">
        <v>125.8835973428307</v>
      </c>
      <c r="AX297">
        <v>125.88627472542071</v>
      </c>
      <c r="AY297">
        <v>3147.1603948969168</v>
      </c>
      <c r="AZ297">
        <v>3147.5055387326788</v>
      </c>
      <c r="BA297">
        <v>0.71494620347474269</v>
      </c>
      <c r="BB297">
        <v>0.71493099780977132</v>
      </c>
      <c r="BC297">
        <v>25.000559733973589</v>
      </c>
      <c r="BD297">
        <v>25.00276972686596</v>
      </c>
      <c r="BE297">
        <v>25.000559733973589</v>
      </c>
      <c r="BF297">
        <v>25.00276972686596</v>
      </c>
      <c r="BG297">
        <v>12.090393482846499</v>
      </c>
      <c r="BH297">
        <v>12.09013634115979</v>
      </c>
      <c r="BI297">
        <v>17.874055266547941</v>
      </c>
      <c r="BJ297">
        <v>17.875255108836221</v>
      </c>
      <c r="BK297">
        <v>17.874055266547941</v>
      </c>
      <c r="BL297">
        <v>17.875255108836221</v>
      </c>
      <c r="BM297">
        <v>71.466171626524741</v>
      </c>
      <c r="BN297" t="s">
        <v>614</v>
      </c>
    </row>
    <row r="298" spans="1:66" x14ac:dyDescent="0.3">
      <c r="A298" t="s">
        <v>386</v>
      </c>
      <c r="B298" t="s">
        <v>617</v>
      </c>
      <c r="C298" t="s">
        <v>610</v>
      </c>
      <c r="D298" t="s">
        <v>616</v>
      </c>
      <c r="E298">
        <v>0.17499999999999999</v>
      </c>
      <c r="F298">
        <v>10.183747996752791</v>
      </c>
      <c r="G298">
        <v>2</v>
      </c>
      <c r="H298">
        <v>112</v>
      </c>
      <c r="I298">
        <v>7.5403315308311654E-3</v>
      </c>
      <c r="J298">
        <v>6.0691913558084308E-2</v>
      </c>
      <c r="K298">
        <v>0.99999575417379494</v>
      </c>
      <c r="L298">
        <v>0.99999504653609406</v>
      </c>
      <c r="M298">
        <v>14</v>
      </c>
      <c r="N298">
        <v>112</v>
      </c>
      <c r="O298">
        <v>8</v>
      </c>
      <c r="P298">
        <v>7.5221405534478042E-3</v>
      </c>
      <c r="Q298">
        <v>11.420750144853789</v>
      </c>
      <c r="R298">
        <v>8.5808724258063691</v>
      </c>
      <c r="S298">
        <v>128.0398914638177</v>
      </c>
      <c r="T298">
        <v>128.0395917372756</v>
      </c>
      <c r="U298">
        <v>1898.8590567103549</v>
      </c>
      <c r="V298">
        <v>1898.820548845435</v>
      </c>
      <c r="W298">
        <v>0.70290593791570621</v>
      </c>
      <c r="X298">
        <v>0.70290758334086967</v>
      </c>
      <c r="Y298">
        <v>14.830214513630279</v>
      </c>
      <c r="Z298">
        <v>14.829948479854769</v>
      </c>
      <c r="AA298">
        <v>14.830214513630279</v>
      </c>
      <c r="AB298">
        <v>14.829948479854769</v>
      </c>
      <c r="AC298">
        <v>11.58154186789646</v>
      </c>
      <c r="AD298">
        <v>11.58156897900677</v>
      </c>
      <c r="AE298">
        <v>10.424245842194409</v>
      </c>
      <c r="AF298">
        <v>10.424083247044321</v>
      </c>
      <c r="AG298" s="1">
        <v>10.424245842194409</v>
      </c>
      <c r="AH298">
        <v>10.424083247044321</v>
      </c>
      <c r="AI298" t="s">
        <v>612</v>
      </c>
      <c r="AJ298">
        <v>5.1175311844208018</v>
      </c>
      <c r="AK298">
        <v>7</v>
      </c>
      <c r="AL298">
        <v>112</v>
      </c>
      <c r="AM298">
        <v>1.1533985930518629E-2</v>
      </c>
      <c r="AN298">
        <v>6.0343507840787049E-2</v>
      </c>
      <c r="AO298">
        <v>0.99998125499222468</v>
      </c>
      <c r="AP298">
        <v>0.99997750599066959</v>
      </c>
      <c r="AQ298">
        <v>21</v>
      </c>
      <c r="AR298">
        <v>112</v>
      </c>
      <c r="AS298">
        <v>7</v>
      </c>
      <c r="AT298">
        <v>1.1619588663861331E-2</v>
      </c>
      <c r="AU298">
        <v>11.48669020682018</v>
      </c>
      <c r="AV298">
        <v>7.9222124355690458</v>
      </c>
      <c r="AW298">
        <v>125.6854297774986</v>
      </c>
      <c r="AX298">
        <v>125.68684836810441</v>
      </c>
      <c r="AY298">
        <v>2610.9531149460709</v>
      </c>
      <c r="AZ298">
        <v>2611.135505680948</v>
      </c>
      <c r="BA298">
        <v>0.71607345544608736</v>
      </c>
      <c r="BB298">
        <v>0.71606537333495057</v>
      </c>
      <c r="BC298">
        <v>20.773713544746201</v>
      </c>
      <c r="BD298">
        <v>20.774930230039701</v>
      </c>
      <c r="BE298">
        <v>20.773713544746201</v>
      </c>
      <c r="BF298">
        <v>20.774930230039701</v>
      </c>
      <c r="BG298">
        <v>11.86661964258702</v>
      </c>
      <c r="BH298">
        <v>11.86648570753044</v>
      </c>
      <c r="BI298">
        <v>14.875504840433599</v>
      </c>
      <c r="BJ298">
        <v>14.876208171180931</v>
      </c>
      <c r="BK298">
        <v>14.875504840433599</v>
      </c>
      <c r="BL298">
        <v>14.876208171180931</v>
      </c>
      <c r="BM298">
        <v>42.701017086739682</v>
      </c>
      <c r="BN298" t="s">
        <v>614</v>
      </c>
    </row>
    <row r="299" spans="1:66" x14ac:dyDescent="0.3">
      <c r="A299" t="s">
        <v>396</v>
      </c>
      <c r="B299" t="s">
        <v>617</v>
      </c>
      <c r="C299" t="s">
        <v>610</v>
      </c>
      <c r="D299" t="s">
        <v>611</v>
      </c>
      <c r="E299">
        <v>2.5000000000000001E-2</v>
      </c>
      <c r="F299">
        <v>32.727469545169441</v>
      </c>
      <c r="G299">
        <v>2</v>
      </c>
      <c r="H299">
        <v>112</v>
      </c>
      <c r="I299">
        <v>2.4810428477767821E-2</v>
      </c>
      <c r="J299">
        <v>6.1784433474253032E-2</v>
      </c>
      <c r="K299">
        <v>0.99999898458407743</v>
      </c>
      <c r="L299">
        <v>0.99999881534809032</v>
      </c>
      <c r="M299">
        <v>14</v>
      </c>
      <c r="N299">
        <v>112</v>
      </c>
      <c r="O299">
        <v>8</v>
      </c>
      <c r="P299">
        <v>2.4781000769834281E-2</v>
      </c>
      <c r="Q299">
        <v>11.218799648762589</v>
      </c>
      <c r="R299">
        <v>8.7353373861890145</v>
      </c>
      <c r="S299">
        <v>443.43835599557212</v>
      </c>
      <c r="T299">
        <v>443.43787969909607</v>
      </c>
      <c r="U299">
        <v>6733.3311242884947</v>
      </c>
      <c r="V299">
        <v>6733.2700700786818</v>
      </c>
      <c r="W299">
        <v>0.60887831724393293</v>
      </c>
      <c r="X299">
        <v>0.60887897123992663</v>
      </c>
      <c r="Y299">
        <v>15.18436786815918</v>
      </c>
      <c r="Z299">
        <v>15.184246493889249</v>
      </c>
      <c r="AA299">
        <v>15.18436786815918</v>
      </c>
      <c r="AB299">
        <v>15.184246493889249</v>
      </c>
      <c r="AC299">
        <v>9.8548822576428776</v>
      </c>
      <c r="AD299">
        <v>9.8548928427685638</v>
      </c>
      <c r="AE299">
        <v>9.2454323559776039</v>
      </c>
      <c r="AF299">
        <v>9.2453683842527461</v>
      </c>
      <c r="AG299" s="1">
        <v>9.2454323559776039</v>
      </c>
      <c r="AH299">
        <v>9.2453683842527461</v>
      </c>
      <c r="AI299" t="s">
        <v>612</v>
      </c>
      <c r="AJ299">
        <v>6.0141095014042998</v>
      </c>
      <c r="AK299">
        <v>21</v>
      </c>
      <c r="AL299">
        <v>112</v>
      </c>
      <c r="AM299">
        <v>1.0795276785647689</v>
      </c>
      <c r="AN299">
        <v>2.3645229028038652E-2</v>
      </c>
      <c r="AO299">
        <v>0.99984809902165417</v>
      </c>
      <c r="AP299">
        <v>0.99969619804330834</v>
      </c>
      <c r="AQ299">
        <v>70</v>
      </c>
      <c r="AR299">
        <v>112</v>
      </c>
      <c r="AS299">
        <v>3</v>
      </c>
      <c r="AT299">
        <v>1.082073744387944</v>
      </c>
      <c r="AU299">
        <v>29.314462538637599</v>
      </c>
      <c r="AV299">
        <v>1.4327398956962749</v>
      </c>
      <c r="AW299">
        <v>441.06334968601851</v>
      </c>
      <c r="AX299">
        <v>441.17102746829562</v>
      </c>
      <c r="AY299">
        <v>24719.227179901009</v>
      </c>
      <c r="AZ299">
        <v>24735.840981949921</v>
      </c>
      <c r="BA299">
        <v>0.61215696156165778</v>
      </c>
      <c r="BB299">
        <v>0.61200755078913993</v>
      </c>
      <c r="BC299">
        <v>56.044618528150181</v>
      </c>
      <c r="BD299">
        <v>56.068597985454829</v>
      </c>
      <c r="BE299">
        <v>56.044618528150181</v>
      </c>
      <c r="BF299">
        <v>56.068597985454829</v>
      </c>
      <c r="BG299">
        <v>25.88923798690038</v>
      </c>
      <c r="BH299">
        <v>25.882919131949109</v>
      </c>
      <c r="BI299">
        <v>34.308103390074614</v>
      </c>
      <c r="BJ299">
        <v>34.314405329259117</v>
      </c>
      <c r="BK299">
        <v>34.308103390074614</v>
      </c>
      <c r="BL299">
        <v>34.314405329259117</v>
      </c>
      <c r="BM299">
        <v>271.0816549092246</v>
      </c>
      <c r="BN299" t="s">
        <v>613</v>
      </c>
    </row>
    <row r="300" spans="1:66" x14ac:dyDescent="0.3">
      <c r="A300" t="s">
        <v>397</v>
      </c>
      <c r="B300" t="s">
        <v>617</v>
      </c>
      <c r="C300" t="s">
        <v>610</v>
      </c>
      <c r="D300" t="s">
        <v>611</v>
      </c>
      <c r="E300">
        <v>0.1</v>
      </c>
      <c r="F300">
        <v>32.727469545169441</v>
      </c>
      <c r="G300">
        <v>2</v>
      </c>
      <c r="H300">
        <v>112</v>
      </c>
      <c r="I300">
        <v>2.4810428477767821E-2</v>
      </c>
      <c r="J300">
        <v>6.1784433474253032E-2</v>
      </c>
      <c r="K300">
        <v>0.99999898458407743</v>
      </c>
      <c r="L300">
        <v>0.99999881534809032</v>
      </c>
      <c r="M300">
        <v>14</v>
      </c>
      <c r="N300">
        <v>112</v>
      </c>
      <c r="O300">
        <v>8</v>
      </c>
      <c r="P300">
        <v>2.4781000769834281E-2</v>
      </c>
      <c r="Q300">
        <v>11.218799648762589</v>
      </c>
      <c r="R300">
        <v>8.7353373861890145</v>
      </c>
      <c r="S300">
        <v>443.43835599557212</v>
      </c>
      <c r="T300">
        <v>443.43787969909607</v>
      </c>
      <c r="U300">
        <v>6733.3311242884947</v>
      </c>
      <c r="V300">
        <v>6733.2700700786818</v>
      </c>
      <c r="W300">
        <v>0.60887831724393293</v>
      </c>
      <c r="X300">
        <v>0.60887897123992663</v>
      </c>
      <c r="Y300">
        <v>15.18436786815918</v>
      </c>
      <c r="Z300">
        <v>15.184246493889249</v>
      </c>
      <c r="AA300">
        <v>15.18436786815918</v>
      </c>
      <c r="AB300">
        <v>15.184246493889249</v>
      </c>
      <c r="AC300">
        <v>9.8548822576428776</v>
      </c>
      <c r="AD300">
        <v>9.8548928427685638</v>
      </c>
      <c r="AE300">
        <v>9.2454323559776039</v>
      </c>
      <c r="AF300">
        <v>9.2453683842527461</v>
      </c>
      <c r="AG300" s="1">
        <v>9.2454323559776039</v>
      </c>
      <c r="AH300">
        <v>9.2453683842527461</v>
      </c>
      <c r="AI300" t="s">
        <v>612</v>
      </c>
      <c r="AJ300">
        <v>13.16737495917446</v>
      </c>
      <c r="AK300">
        <v>10</v>
      </c>
      <c r="AL300">
        <v>112</v>
      </c>
      <c r="AM300">
        <v>6.4030661435351605E-2</v>
      </c>
      <c r="AN300">
        <v>6.0557631010370642E-2</v>
      </c>
      <c r="AO300">
        <v>0.99998081841356545</v>
      </c>
      <c r="AP300">
        <v>0.99996163682713091</v>
      </c>
      <c r="AQ300">
        <v>70</v>
      </c>
      <c r="AR300">
        <v>112</v>
      </c>
      <c r="AS300">
        <v>3</v>
      </c>
      <c r="AT300">
        <v>6.4168077118865671E-2</v>
      </c>
      <c r="AU300">
        <v>11.446074904106499</v>
      </c>
      <c r="AV300">
        <v>3.6693801457591091</v>
      </c>
      <c r="AW300">
        <v>436.52811615324748</v>
      </c>
      <c r="AX300">
        <v>436.53038532529428</v>
      </c>
      <c r="AY300">
        <v>11062.12200325019</v>
      </c>
      <c r="AZ300">
        <v>11062.413621801081</v>
      </c>
      <c r="BA300">
        <v>0.61851686067619494</v>
      </c>
      <c r="BB300">
        <v>0.61851364550213617</v>
      </c>
      <c r="BC300">
        <v>25.341144347656929</v>
      </c>
      <c r="BD300">
        <v>25.341680656565469</v>
      </c>
      <c r="BE300">
        <v>25.341144347656929</v>
      </c>
      <c r="BF300">
        <v>25.341680656565469</v>
      </c>
      <c r="BG300">
        <v>10.21368984150441</v>
      </c>
      <c r="BH300">
        <v>10.2136367487066</v>
      </c>
      <c r="BI300">
        <v>15.673925047855059</v>
      </c>
      <c r="BJ300">
        <v>15.674175286043271</v>
      </c>
      <c r="BK300">
        <v>15.673925047855059</v>
      </c>
      <c r="BL300">
        <v>15.674175286043271</v>
      </c>
      <c r="BM300">
        <v>69.531552926469018</v>
      </c>
      <c r="BN300" t="s">
        <v>614</v>
      </c>
    </row>
    <row r="301" spans="1:66" x14ac:dyDescent="0.3">
      <c r="A301" t="s">
        <v>398</v>
      </c>
      <c r="B301" t="s">
        <v>617</v>
      </c>
      <c r="C301" t="s">
        <v>610</v>
      </c>
      <c r="D301" t="s">
        <v>611</v>
      </c>
      <c r="E301">
        <v>0.17499999999999999</v>
      </c>
      <c r="F301">
        <v>32.727469545169441</v>
      </c>
      <c r="G301">
        <v>2</v>
      </c>
      <c r="H301">
        <v>112</v>
      </c>
      <c r="I301">
        <v>2.4810428477767821E-2</v>
      </c>
      <c r="J301">
        <v>6.1784433474253032E-2</v>
      </c>
      <c r="K301">
        <v>0.99999898458407743</v>
      </c>
      <c r="L301">
        <v>0.99999881534809032</v>
      </c>
      <c r="M301">
        <v>14</v>
      </c>
      <c r="N301">
        <v>112</v>
      </c>
      <c r="O301">
        <v>8</v>
      </c>
      <c r="P301">
        <v>2.4781000769834281E-2</v>
      </c>
      <c r="Q301">
        <v>11.218799648762589</v>
      </c>
      <c r="R301">
        <v>8.7353373861890145</v>
      </c>
      <c r="S301">
        <v>443.43835599557212</v>
      </c>
      <c r="T301">
        <v>443.43787969909607</v>
      </c>
      <c r="U301">
        <v>6733.3311242884947</v>
      </c>
      <c r="V301">
        <v>6733.2700700786818</v>
      </c>
      <c r="W301">
        <v>0.60887831724393293</v>
      </c>
      <c r="X301">
        <v>0.60887897123992663</v>
      </c>
      <c r="Y301">
        <v>15.18436786815918</v>
      </c>
      <c r="Z301">
        <v>15.184246493889249</v>
      </c>
      <c r="AA301">
        <v>15.18436786815918</v>
      </c>
      <c r="AB301">
        <v>15.184246493889249</v>
      </c>
      <c r="AC301">
        <v>9.8548822576428776</v>
      </c>
      <c r="AD301">
        <v>9.8548928427685638</v>
      </c>
      <c r="AE301">
        <v>9.2454323559776039</v>
      </c>
      <c r="AF301">
        <v>9.2453683842527461</v>
      </c>
      <c r="AG301" s="1">
        <v>9.2454323559776039</v>
      </c>
      <c r="AH301">
        <v>9.2453683842527461</v>
      </c>
      <c r="AI301" t="s">
        <v>612</v>
      </c>
      <c r="AJ301">
        <v>16.93072838548656</v>
      </c>
      <c r="AK301">
        <v>7</v>
      </c>
      <c r="AL301">
        <v>112</v>
      </c>
      <c r="AM301">
        <v>3.832952155981037E-2</v>
      </c>
      <c r="AN301">
        <v>6.1238550927545439E-2</v>
      </c>
      <c r="AO301">
        <v>0.99993806132481611</v>
      </c>
      <c r="AP301">
        <v>0.99992567358977935</v>
      </c>
      <c r="AQ301">
        <v>21</v>
      </c>
      <c r="AR301">
        <v>112</v>
      </c>
      <c r="AS301">
        <v>7</v>
      </c>
      <c r="AT301">
        <v>3.8858341002409043E-2</v>
      </c>
      <c r="AU301">
        <v>11.31880441423319</v>
      </c>
      <c r="AV301">
        <v>8.0397183898300391</v>
      </c>
      <c r="AW301">
        <v>436.02258040123269</v>
      </c>
      <c r="AX301">
        <v>436.03121580221119</v>
      </c>
      <c r="AY301">
        <v>9205.6597150396865</v>
      </c>
      <c r="AZ301">
        <v>9206.7678924462653</v>
      </c>
      <c r="BA301">
        <v>0.61923398497284943</v>
      </c>
      <c r="BB301">
        <v>0.61922172132390429</v>
      </c>
      <c r="BC301">
        <v>21.11280499869649</v>
      </c>
      <c r="BD301">
        <v>21.11492837848234</v>
      </c>
      <c r="BE301">
        <v>21.11280499869649</v>
      </c>
      <c r="BF301">
        <v>21.11492837848234</v>
      </c>
      <c r="BG301">
        <v>10.111832752304959</v>
      </c>
      <c r="BH301">
        <v>10.111632492031671</v>
      </c>
      <c r="BI301">
        <v>13.07376637329752</v>
      </c>
      <c r="BJ301">
        <v>13.074822296154791</v>
      </c>
      <c r="BK301">
        <v>13.07376637329752</v>
      </c>
      <c r="BL301">
        <v>13.074822296154791</v>
      </c>
      <c r="BM301">
        <v>41.407841947431692</v>
      </c>
      <c r="BN301" t="s">
        <v>614</v>
      </c>
    </row>
    <row r="302" spans="1:66" x14ac:dyDescent="0.3">
      <c r="A302" t="s">
        <v>390</v>
      </c>
      <c r="B302" t="s">
        <v>617</v>
      </c>
      <c r="C302" t="s">
        <v>610</v>
      </c>
      <c r="D302" t="s">
        <v>615</v>
      </c>
      <c r="E302">
        <v>2.5000000000000001E-2</v>
      </c>
      <c r="F302">
        <v>3.636385505018827</v>
      </c>
      <c r="G302">
        <v>2</v>
      </c>
      <c r="H302">
        <v>112</v>
      </c>
      <c r="I302">
        <v>2.756714275307535E-3</v>
      </c>
      <c r="J302">
        <v>6.1784433474253032E-2</v>
      </c>
      <c r="K302">
        <v>0.99999898458407743</v>
      </c>
      <c r="L302">
        <v>0.99999881534809032</v>
      </c>
      <c r="M302">
        <v>14</v>
      </c>
      <c r="N302">
        <v>112</v>
      </c>
      <c r="O302">
        <v>8</v>
      </c>
      <c r="P302">
        <v>2.753444529981585E-3</v>
      </c>
      <c r="Q302">
        <v>11.218799648762589</v>
      </c>
      <c r="R302">
        <v>8.7353373861890145</v>
      </c>
      <c r="S302">
        <v>49.27092844395245</v>
      </c>
      <c r="T302">
        <v>49.270875522121777</v>
      </c>
      <c r="U302">
        <v>748.14790269872151</v>
      </c>
      <c r="V302">
        <v>748.14111889763115</v>
      </c>
      <c r="W302">
        <v>0.60887831724393293</v>
      </c>
      <c r="X302">
        <v>0.60887897123992674</v>
      </c>
      <c r="Y302">
        <v>15.184367868159169</v>
      </c>
      <c r="Z302">
        <v>15.184246493889249</v>
      </c>
      <c r="AA302">
        <v>15.184367868159169</v>
      </c>
      <c r="AB302">
        <v>15.184246493889249</v>
      </c>
      <c r="AC302">
        <v>9.8548822576428776</v>
      </c>
      <c r="AD302">
        <v>9.8548928427685656</v>
      </c>
      <c r="AE302">
        <v>9.2454323559776039</v>
      </c>
      <c r="AF302">
        <v>9.2453683842527479</v>
      </c>
      <c r="AG302" s="1">
        <v>9.2454323559776039</v>
      </c>
      <c r="AH302">
        <v>9.2453683842527479</v>
      </c>
      <c r="AI302" t="s">
        <v>612</v>
      </c>
      <c r="AJ302">
        <v>0.66823438904492227</v>
      </c>
      <c r="AK302">
        <v>21</v>
      </c>
      <c r="AL302">
        <v>112</v>
      </c>
      <c r="AM302">
        <v>0.1199475198405298</v>
      </c>
      <c r="AN302">
        <v>2.3645229028038669E-2</v>
      </c>
      <c r="AO302">
        <v>0.99984809902165406</v>
      </c>
      <c r="AP302">
        <v>0.99969619804330812</v>
      </c>
      <c r="AQ302">
        <v>70</v>
      </c>
      <c r="AR302">
        <v>112</v>
      </c>
      <c r="AS302">
        <v>3</v>
      </c>
      <c r="AT302">
        <v>0.1202304160431048</v>
      </c>
      <c r="AU302">
        <v>29.314462538637571</v>
      </c>
      <c r="AV302">
        <v>1.432739895696276</v>
      </c>
      <c r="AW302">
        <v>49.00703885400204</v>
      </c>
      <c r="AX302">
        <v>49.019003052032843</v>
      </c>
      <c r="AY302">
        <v>2746.5807977667791</v>
      </c>
      <c r="AZ302">
        <v>2748.4267757722132</v>
      </c>
      <c r="BA302">
        <v>0.61215696156165789</v>
      </c>
      <c r="BB302">
        <v>0.61200755078914015</v>
      </c>
      <c r="BC302">
        <v>56.044618528150203</v>
      </c>
      <c r="BD302">
        <v>56.068597985454844</v>
      </c>
      <c r="BE302">
        <v>56.044618528150203</v>
      </c>
      <c r="BF302">
        <v>56.068597985454844</v>
      </c>
      <c r="BG302">
        <v>25.889237986900358</v>
      </c>
      <c r="BH302">
        <v>25.882919131949091</v>
      </c>
      <c r="BI302">
        <v>34.308103390074621</v>
      </c>
      <c r="BJ302">
        <v>34.314405329259131</v>
      </c>
      <c r="BK302">
        <v>34.308103390074621</v>
      </c>
      <c r="BL302">
        <v>34.314405329259131</v>
      </c>
      <c r="BM302">
        <v>271.08165490922482</v>
      </c>
      <c r="BN302" t="s">
        <v>613</v>
      </c>
    </row>
    <row r="303" spans="1:66" x14ac:dyDescent="0.3">
      <c r="A303" t="s">
        <v>391</v>
      </c>
      <c r="B303" t="s">
        <v>617</v>
      </c>
      <c r="C303" t="s">
        <v>610</v>
      </c>
      <c r="D303" t="s">
        <v>615</v>
      </c>
      <c r="E303">
        <v>0.1</v>
      </c>
      <c r="F303">
        <v>3.636385505018827</v>
      </c>
      <c r="G303">
        <v>2</v>
      </c>
      <c r="H303">
        <v>112</v>
      </c>
      <c r="I303">
        <v>2.756714275307535E-3</v>
      </c>
      <c r="J303">
        <v>6.1784433474253032E-2</v>
      </c>
      <c r="K303">
        <v>0.99999898458407743</v>
      </c>
      <c r="L303">
        <v>0.99999881534809032</v>
      </c>
      <c r="M303">
        <v>14</v>
      </c>
      <c r="N303">
        <v>112</v>
      </c>
      <c r="O303">
        <v>8</v>
      </c>
      <c r="P303">
        <v>2.753444529981585E-3</v>
      </c>
      <c r="Q303">
        <v>11.218799648762589</v>
      </c>
      <c r="R303">
        <v>8.7353373861890145</v>
      </c>
      <c r="S303">
        <v>49.27092844395245</v>
      </c>
      <c r="T303">
        <v>49.270875522121777</v>
      </c>
      <c r="U303">
        <v>748.14790269872151</v>
      </c>
      <c r="V303">
        <v>748.14111889763115</v>
      </c>
      <c r="W303">
        <v>0.60887831724393293</v>
      </c>
      <c r="X303">
        <v>0.60887897123992674</v>
      </c>
      <c r="Y303">
        <v>15.184367868159169</v>
      </c>
      <c r="Z303">
        <v>15.184246493889249</v>
      </c>
      <c r="AA303">
        <v>15.184367868159169</v>
      </c>
      <c r="AB303">
        <v>15.184246493889249</v>
      </c>
      <c r="AC303">
        <v>9.8548822576428776</v>
      </c>
      <c r="AD303">
        <v>9.8548928427685656</v>
      </c>
      <c r="AE303">
        <v>9.2454323559776039</v>
      </c>
      <c r="AF303">
        <v>9.2453683842527479</v>
      </c>
      <c r="AG303" s="1">
        <v>9.2454323559776039</v>
      </c>
      <c r="AH303">
        <v>9.2453683842527479</v>
      </c>
      <c r="AI303" t="s">
        <v>612</v>
      </c>
      <c r="AJ303">
        <v>1.4630416621304949</v>
      </c>
      <c r="AK303">
        <v>10</v>
      </c>
      <c r="AL303">
        <v>112</v>
      </c>
      <c r="AM303">
        <v>7.1145179372612919E-3</v>
      </c>
      <c r="AN303">
        <v>6.0557631010370649E-2</v>
      </c>
      <c r="AO303">
        <v>0.99998081841356545</v>
      </c>
      <c r="AP303">
        <v>0.99996163682713091</v>
      </c>
      <c r="AQ303">
        <v>70</v>
      </c>
      <c r="AR303">
        <v>112</v>
      </c>
      <c r="AS303">
        <v>3</v>
      </c>
      <c r="AT303">
        <v>7.129786346540626E-3</v>
      </c>
      <c r="AU303">
        <v>11.446074904106499</v>
      </c>
      <c r="AV303">
        <v>3.6693801457591091</v>
      </c>
      <c r="AW303">
        <v>48.503124017027503</v>
      </c>
      <c r="AX303">
        <v>48.503376147254933</v>
      </c>
      <c r="AY303">
        <v>1229.1246670277999</v>
      </c>
      <c r="AZ303">
        <v>1229.1570690890101</v>
      </c>
      <c r="BA303">
        <v>0.61851686067619482</v>
      </c>
      <c r="BB303">
        <v>0.61851364550213606</v>
      </c>
      <c r="BC303">
        <v>25.34114434765695</v>
      </c>
      <c r="BD303">
        <v>25.34168065656548</v>
      </c>
      <c r="BE303">
        <v>25.34114434765695</v>
      </c>
      <c r="BF303">
        <v>25.34168065656548</v>
      </c>
      <c r="BG303">
        <v>10.213689841504401</v>
      </c>
      <c r="BH303">
        <v>10.2136367487066</v>
      </c>
      <c r="BI303">
        <v>15.67392504785507</v>
      </c>
      <c r="BJ303">
        <v>15.67417528604328</v>
      </c>
      <c r="BK303">
        <v>15.67392504785507</v>
      </c>
      <c r="BL303">
        <v>15.67417528604328</v>
      </c>
      <c r="BM303">
        <v>69.531552926469132</v>
      </c>
      <c r="BN303" t="s">
        <v>614</v>
      </c>
    </row>
    <row r="304" spans="1:66" x14ac:dyDescent="0.3">
      <c r="A304" t="s">
        <v>392</v>
      </c>
      <c r="B304" t="s">
        <v>617</v>
      </c>
      <c r="C304" t="s">
        <v>610</v>
      </c>
      <c r="D304" t="s">
        <v>615</v>
      </c>
      <c r="E304">
        <v>0.17499999999999999</v>
      </c>
      <c r="F304">
        <v>3.636385505018827</v>
      </c>
      <c r="G304">
        <v>2</v>
      </c>
      <c r="H304">
        <v>112</v>
      </c>
      <c r="I304">
        <v>2.756714275307535E-3</v>
      </c>
      <c r="J304">
        <v>6.1784433474253032E-2</v>
      </c>
      <c r="K304">
        <v>0.99999898458407743</v>
      </c>
      <c r="L304">
        <v>0.99999881534809032</v>
      </c>
      <c r="M304">
        <v>14</v>
      </c>
      <c r="N304">
        <v>112</v>
      </c>
      <c r="O304">
        <v>8</v>
      </c>
      <c r="P304">
        <v>2.753444529981585E-3</v>
      </c>
      <c r="Q304">
        <v>11.218799648762589</v>
      </c>
      <c r="R304">
        <v>8.7353373861890145</v>
      </c>
      <c r="S304">
        <v>49.27092844395245</v>
      </c>
      <c r="T304">
        <v>49.270875522121777</v>
      </c>
      <c r="U304">
        <v>748.14790269872151</v>
      </c>
      <c r="V304">
        <v>748.14111889763115</v>
      </c>
      <c r="W304">
        <v>0.60887831724393293</v>
      </c>
      <c r="X304">
        <v>0.60887897123992674</v>
      </c>
      <c r="Y304">
        <v>15.184367868159169</v>
      </c>
      <c r="Z304">
        <v>15.184246493889249</v>
      </c>
      <c r="AA304">
        <v>15.184367868159169</v>
      </c>
      <c r="AB304">
        <v>15.184246493889249</v>
      </c>
      <c r="AC304">
        <v>9.8548822576428776</v>
      </c>
      <c r="AD304">
        <v>9.8548928427685656</v>
      </c>
      <c r="AE304">
        <v>9.2454323559776039</v>
      </c>
      <c r="AF304">
        <v>9.2453683842527479</v>
      </c>
      <c r="AG304" s="1">
        <v>9.2454323559776039</v>
      </c>
      <c r="AH304">
        <v>9.2453683842527479</v>
      </c>
      <c r="AI304" t="s">
        <v>612</v>
      </c>
      <c r="AJ304">
        <v>1.88119204283184</v>
      </c>
      <c r="AK304">
        <v>7</v>
      </c>
      <c r="AL304">
        <v>112</v>
      </c>
      <c r="AM304">
        <v>4.2588357288678184E-3</v>
      </c>
      <c r="AN304">
        <v>6.1238550927545439E-2</v>
      </c>
      <c r="AO304">
        <v>0.99993806132481611</v>
      </c>
      <c r="AP304">
        <v>0.99992567358977935</v>
      </c>
      <c r="AQ304">
        <v>21</v>
      </c>
      <c r="AR304">
        <v>112</v>
      </c>
      <c r="AS304">
        <v>7</v>
      </c>
      <c r="AT304">
        <v>4.3175934447121089E-3</v>
      </c>
      <c r="AU304">
        <v>11.31880441423319</v>
      </c>
      <c r="AV304">
        <v>8.0397183898300391</v>
      </c>
      <c r="AW304">
        <v>48.446953377914753</v>
      </c>
      <c r="AX304">
        <v>48.447912866912347</v>
      </c>
      <c r="AY304">
        <v>1022.851079448854</v>
      </c>
      <c r="AZ304">
        <v>1022.974210271807</v>
      </c>
      <c r="BA304">
        <v>0.61923398497284943</v>
      </c>
      <c r="BB304">
        <v>0.61922172132390429</v>
      </c>
      <c r="BC304">
        <v>21.112804998696479</v>
      </c>
      <c r="BD304">
        <v>21.11492837848234</v>
      </c>
      <c r="BE304">
        <v>21.112804998696479</v>
      </c>
      <c r="BF304">
        <v>21.11492837848234</v>
      </c>
      <c r="BG304">
        <v>10.111832752304959</v>
      </c>
      <c r="BH304">
        <v>10.111632492031671</v>
      </c>
      <c r="BI304">
        <v>13.07376637329752</v>
      </c>
      <c r="BJ304">
        <v>13.074822296154791</v>
      </c>
      <c r="BK304">
        <v>13.07376637329752</v>
      </c>
      <c r="BL304">
        <v>13.074822296154791</v>
      </c>
      <c r="BM304">
        <v>41.40784194743167</v>
      </c>
      <c r="BN304" t="s">
        <v>614</v>
      </c>
    </row>
    <row r="305" spans="1:66" x14ac:dyDescent="0.3">
      <c r="A305" t="s">
        <v>393</v>
      </c>
      <c r="B305" t="s">
        <v>617</v>
      </c>
      <c r="C305" t="s">
        <v>610</v>
      </c>
      <c r="D305" t="s">
        <v>616</v>
      </c>
      <c r="E305">
        <v>2.5000000000000001E-2</v>
      </c>
      <c r="F305">
        <v>10.90915651505648</v>
      </c>
      <c r="G305">
        <v>2</v>
      </c>
      <c r="H305">
        <v>112</v>
      </c>
      <c r="I305">
        <v>8.2701428259226058E-3</v>
      </c>
      <c r="J305">
        <v>6.1784433474253032E-2</v>
      </c>
      <c r="K305">
        <v>0.99999898458407743</v>
      </c>
      <c r="L305">
        <v>0.99999881534809032</v>
      </c>
      <c r="M305">
        <v>14</v>
      </c>
      <c r="N305">
        <v>112</v>
      </c>
      <c r="O305">
        <v>8</v>
      </c>
      <c r="P305">
        <v>8.2603335899447492E-3</v>
      </c>
      <c r="Q305">
        <v>11.218799648762589</v>
      </c>
      <c r="R305">
        <v>8.7353373861890145</v>
      </c>
      <c r="S305">
        <v>147.8127853318573</v>
      </c>
      <c r="T305">
        <v>147.81262656636531</v>
      </c>
      <c r="U305">
        <v>2244.4437080961652</v>
      </c>
      <c r="V305">
        <v>2244.4233566928929</v>
      </c>
      <c r="W305">
        <v>0.60887831724393304</v>
      </c>
      <c r="X305">
        <v>0.60887897123992685</v>
      </c>
      <c r="Y305">
        <v>15.18436786815918</v>
      </c>
      <c r="Z305">
        <v>15.184246493889249</v>
      </c>
      <c r="AA305">
        <v>15.18436786815918</v>
      </c>
      <c r="AB305">
        <v>15.184246493889249</v>
      </c>
      <c r="AC305">
        <v>9.8548822576428794</v>
      </c>
      <c r="AD305">
        <v>9.8548928427685674</v>
      </c>
      <c r="AE305">
        <v>9.2454323559776075</v>
      </c>
      <c r="AF305">
        <v>9.2453683842527496</v>
      </c>
      <c r="AG305" s="1">
        <v>9.2454323559776075</v>
      </c>
      <c r="AH305">
        <v>9.2453683842527496</v>
      </c>
      <c r="AI305" t="s">
        <v>612</v>
      </c>
      <c r="AJ305">
        <v>2.004703167134767</v>
      </c>
      <c r="AK305">
        <v>21</v>
      </c>
      <c r="AL305">
        <v>112</v>
      </c>
      <c r="AM305">
        <v>0.3598425595215895</v>
      </c>
      <c r="AN305">
        <v>2.3645229028038669E-2</v>
      </c>
      <c r="AO305">
        <v>0.99984809902165406</v>
      </c>
      <c r="AP305">
        <v>0.99969619804330812</v>
      </c>
      <c r="AQ305">
        <v>70</v>
      </c>
      <c r="AR305">
        <v>112</v>
      </c>
      <c r="AS305">
        <v>3</v>
      </c>
      <c r="AT305">
        <v>0.36069124812931452</v>
      </c>
      <c r="AU305">
        <v>29.314462538637581</v>
      </c>
      <c r="AV305">
        <v>1.432739895696276</v>
      </c>
      <c r="AW305">
        <v>147.02111656200611</v>
      </c>
      <c r="AX305">
        <v>147.0570091560985</v>
      </c>
      <c r="AY305">
        <v>8239.7423933003101</v>
      </c>
      <c r="AZ305">
        <v>8245.2803273166101</v>
      </c>
      <c r="BA305">
        <v>0.612156961561658</v>
      </c>
      <c r="BB305">
        <v>0.61200755078914026</v>
      </c>
      <c r="BC305">
        <v>56.044618528150018</v>
      </c>
      <c r="BD305">
        <v>56.068597985454659</v>
      </c>
      <c r="BE305">
        <v>56.044618528150018</v>
      </c>
      <c r="BF305">
        <v>56.068597985454659</v>
      </c>
      <c r="BG305">
        <v>25.889237986900369</v>
      </c>
      <c r="BH305">
        <v>25.882919131949102</v>
      </c>
      <c r="BI305">
        <v>34.308103390074507</v>
      </c>
      <c r="BJ305">
        <v>34.314405329259031</v>
      </c>
      <c r="BK305">
        <v>34.308103390074507</v>
      </c>
      <c r="BL305">
        <v>34.314405329259031</v>
      </c>
      <c r="BM305">
        <v>271.08165490922352</v>
      </c>
      <c r="BN305" t="s">
        <v>613</v>
      </c>
    </row>
    <row r="306" spans="1:66" x14ac:dyDescent="0.3">
      <c r="A306" t="s">
        <v>394</v>
      </c>
      <c r="B306" t="s">
        <v>617</v>
      </c>
      <c r="C306" t="s">
        <v>610</v>
      </c>
      <c r="D306" t="s">
        <v>616</v>
      </c>
      <c r="E306">
        <v>0.1</v>
      </c>
      <c r="F306">
        <v>10.90915651505648</v>
      </c>
      <c r="G306">
        <v>2</v>
      </c>
      <c r="H306">
        <v>112</v>
      </c>
      <c r="I306">
        <v>8.2701428259226058E-3</v>
      </c>
      <c r="J306">
        <v>6.1784433474253032E-2</v>
      </c>
      <c r="K306">
        <v>0.99999898458407743</v>
      </c>
      <c r="L306">
        <v>0.99999881534809032</v>
      </c>
      <c r="M306">
        <v>14</v>
      </c>
      <c r="N306">
        <v>112</v>
      </c>
      <c r="O306">
        <v>8</v>
      </c>
      <c r="P306">
        <v>8.2603335899447492E-3</v>
      </c>
      <c r="Q306">
        <v>11.218799648762589</v>
      </c>
      <c r="R306">
        <v>8.7353373861890145</v>
      </c>
      <c r="S306">
        <v>147.8127853318573</v>
      </c>
      <c r="T306">
        <v>147.81262656636531</v>
      </c>
      <c r="U306">
        <v>2244.4437080961652</v>
      </c>
      <c r="V306">
        <v>2244.4233566928929</v>
      </c>
      <c r="W306">
        <v>0.60887831724393304</v>
      </c>
      <c r="X306">
        <v>0.60887897123992685</v>
      </c>
      <c r="Y306">
        <v>15.18436786815918</v>
      </c>
      <c r="Z306">
        <v>15.184246493889249</v>
      </c>
      <c r="AA306">
        <v>15.18436786815918</v>
      </c>
      <c r="AB306">
        <v>15.184246493889249</v>
      </c>
      <c r="AC306">
        <v>9.8548822576428794</v>
      </c>
      <c r="AD306">
        <v>9.8548928427685674</v>
      </c>
      <c r="AE306">
        <v>9.2454323559776075</v>
      </c>
      <c r="AF306">
        <v>9.2453683842527496</v>
      </c>
      <c r="AG306" s="1">
        <v>9.2454323559776075</v>
      </c>
      <c r="AH306">
        <v>9.2453683842527496</v>
      </c>
      <c r="AI306" t="s">
        <v>612</v>
      </c>
      <c r="AJ306">
        <v>4.3891249863914856</v>
      </c>
      <c r="AK306">
        <v>10</v>
      </c>
      <c r="AL306">
        <v>112</v>
      </c>
      <c r="AM306">
        <v>2.1343553811783871E-2</v>
      </c>
      <c r="AN306">
        <v>6.0557631010370649E-2</v>
      </c>
      <c r="AO306">
        <v>0.99998081841356545</v>
      </c>
      <c r="AP306">
        <v>0.99996163682713091</v>
      </c>
      <c r="AQ306">
        <v>70</v>
      </c>
      <c r="AR306">
        <v>112</v>
      </c>
      <c r="AS306">
        <v>3</v>
      </c>
      <c r="AT306">
        <v>2.1389359039621861E-2</v>
      </c>
      <c r="AU306">
        <v>11.446074904106499</v>
      </c>
      <c r="AV306">
        <v>3.6693801457591091</v>
      </c>
      <c r="AW306">
        <v>145.50937205108249</v>
      </c>
      <c r="AX306">
        <v>145.51012844176481</v>
      </c>
      <c r="AY306">
        <v>3687.3740010833949</v>
      </c>
      <c r="AZ306">
        <v>3687.471207267025</v>
      </c>
      <c r="BA306">
        <v>0.61851686067619505</v>
      </c>
      <c r="BB306">
        <v>0.61851364550213617</v>
      </c>
      <c r="BC306">
        <v>25.341144347656911</v>
      </c>
      <c r="BD306">
        <v>25.341680656565451</v>
      </c>
      <c r="BE306">
        <v>25.341144347656911</v>
      </c>
      <c r="BF306">
        <v>25.341680656565451</v>
      </c>
      <c r="BG306">
        <v>10.21368984150441</v>
      </c>
      <c r="BH306">
        <v>10.2136367487066</v>
      </c>
      <c r="BI306">
        <v>15.673925047855059</v>
      </c>
      <c r="BJ306">
        <v>15.674175286043271</v>
      </c>
      <c r="BK306">
        <v>15.673925047855059</v>
      </c>
      <c r="BL306">
        <v>15.674175286043271</v>
      </c>
      <c r="BM306">
        <v>69.531552926468919</v>
      </c>
      <c r="BN306" t="s">
        <v>614</v>
      </c>
    </row>
    <row r="307" spans="1:66" x14ac:dyDescent="0.3">
      <c r="A307" t="s">
        <v>395</v>
      </c>
      <c r="B307" t="s">
        <v>617</v>
      </c>
      <c r="C307" t="s">
        <v>610</v>
      </c>
      <c r="D307" t="s">
        <v>616</v>
      </c>
      <c r="E307">
        <v>0.17499999999999999</v>
      </c>
      <c r="F307">
        <v>10.90915651505648</v>
      </c>
      <c r="G307">
        <v>2</v>
      </c>
      <c r="H307">
        <v>112</v>
      </c>
      <c r="I307">
        <v>8.2701428259226058E-3</v>
      </c>
      <c r="J307">
        <v>6.1784433474253032E-2</v>
      </c>
      <c r="K307">
        <v>0.99999898458407743</v>
      </c>
      <c r="L307">
        <v>0.99999881534809032</v>
      </c>
      <c r="M307">
        <v>14</v>
      </c>
      <c r="N307">
        <v>112</v>
      </c>
      <c r="O307">
        <v>8</v>
      </c>
      <c r="P307">
        <v>8.2603335899447492E-3</v>
      </c>
      <c r="Q307">
        <v>11.218799648762589</v>
      </c>
      <c r="R307">
        <v>8.7353373861890145</v>
      </c>
      <c r="S307">
        <v>147.8127853318573</v>
      </c>
      <c r="T307">
        <v>147.81262656636531</v>
      </c>
      <c r="U307">
        <v>2244.4437080961652</v>
      </c>
      <c r="V307">
        <v>2244.4233566928929</v>
      </c>
      <c r="W307">
        <v>0.60887831724393304</v>
      </c>
      <c r="X307">
        <v>0.60887897123992685</v>
      </c>
      <c r="Y307">
        <v>15.18436786815918</v>
      </c>
      <c r="Z307">
        <v>15.184246493889249</v>
      </c>
      <c r="AA307">
        <v>15.18436786815918</v>
      </c>
      <c r="AB307">
        <v>15.184246493889249</v>
      </c>
      <c r="AC307">
        <v>9.8548822576428794</v>
      </c>
      <c r="AD307">
        <v>9.8548928427685674</v>
      </c>
      <c r="AE307">
        <v>9.2454323559776075</v>
      </c>
      <c r="AF307">
        <v>9.2453683842527496</v>
      </c>
      <c r="AG307" s="1">
        <v>9.2454323559776075</v>
      </c>
      <c r="AH307">
        <v>9.2453683842527496</v>
      </c>
      <c r="AI307" t="s">
        <v>612</v>
      </c>
      <c r="AJ307">
        <v>5.6435761284955204</v>
      </c>
      <c r="AK307">
        <v>7</v>
      </c>
      <c r="AL307">
        <v>112</v>
      </c>
      <c r="AM307">
        <v>1.277650718660346E-2</v>
      </c>
      <c r="AN307">
        <v>6.1238550927545439E-2</v>
      </c>
      <c r="AO307">
        <v>0.99993806132481611</v>
      </c>
      <c r="AP307">
        <v>0.99992567358977935</v>
      </c>
      <c r="AQ307">
        <v>21</v>
      </c>
      <c r="AR307">
        <v>112</v>
      </c>
      <c r="AS307">
        <v>7</v>
      </c>
      <c r="AT307">
        <v>1.2952780334136341E-2</v>
      </c>
      <c r="AU307">
        <v>11.31880441423319</v>
      </c>
      <c r="AV307">
        <v>8.0397183898300391</v>
      </c>
      <c r="AW307">
        <v>145.34086013374429</v>
      </c>
      <c r="AX307">
        <v>145.34373860073711</v>
      </c>
      <c r="AY307">
        <v>3068.5532383465611</v>
      </c>
      <c r="AZ307">
        <v>3068.9226308154198</v>
      </c>
      <c r="BA307">
        <v>0.61923398497284943</v>
      </c>
      <c r="BB307">
        <v>0.61922172132390429</v>
      </c>
      <c r="BC307">
        <v>21.112804998696468</v>
      </c>
      <c r="BD307">
        <v>21.114928378482329</v>
      </c>
      <c r="BE307">
        <v>21.112804998696468</v>
      </c>
      <c r="BF307">
        <v>21.114928378482329</v>
      </c>
      <c r="BG307">
        <v>10.111832752304959</v>
      </c>
      <c r="BH307">
        <v>10.111632492031671</v>
      </c>
      <c r="BI307">
        <v>13.073766373297509</v>
      </c>
      <c r="BJ307">
        <v>13.07482229615478</v>
      </c>
      <c r="BK307">
        <v>13.073766373297509</v>
      </c>
      <c r="BL307">
        <v>13.07482229615478</v>
      </c>
      <c r="BM307">
        <v>41.407841947431542</v>
      </c>
      <c r="BN307" t="s">
        <v>614</v>
      </c>
    </row>
    <row r="308" spans="1:66" x14ac:dyDescent="0.3">
      <c r="A308" t="s">
        <v>405</v>
      </c>
      <c r="B308" t="s">
        <v>617</v>
      </c>
      <c r="C308" t="s">
        <v>610</v>
      </c>
      <c r="D308" t="s">
        <v>611</v>
      </c>
      <c r="E308">
        <v>2.5000000000000001E-2</v>
      </c>
      <c r="F308">
        <v>23.58368777514378</v>
      </c>
      <c r="G308">
        <v>3</v>
      </c>
      <c r="H308">
        <v>112</v>
      </c>
      <c r="I308">
        <v>1.4541364003445309E-2</v>
      </c>
      <c r="J308">
        <v>6.4919291147400388E-2</v>
      </c>
      <c r="K308">
        <v>0.99998106576875223</v>
      </c>
      <c r="L308">
        <v>0.99997791006354431</v>
      </c>
      <c r="M308">
        <v>14</v>
      </c>
      <c r="N308">
        <v>112</v>
      </c>
      <c r="O308">
        <v>8</v>
      </c>
      <c r="P308">
        <v>1.4458838871757159E-2</v>
      </c>
      <c r="Q308">
        <v>10.67706021290563</v>
      </c>
      <c r="R308">
        <v>9.1785564608453711</v>
      </c>
      <c r="S308">
        <v>345.79467424043571</v>
      </c>
      <c r="T308">
        <v>345.79340304461351</v>
      </c>
      <c r="U308">
        <v>5108.2835030464876</v>
      </c>
      <c r="V308">
        <v>5108.1215479421508</v>
      </c>
      <c r="W308">
        <v>0.7808101746884204</v>
      </c>
      <c r="X308">
        <v>0.78081304508046157</v>
      </c>
      <c r="Y308">
        <v>14.77259160878409</v>
      </c>
      <c r="Z308">
        <v>14.77217755736975</v>
      </c>
      <c r="AA308">
        <v>14.77259160878409</v>
      </c>
      <c r="AB308">
        <v>14.77217755736975</v>
      </c>
      <c r="AC308">
        <v>12.027398341666689</v>
      </c>
      <c r="AD308">
        <v>12.027442556444621</v>
      </c>
      <c r="AE308">
        <v>11.534589834655399</v>
      </c>
      <c r="AF308">
        <v>11.53430894103913</v>
      </c>
      <c r="AG308" s="1">
        <v>11.534589834655399</v>
      </c>
      <c r="AH308">
        <v>11.53430894103913</v>
      </c>
      <c r="AI308" t="s">
        <v>612</v>
      </c>
      <c r="AJ308">
        <v>4.8379551407023209</v>
      </c>
      <c r="AK308">
        <v>21</v>
      </c>
      <c r="AL308">
        <v>112</v>
      </c>
      <c r="AM308">
        <v>0.82866139383097648</v>
      </c>
      <c r="AN308">
        <v>2.38895450463119E-2</v>
      </c>
      <c r="AO308">
        <v>0.99988484202443118</v>
      </c>
      <c r="AP308">
        <v>0.99976968404886235</v>
      </c>
      <c r="AQ308">
        <v>70</v>
      </c>
      <c r="AR308">
        <v>112</v>
      </c>
      <c r="AS308">
        <v>3</v>
      </c>
      <c r="AT308">
        <v>0.83038038829652705</v>
      </c>
      <c r="AU308">
        <v>29.014666424840701</v>
      </c>
      <c r="AV308">
        <v>1.447543783031122</v>
      </c>
      <c r="AW308">
        <v>345.60810720368357</v>
      </c>
      <c r="AX308">
        <v>345.68006313512637</v>
      </c>
      <c r="AY308">
        <v>19157.090885345831</v>
      </c>
      <c r="AZ308">
        <v>19168.161975694002</v>
      </c>
      <c r="BA308">
        <v>0.7812316735986633</v>
      </c>
      <c r="BB308">
        <v>0.78106905429040308</v>
      </c>
      <c r="BC308">
        <v>55.430096939408962</v>
      </c>
      <c r="BD308">
        <v>55.450585729039169</v>
      </c>
      <c r="BE308">
        <v>55.430096939408962</v>
      </c>
      <c r="BF308">
        <v>55.450585729039169</v>
      </c>
      <c r="BG308">
        <v>32.70182299764101</v>
      </c>
      <c r="BH308">
        <v>32.695015864732248</v>
      </c>
      <c r="BI308">
        <v>43.303747399710609</v>
      </c>
      <c r="BJ308">
        <v>43.310736555229553</v>
      </c>
      <c r="BK308">
        <v>43.303747399710609</v>
      </c>
      <c r="BL308">
        <v>43.310736555229553</v>
      </c>
      <c r="BM308">
        <v>275.42511715159162</v>
      </c>
      <c r="BN308" t="s">
        <v>613</v>
      </c>
    </row>
    <row r="309" spans="1:66" x14ac:dyDescent="0.3">
      <c r="A309" t="s">
        <v>406</v>
      </c>
      <c r="B309" t="s">
        <v>617</v>
      </c>
      <c r="C309" t="s">
        <v>610</v>
      </c>
      <c r="D309" t="s">
        <v>611</v>
      </c>
      <c r="E309">
        <v>0.1</v>
      </c>
      <c r="F309">
        <v>23.58368777514378</v>
      </c>
      <c r="G309">
        <v>3</v>
      </c>
      <c r="H309">
        <v>112</v>
      </c>
      <c r="I309">
        <v>1.4541364003445309E-2</v>
      </c>
      <c r="J309">
        <v>6.4919291147400388E-2</v>
      </c>
      <c r="K309">
        <v>0.99998106576875223</v>
      </c>
      <c r="L309">
        <v>0.99997791006354431</v>
      </c>
      <c r="M309">
        <v>14</v>
      </c>
      <c r="N309">
        <v>112</v>
      </c>
      <c r="O309">
        <v>8</v>
      </c>
      <c r="P309">
        <v>1.4458838871757159E-2</v>
      </c>
      <c r="Q309">
        <v>10.67706021290563</v>
      </c>
      <c r="R309">
        <v>9.1785564608453711</v>
      </c>
      <c r="S309">
        <v>345.79467424043571</v>
      </c>
      <c r="T309">
        <v>345.79340304461351</v>
      </c>
      <c r="U309">
        <v>5108.2835030464876</v>
      </c>
      <c r="V309">
        <v>5108.1215479421508</v>
      </c>
      <c r="W309">
        <v>0.7808101746884204</v>
      </c>
      <c r="X309">
        <v>0.78081304508046157</v>
      </c>
      <c r="Y309">
        <v>14.77259160878409</v>
      </c>
      <c r="Z309">
        <v>14.77217755736975</v>
      </c>
      <c r="AA309">
        <v>14.77259160878409</v>
      </c>
      <c r="AB309">
        <v>14.77217755736975</v>
      </c>
      <c r="AC309">
        <v>12.027398341666689</v>
      </c>
      <c r="AD309">
        <v>12.027442556444621</v>
      </c>
      <c r="AE309">
        <v>11.534589834655399</v>
      </c>
      <c r="AF309">
        <v>11.53430894103913</v>
      </c>
      <c r="AG309" s="1">
        <v>11.534589834655399</v>
      </c>
      <c r="AH309">
        <v>11.53430894103913</v>
      </c>
      <c r="AI309" t="s">
        <v>612</v>
      </c>
      <c r="AJ309">
        <v>10.83229156925502</v>
      </c>
      <c r="AK309">
        <v>10</v>
      </c>
      <c r="AL309">
        <v>112</v>
      </c>
      <c r="AM309">
        <v>4.0523794648104121E-2</v>
      </c>
      <c r="AN309">
        <v>6.3334716777484187E-2</v>
      </c>
      <c r="AO309">
        <v>0.99997881415152723</v>
      </c>
      <c r="AP309">
        <v>0.99995762830305446</v>
      </c>
      <c r="AQ309">
        <v>70</v>
      </c>
      <c r="AR309">
        <v>112</v>
      </c>
      <c r="AS309">
        <v>3</v>
      </c>
      <c r="AT309">
        <v>4.0619394814949812E-2</v>
      </c>
      <c r="AU309">
        <v>10.944190103434121</v>
      </c>
      <c r="AV309">
        <v>3.8376526360613061</v>
      </c>
      <c r="AW309">
        <v>342.25483971499159</v>
      </c>
      <c r="AX309">
        <v>342.25634915833808</v>
      </c>
      <c r="AY309">
        <v>8507.9526370552667</v>
      </c>
      <c r="AZ309">
        <v>8508.1455275054795</v>
      </c>
      <c r="BA309">
        <v>0.78888584957582808</v>
      </c>
      <c r="BB309">
        <v>0.78888237037522368</v>
      </c>
      <c r="BC309">
        <v>24.858531274941669</v>
      </c>
      <c r="BD309">
        <v>24.858985226799561</v>
      </c>
      <c r="BE309">
        <v>24.858531274941669</v>
      </c>
      <c r="BF309">
        <v>24.858985226799561</v>
      </c>
      <c r="BG309">
        <v>12.455820278591361</v>
      </c>
      <c r="BH309">
        <v>12.45576534504494</v>
      </c>
      <c r="BI309">
        <v>19.610543564039649</v>
      </c>
      <c r="BJ309">
        <v>19.610815190840299</v>
      </c>
      <c r="BK309">
        <v>19.610543564039649</v>
      </c>
      <c r="BL309">
        <v>19.610815190840299</v>
      </c>
      <c r="BM309">
        <v>70.015092388636504</v>
      </c>
      <c r="BN309" t="s">
        <v>614</v>
      </c>
    </row>
    <row r="310" spans="1:66" x14ac:dyDescent="0.3">
      <c r="A310" t="s">
        <v>407</v>
      </c>
      <c r="B310" t="s">
        <v>617</v>
      </c>
      <c r="C310" t="s">
        <v>610</v>
      </c>
      <c r="D310" t="s">
        <v>611</v>
      </c>
      <c r="E310">
        <v>0.17499999999999999</v>
      </c>
      <c r="F310">
        <v>23.58368777514378</v>
      </c>
      <c r="G310">
        <v>3</v>
      </c>
      <c r="H310">
        <v>112</v>
      </c>
      <c r="I310">
        <v>1.4541364003445309E-2</v>
      </c>
      <c r="J310">
        <v>6.4919291147400388E-2</v>
      </c>
      <c r="K310">
        <v>0.99998106576875223</v>
      </c>
      <c r="L310">
        <v>0.99997791006354431</v>
      </c>
      <c r="M310">
        <v>14</v>
      </c>
      <c r="N310">
        <v>112</v>
      </c>
      <c r="O310">
        <v>8</v>
      </c>
      <c r="P310">
        <v>1.4458838871757159E-2</v>
      </c>
      <c r="Q310">
        <v>10.67706021290563</v>
      </c>
      <c r="R310">
        <v>9.1785564608453711</v>
      </c>
      <c r="S310">
        <v>345.79467424043571</v>
      </c>
      <c r="T310">
        <v>345.79340304461351</v>
      </c>
      <c r="U310">
        <v>5108.2835030464876</v>
      </c>
      <c r="V310">
        <v>5108.1215479421508</v>
      </c>
      <c r="W310">
        <v>0.7808101746884204</v>
      </c>
      <c r="X310">
        <v>0.78081304508046157</v>
      </c>
      <c r="Y310">
        <v>14.77259160878409</v>
      </c>
      <c r="Z310">
        <v>14.77217755736975</v>
      </c>
      <c r="AA310">
        <v>14.77259160878409</v>
      </c>
      <c r="AB310">
        <v>14.77217755736975</v>
      </c>
      <c r="AC310">
        <v>12.027398341666689</v>
      </c>
      <c r="AD310">
        <v>12.027442556444621</v>
      </c>
      <c r="AE310">
        <v>11.534589834655399</v>
      </c>
      <c r="AF310">
        <v>11.53430894103913</v>
      </c>
      <c r="AG310" s="1">
        <v>11.534589834655399</v>
      </c>
      <c r="AH310">
        <v>11.53430894103913</v>
      </c>
      <c r="AI310" t="s">
        <v>612</v>
      </c>
      <c r="AJ310">
        <v>13.78892641854741</v>
      </c>
      <c r="AK310">
        <v>7</v>
      </c>
      <c r="AL310">
        <v>112</v>
      </c>
      <c r="AM310">
        <v>2.3075113405496429E-2</v>
      </c>
      <c r="AN310">
        <v>6.4382659707957687E-2</v>
      </c>
      <c r="AO310">
        <v>0.99997175640714731</v>
      </c>
      <c r="AP310">
        <v>0.99996610768857674</v>
      </c>
      <c r="AQ310">
        <v>21</v>
      </c>
      <c r="AR310">
        <v>112</v>
      </c>
      <c r="AS310">
        <v>7</v>
      </c>
      <c r="AT310">
        <v>2.330021937067487E-2</v>
      </c>
      <c r="AU310">
        <v>10.766053836608929</v>
      </c>
      <c r="AV310">
        <v>8.4524934930720139</v>
      </c>
      <c r="AW310">
        <v>341.77708976438839</v>
      </c>
      <c r="AX310">
        <v>341.78058614006159</v>
      </c>
      <c r="AY310">
        <v>7053.5840995340895</v>
      </c>
      <c r="AZ310">
        <v>7054.0299997796446</v>
      </c>
      <c r="BA310">
        <v>0.78998858637988423</v>
      </c>
      <c r="BB310">
        <v>0.78998050488846105</v>
      </c>
      <c r="BC310">
        <v>20.637966413713201</v>
      </c>
      <c r="BD310">
        <v>20.639059928608422</v>
      </c>
      <c r="BE310">
        <v>20.637966413713201</v>
      </c>
      <c r="BF310">
        <v>20.639059928608422</v>
      </c>
      <c r="BG310">
        <v>12.27020738135554</v>
      </c>
      <c r="BH310">
        <v>12.27008185856012</v>
      </c>
      <c r="BI310">
        <v>16.303757912924819</v>
      </c>
      <c r="BJ310">
        <v>16.304454982825291</v>
      </c>
      <c r="BK310">
        <v>16.303757912924819</v>
      </c>
      <c r="BL310">
        <v>16.304454982825291</v>
      </c>
      <c r="BM310">
        <v>41.34666378808349</v>
      </c>
      <c r="BN310" t="s">
        <v>614</v>
      </c>
    </row>
    <row r="311" spans="1:66" x14ac:dyDescent="0.3">
      <c r="A311" t="s">
        <v>399</v>
      </c>
      <c r="B311" t="s">
        <v>617</v>
      </c>
      <c r="C311" t="s">
        <v>610</v>
      </c>
      <c r="D311" t="s">
        <v>615</v>
      </c>
      <c r="E311">
        <v>2.5000000000000001E-2</v>
      </c>
      <c r="F311">
        <v>2.620409752793754</v>
      </c>
      <c r="G311">
        <v>3</v>
      </c>
      <c r="H311">
        <v>112</v>
      </c>
      <c r="I311">
        <v>1.615707111493924E-3</v>
      </c>
      <c r="J311">
        <v>6.4919291147400374E-2</v>
      </c>
      <c r="K311">
        <v>0.99998106576875223</v>
      </c>
      <c r="L311">
        <v>0.99997791006354431</v>
      </c>
      <c r="M311">
        <v>14</v>
      </c>
      <c r="N311">
        <v>112</v>
      </c>
      <c r="O311">
        <v>8</v>
      </c>
      <c r="P311">
        <v>1.6065376524174661E-3</v>
      </c>
      <c r="Q311">
        <v>10.67706021290563</v>
      </c>
      <c r="R311">
        <v>9.1785564608453676</v>
      </c>
      <c r="S311">
        <v>38.421630471159517</v>
      </c>
      <c r="T311">
        <v>38.421489227179272</v>
      </c>
      <c r="U311">
        <v>567.58705589405429</v>
      </c>
      <c r="V311">
        <v>567.56906088246126</v>
      </c>
      <c r="W311">
        <v>0.7808101746884204</v>
      </c>
      <c r="X311">
        <v>0.78081304508046168</v>
      </c>
      <c r="Y311">
        <v>14.77259160878409</v>
      </c>
      <c r="Z311">
        <v>14.77217755736975</v>
      </c>
      <c r="AA311">
        <v>14.77259160878409</v>
      </c>
      <c r="AB311">
        <v>14.77217755736975</v>
      </c>
      <c r="AC311">
        <v>12.027398341666689</v>
      </c>
      <c r="AD311">
        <v>12.027442556444621</v>
      </c>
      <c r="AE311">
        <v>11.534589834655399</v>
      </c>
      <c r="AF311">
        <v>11.53430894103913</v>
      </c>
      <c r="AG311" s="1">
        <v>11.534589834655399</v>
      </c>
      <c r="AH311">
        <v>11.53430894103913</v>
      </c>
      <c r="AI311" t="s">
        <v>612</v>
      </c>
      <c r="AJ311">
        <v>0.53755057118914673</v>
      </c>
      <c r="AK311">
        <v>21</v>
      </c>
      <c r="AL311">
        <v>112</v>
      </c>
      <c r="AM311">
        <v>9.2073488203441814E-2</v>
      </c>
      <c r="AN311">
        <v>2.3889545046311911E-2</v>
      </c>
      <c r="AO311">
        <v>0.99988484202443118</v>
      </c>
      <c r="AP311">
        <v>0.99976968404886235</v>
      </c>
      <c r="AQ311">
        <v>70</v>
      </c>
      <c r="AR311">
        <v>112</v>
      </c>
      <c r="AS311">
        <v>3</v>
      </c>
      <c r="AT311">
        <v>9.2264487588502989E-2</v>
      </c>
      <c r="AU311">
        <v>29.014666424840691</v>
      </c>
      <c r="AV311">
        <v>1.4475437830311231</v>
      </c>
      <c r="AW311">
        <v>38.400900800409303</v>
      </c>
      <c r="AX311">
        <v>38.408895903902938</v>
      </c>
      <c r="AY311">
        <v>2128.5656539273159</v>
      </c>
      <c r="AZ311">
        <v>2129.7957750771129</v>
      </c>
      <c r="BA311">
        <v>0.78123167359866319</v>
      </c>
      <c r="BB311">
        <v>0.78106905429040296</v>
      </c>
      <c r="BC311">
        <v>55.430096939409012</v>
      </c>
      <c r="BD311">
        <v>55.450585729039233</v>
      </c>
      <c r="BE311">
        <v>55.430096939409012</v>
      </c>
      <c r="BF311">
        <v>55.450585729039233</v>
      </c>
      <c r="BG311">
        <v>32.701822997641003</v>
      </c>
      <c r="BH311">
        <v>32.695015864732227</v>
      </c>
      <c r="BI311">
        <v>43.303747399710637</v>
      </c>
      <c r="BJ311">
        <v>43.310736555229582</v>
      </c>
      <c r="BK311">
        <v>43.303747399710637</v>
      </c>
      <c r="BL311">
        <v>43.310736555229582</v>
      </c>
      <c r="BM311">
        <v>275.42511715159179</v>
      </c>
      <c r="BN311" t="s">
        <v>613</v>
      </c>
    </row>
    <row r="312" spans="1:66" x14ac:dyDescent="0.3">
      <c r="A312" t="s">
        <v>400</v>
      </c>
      <c r="B312" t="s">
        <v>617</v>
      </c>
      <c r="C312" t="s">
        <v>610</v>
      </c>
      <c r="D312" t="s">
        <v>615</v>
      </c>
      <c r="E312">
        <v>0.1</v>
      </c>
      <c r="F312">
        <v>2.620409752793754</v>
      </c>
      <c r="G312">
        <v>3</v>
      </c>
      <c r="H312">
        <v>112</v>
      </c>
      <c r="I312">
        <v>1.615707111493924E-3</v>
      </c>
      <c r="J312">
        <v>6.4919291147400374E-2</v>
      </c>
      <c r="K312">
        <v>0.99998106576875223</v>
      </c>
      <c r="L312">
        <v>0.99997791006354431</v>
      </c>
      <c r="M312">
        <v>14</v>
      </c>
      <c r="N312">
        <v>112</v>
      </c>
      <c r="O312">
        <v>8</v>
      </c>
      <c r="P312">
        <v>1.6065376524174661E-3</v>
      </c>
      <c r="Q312">
        <v>10.67706021290563</v>
      </c>
      <c r="R312">
        <v>9.1785564608453676</v>
      </c>
      <c r="S312">
        <v>38.421630471159517</v>
      </c>
      <c r="T312">
        <v>38.421489227179272</v>
      </c>
      <c r="U312">
        <v>567.58705589405429</v>
      </c>
      <c r="V312">
        <v>567.56906088246126</v>
      </c>
      <c r="W312">
        <v>0.7808101746884204</v>
      </c>
      <c r="X312">
        <v>0.78081304508046168</v>
      </c>
      <c r="Y312">
        <v>14.77259160878409</v>
      </c>
      <c r="Z312">
        <v>14.77217755736975</v>
      </c>
      <c r="AA312">
        <v>14.77259160878409</v>
      </c>
      <c r="AB312">
        <v>14.77217755736975</v>
      </c>
      <c r="AC312">
        <v>12.027398341666689</v>
      </c>
      <c r="AD312">
        <v>12.027442556444621</v>
      </c>
      <c r="AE312">
        <v>11.534589834655399</v>
      </c>
      <c r="AF312">
        <v>11.53430894103913</v>
      </c>
      <c r="AG312" s="1">
        <v>11.534589834655399</v>
      </c>
      <c r="AH312">
        <v>11.53430894103913</v>
      </c>
      <c r="AI312" t="s">
        <v>612</v>
      </c>
      <c r="AJ312">
        <v>1.203587952139447</v>
      </c>
      <c r="AK312">
        <v>10</v>
      </c>
      <c r="AL312">
        <v>112</v>
      </c>
      <c r="AM312">
        <v>4.5026438497893471E-3</v>
      </c>
      <c r="AN312">
        <v>6.3334716777484229E-2</v>
      </c>
      <c r="AO312">
        <v>0.99997881415152723</v>
      </c>
      <c r="AP312">
        <v>0.99995762830305446</v>
      </c>
      <c r="AQ312">
        <v>70</v>
      </c>
      <c r="AR312">
        <v>112</v>
      </c>
      <c r="AS312">
        <v>3</v>
      </c>
      <c r="AT312">
        <v>4.5132660905499774E-3</v>
      </c>
      <c r="AU312">
        <v>10.94419010343411</v>
      </c>
      <c r="AV312">
        <v>3.8376526360613079</v>
      </c>
      <c r="AW312">
        <v>38.028315523887947</v>
      </c>
      <c r="AX312">
        <v>38.028483239815351</v>
      </c>
      <c r="AY312">
        <v>945.32807078391795</v>
      </c>
      <c r="AZ312">
        <v>945.34950305616371</v>
      </c>
      <c r="BA312">
        <v>0.78888584957582808</v>
      </c>
      <c r="BB312">
        <v>0.78888237037522368</v>
      </c>
      <c r="BC312">
        <v>24.858531274941651</v>
      </c>
      <c r="BD312">
        <v>24.85898522679954</v>
      </c>
      <c r="BE312">
        <v>24.858531274941651</v>
      </c>
      <c r="BF312">
        <v>24.85898522679954</v>
      </c>
      <c r="BG312">
        <v>12.45582027859135</v>
      </c>
      <c r="BH312">
        <v>12.455765345044931</v>
      </c>
      <c r="BI312">
        <v>19.610543564039641</v>
      </c>
      <c r="BJ312">
        <v>19.610815190840292</v>
      </c>
      <c r="BK312">
        <v>19.610543564039641</v>
      </c>
      <c r="BL312">
        <v>19.610815190840292</v>
      </c>
      <c r="BM312">
        <v>70.015092388636418</v>
      </c>
      <c r="BN312" t="s">
        <v>614</v>
      </c>
    </row>
    <row r="313" spans="1:66" x14ac:dyDescent="0.3">
      <c r="A313" t="s">
        <v>401</v>
      </c>
      <c r="B313" t="s">
        <v>617</v>
      </c>
      <c r="C313" t="s">
        <v>610</v>
      </c>
      <c r="D313" t="s">
        <v>615</v>
      </c>
      <c r="E313">
        <v>0.17499999999999999</v>
      </c>
      <c r="F313">
        <v>2.620409752793754</v>
      </c>
      <c r="G313">
        <v>3</v>
      </c>
      <c r="H313">
        <v>112</v>
      </c>
      <c r="I313">
        <v>1.615707111493924E-3</v>
      </c>
      <c r="J313">
        <v>6.4919291147400374E-2</v>
      </c>
      <c r="K313">
        <v>0.99998106576875223</v>
      </c>
      <c r="L313">
        <v>0.99997791006354431</v>
      </c>
      <c r="M313">
        <v>14</v>
      </c>
      <c r="N313">
        <v>112</v>
      </c>
      <c r="O313">
        <v>8</v>
      </c>
      <c r="P313">
        <v>1.6065376524174661E-3</v>
      </c>
      <c r="Q313">
        <v>10.67706021290563</v>
      </c>
      <c r="R313">
        <v>9.1785564608453676</v>
      </c>
      <c r="S313">
        <v>38.421630471159517</v>
      </c>
      <c r="T313">
        <v>38.421489227179272</v>
      </c>
      <c r="U313">
        <v>567.58705589405429</v>
      </c>
      <c r="V313">
        <v>567.56906088246126</v>
      </c>
      <c r="W313">
        <v>0.7808101746884204</v>
      </c>
      <c r="X313">
        <v>0.78081304508046168</v>
      </c>
      <c r="Y313">
        <v>14.77259160878409</v>
      </c>
      <c r="Z313">
        <v>14.77217755736975</v>
      </c>
      <c r="AA313">
        <v>14.77259160878409</v>
      </c>
      <c r="AB313">
        <v>14.77217755736975</v>
      </c>
      <c r="AC313">
        <v>12.027398341666689</v>
      </c>
      <c r="AD313">
        <v>12.027442556444621</v>
      </c>
      <c r="AE313">
        <v>11.534589834655399</v>
      </c>
      <c r="AF313">
        <v>11.53430894103913</v>
      </c>
      <c r="AG313" s="1">
        <v>11.534589834655399</v>
      </c>
      <c r="AH313">
        <v>11.53430894103913</v>
      </c>
      <c r="AI313" t="s">
        <v>612</v>
      </c>
      <c r="AJ313">
        <v>1.5321029353941571</v>
      </c>
      <c r="AK313">
        <v>7</v>
      </c>
      <c r="AL313">
        <v>112</v>
      </c>
      <c r="AM313">
        <v>2.5639014894996031E-3</v>
      </c>
      <c r="AN313">
        <v>6.4382659707957632E-2</v>
      </c>
      <c r="AO313">
        <v>0.99997175640714731</v>
      </c>
      <c r="AP313">
        <v>0.99996610768857674</v>
      </c>
      <c r="AQ313">
        <v>21</v>
      </c>
      <c r="AR313">
        <v>112</v>
      </c>
      <c r="AS313">
        <v>7</v>
      </c>
      <c r="AT313">
        <v>2.5889132634083268E-3</v>
      </c>
      <c r="AU313">
        <v>10.76605383660894</v>
      </c>
      <c r="AV313">
        <v>8.4524934930720068</v>
      </c>
      <c r="AW313">
        <v>37.975232196043173</v>
      </c>
      <c r="AX313">
        <v>37.975620682229078</v>
      </c>
      <c r="AY313">
        <v>783.73156661490486</v>
      </c>
      <c r="AZ313">
        <v>783.78111108663302</v>
      </c>
      <c r="BA313">
        <v>0.78998858637988389</v>
      </c>
      <c r="BB313">
        <v>0.78998050488846061</v>
      </c>
      <c r="BC313">
        <v>20.63796641371335</v>
      </c>
      <c r="BD313">
        <v>20.639059928608571</v>
      </c>
      <c r="BE313">
        <v>20.63796641371335</v>
      </c>
      <c r="BF313">
        <v>20.639059928608571</v>
      </c>
      <c r="BG313">
        <v>12.27020738135554</v>
      </c>
      <c r="BH313">
        <v>12.27008185856012</v>
      </c>
      <c r="BI313">
        <v>16.303757912924929</v>
      </c>
      <c r="BJ313">
        <v>16.304454982825391</v>
      </c>
      <c r="BK313">
        <v>16.303757912924929</v>
      </c>
      <c r="BL313">
        <v>16.304454982825391</v>
      </c>
      <c r="BM313">
        <v>41.346663788084442</v>
      </c>
      <c r="BN313" t="s">
        <v>614</v>
      </c>
    </row>
    <row r="314" spans="1:66" x14ac:dyDescent="0.3">
      <c r="A314" t="s">
        <v>402</v>
      </c>
      <c r="B314" t="s">
        <v>617</v>
      </c>
      <c r="C314" t="s">
        <v>610</v>
      </c>
      <c r="D314" t="s">
        <v>616</v>
      </c>
      <c r="E314">
        <v>2.5000000000000001E-2</v>
      </c>
      <c r="F314">
        <v>7.8612292583812602</v>
      </c>
      <c r="G314">
        <v>3</v>
      </c>
      <c r="H314">
        <v>112</v>
      </c>
      <c r="I314">
        <v>4.8471213344817698E-3</v>
      </c>
      <c r="J314">
        <v>6.4919291147400401E-2</v>
      </c>
      <c r="K314">
        <v>0.99998106576875223</v>
      </c>
      <c r="L314">
        <v>0.99997791006354431</v>
      </c>
      <c r="M314">
        <v>14</v>
      </c>
      <c r="N314">
        <v>112</v>
      </c>
      <c r="O314">
        <v>8</v>
      </c>
      <c r="P314">
        <v>4.8196129572523868E-3</v>
      </c>
      <c r="Q314">
        <v>10.67706021290563</v>
      </c>
      <c r="R314">
        <v>9.1785564608453711</v>
      </c>
      <c r="S314">
        <v>115.26489141347849</v>
      </c>
      <c r="T314">
        <v>115.26446768153779</v>
      </c>
      <c r="U314">
        <v>1702.761167682163</v>
      </c>
      <c r="V314">
        <v>1702.707182647383</v>
      </c>
      <c r="W314">
        <v>0.78081017468842051</v>
      </c>
      <c r="X314">
        <v>0.78081304508046179</v>
      </c>
      <c r="Y314">
        <v>14.77259160878409</v>
      </c>
      <c r="Z314">
        <v>14.77217755736975</v>
      </c>
      <c r="AA314">
        <v>14.77259160878409</v>
      </c>
      <c r="AB314">
        <v>14.77217755736975</v>
      </c>
      <c r="AC314">
        <v>12.027398341666689</v>
      </c>
      <c r="AD314">
        <v>12.027442556444621</v>
      </c>
      <c r="AE314">
        <v>11.534589834655399</v>
      </c>
      <c r="AF314">
        <v>11.53430894103913</v>
      </c>
      <c r="AG314" s="1">
        <v>11.534589834655399</v>
      </c>
      <c r="AH314">
        <v>11.53430894103913</v>
      </c>
      <c r="AI314" t="s">
        <v>612</v>
      </c>
      <c r="AJ314">
        <v>1.6126517135674401</v>
      </c>
      <c r="AK314">
        <v>21</v>
      </c>
      <c r="AL314">
        <v>112</v>
      </c>
      <c r="AM314">
        <v>0.2762204646103254</v>
      </c>
      <c r="AN314">
        <v>2.3889545046311911E-2</v>
      </c>
      <c r="AO314">
        <v>0.99988484202443118</v>
      </c>
      <c r="AP314">
        <v>0.99976968404886235</v>
      </c>
      <c r="AQ314">
        <v>70</v>
      </c>
      <c r="AR314">
        <v>112</v>
      </c>
      <c r="AS314">
        <v>3</v>
      </c>
      <c r="AT314">
        <v>0.27679346276550881</v>
      </c>
      <c r="AU314">
        <v>29.01466642484068</v>
      </c>
      <c r="AV314">
        <v>1.447543783031124</v>
      </c>
      <c r="AW314">
        <v>115.2027024012278</v>
      </c>
      <c r="AX314">
        <v>115.22668771170871</v>
      </c>
      <c r="AY314">
        <v>6385.6969617819341</v>
      </c>
      <c r="AZ314">
        <v>6389.3873252313242</v>
      </c>
      <c r="BA314">
        <v>0.78123167359866352</v>
      </c>
      <c r="BB314">
        <v>0.78106905429040341</v>
      </c>
      <c r="BC314">
        <v>55.430096939408912</v>
      </c>
      <c r="BD314">
        <v>55.450585729039119</v>
      </c>
      <c r="BE314">
        <v>55.430096939408912</v>
      </c>
      <c r="BF314">
        <v>55.450585729039119</v>
      </c>
      <c r="BG314">
        <v>32.701822997641003</v>
      </c>
      <c r="BH314">
        <v>32.695015864732227</v>
      </c>
      <c r="BI314">
        <v>43.303747399710574</v>
      </c>
      <c r="BJ314">
        <v>43.310736555229518</v>
      </c>
      <c r="BK314">
        <v>43.303747399710574</v>
      </c>
      <c r="BL314">
        <v>43.310736555229518</v>
      </c>
      <c r="BM314">
        <v>275.42511715159128</v>
      </c>
      <c r="BN314" t="s">
        <v>613</v>
      </c>
    </row>
    <row r="315" spans="1:66" x14ac:dyDescent="0.3">
      <c r="A315" t="s">
        <v>403</v>
      </c>
      <c r="B315" t="s">
        <v>617</v>
      </c>
      <c r="C315" t="s">
        <v>610</v>
      </c>
      <c r="D315" t="s">
        <v>616</v>
      </c>
      <c r="E315">
        <v>0.1</v>
      </c>
      <c r="F315">
        <v>7.8612292583812602</v>
      </c>
      <c r="G315">
        <v>3</v>
      </c>
      <c r="H315">
        <v>112</v>
      </c>
      <c r="I315">
        <v>4.8471213344817698E-3</v>
      </c>
      <c r="J315">
        <v>6.4919291147400401E-2</v>
      </c>
      <c r="K315">
        <v>0.99998106576875223</v>
      </c>
      <c r="L315">
        <v>0.99997791006354431</v>
      </c>
      <c r="M315">
        <v>14</v>
      </c>
      <c r="N315">
        <v>112</v>
      </c>
      <c r="O315">
        <v>8</v>
      </c>
      <c r="P315">
        <v>4.8196129572523868E-3</v>
      </c>
      <c r="Q315">
        <v>10.67706021290563</v>
      </c>
      <c r="R315">
        <v>9.1785564608453711</v>
      </c>
      <c r="S315">
        <v>115.26489141347849</v>
      </c>
      <c r="T315">
        <v>115.26446768153779</v>
      </c>
      <c r="U315">
        <v>1702.761167682163</v>
      </c>
      <c r="V315">
        <v>1702.707182647383</v>
      </c>
      <c r="W315">
        <v>0.78081017468842051</v>
      </c>
      <c r="X315">
        <v>0.78081304508046179</v>
      </c>
      <c r="Y315">
        <v>14.77259160878409</v>
      </c>
      <c r="Z315">
        <v>14.77217755736975</v>
      </c>
      <c r="AA315">
        <v>14.77259160878409</v>
      </c>
      <c r="AB315">
        <v>14.77217755736975</v>
      </c>
      <c r="AC315">
        <v>12.027398341666689</v>
      </c>
      <c r="AD315">
        <v>12.027442556444621</v>
      </c>
      <c r="AE315">
        <v>11.534589834655399</v>
      </c>
      <c r="AF315">
        <v>11.53430894103913</v>
      </c>
      <c r="AG315" s="1">
        <v>11.534589834655399</v>
      </c>
      <c r="AH315">
        <v>11.53430894103913</v>
      </c>
      <c r="AI315" t="s">
        <v>612</v>
      </c>
      <c r="AJ315">
        <v>3.6107638564183402</v>
      </c>
      <c r="AK315">
        <v>10</v>
      </c>
      <c r="AL315">
        <v>112</v>
      </c>
      <c r="AM315">
        <v>1.350793154936804E-2</v>
      </c>
      <c r="AN315">
        <v>6.3334716777484201E-2</v>
      </c>
      <c r="AO315">
        <v>0.99997881415152723</v>
      </c>
      <c r="AP315">
        <v>0.99995762830305446</v>
      </c>
      <c r="AQ315">
        <v>70</v>
      </c>
      <c r="AR315">
        <v>112</v>
      </c>
      <c r="AS315">
        <v>3</v>
      </c>
      <c r="AT315">
        <v>1.353979827164993E-2</v>
      </c>
      <c r="AU315">
        <v>10.944190103434121</v>
      </c>
      <c r="AV315">
        <v>3.8376526360613061</v>
      </c>
      <c r="AW315">
        <v>114.08494657166391</v>
      </c>
      <c r="AX315">
        <v>114.085449719446</v>
      </c>
      <c r="AY315">
        <v>2835.9842123517551</v>
      </c>
      <c r="AZ315">
        <v>2836.0485091684932</v>
      </c>
      <c r="BA315">
        <v>0.78888584957582808</v>
      </c>
      <c r="BB315">
        <v>0.78888237037522368</v>
      </c>
      <c r="BC315">
        <v>24.858531274941669</v>
      </c>
      <c r="BD315">
        <v>24.85898522679955</v>
      </c>
      <c r="BE315">
        <v>24.858531274941669</v>
      </c>
      <c r="BF315">
        <v>24.85898522679955</v>
      </c>
      <c r="BG315">
        <v>12.455820278591361</v>
      </c>
      <c r="BH315">
        <v>12.455765345044931</v>
      </c>
      <c r="BI315">
        <v>19.610543564039649</v>
      </c>
      <c r="BJ315">
        <v>19.610815190840299</v>
      </c>
      <c r="BK315">
        <v>19.610543564039649</v>
      </c>
      <c r="BL315">
        <v>19.610815190840299</v>
      </c>
      <c r="BM315">
        <v>70.015092388636447</v>
      </c>
      <c r="BN315" t="s">
        <v>614</v>
      </c>
    </row>
    <row r="316" spans="1:66" x14ac:dyDescent="0.3">
      <c r="A316" t="s">
        <v>404</v>
      </c>
      <c r="B316" t="s">
        <v>617</v>
      </c>
      <c r="C316" t="s">
        <v>610</v>
      </c>
      <c r="D316" t="s">
        <v>616</v>
      </c>
      <c r="E316">
        <v>0.17499999999999999</v>
      </c>
      <c r="F316">
        <v>7.8612292583812602</v>
      </c>
      <c r="G316">
        <v>3</v>
      </c>
      <c r="H316">
        <v>112</v>
      </c>
      <c r="I316">
        <v>4.8471213344817698E-3</v>
      </c>
      <c r="J316">
        <v>6.4919291147400401E-2</v>
      </c>
      <c r="K316">
        <v>0.99998106576875223</v>
      </c>
      <c r="L316">
        <v>0.99997791006354431</v>
      </c>
      <c r="M316">
        <v>14</v>
      </c>
      <c r="N316">
        <v>112</v>
      </c>
      <c r="O316">
        <v>8</v>
      </c>
      <c r="P316">
        <v>4.8196129572523868E-3</v>
      </c>
      <c r="Q316">
        <v>10.67706021290563</v>
      </c>
      <c r="R316">
        <v>9.1785564608453711</v>
      </c>
      <c r="S316">
        <v>115.26489141347849</v>
      </c>
      <c r="T316">
        <v>115.26446768153779</v>
      </c>
      <c r="U316">
        <v>1702.761167682163</v>
      </c>
      <c r="V316">
        <v>1702.707182647383</v>
      </c>
      <c r="W316">
        <v>0.78081017468842051</v>
      </c>
      <c r="X316">
        <v>0.78081304508046179</v>
      </c>
      <c r="Y316">
        <v>14.77259160878409</v>
      </c>
      <c r="Z316">
        <v>14.77217755736975</v>
      </c>
      <c r="AA316">
        <v>14.77259160878409</v>
      </c>
      <c r="AB316">
        <v>14.77217755736975</v>
      </c>
      <c r="AC316">
        <v>12.027398341666689</v>
      </c>
      <c r="AD316">
        <v>12.027442556444621</v>
      </c>
      <c r="AE316">
        <v>11.534589834655399</v>
      </c>
      <c r="AF316">
        <v>11.53430894103913</v>
      </c>
      <c r="AG316" s="1">
        <v>11.534589834655399</v>
      </c>
      <c r="AH316">
        <v>11.53430894103913</v>
      </c>
      <c r="AI316" t="s">
        <v>612</v>
      </c>
      <c r="AJ316">
        <v>4.5963088061824706</v>
      </c>
      <c r="AK316">
        <v>7</v>
      </c>
      <c r="AL316">
        <v>112</v>
      </c>
      <c r="AM316">
        <v>7.6917044684988089E-3</v>
      </c>
      <c r="AN316">
        <v>6.4382659707957632E-2</v>
      </c>
      <c r="AO316">
        <v>0.99997175640714731</v>
      </c>
      <c r="AP316">
        <v>0.99996610768857674</v>
      </c>
      <c r="AQ316">
        <v>21</v>
      </c>
      <c r="AR316">
        <v>112</v>
      </c>
      <c r="AS316">
        <v>7</v>
      </c>
      <c r="AT316">
        <v>7.7667397902249757E-3</v>
      </c>
      <c r="AU316">
        <v>10.76605383660894</v>
      </c>
      <c r="AV316">
        <v>8.4524934930720068</v>
      </c>
      <c r="AW316">
        <v>113.9256965881295</v>
      </c>
      <c r="AX316">
        <v>113.92686204668721</v>
      </c>
      <c r="AY316">
        <v>2351.1946998446979</v>
      </c>
      <c r="AZ316">
        <v>2351.343333259882</v>
      </c>
      <c r="BA316">
        <v>0.78998858637988412</v>
      </c>
      <c r="BB316">
        <v>0.78998050488846083</v>
      </c>
      <c r="BC316">
        <v>20.637966413713212</v>
      </c>
      <c r="BD316">
        <v>20.639059928608429</v>
      </c>
      <c r="BE316">
        <v>20.637966413713212</v>
      </c>
      <c r="BF316">
        <v>20.639059928608429</v>
      </c>
      <c r="BG316">
        <v>12.270207381355551</v>
      </c>
      <c r="BH316">
        <v>12.270081858560131</v>
      </c>
      <c r="BI316">
        <v>16.303757912924819</v>
      </c>
      <c r="BJ316">
        <v>16.304454982825291</v>
      </c>
      <c r="BK316">
        <v>16.303757912924819</v>
      </c>
      <c r="BL316">
        <v>16.304454982825291</v>
      </c>
      <c r="BM316">
        <v>41.346663788083468</v>
      </c>
      <c r="BN316" t="s">
        <v>614</v>
      </c>
    </row>
    <row r="317" spans="1:66" x14ac:dyDescent="0.3">
      <c r="A317" t="s">
        <v>414</v>
      </c>
      <c r="B317" t="s">
        <v>617</v>
      </c>
      <c r="C317" t="s">
        <v>610</v>
      </c>
      <c r="D317" t="s">
        <v>611</v>
      </c>
      <c r="E317">
        <v>2.5000000000000001E-2</v>
      </c>
      <c r="F317">
        <v>22.218645471101819</v>
      </c>
      <c r="G317">
        <v>2</v>
      </c>
      <c r="H317">
        <v>112</v>
      </c>
      <c r="I317">
        <v>4.0176310763089321E-2</v>
      </c>
      <c r="J317">
        <v>5.3757359667948403E-2</v>
      </c>
      <c r="K317">
        <v>0.99999424524022273</v>
      </c>
      <c r="L317">
        <v>0.99999328611359317</v>
      </c>
      <c r="M317">
        <v>14</v>
      </c>
      <c r="N317">
        <v>112</v>
      </c>
      <c r="O317">
        <v>8</v>
      </c>
      <c r="P317">
        <v>4.0077310457796743E-2</v>
      </c>
      <c r="Q317">
        <v>12.89399600057401</v>
      </c>
      <c r="R317">
        <v>7.6004366680148863</v>
      </c>
      <c r="S317">
        <v>339.09730362761428</v>
      </c>
      <c r="T317">
        <v>339.09546201363048</v>
      </c>
      <c r="U317">
        <v>5869.6901062619436</v>
      </c>
      <c r="V317">
        <v>5869.4495876007522</v>
      </c>
      <c r="W317">
        <v>0.7962316335505436</v>
      </c>
      <c r="X317">
        <v>0.79623595785291545</v>
      </c>
      <c r="Y317">
        <v>17.309751636090411</v>
      </c>
      <c r="Z317">
        <v>17.309136349824762</v>
      </c>
      <c r="AA317">
        <v>17.309751636090411</v>
      </c>
      <c r="AB317">
        <v>17.309136349824762</v>
      </c>
      <c r="AC317">
        <v>14.811583724884439</v>
      </c>
      <c r="AD317">
        <v>14.81166416600726</v>
      </c>
      <c r="AE317">
        <v>13.782571821558459</v>
      </c>
      <c r="AF317">
        <v>13.78215676110943</v>
      </c>
      <c r="AG317" s="1">
        <v>13.782571821558459</v>
      </c>
      <c r="AH317">
        <v>13.78215676110943</v>
      </c>
      <c r="AI317" t="s">
        <v>612</v>
      </c>
      <c r="AJ317">
        <v>4.3763307665434796</v>
      </c>
      <c r="AK317">
        <v>28</v>
      </c>
      <c r="AL317">
        <v>112</v>
      </c>
      <c r="AM317">
        <v>0.89044865953214414</v>
      </c>
      <c r="AN317">
        <v>2.278068098883148E-2</v>
      </c>
      <c r="AO317">
        <v>0.99971352717846029</v>
      </c>
      <c r="AP317">
        <v>0.99942705435692059</v>
      </c>
      <c r="AQ317">
        <v>70</v>
      </c>
      <c r="AR317">
        <v>112</v>
      </c>
      <c r="AS317">
        <v>3</v>
      </c>
      <c r="AT317">
        <v>0.89322852609265557</v>
      </c>
      <c r="AU317">
        <v>30.426973666843839</v>
      </c>
      <c r="AV317">
        <v>1.380354170607748</v>
      </c>
      <c r="AW317">
        <v>338.81689353490049</v>
      </c>
      <c r="AX317">
        <v>338.93892090369928</v>
      </c>
      <c r="AY317">
        <v>19868.075185935289</v>
      </c>
      <c r="AZ317">
        <v>19887.098867614899</v>
      </c>
      <c r="BA317">
        <v>0.7968906071449714</v>
      </c>
      <c r="BB317">
        <v>0.79660370452620133</v>
      </c>
      <c r="BC317">
        <v>58.639564806377471</v>
      </c>
      <c r="BD317">
        <v>58.674580111929068</v>
      </c>
      <c r="BE317">
        <v>58.639564806377471</v>
      </c>
      <c r="BF317">
        <v>58.674580111929068</v>
      </c>
      <c r="BG317">
        <v>34.980982681582582</v>
      </c>
      <c r="BH317">
        <v>34.968388562077948</v>
      </c>
      <c r="BI317">
        <v>46.729318401271037</v>
      </c>
      <c r="BJ317">
        <v>46.740387878682078</v>
      </c>
      <c r="BK317">
        <v>46.729318401271037</v>
      </c>
      <c r="BL317">
        <v>46.740387878682078</v>
      </c>
      <c r="BM317">
        <v>239.046434919917</v>
      </c>
      <c r="BN317" t="s">
        <v>613</v>
      </c>
    </row>
    <row r="318" spans="1:66" x14ac:dyDescent="0.3">
      <c r="A318" t="s">
        <v>415</v>
      </c>
      <c r="B318" t="s">
        <v>617</v>
      </c>
      <c r="C318" t="s">
        <v>610</v>
      </c>
      <c r="D318" t="s">
        <v>611</v>
      </c>
      <c r="E318">
        <v>0.1</v>
      </c>
      <c r="F318">
        <v>22.218645471101819</v>
      </c>
      <c r="G318">
        <v>2</v>
      </c>
      <c r="H318">
        <v>112</v>
      </c>
      <c r="I318">
        <v>4.0176310763089321E-2</v>
      </c>
      <c r="J318">
        <v>5.3757359667948403E-2</v>
      </c>
      <c r="K318">
        <v>0.99999424524022273</v>
      </c>
      <c r="L318">
        <v>0.99999328611359317</v>
      </c>
      <c r="M318">
        <v>14</v>
      </c>
      <c r="N318">
        <v>112</v>
      </c>
      <c r="O318">
        <v>8</v>
      </c>
      <c r="P318">
        <v>4.0077310457796743E-2</v>
      </c>
      <c r="Q318">
        <v>12.89399600057401</v>
      </c>
      <c r="R318">
        <v>7.6004366680148863</v>
      </c>
      <c r="S318">
        <v>339.09730362761428</v>
      </c>
      <c r="T318">
        <v>339.09546201363048</v>
      </c>
      <c r="U318">
        <v>5869.6901062619436</v>
      </c>
      <c r="V318">
        <v>5869.4495876007522</v>
      </c>
      <c r="W318">
        <v>0.7962316335505436</v>
      </c>
      <c r="X318">
        <v>0.79623595785291545</v>
      </c>
      <c r="Y318">
        <v>17.309751636090411</v>
      </c>
      <c r="Z318">
        <v>17.309136349824762</v>
      </c>
      <c r="AA318">
        <v>17.309751636090411</v>
      </c>
      <c r="AB318">
        <v>17.309136349824762</v>
      </c>
      <c r="AC318">
        <v>14.811583724884439</v>
      </c>
      <c r="AD318">
        <v>14.81166416600726</v>
      </c>
      <c r="AE318">
        <v>13.782571821558459</v>
      </c>
      <c r="AF318">
        <v>13.78215676110943</v>
      </c>
      <c r="AG318" s="1">
        <v>13.782571821558459</v>
      </c>
      <c r="AH318">
        <v>13.78215676110943</v>
      </c>
      <c r="AI318" t="s">
        <v>612</v>
      </c>
      <c r="AJ318">
        <v>9.4827060183659064</v>
      </c>
      <c r="AK318">
        <v>10</v>
      </c>
      <c r="AL318">
        <v>112</v>
      </c>
      <c r="AM318">
        <v>8.6313871376717838E-2</v>
      </c>
      <c r="AN318">
        <v>5.2664536044221152E-2</v>
      </c>
      <c r="AO318">
        <v>0.99994001941670174</v>
      </c>
      <c r="AP318">
        <v>0.99991002912505267</v>
      </c>
      <c r="AQ318">
        <v>56</v>
      </c>
      <c r="AR318">
        <v>112</v>
      </c>
      <c r="AS318">
        <v>4</v>
      </c>
      <c r="AT318">
        <v>8.6875179348303036E-2</v>
      </c>
      <c r="AU318">
        <v>13.16155486450932</v>
      </c>
      <c r="AV318">
        <v>4.2548164389760919</v>
      </c>
      <c r="AW318">
        <v>334.60956506444808</v>
      </c>
      <c r="AX318">
        <v>334.62022324191912</v>
      </c>
      <c r="AY318">
        <v>9191.2028876049117</v>
      </c>
      <c r="AZ318">
        <v>9192.5989821271669</v>
      </c>
      <c r="BA318">
        <v>0.80691058532052473</v>
      </c>
      <c r="BB318">
        <v>0.80688488395633862</v>
      </c>
      <c r="BC318">
        <v>27.468440377173991</v>
      </c>
      <c r="BD318">
        <v>27.471737640558651</v>
      </c>
      <c r="BE318">
        <v>27.468440377173991</v>
      </c>
      <c r="BF318">
        <v>27.471737640558651</v>
      </c>
      <c r="BG318">
        <v>15.321706900502861</v>
      </c>
      <c r="BH318">
        <v>15.32121888017425</v>
      </c>
      <c r="BI318">
        <v>22.164575302587401</v>
      </c>
      <c r="BJ318">
        <v>22.166529838181152</v>
      </c>
      <c r="BK318">
        <v>22.164575302587401</v>
      </c>
      <c r="BL318">
        <v>22.166529838181152</v>
      </c>
      <c r="BM318">
        <v>60.815960834812763</v>
      </c>
      <c r="BN318" t="s">
        <v>614</v>
      </c>
    </row>
    <row r="319" spans="1:66" x14ac:dyDescent="0.3">
      <c r="A319" t="s">
        <v>416</v>
      </c>
      <c r="B319" t="s">
        <v>617</v>
      </c>
      <c r="C319" t="s">
        <v>610</v>
      </c>
      <c r="D319" t="s">
        <v>611</v>
      </c>
      <c r="E319">
        <v>0.17499999999999999</v>
      </c>
      <c r="F319">
        <v>22.218645471101819</v>
      </c>
      <c r="G319">
        <v>2</v>
      </c>
      <c r="H319">
        <v>112</v>
      </c>
      <c r="I319">
        <v>4.0176310763089321E-2</v>
      </c>
      <c r="J319">
        <v>5.3757359667948403E-2</v>
      </c>
      <c r="K319">
        <v>0.99999424524022273</v>
      </c>
      <c r="L319">
        <v>0.99999328611359317</v>
      </c>
      <c r="M319">
        <v>14</v>
      </c>
      <c r="N319">
        <v>112</v>
      </c>
      <c r="O319">
        <v>8</v>
      </c>
      <c r="P319">
        <v>4.0077310457796743E-2</v>
      </c>
      <c r="Q319">
        <v>12.89399600057401</v>
      </c>
      <c r="R319">
        <v>7.6004366680148863</v>
      </c>
      <c r="S319">
        <v>339.09730362761428</v>
      </c>
      <c r="T319">
        <v>339.09546201363048</v>
      </c>
      <c r="U319">
        <v>5869.6901062619436</v>
      </c>
      <c r="V319">
        <v>5869.4495876007522</v>
      </c>
      <c r="W319">
        <v>0.7962316335505436</v>
      </c>
      <c r="X319">
        <v>0.79623595785291545</v>
      </c>
      <c r="Y319">
        <v>17.309751636090411</v>
      </c>
      <c r="Z319">
        <v>17.309136349824762</v>
      </c>
      <c r="AA319">
        <v>17.309751636090411</v>
      </c>
      <c r="AB319">
        <v>17.309136349824762</v>
      </c>
      <c r="AC319">
        <v>14.811583724884439</v>
      </c>
      <c r="AD319">
        <v>14.81166416600726</v>
      </c>
      <c r="AE319">
        <v>13.782571821558459</v>
      </c>
      <c r="AF319">
        <v>13.78215676110943</v>
      </c>
      <c r="AG319" s="1">
        <v>13.782571821558459</v>
      </c>
      <c r="AH319">
        <v>13.78215676110943</v>
      </c>
      <c r="AI319" t="s">
        <v>612</v>
      </c>
      <c r="AJ319">
        <v>12.16607753482648</v>
      </c>
      <c r="AK319">
        <v>7</v>
      </c>
      <c r="AL319">
        <v>112</v>
      </c>
      <c r="AM319">
        <v>5.7943136193103352E-2</v>
      </c>
      <c r="AN319">
        <v>5.343074838093493E-2</v>
      </c>
      <c r="AO319">
        <v>0.99997877919692224</v>
      </c>
      <c r="AP319">
        <v>0.99997453503630673</v>
      </c>
      <c r="AQ319">
        <v>21</v>
      </c>
      <c r="AR319">
        <v>112</v>
      </c>
      <c r="AS319">
        <v>7</v>
      </c>
      <c r="AT319">
        <v>5.8339907622374461E-2</v>
      </c>
      <c r="AU319">
        <v>12.972814373067489</v>
      </c>
      <c r="AV319">
        <v>7.0146690905346354</v>
      </c>
      <c r="AW319">
        <v>334.27005782770522</v>
      </c>
      <c r="AX319">
        <v>334.27748372835782</v>
      </c>
      <c r="AY319">
        <v>7767.723243827485</v>
      </c>
      <c r="AZ319">
        <v>7768.6939264831199</v>
      </c>
      <c r="BA319">
        <v>0.80773013818416162</v>
      </c>
      <c r="BB319">
        <v>0.80771219463710198</v>
      </c>
      <c r="BC319">
        <v>23.23786729301148</v>
      </c>
      <c r="BD319">
        <v>23.24025489193928</v>
      </c>
      <c r="BE319">
        <v>23.23786729301148</v>
      </c>
      <c r="BF319">
        <v>23.24025489193928</v>
      </c>
      <c r="BG319">
        <v>15.117327805806561</v>
      </c>
      <c r="BH319">
        <v>15.11699197770003</v>
      </c>
      <c r="BI319">
        <v>18.769925759689372</v>
      </c>
      <c r="BJ319">
        <v>18.77143728269392</v>
      </c>
      <c r="BK319">
        <v>18.769925759689372</v>
      </c>
      <c r="BL319">
        <v>18.77143728269392</v>
      </c>
      <c r="BM319">
        <v>36.185945574611637</v>
      </c>
      <c r="BN319" t="s">
        <v>614</v>
      </c>
    </row>
    <row r="320" spans="1:66" x14ac:dyDescent="0.3">
      <c r="A320" t="s">
        <v>408</v>
      </c>
      <c r="B320" t="s">
        <v>617</v>
      </c>
      <c r="C320" t="s">
        <v>610</v>
      </c>
      <c r="D320" t="s">
        <v>615</v>
      </c>
      <c r="E320">
        <v>2.5000000000000001E-2</v>
      </c>
      <c r="F320">
        <v>2.4687383856779799</v>
      </c>
      <c r="G320">
        <v>2</v>
      </c>
      <c r="H320">
        <v>112</v>
      </c>
      <c r="I320">
        <v>4.4640345292321472E-3</v>
      </c>
      <c r="J320">
        <v>5.3757359667948382E-2</v>
      </c>
      <c r="K320">
        <v>0.99999424524022273</v>
      </c>
      <c r="L320">
        <v>0.99999328611359317</v>
      </c>
      <c r="M320">
        <v>14</v>
      </c>
      <c r="N320">
        <v>112</v>
      </c>
      <c r="O320">
        <v>8</v>
      </c>
      <c r="P320">
        <v>4.4530344953107532E-3</v>
      </c>
      <c r="Q320">
        <v>12.89399600057402</v>
      </c>
      <c r="R320">
        <v>7.6004366680148836</v>
      </c>
      <c r="S320">
        <v>37.677478180846038</v>
      </c>
      <c r="T320">
        <v>37.677273557070073</v>
      </c>
      <c r="U320">
        <v>652.18778958466066</v>
      </c>
      <c r="V320">
        <v>652.16106528897274</v>
      </c>
      <c r="W320">
        <v>0.79623163355054349</v>
      </c>
      <c r="X320">
        <v>0.79623595785291512</v>
      </c>
      <c r="Y320">
        <v>17.309751636090422</v>
      </c>
      <c r="Z320">
        <v>17.309136349824762</v>
      </c>
      <c r="AA320">
        <v>17.309751636090422</v>
      </c>
      <c r="AB320">
        <v>17.309136349824762</v>
      </c>
      <c r="AC320">
        <v>14.811583724884439</v>
      </c>
      <c r="AD320">
        <v>14.81166416600726</v>
      </c>
      <c r="AE320">
        <v>13.78257182155847</v>
      </c>
      <c r="AF320">
        <v>13.78215676110943</v>
      </c>
      <c r="AG320" s="1">
        <v>13.78257182155847</v>
      </c>
      <c r="AH320">
        <v>13.78215676110943</v>
      </c>
      <c r="AI320" t="s">
        <v>612</v>
      </c>
      <c r="AJ320">
        <v>0.4862589740603866</v>
      </c>
      <c r="AK320">
        <v>28</v>
      </c>
      <c r="AL320">
        <v>112</v>
      </c>
      <c r="AM320">
        <v>9.8938739948015997E-2</v>
      </c>
      <c r="AN320">
        <v>2.27806809888315E-2</v>
      </c>
      <c r="AO320">
        <v>0.99971352717846029</v>
      </c>
      <c r="AP320">
        <v>0.99942705435692059</v>
      </c>
      <c r="AQ320">
        <v>70</v>
      </c>
      <c r="AR320">
        <v>112</v>
      </c>
      <c r="AS320">
        <v>3</v>
      </c>
      <c r="AT320">
        <v>9.9247614010294957E-2</v>
      </c>
      <c r="AU320">
        <v>30.4269736668438</v>
      </c>
      <c r="AV320">
        <v>1.3803541706077489</v>
      </c>
      <c r="AW320">
        <v>37.646321503877829</v>
      </c>
      <c r="AX320">
        <v>37.659880100411023</v>
      </c>
      <c r="AY320">
        <v>2207.5639095483648</v>
      </c>
      <c r="AZ320">
        <v>2209.677651957209</v>
      </c>
      <c r="BA320">
        <v>0.79689060714497151</v>
      </c>
      <c r="BB320">
        <v>0.79660370452620155</v>
      </c>
      <c r="BC320">
        <v>58.639564806377443</v>
      </c>
      <c r="BD320">
        <v>58.674580111929032</v>
      </c>
      <c r="BE320">
        <v>58.639564806377443</v>
      </c>
      <c r="BF320">
        <v>58.674580111929032</v>
      </c>
      <c r="BG320">
        <v>34.980982681582553</v>
      </c>
      <c r="BH320">
        <v>34.968388562077926</v>
      </c>
      <c r="BI320">
        <v>46.729318401271023</v>
      </c>
      <c r="BJ320">
        <v>46.740387878682057</v>
      </c>
      <c r="BK320">
        <v>46.729318401271023</v>
      </c>
      <c r="BL320">
        <v>46.740387878682057</v>
      </c>
      <c r="BM320">
        <v>239.04643491991681</v>
      </c>
      <c r="BN320" t="s">
        <v>613</v>
      </c>
    </row>
    <row r="321" spans="1:66" x14ac:dyDescent="0.3">
      <c r="A321" t="s">
        <v>409</v>
      </c>
      <c r="B321" t="s">
        <v>617</v>
      </c>
      <c r="C321" t="s">
        <v>610</v>
      </c>
      <c r="D321" t="s">
        <v>615</v>
      </c>
      <c r="E321">
        <v>0.1</v>
      </c>
      <c r="F321">
        <v>2.4687383856779799</v>
      </c>
      <c r="G321">
        <v>2</v>
      </c>
      <c r="H321">
        <v>112</v>
      </c>
      <c r="I321">
        <v>4.4640345292321472E-3</v>
      </c>
      <c r="J321">
        <v>5.3757359667948382E-2</v>
      </c>
      <c r="K321">
        <v>0.99999424524022273</v>
      </c>
      <c r="L321">
        <v>0.99999328611359317</v>
      </c>
      <c r="M321">
        <v>14</v>
      </c>
      <c r="N321">
        <v>112</v>
      </c>
      <c r="O321">
        <v>8</v>
      </c>
      <c r="P321">
        <v>4.4530344953107532E-3</v>
      </c>
      <c r="Q321">
        <v>12.89399600057402</v>
      </c>
      <c r="R321">
        <v>7.6004366680148836</v>
      </c>
      <c r="S321">
        <v>37.677478180846038</v>
      </c>
      <c r="T321">
        <v>37.677273557070073</v>
      </c>
      <c r="U321">
        <v>652.18778958466066</v>
      </c>
      <c r="V321">
        <v>652.16106528897274</v>
      </c>
      <c r="W321">
        <v>0.79623163355054349</v>
      </c>
      <c r="X321">
        <v>0.79623595785291512</v>
      </c>
      <c r="Y321">
        <v>17.309751636090422</v>
      </c>
      <c r="Z321">
        <v>17.309136349824762</v>
      </c>
      <c r="AA321">
        <v>17.309751636090422</v>
      </c>
      <c r="AB321">
        <v>17.309136349824762</v>
      </c>
      <c r="AC321">
        <v>14.811583724884439</v>
      </c>
      <c r="AD321">
        <v>14.81166416600726</v>
      </c>
      <c r="AE321">
        <v>13.78257182155847</v>
      </c>
      <c r="AF321">
        <v>13.78215676110943</v>
      </c>
      <c r="AG321" s="1">
        <v>13.78257182155847</v>
      </c>
      <c r="AH321">
        <v>13.78215676110943</v>
      </c>
      <c r="AI321" t="s">
        <v>612</v>
      </c>
      <c r="AJ321">
        <v>1.053634002040656</v>
      </c>
      <c r="AK321">
        <v>10</v>
      </c>
      <c r="AL321">
        <v>112</v>
      </c>
      <c r="AM321">
        <v>9.5904301529686486E-3</v>
      </c>
      <c r="AN321">
        <v>5.2664536044221132E-2</v>
      </c>
      <c r="AO321">
        <v>0.99994001941670174</v>
      </c>
      <c r="AP321">
        <v>0.99991002912505267</v>
      </c>
      <c r="AQ321">
        <v>56</v>
      </c>
      <c r="AR321">
        <v>112</v>
      </c>
      <c r="AS321">
        <v>4</v>
      </c>
      <c r="AT321">
        <v>9.6527977053670073E-3</v>
      </c>
      <c r="AU321">
        <v>13.161554864509331</v>
      </c>
      <c r="AV321">
        <v>4.2548164389760901</v>
      </c>
      <c r="AW321">
        <v>37.178840562716452</v>
      </c>
      <c r="AX321">
        <v>37.18002480465767</v>
      </c>
      <c r="AY321">
        <v>1021.244765289434</v>
      </c>
      <c r="AZ321">
        <v>1021.399886903018</v>
      </c>
      <c r="BA321">
        <v>0.80691058532052473</v>
      </c>
      <c r="BB321">
        <v>0.80688488395633873</v>
      </c>
      <c r="BC321">
        <v>27.46844037717398</v>
      </c>
      <c r="BD321">
        <v>27.471737640558651</v>
      </c>
      <c r="BE321">
        <v>27.46844037717398</v>
      </c>
      <c r="BF321">
        <v>27.471737640558651</v>
      </c>
      <c r="BG321">
        <v>15.321706900502861</v>
      </c>
      <c r="BH321">
        <v>15.321218880174261</v>
      </c>
      <c r="BI321">
        <v>22.164575302587391</v>
      </c>
      <c r="BJ321">
        <v>22.166529838181152</v>
      </c>
      <c r="BK321">
        <v>22.164575302587391</v>
      </c>
      <c r="BL321">
        <v>22.166529838181152</v>
      </c>
      <c r="BM321">
        <v>60.815960834812671</v>
      </c>
      <c r="BN321" t="s">
        <v>614</v>
      </c>
    </row>
    <row r="322" spans="1:66" x14ac:dyDescent="0.3">
      <c r="A322" t="s">
        <v>410</v>
      </c>
      <c r="B322" t="s">
        <v>617</v>
      </c>
      <c r="C322" t="s">
        <v>610</v>
      </c>
      <c r="D322" t="s">
        <v>615</v>
      </c>
      <c r="E322">
        <v>0.17499999999999999</v>
      </c>
      <c r="F322">
        <v>2.4687383856779799</v>
      </c>
      <c r="G322">
        <v>2</v>
      </c>
      <c r="H322">
        <v>112</v>
      </c>
      <c r="I322">
        <v>4.4640345292321472E-3</v>
      </c>
      <c r="J322">
        <v>5.3757359667948382E-2</v>
      </c>
      <c r="K322">
        <v>0.99999424524022273</v>
      </c>
      <c r="L322">
        <v>0.99999328611359317</v>
      </c>
      <c r="M322">
        <v>14</v>
      </c>
      <c r="N322">
        <v>112</v>
      </c>
      <c r="O322">
        <v>8</v>
      </c>
      <c r="P322">
        <v>4.4530344953107532E-3</v>
      </c>
      <c r="Q322">
        <v>12.89399600057402</v>
      </c>
      <c r="R322">
        <v>7.6004366680148836</v>
      </c>
      <c r="S322">
        <v>37.677478180846038</v>
      </c>
      <c r="T322">
        <v>37.677273557070073</v>
      </c>
      <c r="U322">
        <v>652.18778958466066</v>
      </c>
      <c r="V322">
        <v>652.16106528897274</v>
      </c>
      <c r="W322">
        <v>0.79623163355054349</v>
      </c>
      <c r="X322">
        <v>0.79623595785291512</v>
      </c>
      <c r="Y322">
        <v>17.309751636090422</v>
      </c>
      <c r="Z322">
        <v>17.309136349824762</v>
      </c>
      <c r="AA322">
        <v>17.309751636090422</v>
      </c>
      <c r="AB322">
        <v>17.309136349824762</v>
      </c>
      <c r="AC322">
        <v>14.811583724884439</v>
      </c>
      <c r="AD322">
        <v>14.81166416600726</v>
      </c>
      <c r="AE322">
        <v>13.78257182155847</v>
      </c>
      <c r="AF322">
        <v>13.78215676110943</v>
      </c>
      <c r="AG322" s="1">
        <v>13.78257182155847</v>
      </c>
      <c r="AH322">
        <v>13.78215676110943</v>
      </c>
      <c r="AI322" t="s">
        <v>612</v>
      </c>
      <c r="AJ322">
        <v>1.3517863927584981</v>
      </c>
      <c r="AK322">
        <v>7</v>
      </c>
      <c r="AL322">
        <v>112</v>
      </c>
      <c r="AM322">
        <v>6.4381262436781512E-3</v>
      </c>
      <c r="AN322">
        <v>5.3430748380934923E-2</v>
      </c>
      <c r="AO322">
        <v>0.99997877919692224</v>
      </c>
      <c r="AP322">
        <v>0.99997453503630673</v>
      </c>
      <c r="AQ322">
        <v>21</v>
      </c>
      <c r="AR322">
        <v>112</v>
      </c>
      <c r="AS322">
        <v>7</v>
      </c>
      <c r="AT322">
        <v>6.4822119580416086E-3</v>
      </c>
      <c r="AU322">
        <v>12.972814373067489</v>
      </c>
      <c r="AV322">
        <v>7.0146690905346354</v>
      </c>
      <c r="AW322">
        <v>37.141117536411691</v>
      </c>
      <c r="AX322">
        <v>37.141942636484202</v>
      </c>
      <c r="AY322">
        <v>863.08036042527704</v>
      </c>
      <c r="AZ322">
        <v>863.18821405368089</v>
      </c>
      <c r="BA322">
        <v>0.80773013818416151</v>
      </c>
      <c r="BB322">
        <v>0.80771219463710187</v>
      </c>
      <c r="BC322">
        <v>23.237867293011501</v>
      </c>
      <c r="BD322">
        <v>23.240254891939301</v>
      </c>
      <c r="BE322">
        <v>23.237867293011501</v>
      </c>
      <c r="BF322">
        <v>23.240254891939301</v>
      </c>
      <c r="BG322">
        <v>15.117327805806561</v>
      </c>
      <c r="BH322">
        <v>15.11699197770003</v>
      </c>
      <c r="BI322">
        <v>18.769925759689379</v>
      </c>
      <c r="BJ322">
        <v>18.771437282693931</v>
      </c>
      <c r="BK322">
        <v>18.769925759689379</v>
      </c>
      <c r="BL322">
        <v>18.771437282693931</v>
      </c>
      <c r="BM322">
        <v>36.185945574611708</v>
      </c>
      <c r="BN322" t="s">
        <v>614</v>
      </c>
    </row>
    <row r="323" spans="1:66" x14ac:dyDescent="0.3">
      <c r="A323" t="s">
        <v>411</v>
      </c>
      <c r="B323" t="s">
        <v>617</v>
      </c>
      <c r="C323" t="s">
        <v>610</v>
      </c>
      <c r="D323" t="s">
        <v>616</v>
      </c>
      <c r="E323">
        <v>2.5000000000000001E-2</v>
      </c>
      <c r="F323">
        <v>7.4062151570339427</v>
      </c>
      <c r="G323">
        <v>2</v>
      </c>
      <c r="H323">
        <v>112</v>
      </c>
      <c r="I323">
        <v>1.3392103587696441E-2</v>
      </c>
      <c r="J323">
        <v>5.3757359667948403E-2</v>
      </c>
      <c r="K323">
        <v>0.99999424524022273</v>
      </c>
      <c r="L323">
        <v>0.99999328611359317</v>
      </c>
      <c r="M323">
        <v>14</v>
      </c>
      <c r="N323">
        <v>112</v>
      </c>
      <c r="O323">
        <v>8</v>
      </c>
      <c r="P323">
        <v>1.335910348593224E-2</v>
      </c>
      <c r="Q323">
        <v>12.89399600057401</v>
      </c>
      <c r="R323">
        <v>7.6004366680148863</v>
      </c>
      <c r="S323">
        <v>113.0324345425381</v>
      </c>
      <c r="T323">
        <v>113.0318206712102</v>
      </c>
      <c r="U323">
        <v>1956.5633687539821</v>
      </c>
      <c r="V323">
        <v>1956.483195866919</v>
      </c>
      <c r="W323">
        <v>0.79623163355054327</v>
      </c>
      <c r="X323">
        <v>0.79623595785291501</v>
      </c>
      <c r="Y323">
        <v>17.309751636090411</v>
      </c>
      <c r="Z323">
        <v>17.309136349824762</v>
      </c>
      <c r="AA323">
        <v>17.309751636090411</v>
      </c>
      <c r="AB323">
        <v>17.309136349824762</v>
      </c>
      <c r="AC323">
        <v>14.81158372488443</v>
      </c>
      <c r="AD323">
        <v>14.811664166007249</v>
      </c>
      <c r="AE323">
        <v>13.782571821558459</v>
      </c>
      <c r="AF323">
        <v>13.78215676110942</v>
      </c>
      <c r="AG323" s="1">
        <v>13.782571821558459</v>
      </c>
      <c r="AH323">
        <v>13.78215676110942</v>
      </c>
      <c r="AI323" t="s">
        <v>612</v>
      </c>
      <c r="AJ323">
        <v>1.45877692218116</v>
      </c>
      <c r="AK323">
        <v>28</v>
      </c>
      <c r="AL323">
        <v>112</v>
      </c>
      <c r="AM323">
        <v>0.29681621984404788</v>
      </c>
      <c r="AN323">
        <v>2.278068098883149E-2</v>
      </c>
      <c r="AO323">
        <v>0.99971352717846029</v>
      </c>
      <c r="AP323">
        <v>0.99942705435692059</v>
      </c>
      <c r="AQ323">
        <v>70</v>
      </c>
      <c r="AR323">
        <v>112</v>
      </c>
      <c r="AS323">
        <v>3</v>
      </c>
      <c r="AT323">
        <v>0.29774284203088491</v>
      </c>
      <c r="AU323">
        <v>30.426973666843811</v>
      </c>
      <c r="AV323">
        <v>1.3803541706077489</v>
      </c>
      <c r="AW323">
        <v>112.9389645116335</v>
      </c>
      <c r="AX323">
        <v>112.9796403012331</v>
      </c>
      <c r="AY323">
        <v>6622.6917286450944</v>
      </c>
      <c r="AZ323">
        <v>6629.0329558716267</v>
      </c>
      <c r="BA323">
        <v>0.79689060714497162</v>
      </c>
      <c r="BB323">
        <v>0.79660370452620155</v>
      </c>
      <c r="BC323">
        <v>58.639564806377457</v>
      </c>
      <c r="BD323">
        <v>58.674580111929053</v>
      </c>
      <c r="BE323">
        <v>58.639564806377457</v>
      </c>
      <c r="BF323">
        <v>58.674580111929053</v>
      </c>
      <c r="BG323">
        <v>34.980982681582567</v>
      </c>
      <c r="BH323">
        <v>34.968388562077948</v>
      </c>
      <c r="BI323">
        <v>46.729318401271037</v>
      </c>
      <c r="BJ323">
        <v>46.740387878682071</v>
      </c>
      <c r="BK323">
        <v>46.729318401271037</v>
      </c>
      <c r="BL323">
        <v>46.740387878682071</v>
      </c>
      <c r="BM323">
        <v>239.04643491991709</v>
      </c>
      <c r="BN323" t="s">
        <v>613</v>
      </c>
    </row>
    <row r="324" spans="1:66" x14ac:dyDescent="0.3">
      <c r="A324" t="s">
        <v>412</v>
      </c>
      <c r="B324" t="s">
        <v>617</v>
      </c>
      <c r="C324" t="s">
        <v>610</v>
      </c>
      <c r="D324" t="s">
        <v>616</v>
      </c>
      <c r="E324">
        <v>0.1</v>
      </c>
      <c r="F324">
        <v>7.4062151570339427</v>
      </c>
      <c r="G324">
        <v>2</v>
      </c>
      <c r="H324">
        <v>112</v>
      </c>
      <c r="I324">
        <v>1.3392103587696441E-2</v>
      </c>
      <c r="J324">
        <v>5.3757359667948403E-2</v>
      </c>
      <c r="K324">
        <v>0.99999424524022273</v>
      </c>
      <c r="L324">
        <v>0.99999328611359317</v>
      </c>
      <c r="M324">
        <v>14</v>
      </c>
      <c r="N324">
        <v>112</v>
      </c>
      <c r="O324">
        <v>8</v>
      </c>
      <c r="P324">
        <v>1.335910348593224E-2</v>
      </c>
      <c r="Q324">
        <v>12.89399600057401</v>
      </c>
      <c r="R324">
        <v>7.6004366680148863</v>
      </c>
      <c r="S324">
        <v>113.0324345425381</v>
      </c>
      <c r="T324">
        <v>113.0318206712102</v>
      </c>
      <c r="U324">
        <v>1956.5633687539821</v>
      </c>
      <c r="V324">
        <v>1956.483195866919</v>
      </c>
      <c r="W324">
        <v>0.79623163355054327</v>
      </c>
      <c r="X324">
        <v>0.79623595785291501</v>
      </c>
      <c r="Y324">
        <v>17.309751636090411</v>
      </c>
      <c r="Z324">
        <v>17.309136349824762</v>
      </c>
      <c r="AA324">
        <v>17.309751636090411</v>
      </c>
      <c r="AB324">
        <v>17.309136349824762</v>
      </c>
      <c r="AC324">
        <v>14.81158372488443</v>
      </c>
      <c r="AD324">
        <v>14.811664166007249</v>
      </c>
      <c r="AE324">
        <v>13.782571821558459</v>
      </c>
      <c r="AF324">
        <v>13.78215676110942</v>
      </c>
      <c r="AG324" s="1">
        <v>13.782571821558459</v>
      </c>
      <c r="AH324">
        <v>13.78215676110942</v>
      </c>
      <c r="AI324" t="s">
        <v>612</v>
      </c>
      <c r="AJ324">
        <v>3.1609020061219688</v>
      </c>
      <c r="AK324">
        <v>10</v>
      </c>
      <c r="AL324">
        <v>112</v>
      </c>
      <c r="AM324">
        <v>2.8771290458905949E-2</v>
      </c>
      <c r="AN324">
        <v>5.2664536044221152E-2</v>
      </c>
      <c r="AO324">
        <v>0.99994001941670174</v>
      </c>
      <c r="AP324">
        <v>0.99991002912505267</v>
      </c>
      <c r="AQ324">
        <v>56</v>
      </c>
      <c r="AR324">
        <v>112</v>
      </c>
      <c r="AS324">
        <v>4</v>
      </c>
      <c r="AT324">
        <v>2.8958393116100999E-2</v>
      </c>
      <c r="AU324">
        <v>13.16155486450932</v>
      </c>
      <c r="AV324">
        <v>4.2548164389760919</v>
      </c>
      <c r="AW324">
        <v>111.53652168814941</v>
      </c>
      <c r="AX324">
        <v>111.540074413973</v>
      </c>
      <c r="AY324">
        <v>3063.7342958683071</v>
      </c>
      <c r="AZ324">
        <v>3064.1996607090591</v>
      </c>
      <c r="BA324">
        <v>0.80691058532052462</v>
      </c>
      <c r="BB324">
        <v>0.80688488395633862</v>
      </c>
      <c r="BC324">
        <v>27.468440377174009</v>
      </c>
      <c r="BD324">
        <v>27.471737640558679</v>
      </c>
      <c r="BE324">
        <v>27.468440377174009</v>
      </c>
      <c r="BF324">
        <v>27.471737640558679</v>
      </c>
      <c r="BG324">
        <v>15.321706900502861</v>
      </c>
      <c r="BH324">
        <v>15.32121888017425</v>
      </c>
      <c r="BI324">
        <v>22.164575302587409</v>
      </c>
      <c r="BJ324">
        <v>22.16652983818117</v>
      </c>
      <c r="BK324">
        <v>22.164575302587409</v>
      </c>
      <c r="BL324">
        <v>22.16652983818117</v>
      </c>
      <c r="BM324">
        <v>60.815960834812877</v>
      </c>
      <c r="BN324" t="s">
        <v>614</v>
      </c>
    </row>
    <row r="325" spans="1:66" x14ac:dyDescent="0.3">
      <c r="A325" t="s">
        <v>413</v>
      </c>
      <c r="B325" t="s">
        <v>617</v>
      </c>
      <c r="C325" t="s">
        <v>610</v>
      </c>
      <c r="D325" t="s">
        <v>616</v>
      </c>
      <c r="E325">
        <v>0.17499999999999999</v>
      </c>
      <c r="F325">
        <v>7.4062151570339427</v>
      </c>
      <c r="G325">
        <v>2</v>
      </c>
      <c r="H325">
        <v>112</v>
      </c>
      <c r="I325">
        <v>1.3392103587696441E-2</v>
      </c>
      <c r="J325">
        <v>5.3757359667948403E-2</v>
      </c>
      <c r="K325">
        <v>0.99999424524022273</v>
      </c>
      <c r="L325">
        <v>0.99999328611359317</v>
      </c>
      <c r="M325">
        <v>14</v>
      </c>
      <c r="N325">
        <v>112</v>
      </c>
      <c r="O325">
        <v>8</v>
      </c>
      <c r="P325">
        <v>1.335910348593224E-2</v>
      </c>
      <c r="Q325">
        <v>12.89399600057401</v>
      </c>
      <c r="R325">
        <v>7.6004366680148863</v>
      </c>
      <c r="S325">
        <v>113.0324345425381</v>
      </c>
      <c r="T325">
        <v>113.0318206712102</v>
      </c>
      <c r="U325">
        <v>1956.5633687539821</v>
      </c>
      <c r="V325">
        <v>1956.483195866919</v>
      </c>
      <c r="W325">
        <v>0.79623163355054327</v>
      </c>
      <c r="X325">
        <v>0.79623595785291501</v>
      </c>
      <c r="Y325">
        <v>17.309751636090411</v>
      </c>
      <c r="Z325">
        <v>17.309136349824762</v>
      </c>
      <c r="AA325">
        <v>17.309751636090411</v>
      </c>
      <c r="AB325">
        <v>17.309136349824762</v>
      </c>
      <c r="AC325">
        <v>14.81158372488443</v>
      </c>
      <c r="AD325">
        <v>14.811664166007249</v>
      </c>
      <c r="AE325">
        <v>13.782571821558459</v>
      </c>
      <c r="AF325">
        <v>13.78215676110942</v>
      </c>
      <c r="AG325" s="1">
        <v>13.782571821558459</v>
      </c>
      <c r="AH325">
        <v>13.78215676110942</v>
      </c>
      <c r="AI325" t="s">
        <v>612</v>
      </c>
      <c r="AJ325">
        <v>4.055359178275495</v>
      </c>
      <c r="AK325">
        <v>7</v>
      </c>
      <c r="AL325">
        <v>112</v>
      </c>
      <c r="AM325">
        <v>1.9314378731034441E-2</v>
      </c>
      <c r="AN325">
        <v>5.3430748380934923E-2</v>
      </c>
      <c r="AO325">
        <v>0.99997877919692224</v>
      </c>
      <c r="AP325">
        <v>0.99997453503630673</v>
      </c>
      <c r="AQ325">
        <v>21</v>
      </c>
      <c r="AR325">
        <v>112</v>
      </c>
      <c r="AS325">
        <v>7</v>
      </c>
      <c r="AT325">
        <v>1.9446635874124821E-2</v>
      </c>
      <c r="AU325">
        <v>12.972814373067489</v>
      </c>
      <c r="AV325">
        <v>7.0146690905346354</v>
      </c>
      <c r="AW325">
        <v>111.4233526092351</v>
      </c>
      <c r="AX325">
        <v>111.42582790945259</v>
      </c>
      <c r="AY325">
        <v>2589.2410812758271</v>
      </c>
      <c r="AZ325">
        <v>2589.564642161039</v>
      </c>
      <c r="BA325">
        <v>0.80773013818416162</v>
      </c>
      <c r="BB325">
        <v>0.80771219463710209</v>
      </c>
      <c r="BC325">
        <v>23.237867293011469</v>
      </c>
      <c r="BD325">
        <v>23.240254891939269</v>
      </c>
      <c r="BE325">
        <v>23.237867293011469</v>
      </c>
      <c r="BF325">
        <v>23.240254891939269</v>
      </c>
      <c r="BG325">
        <v>15.117327805806569</v>
      </c>
      <c r="BH325">
        <v>15.11699197770003</v>
      </c>
      <c r="BI325">
        <v>18.769925759689361</v>
      </c>
      <c r="BJ325">
        <v>18.77143728269391</v>
      </c>
      <c r="BK325">
        <v>18.769925759689361</v>
      </c>
      <c r="BL325">
        <v>18.77143728269391</v>
      </c>
      <c r="BM325">
        <v>36.185945574611623</v>
      </c>
      <c r="BN325" t="s">
        <v>614</v>
      </c>
    </row>
    <row r="326" spans="1:66" x14ac:dyDescent="0.3">
      <c r="A326" t="s">
        <v>423</v>
      </c>
      <c r="B326" t="s">
        <v>617</v>
      </c>
      <c r="C326" t="s">
        <v>610</v>
      </c>
      <c r="D326" t="s">
        <v>611</v>
      </c>
      <c r="E326">
        <v>2.5000000000000001E-2</v>
      </c>
      <c r="F326">
        <v>30.39235300984415</v>
      </c>
      <c r="G326">
        <v>2</v>
      </c>
      <c r="H326">
        <v>112</v>
      </c>
      <c r="I326">
        <v>4.2276829027951469E-2</v>
      </c>
      <c r="J326">
        <v>5.6230628365240759E-2</v>
      </c>
      <c r="K326">
        <v>0.99999819616409413</v>
      </c>
      <c r="L326">
        <v>0.99999789552477647</v>
      </c>
      <c r="M326">
        <v>14</v>
      </c>
      <c r="N326">
        <v>112</v>
      </c>
      <c r="O326">
        <v>8</v>
      </c>
      <c r="P326">
        <v>4.2215804255009523E-2</v>
      </c>
      <c r="Q326">
        <v>12.326861724853449</v>
      </c>
      <c r="R326">
        <v>7.9501175714831058</v>
      </c>
      <c r="S326">
        <v>443.68520948491363</v>
      </c>
      <c r="T326">
        <v>443.68412422631502</v>
      </c>
      <c r="U326">
        <v>7420.9238962577028</v>
      </c>
      <c r="V326">
        <v>7420.7830471617845</v>
      </c>
      <c r="W326">
        <v>0.60853955513516089</v>
      </c>
      <c r="X326">
        <v>0.60854104363283024</v>
      </c>
      <c r="Y326">
        <v>16.725650838964992</v>
      </c>
      <c r="Z326">
        <v>16.72537429663943</v>
      </c>
      <c r="AA326">
        <v>16.725650838964992</v>
      </c>
      <c r="AB326">
        <v>16.72537429663943</v>
      </c>
      <c r="AC326">
        <v>10.82220798214186</v>
      </c>
      <c r="AD326">
        <v>10.82223445343895</v>
      </c>
      <c r="AE326">
        <v>10.17822012088978</v>
      </c>
      <c r="AF326">
        <v>10.178076729626669</v>
      </c>
      <c r="AG326" s="1">
        <v>10.17822012088978</v>
      </c>
      <c r="AH326">
        <v>10.178076729626669</v>
      </c>
      <c r="AI326" t="s">
        <v>612</v>
      </c>
      <c r="AJ326">
        <v>5.7915625176750538</v>
      </c>
      <c r="AK326">
        <v>21</v>
      </c>
      <c r="AL326">
        <v>112</v>
      </c>
      <c r="AM326">
        <v>1.140271047861309</v>
      </c>
      <c r="AN326">
        <v>2.3073582595107299E-2</v>
      </c>
      <c r="AO326">
        <v>0.99975765467276057</v>
      </c>
      <c r="AP326">
        <v>0.99951530934552113</v>
      </c>
      <c r="AQ326">
        <v>70</v>
      </c>
      <c r="AR326">
        <v>112</v>
      </c>
      <c r="AS326">
        <v>3</v>
      </c>
      <c r="AT326">
        <v>1.143586869625564</v>
      </c>
      <c r="AU326">
        <v>30.040726345934921</v>
      </c>
      <c r="AV326">
        <v>1.398102013791134</v>
      </c>
      <c r="AW326">
        <v>442.4116510548568</v>
      </c>
      <c r="AX326">
        <v>442.55535746674963</v>
      </c>
      <c r="AY326">
        <v>25618.654767279</v>
      </c>
      <c r="AZ326">
        <v>25640.978064814892</v>
      </c>
      <c r="BA326">
        <v>0.61029134146044761</v>
      </c>
      <c r="BB326">
        <v>0.61009316788190926</v>
      </c>
      <c r="BC326">
        <v>57.906826608647393</v>
      </c>
      <c r="BD326">
        <v>57.938464945012818</v>
      </c>
      <c r="BE326">
        <v>57.906826608647393</v>
      </c>
      <c r="BF326">
        <v>57.938464945012818</v>
      </c>
      <c r="BG326">
        <v>26.449786848005932</v>
      </c>
      <c r="BH326">
        <v>26.441198083009361</v>
      </c>
      <c r="BI326">
        <v>35.340034890708957</v>
      </c>
      <c r="BJ326">
        <v>35.347861620517818</v>
      </c>
      <c r="BK326">
        <v>35.340034890708957</v>
      </c>
      <c r="BL326">
        <v>35.347861620517818</v>
      </c>
      <c r="BM326">
        <v>247.2123266245446</v>
      </c>
      <c r="BN326" t="s">
        <v>613</v>
      </c>
    </row>
    <row r="327" spans="1:66" x14ac:dyDescent="0.3">
      <c r="A327" t="s">
        <v>424</v>
      </c>
      <c r="B327" t="s">
        <v>617</v>
      </c>
      <c r="C327" t="s">
        <v>610</v>
      </c>
      <c r="D327" t="s">
        <v>611</v>
      </c>
      <c r="E327">
        <v>0.1</v>
      </c>
      <c r="F327">
        <v>30.39235300984415</v>
      </c>
      <c r="G327">
        <v>2</v>
      </c>
      <c r="H327">
        <v>112</v>
      </c>
      <c r="I327">
        <v>4.2276829027951469E-2</v>
      </c>
      <c r="J327">
        <v>5.6230628365240759E-2</v>
      </c>
      <c r="K327">
        <v>0.99999819616409413</v>
      </c>
      <c r="L327">
        <v>0.99999789552477647</v>
      </c>
      <c r="M327">
        <v>14</v>
      </c>
      <c r="N327">
        <v>112</v>
      </c>
      <c r="O327">
        <v>8</v>
      </c>
      <c r="P327">
        <v>4.2215804255009523E-2</v>
      </c>
      <c r="Q327">
        <v>12.326861724853449</v>
      </c>
      <c r="R327">
        <v>7.9501175714831058</v>
      </c>
      <c r="S327">
        <v>443.68520948491363</v>
      </c>
      <c r="T327">
        <v>443.68412422631502</v>
      </c>
      <c r="U327">
        <v>7420.9238962577028</v>
      </c>
      <c r="V327">
        <v>7420.7830471617845</v>
      </c>
      <c r="W327">
        <v>0.60853955513516089</v>
      </c>
      <c r="X327">
        <v>0.60854104363283024</v>
      </c>
      <c r="Y327">
        <v>16.725650838964992</v>
      </c>
      <c r="Z327">
        <v>16.72537429663943</v>
      </c>
      <c r="AA327">
        <v>16.725650838964992</v>
      </c>
      <c r="AB327">
        <v>16.72537429663943</v>
      </c>
      <c r="AC327">
        <v>10.82220798214186</v>
      </c>
      <c r="AD327">
        <v>10.82223445343895</v>
      </c>
      <c r="AE327">
        <v>10.17822012088978</v>
      </c>
      <c r="AF327">
        <v>10.178076729626669</v>
      </c>
      <c r="AG327" s="1">
        <v>10.17822012088978</v>
      </c>
      <c r="AH327">
        <v>10.178076729626669</v>
      </c>
      <c r="AI327" t="s">
        <v>612</v>
      </c>
      <c r="AJ327">
        <v>12.47669925943034</v>
      </c>
      <c r="AK327">
        <v>10</v>
      </c>
      <c r="AL327">
        <v>112</v>
      </c>
      <c r="AM327">
        <v>9.5837802931900404E-2</v>
      </c>
      <c r="AN327">
        <v>5.4954931186797527E-2</v>
      </c>
      <c r="AO327">
        <v>0.99992622551411414</v>
      </c>
      <c r="AP327">
        <v>0.99988933827117121</v>
      </c>
      <c r="AQ327">
        <v>56</v>
      </c>
      <c r="AR327">
        <v>112</v>
      </c>
      <c r="AS327">
        <v>4</v>
      </c>
      <c r="AT327">
        <v>9.6561237593186855E-2</v>
      </c>
      <c r="AU327">
        <v>12.61301152764373</v>
      </c>
      <c r="AV327">
        <v>4.439859574952874</v>
      </c>
      <c r="AW327">
        <v>437.24553637249892</v>
      </c>
      <c r="AX327">
        <v>437.25870051711098</v>
      </c>
      <c r="AY327">
        <v>11759.198960192911</v>
      </c>
      <c r="AZ327">
        <v>11760.912888763871</v>
      </c>
      <c r="BA327">
        <v>0.61750201554940787</v>
      </c>
      <c r="BB327">
        <v>0.61748342498546638</v>
      </c>
      <c r="BC327">
        <v>26.89381133024305</v>
      </c>
      <c r="BD327">
        <v>26.89692137596159</v>
      </c>
      <c r="BE327">
        <v>26.89381133024305</v>
      </c>
      <c r="BF327">
        <v>26.89692137596159</v>
      </c>
      <c r="BG327">
        <v>11.23651694604901</v>
      </c>
      <c r="BH327">
        <v>11.236178658591641</v>
      </c>
      <c r="BI327">
        <v>16.606982702230582</v>
      </c>
      <c r="BJ327">
        <v>16.608403132793558</v>
      </c>
      <c r="BK327">
        <v>16.606982702230582</v>
      </c>
      <c r="BL327">
        <v>16.608403132793558</v>
      </c>
      <c r="BM327">
        <v>63.161952728320351</v>
      </c>
      <c r="BN327" t="s">
        <v>614</v>
      </c>
    </row>
    <row r="328" spans="1:66" x14ac:dyDescent="0.3">
      <c r="A328" t="s">
        <v>425</v>
      </c>
      <c r="B328" t="s">
        <v>617</v>
      </c>
      <c r="C328" t="s">
        <v>610</v>
      </c>
      <c r="D328" t="s">
        <v>611</v>
      </c>
      <c r="E328">
        <v>0.17499999999999999</v>
      </c>
      <c r="F328">
        <v>30.39235300984415</v>
      </c>
      <c r="G328">
        <v>2</v>
      </c>
      <c r="H328">
        <v>112</v>
      </c>
      <c r="I328">
        <v>4.2276829027951469E-2</v>
      </c>
      <c r="J328">
        <v>5.6230628365240759E-2</v>
      </c>
      <c r="K328">
        <v>0.99999819616409413</v>
      </c>
      <c r="L328">
        <v>0.99999789552477647</v>
      </c>
      <c r="M328">
        <v>14</v>
      </c>
      <c r="N328">
        <v>112</v>
      </c>
      <c r="O328">
        <v>8</v>
      </c>
      <c r="P328">
        <v>4.2215804255009523E-2</v>
      </c>
      <c r="Q328">
        <v>12.326861724853449</v>
      </c>
      <c r="R328">
        <v>7.9501175714831058</v>
      </c>
      <c r="S328">
        <v>443.68520948491363</v>
      </c>
      <c r="T328">
        <v>443.68412422631502</v>
      </c>
      <c r="U328">
        <v>7420.9238962577028</v>
      </c>
      <c r="V328">
        <v>7420.7830471617845</v>
      </c>
      <c r="W328">
        <v>0.60853955513516089</v>
      </c>
      <c r="X328">
        <v>0.60854104363283024</v>
      </c>
      <c r="Y328">
        <v>16.725650838964992</v>
      </c>
      <c r="Z328">
        <v>16.72537429663943</v>
      </c>
      <c r="AA328">
        <v>16.725650838964992</v>
      </c>
      <c r="AB328">
        <v>16.72537429663943</v>
      </c>
      <c r="AC328">
        <v>10.82220798214186</v>
      </c>
      <c r="AD328">
        <v>10.82223445343895</v>
      </c>
      <c r="AE328">
        <v>10.17822012088978</v>
      </c>
      <c r="AF328">
        <v>10.178076729626669</v>
      </c>
      <c r="AG328" s="1">
        <v>10.17822012088978</v>
      </c>
      <c r="AH328">
        <v>10.178076729626669</v>
      </c>
      <c r="AI328" t="s">
        <v>612</v>
      </c>
      <c r="AJ328">
        <v>15.96070122377041</v>
      </c>
      <c r="AK328">
        <v>7</v>
      </c>
      <c r="AL328">
        <v>112</v>
      </c>
      <c r="AM328">
        <v>6.2257221541947252E-2</v>
      </c>
      <c r="AN328">
        <v>5.5786955764816501E-2</v>
      </c>
      <c r="AO328">
        <v>0.99995193935706306</v>
      </c>
      <c r="AP328">
        <v>0.99994232722847565</v>
      </c>
      <c r="AQ328">
        <v>21</v>
      </c>
      <c r="AR328">
        <v>112</v>
      </c>
      <c r="AS328">
        <v>7</v>
      </c>
      <c r="AT328">
        <v>6.2934286521792032E-2</v>
      </c>
      <c r="AU328">
        <v>12.42489702220132</v>
      </c>
      <c r="AV328">
        <v>7.3240043629655389</v>
      </c>
      <c r="AW328">
        <v>436.82376577727138</v>
      </c>
      <c r="AX328">
        <v>436.83590239542099</v>
      </c>
      <c r="AY328">
        <v>9899.1701959671209</v>
      </c>
      <c r="AZ328">
        <v>9900.7470501740972</v>
      </c>
      <c r="BA328">
        <v>0.61809823812944309</v>
      </c>
      <c r="BB328">
        <v>0.61808106549721675</v>
      </c>
      <c r="BC328">
        <v>22.661702433595451</v>
      </c>
      <c r="BD328">
        <v>22.664682540703819</v>
      </c>
      <c r="BE328">
        <v>22.661702433595451</v>
      </c>
      <c r="BF328">
        <v>22.664682540703819</v>
      </c>
      <c r="BG328">
        <v>11.07961941381399</v>
      </c>
      <c r="BH328">
        <v>11.0793115885887</v>
      </c>
      <c r="BI328">
        <v>14.007158347219059</v>
      </c>
      <c r="BJ328">
        <v>14.00861113391438</v>
      </c>
      <c r="BK328">
        <v>14.007158347219059</v>
      </c>
      <c r="BL328">
        <v>14.00861113391438</v>
      </c>
      <c r="BM328">
        <v>37.618937111320292</v>
      </c>
      <c r="BN328" t="s">
        <v>614</v>
      </c>
    </row>
    <row r="329" spans="1:66" x14ac:dyDescent="0.3">
      <c r="A329" t="s">
        <v>417</v>
      </c>
      <c r="B329" t="s">
        <v>617</v>
      </c>
      <c r="C329" t="s">
        <v>610</v>
      </c>
      <c r="D329" t="s">
        <v>615</v>
      </c>
      <c r="E329">
        <v>2.5000000000000001E-2</v>
      </c>
      <c r="F329">
        <v>3.3769281122049062</v>
      </c>
      <c r="G329">
        <v>2</v>
      </c>
      <c r="H329">
        <v>112</v>
      </c>
      <c r="I329">
        <v>4.6974254475501626E-3</v>
      </c>
      <c r="J329">
        <v>5.6230628365240759E-2</v>
      </c>
      <c r="K329">
        <v>0.99999819616409413</v>
      </c>
      <c r="L329">
        <v>0.99999789552477647</v>
      </c>
      <c r="M329">
        <v>14</v>
      </c>
      <c r="N329">
        <v>112</v>
      </c>
      <c r="O329">
        <v>8</v>
      </c>
      <c r="P329">
        <v>4.6906449172232807E-3</v>
      </c>
      <c r="Q329">
        <v>12.326861724853449</v>
      </c>
      <c r="R329">
        <v>7.9501175714831058</v>
      </c>
      <c r="S329">
        <v>49.298356609434848</v>
      </c>
      <c r="T329">
        <v>49.29823602514611</v>
      </c>
      <c r="U329">
        <v>824.54709958418925</v>
      </c>
      <c r="V329">
        <v>824.53144968464278</v>
      </c>
      <c r="W329">
        <v>0.60853955513516089</v>
      </c>
      <c r="X329">
        <v>0.60854104363283024</v>
      </c>
      <c r="Y329">
        <v>16.725650838964992</v>
      </c>
      <c r="Z329">
        <v>16.72537429663943</v>
      </c>
      <c r="AA329">
        <v>16.725650838964992</v>
      </c>
      <c r="AB329">
        <v>16.72537429663943</v>
      </c>
      <c r="AC329">
        <v>10.82220798214186</v>
      </c>
      <c r="AD329">
        <v>10.82223445343895</v>
      </c>
      <c r="AE329">
        <v>10.17822012088979</v>
      </c>
      <c r="AF329">
        <v>10.178076729626669</v>
      </c>
      <c r="AG329" s="1">
        <v>10.17822012088979</v>
      </c>
      <c r="AH329">
        <v>10.178076729626669</v>
      </c>
      <c r="AI329" t="s">
        <v>612</v>
      </c>
      <c r="AJ329">
        <v>0.64350694640833928</v>
      </c>
      <c r="AK329">
        <v>21</v>
      </c>
      <c r="AL329">
        <v>112</v>
      </c>
      <c r="AM329">
        <v>0.12669678309570101</v>
      </c>
      <c r="AN329">
        <v>2.3073582595107341E-2</v>
      </c>
      <c r="AO329">
        <v>0.99975765467276057</v>
      </c>
      <c r="AP329">
        <v>0.99951530934552113</v>
      </c>
      <c r="AQ329">
        <v>70</v>
      </c>
      <c r="AR329">
        <v>112</v>
      </c>
      <c r="AS329">
        <v>3</v>
      </c>
      <c r="AT329">
        <v>0.1270652077361735</v>
      </c>
      <c r="AU329">
        <v>30.040726345934871</v>
      </c>
      <c r="AV329">
        <v>1.3981020137911371</v>
      </c>
      <c r="AW329">
        <v>49.156850117207007</v>
      </c>
      <c r="AX329">
        <v>49.172817496306202</v>
      </c>
      <c r="AY329">
        <v>2846.5171963753291</v>
      </c>
      <c r="AZ329">
        <v>2848.9975627682029</v>
      </c>
      <c r="BA329">
        <v>0.61029134146043884</v>
      </c>
      <c r="BB329">
        <v>0.6100931678819006</v>
      </c>
      <c r="BC329">
        <v>57.90682660887024</v>
      </c>
      <c r="BD329">
        <v>57.938464945235573</v>
      </c>
      <c r="BE329">
        <v>57.90682660887024</v>
      </c>
      <c r="BF329">
        <v>57.938464945235573</v>
      </c>
      <c r="BG329">
        <v>26.449786848005509</v>
      </c>
      <c r="BH329">
        <v>26.441198083008938</v>
      </c>
      <c r="BI329">
        <v>35.34003489084445</v>
      </c>
      <c r="BJ329">
        <v>35.347861620653219</v>
      </c>
      <c r="BK329">
        <v>35.34003489084445</v>
      </c>
      <c r="BL329">
        <v>35.347861620653219</v>
      </c>
      <c r="BM329">
        <v>247.2123266258757</v>
      </c>
      <c r="BN329" t="s">
        <v>613</v>
      </c>
    </row>
    <row r="330" spans="1:66" x14ac:dyDescent="0.3">
      <c r="A330" t="s">
        <v>418</v>
      </c>
      <c r="B330" t="s">
        <v>617</v>
      </c>
      <c r="C330" t="s">
        <v>610</v>
      </c>
      <c r="D330" t="s">
        <v>615</v>
      </c>
      <c r="E330">
        <v>0.1</v>
      </c>
      <c r="F330">
        <v>3.3769281122049062</v>
      </c>
      <c r="G330">
        <v>2</v>
      </c>
      <c r="H330">
        <v>112</v>
      </c>
      <c r="I330">
        <v>4.6974254475501626E-3</v>
      </c>
      <c r="J330">
        <v>5.6230628365240759E-2</v>
      </c>
      <c r="K330">
        <v>0.99999819616409413</v>
      </c>
      <c r="L330">
        <v>0.99999789552477647</v>
      </c>
      <c r="M330">
        <v>14</v>
      </c>
      <c r="N330">
        <v>112</v>
      </c>
      <c r="O330">
        <v>8</v>
      </c>
      <c r="P330">
        <v>4.6906449172232807E-3</v>
      </c>
      <c r="Q330">
        <v>12.326861724853449</v>
      </c>
      <c r="R330">
        <v>7.9501175714831058</v>
      </c>
      <c r="S330">
        <v>49.298356609434848</v>
      </c>
      <c r="T330">
        <v>49.29823602514611</v>
      </c>
      <c r="U330">
        <v>824.54709958418925</v>
      </c>
      <c r="V330">
        <v>824.53144968464278</v>
      </c>
      <c r="W330">
        <v>0.60853955513516089</v>
      </c>
      <c r="X330">
        <v>0.60854104363283024</v>
      </c>
      <c r="Y330">
        <v>16.725650838964992</v>
      </c>
      <c r="Z330">
        <v>16.72537429663943</v>
      </c>
      <c r="AA330">
        <v>16.725650838964992</v>
      </c>
      <c r="AB330">
        <v>16.72537429663943</v>
      </c>
      <c r="AC330">
        <v>10.82220798214186</v>
      </c>
      <c r="AD330">
        <v>10.82223445343895</v>
      </c>
      <c r="AE330">
        <v>10.17822012088979</v>
      </c>
      <c r="AF330">
        <v>10.178076729626669</v>
      </c>
      <c r="AG330" s="1">
        <v>10.17822012088979</v>
      </c>
      <c r="AH330">
        <v>10.178076729626669</v>
      </c>
      <c r="AI330" t="s">
        <v>612</v>
      </c>
      <c r="AJ330">
        <v>1.3862999177144819</v>
      </c>
      <c r="AK330">
        <v>10</v>
      </c>
      <c r="AL330">
        <v>112</v>
      </c>
      <c r="AM330">
        <v>1.0648644770211151E-2</v>
      </c>
      <c r="AN330">
        <v>5.4954931186797527E-2</v>
      </c>
      <c r="AO330">
        <v>0.99992622551411414</v>
      </c>
      <c r="AP330">
        <v>0.99988933827117121</v>
      </c>
      <c r="AQ330">
        <v>56</v>
      </c>
      <c r="AR330">
        <v>112</v>
      </c>
      <c r="AS330">
        <v>4</v>
      </c>
      <c r="AT330">
        <v>1.072902639924298E-2</v>
      </c>
      <c r="AU330">
        <v>12.61301152764373</v>
      </c>
      <c r="AV330">
        <v>4.4398595749528731</v>
      </c>
      <c r="AW330">
        <v>48.582837374722089</v>
      </c>
      <c r="AX330">
        <v>48.584300057456758</v>
      </c>
      <c r="AY330">
        <v>1306.577662243654</v>
      </c>
      <c r="AZ330">
        <v>1306.768098751538</v>
      </c>
      <c r="BA330">
        <v>0.61750201554940798</v>
      </c>
      <c r="BB330">
        <v>0.6174834249854666</v>
      </c>
      <c r="BC330">
        <v>26.893811330243</v>
      </c>
      <c r="BD330">
        <v>26.89692137596154</v>
      </c>
      <c r="BE330">
        <v>26.893811330243</v>
      </c>
      <c r="BF330">
        <v>26.89692137596154</v>
      </c>
      <c r="BG330">
        <v>11.23651694604902</v>
      </c>
      <c r="BH330">
        <v>11.236178658591641</v>
      </c>
      <c r="BI330">
        <v>16.60698270223056</v>
      </c>
      <c r="BJ330">
        <v>16.608403132793541</v>
      </c>
      <c r="BK330">
        <v>16.60698270223056</v>
      </c>
      <c r="BL330">
        <v>16.608403132793541</v>
      </c>
      <c r="BM330">
        <v>63.161952728320081</v>
      </c>
      <c r="BN330" t="s">
        <v>614</v>
      </c>
    </row>
    <row r="331" spans="1:66" x14ac:dyDescent="0.3">
      <c r="A331" t="s">
        <v>419</v>
      </c>
      <c r="B331" t="s">
        <v>617</v>
      </c>
      <c r="C331" t="s">
        <v>610</v>
      </c>
      <c r="D331" t="s">
        <v>615</v>
      </c>
      <c r="E331">
        <v>0.17499999999999999</v>
      </c>
      <c r="F331">
        <v>3.3769281122049062</v>
      </c>
      <c r="G331">
        <v>2</v>
      </c>
      <c r="H331">
        <v>112</v>
      </c>
      <c r="I331">
        <v>4.6974254475501626E-3</v>
      </c>
      <c r="J331">
        <v>5.6230628365240759E-2</v>
      </c>
      <c r="K331">
        <v>0.99999819616409413</v>
      </c>
      <c r="L331">
        <v>0.99999789552477647</v>
      </c>
      <c r="M331">
        <v>14</v>
      </c>
      <c r="N331">
        <v>112</v>
      </c>
      <c r="O331">
        <v>8</v>
      </c>
      <c r="P331">
        <v>4.6906449172232807E-3</v>
      </c>
      <c r="Q331">
        <v>12.326861724853449</v>
      </c>
      <c r="R331">
        <v>7.9501175714831058</v>
      </c>
      <c r="S331">
        <v>49.298356609434848</v>
      </c>
      <c r="T331">
        <v>49.29823602514611</v>
      </c>
      <c r="U331">
        <v>824.54709958418925</v>
      </c>
      <c r="V331">
        <v>824.53144968464278</v>
      </c>
      <c r="W331">
        <v>0.60853955513516089</v>
      </c>
      <c r="X331">
        <v>0.60854104363283024</v>
      </c>
      <c r="Y331">
        <v>16.725650838964992</v>
      </c>
      <c r="Z331">
        <v>16.72537429663943</v>
      </c>
      <c r="AA331">
        <v>16.725650838964992</v>
      </c>
      <c r="AB331">
        <v>16.72537429663943</v>
      </c>
      <c r="AC331">
        <v>10.82220798214186</v>
      </c>
      <c r="AD331">
        <v>10.82223445343895</v>
      </c>
      <c r="AE331">
        <v>10.17822012088979</v>
      </c>
      <c r="AF331">
        <v>10.178076729626669</v>
      </c>
      <c r="AG331" s="1">
        <v>10.17822012088979</v>
      </c>
      <c r="AH331">
        <v>10.178076729626669</v>
      </c>
      <c r="AI331" t="s">
        <v>612</v>
      </c>
      <c r="AJ331">
        <v>1.7734112470856009</v>
      </c>
      <c r="AK331">
        <v>7</v>
      </c>
      <c r="AL331">
        <v>112</v>
      </c>
      <c r="AM331">
        <v>6.9174690602163622E-3</v>
      </c>
      <c r="AN331">
        <v>5.578695576481648E-2</v>
      </c>
      <c r="AO331">
        <v>0.99995193935706306</v>
      </c>
      <c r="AP331">
        <v>0.99994232722847565</v>
      </c>
      <c r="AQ331">
        <v>21</v>
      </c>
      <c r="AR331">
        <v>112</v>
      </c>
      <c r="AS331">
        <v>7</v>
      </c>
      <c r="AT331">
        <v>6.9926985024213514E-3</v>
      </c>
      <c r="AU331">
        <v>12.42489702220132</v>
      </c>
      <c r="AV331">
        <v>7.3240043629655363</v>
      </c>
      <c r="AW331">
        <v>48.535973975252382</v>
      </c>
      <c r="AX331">
        <v>48.537322488380113</v>
      </c>
      <c r="AY331">
        <v>1099.907799551901</v>
      </c>
      <c r="AZ331">
        <v>1100.0830055748979</v>
      </c>
      <c r="BA331">
        <v>0.6180982381294432</v>
      </c>
      <c r="BB331">
        <v>0.61808106549721686</v>
      </c>
      <c r="BC331">
        <v>22.661702433595419</v>
      </c>
      <c r="BD331">
        <v>22.66468254070379</v>
      </c>
      <c r="BE331">
        <v>22.661702433595419</v>
      </c>
      <c r="BF331">
        <v>22.66468254070379</v>
      </c>
      <c r="BG331">
        <v>11.07961941381399</v>
      </c>
      <c r="BH331">
        <v>11.079311588588711</v>
      </c>
      <c r="BI331">
        <v>14.00715834721904</v>
      </c>
      <c r="BJ331">
        <v>14.008611133914361</v>
      </c>
      <c r="BK331">
        <v>14.00715834721904</v>
      </c>
      <c r="BL331">
        <v>14.008611133914361</v>
      </c>
      <c r="BM331">
        <v>37.618937111320072</v>
      </c>
      <c r="BN331" t="s">
        <v>614</v>
      </c>
    </row>
    <row r="332" spans="1:66" x14ac:dyDescent="0.3">
      <c r="A332" t="s">
        <v>420</v>
      </c>
      <c r="B332" t="s">
        <v>617</v>
      </c>
      <c r="C332" t="s">
        <v>610</v>
      </c>
      <c r="D332" t="s">
        <v>616</v>
      </c>
      <c r="E332">
        <v>2.5000000000000001E-2</v>
      </c>
      <c r="F332">
        <v>10.13078433661471</v>
      </c>
      <c r="G332">
        <v>2</v>
      </c>
      <c r="H332">
        <v>112</v>
      </c>
      <c r="I332">
        <v>1.409227634265049E-2</v>
      </c>
      <c r="J332">
        <v>5.6230628365240738E-2</v>
      </c>
      <c r="K332">
        <v>0.99999819616409413</v>
      </c>
      <c r="L332">
        <v>0.99999789552477647</v>
      </c>
      <c r="M332">
        <v>14</v>
      </c>
      <c r="N332">
        <v>112</v>
      </c>
      <c r="O332">
        <v>8</v>
      </c>
      <c r="P332">
        <v>1.407193475166987E-2</v>
      </c>
      <c r="Q332">
        <v>12.32686172485346</v>
      </c>
      <c r="R332">
        <v>7.9501175714831041</v>
      </c>
      <c r="S332">
        <v>147.89506982830451</v>
      </c>
      <c r="T332">
        <v>147.8947080754383</v>
      </c>
      <c r="U332">
        <v>2473.6412987525682</v>
      </c>
      <c r="V332">
        <v>2473.594349053928</v>
      </c>
      <c r="W332">
        <v>0.60853955513516089</v>
      </c>
      <c r="X332">
        <v>0.60854104363283035</v>
      </c>
      <c r="Y332">
        <v>16.725650838964992</v>
      </c>
      <c r="Z332">
        <v>16.72537429663943</v>
      </c>
      <c r="AA332">
        <v>16.725650838964992</v>
      </c>
      <c r="AB332">
        <v>16.72537429663943</v>
      </c>
      <c r="AC332">
        <v>10.82220798214186</v>
      </c>
      <c r="AD332">
        <v>10.822234453438959</v>
      </c>
      <c r="AE332">
        <v>10.17822012088979</v>
      </c>
      <c r="AF332">
        <v>10.17807672962668</v>
      </c>
      <c r="AG332" s="1">
        <v>10.17822012088979</v>
      </c>
      <c r="AH332">
        <v>10.17807672962668</v>
      </c>
      <c r="AI332" t="s">
        <v>612</v>
      </c>
      <c r="AJ332">
        <v>1.9305208392250179</v>
      </c>
      <c r="AK332">
        <v>21</v>
      </c>
      <c r="AL332">
        <v>112</v>
      </c>
      <c r="AM332">
        <v>0.38009034928710311</v>
      </c>
      <c r="AN332">
        <v>2.3073582595107299E-2</v>
      </c>
      <c r="AO332">
        <v>0.99975765467276057</v>
      </c>
      <c r="AP332">
        <v>0.99951530934552113</v>
      </c>
      <c r="AQ332">
        <v>70</v>
      </c>
      <c r="AR332">
        <v>112</v>
      </c>
      <c r="AS332">
        <v>3</v>
      </c>
      <c r="AT332">
        <v>0.38119562320852118</v>
      </c>
      <c r="AU332">
        <v>30.040726345934921</v>
      </c>
      <c r="AV332">
        <v>1.398102013791134</v>
      </c>
      <c r="AW332">
        <v>147.4705503516208</v>
      </c>
      <c r="AX332">
        <v>147.5184524889184</v>
      </c>
      <c r="AY332">
        <v>8539.5515891223567</v>
      </c>
      <c r="AZ332">
        <v>8546.9926883009812</v>
      </c>
      <c r="BA332">
        <v>0.61029134146043973</v>
      </c>
      <c r="BB332">
        <v>0.61009316788190138</v>
      </c>
      <c r="BC332">
        <v>57.906826608845698</v>
      </c>
      <c r="BD332">
        <v>57.938464945211052</v>
      </c>
      <c r="BE332">
        <v>57.906826608845698</v>
      </c>
      <c r="BF332">
        <v>57.938464945211052</v>
      </c>
      <c r="BG332">
        <v>26.449786848005591</v>
      </c>
      <c r="BH332">
        <v>26.44119808300902</v>
      </c>
      <c r="BI332">
        <v>35.340034890829529</v>
      </c>
      <c r="BJ332">
        <v>35.347861620638298</v>
      </c>
      <c r="BK332">
        <v>35.340034890829529</v>
      </c>
      <c r="BL332">
        <v>35.347861620638298</v>
      </c>
      <c r="BM332">
        <v>247.2123266257291</v>
      </c>
      <c r="BN332" t="s">
        <v>613</v>
      </c>
    </row>
    <row r="333" spans="1:66" x14ac:dyDescent="0.3">
      <c r="A333" t="s">
        <v>421</v>
      </c>
      <c r="B333" t="s">
        <v>617</v>
      </c>
      <c r="C333" t="s">
        <v>610</v>
      </c>
      <c r="D333" t="s">
        <v>616</v>
      </c>
      <c r="E333">
        <v>0.1</v>
      </c>
      <c r="F333">
        <v>10.13078433661471</v>
      </c>
      <c r="G333">
        <v>2</v>
      </c>
      <c r="H333">
        <v>112</v>
      </c>
      <c r="I333">
        <v>1.409227634265049E-2</v>
      </c>
      <c r="J333">
        <v>5.6230628365240738E-2</v>
      </c>
      <c r="K333">
        <v>0.99999819616409413</v>
      </c>
      <c r="L333">
        <v>0.99999789552477647</v>
      </c>
      <c r="M333">
        <v>14</v>
      </c>
      <c r="N333">
        <v>112</v>
      </c>
      <c r="O333">
        <v>8</v>
      </c>
      <c r="P333">
        <v>1.407193475166987E-2</v>
      </c>
      <c r="Q333">
        <v>12.32686172485346</v>
      </c>
      <c r="R333">
        <v>7.9501175714831041</v>
      </c>
      <c r="S333">
        <v>147.89506982830451</v>
      </c>
      <c r="T333">
        <v>147.8947080754383</v>
      </c>
      <c r="U333">
        <v>2473.6412987525682</v>
      </c>
      <c r="V333">
        <v>2473.594349053928</v>
      </c>
      <c r="W333">
        <v>0.60853955513516089</v>
      </c>
      <c r="X333">
        <v>0.60854104363283035</v>
      </c>
      <c r="Y333">
        <v>16.725650838964992</v>
      </c>
      <c r="Z333">
        <v>16.72537429663943</v>
      </c>
      <c r="AA333">
        <v>16.725650838964992</v>
      </c>
      <c r="AB333">
        <v>16.72537429663943</v>
      </c>
      <c r="AC333">
        <v>10.82220798214186</v>
      </c>
      <c r="AD333">
        <v>10.822234453438959</v>
      </c>
      <c r="AE333">
        <v>10.17822012088979</v>
      </c>
      <c r="AF333">
        <v>10.17807672962668</v>
      </c>
      <c r="AG333" s="1">
        <v>10.17822012088979</v>
      </c>
      <c r="AH333">
        <v>10.17807672962668</v>
      </c>
      <c r="AI333" t="s">
        <v>612</v>
      </c>
      <c r="AJ333">
        <v>4.1588997531434462</v>
      </c>
      <c r="AK333">
        <v>10</v>
      </c>
      <c r="AL333">
        <v>112</v>
      </c>
      <c r="AM333">
        <v>3.1945934310633473E-2</v>
      </c>
      <c r="AN333">
        <v>5.4954931186797527E-2</v>
      </c>
      <c r="AO333">
        <v>0.99992622551411414</v>
      </c>
      <c r="AP333">
        <v>0.99988933827117121</v>
      </c>
      <c r="AQ333">
        <v>56</v>
      </c>
      <c r="AR333">
        <v>112</v>
      </c>
      <c r="AS333">
        <v>4</v>
      </c>
      <c r="AT333">
        <v>3.2187079197728938E-2</v>
      </c>
      <c r="AU333">
        <v>12.61301152764373</v>
      </c>
      <c r="AV333">
        <v>4.439859574952874</v>
      </c>
      <c r="AW333">
        <v>145.7485121241663</v>
      </c>
      <c r="AX333">
        <v>145.75290017237029</v>
      </c>
      <c r="AY333">
        <v>3919.7329867309732</v>
      </c>
      <c r="AZ333">
        <v>3920.304296254626</v>
      </c>
      <c r="BA333">
        <v>0.61750201554940776</v>
      </c>
      <c r="BB333">
        <v>0.61748342498546638</v>
      </c>
      <c r="BC333">
        <v>26.893811330243061</v>
      </c>
      <c r="BD333">
        <v>26.896921375961611</v>
      </c>
      <c r="BE333">
        <v>26.893811330243061</v>
      </c>
      <c r="BF333">
        <v>26.896921375961611</v>
      </c>
      <c r="BG333">
        <v>11.23651694604901</v>
      </c>
      <c r="BH333">
        <v>11.236178658591641</v>
      </c>
      <c r="BI333">
        <v>16.606982702230589</v>
      </c>
      <c r="BJ333">
        <v>16.60840313279358</v>
      </c>
      <c r="BK333">
        <v>16.606982702230589</v>
      </c>
      <c r="BL333">
        <v>16.60840313279358</v>
      </c>
      <c r="BM333">
        <v>63.161952728320429</v>
      </c>
      <c r="BN333" t="s">
        <v>614</v>
      </c>
    </row>
    <row r="334" spans="1:66" x14ac:dyDescent="0.3">
      <c r="A334" t="s">
        <v>422</v>
      </c>
      <c r="B334" t="s">
        <v>617</v>
      </c>
      <c r="C334" t="s">
        <v>610</v>
      </c>
      <c r="D334" t="s">
        <v>616</v>
      </c>
      <c r="E334">
        <v>0.17499999999999999</v>
      </c>
      <c r="F334">
        <v>10.13078433661471</v>
      </c>
      <c r="G334">
        <v>2</v>
      </c>
      <c r="H334">
        <v>112</v>
      </c>
      <c r="I334">
        <v>1.409227634265049E-2</v>
      </c>
      <c r="J334">
        <v>5.6230628365240738E-2</v>
      </c>
      <c r="K334">
        <v>0.99999819616409413</v>
      </c>
      <c r="L334">
        <v>0.99999789552477647</v>
      </c>
      <c r="M334">
        <v>14</v>
      </c>
      <c r="N334">
        <v>112</v>
      </c>
      <c r="O334">
        <v>8</v>
      </c>
      <c r="P334">
        <v>1.407193475166987E-2</v>
      </c>
      <c r="Q334">
        <v>12.32686172485346</v>
      </c>
      <c r="R334">
        <v>7.9501175714831041</v>
      </c>
      <c r="S334">
        <v>147.89506982830451</v>
      </c>
      <c r="T334">
        <v>147.8947080754383</v>
      </c>
      <c r="U334">
        <v>2473.6412987525682</v>
      </c>
      <c r="V334">
        <v>2473.594349053928</v>
      </c>
      <c r="W334">
        <v>0.60853955513516089</v>
      </c>
      <c r="X334">
        <v>0.60854104363283035</v>
      </c>
      <c r="Y334">
        <v>16.725650838964992</v>
      </c>
      <c r="Z334">
        <v>16.72537429663943</v>
      </c>
      <c r="AA334">
        <v>16.725650838964992</v>
      </c>
      <c r="AB334">
        <v>16.72537429663943</v>
      </c>
      <c r="AC334">
        <v>10.82220798214186</v>
      </c>
      <c r="AD334">
        <v>10.822234453438959</v>
      </c>
      <c r="AE334">
        <v>10.17822012088979</v>
      </c>
      <c r="AF334">
        <v>10.17807672962668</v>
      </c>
      <c r="AG334" s="1">
        <v>10.17822012088979</v>
      </c>
      <c r="AH334">
        <v>10.17807672962668</v>
      </c>
      <c r="AI334" t="s">
        <v>612</v>
      </c>
      <c r="AJ334">
        <v>5.3202337412568026</v>
      </c>
      <c r="AK334">
        <v>7</v>
      </c>
      <c r="AL334">
        <v>112</v>
      </c>
      <c r="AM334">
        <v>2.075240718064909E-2</v>
      </c>
      <c r="AN334">
        <v>5.5786955764816487E-2</v>
      </c>
      <c r="AO334">
        <v>0.99995193935706306</v>
      </c>
      <c r="AP334">
        <v>0.99994232722847565</v>
      </c>
      <c r="AQ334">
        <v>21</v>
      </c>
      <c r="AR334">
        <v>112</v>
      </c>
      <c r="AS334">
        <v>7</v>
      </c>
      <c r="AT334">
        <v>2.0978095507264021E-2</v>
      </c>
      <c r="AU334">
        <v>12.42489702220132</v>
      </c>
      <c r="AV334">
        <v>7.324004362965538</v>
      </c>
      <c r="AW334">
        <v>145.6079219257571</v>
      </c>
      <c r="AX334">
        <v>145.61196746514031</v>
      </c>
      <c r="AY334">
        <v>3299.7233986557021</v>
      </c>
      <c r="AZ334">
        <v>3300.2490167246951</v>
      </c>
      <c r="BA334">
        <v>0.61809823812944331</v>
      </c>
      <c r="BB334">
        <v>0.61808106549721686</v>
      </c>
      <c r="BC334">
        <v>22.661702433595419</v>
      </c>
      <c r="BD334">
        <v>22.66468254070379</v>
      </c>
      <c r="BE334">
        <v>22.661702433595419</v>
      </c>
      <c r="BF334">
        <v>22.66468254070379</v>
      </c>
      <c r="BG334">
        <v>11.07961941381399</v>
      </c>
      <c r="BH334">
        <v>11.079311588588711</v>
      </c>
      <c r="BI334">
        <v>14.00715834721905</v>
      </c>
      <c r="BJ334">
        <v>14.00861113391437</v>
      </c>
      <c r="BK334">
        <v>14.00715834721905</v>
      </c>
      <c r="BL334">
        <v>14.00861113391437</v>
      </c>
      <c r="BM334">
        <v>37.618937111320143</v>
      </c>
      <c r="BN334" t="s">
        <v>614</v>
      </c>
    </row>
    <row r="335" spans="1:66" x14ac:dyDescent="0.3">
      <c r="A335" t="s">
        <v>432</v>
      </c>
      <c r="B335" t="s">
        <v>617</v>
      </c>
      <c r="C335" t="s">
        <v>610</v>
      </c>
      <c r="D335" t="s">
        <v>611</v>
      </c>
      <c r="E335">
        <v>2.5000000000000001E-2</v>
      </c>
      <c r="F335">
        <v>28.213370026760739</v>
      </c>
      <c r="G335">
        <v>2</v>
      </c>
      <c r="H335">
        <v>112</v>
      </c>
      <c r="I335">
        <v>9.0145438426796481E-3</v>
      </c>
      <c r="J335">
        <v>7.1271099528443432E-2</v>
      </c>
      <c r="K335">
        <v>0.99999860451229805</v>
      </c>
      <c r="L335">
        <v>0.99999837193101437</v>
      </c>
      <c r="M335">
        <v>14</v>
      </c>
      <c r="N335">
        <v>112</v>
      </c>
      <c r="O335">
        <v>8</v>
      </c>
      <c r="P335">
        <v>9.0001364354867514E-3</v>
      </c>
      <c r="Q335">
        <v>9.7255014325030675</v>
      </c>
      <c r="R335">
        <v>10.07660126114213</v>
      </c>
      <c r="S335">
        <v>387.53220768775941</v>
      </c>
      <c r="T335">
        <v>387.53200553839889</v>
      </c>
      <c r="U335">
        <v>5324.6394747164559</v>
      </c>
      <c r="V335">
        <v>5324.6139976440081</v>
      </c>
      <c r="W335">
        <v>0.69671628485016945</v>
      </c>
      <c r="X335">
        <v>0.69671664828015567</v>
      </c>
      <c r="Y335">
        <v>13.73986308515188</v>
      </c>
      <c r="Z335">
        <v>13.739804510459759</v>
      </c>
      <c r="AA335">
        <v>13.73986308515188</v>
      </c>
      <c r="AB335">
        <v>13.739804510459759</v>
      </c>
      <c r="AC335">
        <v>9.7755792945514806</v>
      </c>
      <c r="AD335">
        <v>9.7755843938131548</v>
      </c>
      <c r="AE335">
        <v>9.572786363037002</v>
      </c>
      <c r="AF335">
        <v>9.5727505465520863</v>
      </c>
      <c r="AG335" s="1">
        <v>9.572786363037002</v>
      </c>
      <c r="AH335">
        <v>9.5727505465520863</v>
      </c>
      <c r="AI335" t="s">
        <v>612</v>
      </c>
      <c r="AJ335">
        <v>5.5535269013136848</v>
      </c>
      <c r="AK335">
        <v>21</v>
      </c>
      <c r="AL335">
        <v>112</v>
      </c>
      <c r="AM335">
        <v>0.89312370546382036</v>
      </c>
      <c r="AN335">
        <v>2.4249916781257819E-2</v>
      </c>
      <c r="AO335">
        <v>0.99993245614317383</v>
      </c>
      <c r="AP335">
        <v>0.99986491228634766</v>
      </c>
      <c r="AQ335">
        <v>70</v>
      </c>
      <c r="AR335">
        <v>112</v>
      </c>
      <c r="AS335">
        <v>3</v>
      </c>
      <c r="AT335">
        <v>0.89456365322098963</v>
      </c>
      <c r="AU335">
        <v>28.58348697904243</v>
      </c>
      <c r="AV335">
        <v>1.46937985665621</v>
      </c>
      <c r="AW335">
        <v>386.34415547647711</v>
      </c>
      <c r="AX335">
        <v>386.40353496920523</v>
      </c>
      <c r="AY335">
        <v>20955.360928100628</v>
      </c>
      <c r="AZ335">
        <v>20964.460078564589</v>
      </c>
      <c r="BA335">
        <v>0.69885876665329594</v>
      </c>
      <c r="BB335">
        <v>0.69875137146847766</v>
      </c>
      <c r="BC335">
        <v>54.240139603655827</v>
      </c>
      <c r="BD335">
        <v>54.255352711085749</v>
      </c>
      <c r="BE335">
        <v>54.240139603655827</v>
      </c>
      <c r="BF335">
        <v>54.255352711085749</v>
      </c>
      <c r="BG335">
        <v>28.81901711074849</v>
      </c>
      <c r="BH335">
        <v>28.814588428135391</v>
      </c>
      <c r="BI335">
        <v>37.906197066513514</v>
      </c>
      <c r="BJ335">
        <v>37.911002116377148</v>
      </c>
      <c r="BK335">
        <v>37.906197066513514</v>
      </c>
      <c r="BL335">
        <v>37.911002116377148</v>
      </c>
      <c r="BM335">
        <v>295.97872164868443</v>
      </c>
      <c r="BN335" t="s">
        <v>613</v>
      </c>
    </row>
    <row r="336" spans="1:66" x14ac:dyDescent="0.3">
      <c r="A336" t="s">
        <v>433</v>
      </c>
      <c r="B336" t="s">
        <v>617</v>
      </c>
      <c r="C336" t="s">
        <v>610</v>
      </c>
      <c r="D336" t="s">
        <v>611</v>
      </c>
      <c r="E336">
        <v>0.1</v>
      </c>
      <c r="F336">
        <v>28.213370026760739</v>
      </c>
      <c r="G336">
        <v>2</v>
      </c>
      <c r="H336">
        <v>112</v>
      </c>
      <c r="I336">
        <v>9.0145438426796481E-3</v>
      </c>
      <c r="J336">
        <v>7.1271099528443432E-2</v>
      </c>
      <c r="K336">
        <v>0.99999860451229805</v>
      </c>
      <c r="L336">
        <v>0.99999837193101437</v>
      </c>
      <c r="M336">
        <v>14</v>
      </c>
      <c r="N336">
        <v>112</v>
      </c>
      <c r="O336">
        <v>8</v>
      </c>
      <c r="P336">
        <v>9.0001364354867514E-3</v>
      </c>
      <c r="Q336">
        <v>9.7255014325030675</v>
      </c>
      <c r="R336">
        <v>10.07660126114213</v>
      </c>
      <c r="S336">
        <v>387.53220768775941</v>
      </c>
      <c r="T336">
        <v>387.53200553839889</v>
      </c>
      <c r="U336">
        <v>5324.6394747164559</v>
      </c>
      <c r="V336">
        <v>5324.6139976440081</v>
      </c>
      <c r="W336">
        <v>0.69671628485016945</v>
      </c>
      <c r="X336">
        <v>0.69671664828015567</v>
      </c>
      <c r="Y336">
        <v>13.73986308515188</v>
      </c>
      <c r="Z336">
        <v>13.739804510459759</v>
      </c>
      <c r="AA336">
        <v>13.73986308515188</v>
      </c>
      <c r="AB336">
        <v>13.739804510459759</v>
      </c>
      <c r="AC336">
        <v>9.7755792945514806</v>
      </c>
      <c r="AD336">
        <v>9.7755843938131548</v>
      </c>
      <c r="AE336">
        <v>9.572786363037002</v>
      </c>
      <c r="AF336">
        <v>9.5727505465520863</v>
      </c>
      <c r="AG336" s="1">
        <v>9.572786363037002</v>
      </c>
      <c r="AH336">
        <v>9.5727505465520863</v>
      </c>
      <c r="AI336" t="s">
        <v>612</v>
      </c>
      <c r="AJ336">
        <v>12.428888540909441</v>
      </c>
      <c r="AK336">
        <v>10</v>
      </c>
      <c r="AL336">
        <v>112</v>
      </c>
      <c r="AM336">
        <v>3.0121498697866539E-2</v>
      </c>
      <c r="AN336">
        <v>6.8967804484124817E-2</v>
      </c>
      <c r="AO336">
        <v>0.99996744405920313</v>
      </c>
      <c r="AP336">
        <v>0.99993488811840625</v>
      </c>
      <c r="AQ336">
        <v>70</v>
      </c>
      <c r="AR336">
        <v>112</v>
      </c>
      <c r="AS336">
        <v>3</v>
      </c>
      <c r="AT336">
        <v>3.0217461620140131E-2</v>
      </c>
      <c r="AU336">
        <v>10.050300799694091</v>
      </c>
      <c r="AV336">
        <v>4.1789793994303519</v>
      </c>
      <c r="AW336">
        <v>382.73308411431492</v>
      </c>
      <c r="AX336">
        <v>382.73447553054149</v>
      </c>
      <c r="AY336">
        <v>9123.8721547021778</v>
      </c>
      <c r="AZ336">
        <v>9124.0481681857455</v>
      </c>
      <c r="BA336">
        <v>0.70545247120407362</v>
      </c>
      <c r="BB336">
        <v>0.70544990655918716</v>
      </c>
      <c r="BC336">
        <v>23.838733920313661</v>
      </c>
      <c r="BD336">
        <v>23.839107139585771</v>
      </c>
      <c r="BE336">
        <v>23.838733920313661</v>
      </c>
      <c r="BF336">
        <v>23.839107139585771</v>
      </c>
      <c r="BG336">
        <v>10.228721596704681</v>
      </c>
      <c r="BH336">
        <v>10.22868441058711</v>
      </c>
      <c r="BI336">
        <v>16.817093754461649</v>
      </c>
      <c r="BJ336">
        <v>16.81729590407523</v>
      </c>
      <c r="BK336">
        <v>16.817093754461649</v>
      </c>
      <c r="BL336">
        <v>16.81729590407523</v>
      </c>
      <c r="BM336">
        <v>75.676058325053432</v>
      </c>
      <c r="BN336" t="s">
        <v>614</v>
      </c>
    </row>
    <row r="337" spans="1:66" x14ac:dyDescent="0.3">
      <c r="A337" t="s">
        <v>434</v>
      </c>
      <c r="B337" t="s">
        <v>617</v>
      </c>
      <c r="C337" t="s">
        <v>610</v>
      </c>
      <c r="D337" t="s">
        <v>611</v>
      </c>
      <c r="E337">
        <v>0.17499999999999999</v>
      </c>
      <c r="F337">
        <v>28.213370026760739</v>
      </c>
      <c r="G337">
        <v>2</v>
      </c>
      <c r="H337">
        <v>112</v>
      </c>
      <c r="I337">
        <v>9.0145438426796481E-3</v>
      </c>
      <c r="J337">
        <v>7.1271099528443432E-2</v>
      </c>
      <c r="K337">
        <v>0.99999860451229805</v>
      </c>
      <c r="L337">
        <v>0.99999837193101437</v>
      </c>
      <c r="M337">
        <v>14</v>
      </c>
      <c r="N337">
        <v>112</v>
      </c>
      <c r="O337">
        <v>8</v>
      </c>
      <c r="P337">
        <v>9.0001364354867514E-3</v>
      </c>
      <c r="Q337">
        <v>9.7255014325030675</v>
      </c>
      <c r="R337">
        <v>10.07660126114213</v>
      </c>
      <c r="S337">
        <v>387.53220768775941</v>
      </c>
      <c r="T337">
        <v>387.53200553839889</v>
      </c>
      <c r="U337">
        <v>5324.6394747164559</v>
      </c>
      <c r="V337">
        <v>5324.6139976440081</v>
      </c>
      <c r="W337">
        <v>0.69671628485016945</v>
      </c>
      <c r="X337">
        <v>0.69671664828015567</v>
      </c>
      <c r="Y337">
        <v>13.73986308515188</v>
      </c>
      <c r="Z337">
        <v>13.739804510459759</v>
      </c>
      <c r="AA337">
        <v>13.73986308515188</v>
      </c>
      <c r="AB337">
        <v>13.739804510459759</v>
      </c>
      <c r="AC337">
        <v>9.7755792945514806</v>
      </c>
      <c r="AD337">
        <v>9.7755843938131548</v>
      </c>
      <c r="AE337">
        <v>9.572786363037002</v>
      </c>
      <c r="AF337">
        <v>9.5727505465520863</v>
      </c>
      <c r="AG337" s="1">
        <v>9.572786363037002</v>
      </c>
      <c r="AH337">
        <v>9.5727505465520863</v>
      </c>
      <c r="AI337" t="s">
        <v>612</v>
      </c>
      <c r="AJ337">
        <v>15.894041304298939</v>
      </c>
      <c r="AK337">
        <v>7</v>
      </c>
      <c r="AL337">
        <v>112</v>
      </c>
      <c r="AM337">
        <v>1.5197342324505691E-2</v>
      </c>
      <c r="AN337">
        <v>7.0830144392108677E-2</v>
      </c>
      <c r="AO337">
        <v>0.99997214284123548</v>
      </c>
      <c r="AP337">
        <v>0.99996517855154432</v>
      </c>
      <c r="AQ337">
        <v>28</v>
      </c>
      <c r="AR337">
        <v>112</v>
      </c>
      <c r="AS337">
        <v>6</v>
      </c>
      <c r="AT337">
        <v>1.5339233428331109E-2</v>
      </c>
      <c r="AU337">
        <v>9.786047826229904</v>
      </c>
      <c r="AV337">
        <v>8.5836490370353307</v>
      </c>
      <c r="AW337">
        <v>382.10215479008878</v>
      </c>
      <c r="AX337">
        <v>382.10415804880091</v>
      </c>
      <c r="AY337">
        <v>7495.0215790514867</v>
      </c>
      <c r="AZ337">
        <v>7495.274226599985</v>
      </c>
      <c r="BA337">
        <v>0.70661731847161879</v>
      </c>
      <c r="BB337">
        <v>0.70661361388670529</v>
      </c>
      <c r="BC337">
        <v>19.615229815097329</v>
      </c>
      <c r="BD337">
        <v>19.615788178998869</v>
      </c>
      <c r="BE337">
        <v>19.615229815097329</v>
      </c>
      <c r="BF337">
        <v>19.615788178998869</v>
      </c>
      <c r="BG337">
        <v>9.9762230408546841</v>
      </c>
      <c r="BH337">
        <v>9.9761707384777054</v>
      </c>
      <c r="BI337">
        <v>13.86046109314862</v>
      </c>
      <c r="BJ337">
        <v>13.860782974398511</v>
      </c>
      <c r="BK337">
        <v>13.86046109314862</v>
      </c>
      <c r="BL337">
        <v>13.860782974398511</v>
      </c>
      <c r="BM337">
        <v>44.79024776597376</v>
      </c>
      <c r="BN337" t="s">
        <v>614</v>
      </c>
    </row>
    <row r="338" spans="1:66" x14ac:dyDescent="0.3">
      <c r="A338" t="s">
        <v>426</v>
      </c>
      <c r="B338" t="s">
        <v>617</v>
      </c>
      <c r="C338" t="s">
        <v>610</v>
      </c>
      <c r="D338" t="s">
        <v>615</v>
      </c>
      <c r="E338">
        <v>2.5000000000000001E-2</v>
      </c>
      <c r="F338">
        <v>3.134818891862305</v>
      </c>
      <c r="G338">
        <v>2</v>
      </c>
      <c r="H338">
        <v>112</v>
      </c>
      <c r="I338">
        <v>1.001615982519961E-3</v>
      </c>
      <c r="J338">
        <v>7.1271099528443432E-2</v>
      </c>
      <c r="K338">
        <v>0.99999860451229805</v>
      </c>
      <c r="L338">
        <v>0.99999837193101437</v>
      </c>
      <c r="M338">
        <v>14</v>
      </c>
      <c r="N338">
        <v>112</v>
      </c>
      <c r="O338">
        <v>8</v>
      </c>
      <c r="P338">
        <v>1.000015159498528E-3</v>
      </c>
      <c r="Q338">
        <v>9.7255014325030675</v>
      </c>
      <c r="R338">
        <v>10.07660126114213</v>
      </c>
      <c r="S338">
        <v>43.059134187528826</v>
      </c>
      <c r="T338">
        <v>43.059111726488773</v>
      </c>
      <c r="U338">
        <v>591.62660830182858</v>
      </c>
      <c r="V338">
        <v>591.62377751600104</v>
      </c>
      <c r="W338">
        <v>0.69671628485016934</v>
      </c>
      <c r="X338">
        <v>0.69671664828015556</v>
      </c>
      <c r="Y338">
        <v>13.73986308515188</v>
      </c>
      <c r="Z338">
        <v>13.739804510459759</v>
      </c>
      <c r="AA338">
        <v>13.73986308515188</v>
      </c>
      <c r="AB338">
        <v>13.739804510459759</v>
      </c>
      <c r="AC338">
        <v>9.7755792945514788</v>
      </c>
      <c r="AD338">
        <v>9.775584393813153</v>
      </c>
      <c r="AE338">
        <v>9.5727863630370038</v>
      </c>
      <c r="AF338">
        <v>9.5727505465520863</v>
      </c>
      <c r="AG338" s="1">
        <v>9.5727863630370038</v>
      </c>
      <c r="AH338">
        <v>9.5727505465520863</v>
      </c>
      <c r="AI338" t="s">
        <v>612</v>
      </c>
      <c r="AJ338">
        <v>0.61705854459040932</v>
      </c>
      <c r="AK338">
        <v>21</v>
      </c>
      <c r="AL338">
        <v>112</v>
      </c>
      <c r="AM338">
        <v>9.9235967273757802E-2</v>
      </c>
      <c r="AN338">
        <v>2.424991678125784E-2</v>
      </c>
      <c r="AO338">
        <v>0.99993245614317383</v>
      </c>
      <c r="AP338">
        <v>0.99986491228634766</v>
      </c>
      <c r="AQ338">
        <v>70</v>
      </c>
      <c r="AR338">
        <v>112</v>
      </c>
      <c r="AS338">
        <v>3</v>
      </c>
      <c r="AT338">
        <v>9.9395961468998748E-2</v>
      </c>
      <c r="AU338">
        <v>28.583486979042402</v>
      </c>
      <c r="AV338">
        <v>1.4693798566562111</v>
      </c>
      <c r="AW338">
        <v>42.927128386275228</v>
      </c>
      <c r="AX338">
        <v>42.933726107689452</v>
      </c>
      <c r="AY338">
        <v>2328.3734364556231</v>
      </c>
      <c r="AZ338">
        <v>2329.38445317384</v>
      </c>
      <c r="BA338">
        <v>0.69885876665329605</v>
      </c>
      <c r="BB338">
        <v>0.69875137146847788</v>
      </c>
      <c r="BC338">
        <v>54.240139603655777</v>
      </c>
      <c r="BD338">
        <v>54.255352711085713</v>
      </c>
      <c r="BE338">
        <v>54.240139603655777</v>
      </c>
      <c r="BF338">
        <v>54.255352711085713</v>
      </c>
      <c r="BG338">
        <v>28.819017110748462</v>
      </c>
      <c r="BH338">
        <v>28.814588428135369</v>
      </c>
      <c r="BI338">
        <v>37.906197066513471</v>
      </c>
      <c r="BJ338">
        <v>37.911002116377126</v>
      </c>
      <c r="BK338">
        <v>37.906197066513471</v>
      </c>
      <c r="BL338">
        <v>37.911002116377126</v>
      </c>
      <c r="BM338">
        <v>295.97872164868392</v>
      </c>
      <c r="BN338" t="s">
        <v>613</v>
      </c>
    </row>
    <row r="339" spans="1:66" x14ac:dyDescent="0.3">
      <c r="A339" t="s">
        <v>427</v>
      </c>
      <c r="B339" t="s">
        <v>617</v>
      </c>
      <c r="C339" t="s">
        <v>610</v>
      </c>
      <c r="D339" t="s">
        <v>615</v>
      </c>
      <c r="E339">
        <v>0.1</v>
      </c>
      <c r="F339">
        <v>3.134818891862305</v>
      </c>
      <c r="G339">
        <v>2</v>
      </c>
      <c r="H339">
        <v>112</v>
      </c>
      <c r="I339">
        <v>1.001615982519961E-3</v>
      </c>
      <c r="J339">
        <v>7.1271099528443432E-2</v>
      </c>
      <c r="K339">
        <v>0.99999860451229805</v>
      </c>
      <c r="L339">
        <v>0.99999837193101437</v>
      </c>
      <c r="M339">
        <v>14</v>
      </c>
      <c r="N339">
        <v>112</v>
      </c>
      <c r="O339">
        <v>8</v>
      </c>
      <c r="P339">
        <v>1.000015159498528E-3</v>
      </c>
      <c r="Q339">
        <v>9.7255014325030675</v>
      </c>
      <c r="R339">
        <v>10.07660126114213</v>
      </c>
      <c r="S339">
        <v>43.059134187528826</v>
      </c>
      <c r="T339">
        <v>43.059111726488773</v>
      </c>
      <c r="U339">
        <v>591.62660830182858</v>
      </c>
      <c r="V339">
        <v>591.62377751600104</v>
      </c>
      <c r="W339">
        <v>0.69671628485016934</v>
      </c>
      <c r="X339">
        <v>0.69671664828015556</v>
      </c>
      <c r="Y339">
        <v>13.73986308515188</v>
      </c>
      <c r="Z339">
        <v>13.739804510459759</v>
      </c>
      <c r="AA339">
        <v>13.73986308515188</v>
      </c>
      <c r="AB339">
        <v>13.739804510459759</v>
      </c>
      <c r="AC339">
        <v>9.7755792945514788</v>
      </c>
      <c r="AD339">
        <v>9.775584393813153</v>
      </c>
      <c r="AE339">
        <v>9.5727863630370038</v>
      </c>
      <c r="AF339">
        <v>9.5727505465520863</v>
      </c>
      <c r="AG339" s="1">
        <v>9.5727863630370038</v>
      </c>
      <c r="AH339">
        <v>9.5727505465520863</v>
      </c>
      <c r="AI339" t="s">
        <v>612</v>
      </c>
      <c r="AJ339">
        <v>1.3809876156566041</v>
      </c>
      <c r="AK339">
        <v>10</v>
      </c>
      <c r="AL339">
        <v>112</v>
      </c>
      <c r="AM339">
        <v>3.3468331886518381E-3</v>
      </c>
      <c r="AN339">
        <v>6.8967804484124817E-2</v>
      </c>
      <c r="AO339">
        <v>0.99996744405920313</v>
      </c>
      <c r="AP339">
        <v>0.99993488811840625</v>
      </c>
      <c r="AQ339">
        <v>70</v>
      </c>
      <c r="AR339">
        <v>112</v>
      </c>
      <c r="AS339">
        <v>3</v>
      </c>
      <c r="AT339">
        <v>3.357495735571126E-3</v>
      </c>
      <c r="AU339">
        <v>10.050300799694091</v>
      </c>
      <c r="AV339">
        <v>4.1789793994303519</v>
      </c>
      <c r="AW339">
        <v>42.525898234923879</v>
      </c>
      <c r="AX339">
        <v>42.526052836726826</v>
      </c>
      <c r="AY339">
        <v>1013.7635727446871</v>
      </c>
      <c r="AZ339">
        <v>1013.783129798417</v>
      </c>
      <c r="BA339">
        <v>0.70545247120407351</v>
      </c>
      <c r="BB339">
        <v>0.70544990655918716</v>
      </c>
      <c r="BC339">
        <v>23.838733920313661</v>
      </c>
      <c r="BD339">
        <v>23.839107139585771</v>
      </c>
      <c r="BE339">
        <v>23.838733920313661</v>
      </c>
      <c r="BF339">
        <v>23.839107139585771</v>
      </c>
      <c r="BG339">
        <v>10.228721596704681</v>
      </c>
      <c r="BH339">
        <v>10.22868441058711</v>
      </c>
      <c r="BI339">
        <v>16.817093754461649</v>
      </c>
      <c r="BJ339">
        <v>16.817295904075241</v>
      </c>
      <c r="BK339">
        <v>16.817093754461649</v>
      </c>
      <c r="BL339">
        <v>16.817295904075241</v>
      </c>
      <c r="BM339">
        <v>75.67605832505339</v>
      </c>
      <c r="BN339" t="s">
        <v>614</v>
      </c>
    </row>
    <row r="340" spans="1:66" x14ac:dyDescent="0.3">
      <c r="A340" t="s">
        <v>428</v>
      </c>
      <c r="B340" t="s">
        <v>617</v>
      </c>
      <c r="C340" t="s">
        <v>610</v>
      </c>
      <c r="D340" t="s">
        <v>615</v>
      </c>
      <c r="E340">
        <v>0.17499999999999999</v>
      </c>
      <c r="F340">
        <v>3.134818891862305</v>
      </c>
      <c r="G340">
        <v>2</v>
      </c>
      <c r="H340">
        <v>112</v>
      </c>
      <c r="I340">
        <v>1.001615982519961E-3</v>
      </c>
      <c r="J340">
        <v>7.1271099528443432E-2</v>
      </c>
      <c r="K340">
        <v>0.99999860451229805</v>
      </c>
      <c r="L340">
        <v>0.99999837193101437</v>
      </c>
      <c r="M340">
        <v>14</v>
      </c>
      <c r="N340">
        <v>112</v>
      </c>
      <c r="O340">
        <v>8</v>
      </c>
      <c r="P340">
        <v>1.000015159498528E-3</v>
      </c>
      <c r="Q340">
        <v>9.7255014325030675</v>
      </c>
      <c r="R340">
        <v>10.07660126114213</v>
      </c>
      <c r="S340">
        <v>43.059134187528826</v>
      </c>
      <c r="T340">
        <v>43.059111726488773</v>
      </c>
      <c r="U340">
        <v>591.62660830182858</v>
      </c>
      <c r="V340">
        <v>591.62377751600104</v>
      </c>
      <c r="W340">
        <v>0.69671628485016934</v>
      </c>
      <c r="X340">
        <v>0.69671664828015556</v>
      </c>
      <c r="Y340">
        <v>13.73986308515188</v>
      </c>
      <c r="Z340">
        <v>13.739804510459759</v>
      </c>
      <c r="AA340">
        <v>13.73986308515188</v>
      </c>
      <c r="AB340">
        <v>13.739804510459759</v>
      </c>
      <c r="AC340">
        <v>9.7755792945514788</v>
      </c>
      <c r="AD340">
        <v>9.775584393813153</v>
      </c>
      <c r="AE340">
        <v>9.5727863630370038</v>
      </c>
      <c r="AF340">
        <v>9.5727505465520863</v>
      </c>
      <c r="AG340" s="1">
        <v>9.5727863630370038</v>
      </c>
      <c r="AH340">
        <v>9.5727505465520863</v>
      </c>
      <c r="AI340" t="s">
        <v>612</v>
      </c>
      <c r="AJ340">
        <v>1.766004589366549</v>
      </c>
      <c r="AK340">
        <v>7</v>
      </c>
      <c r="AL340">
        <v>112</v>
      </c>
      <c r="AM340">
        <v>1.6885935916117431E-3</v>
      </c>
      <c r="AN340">
        <v>7.0830144392108649E-2</v>
      </c>
      <c r="AO340">
        <v>0.99997214284123548</v>
      </c>
      <c r="AP340">
        <v>0.99996517855154432</v>
      </c>
      <c r="AQ340">
        <v>28</v>
      </c>
      <c r="AR340">
        <v>112</v>
      </c>
      <c r="AS340">
        <v>6</v>
      </c>
      <c r="AT340">
        <v>1.704359269814571E-3</v>
      </c>
      <c r="AU340">
        <v>9.7860478262299075</v>
      </c>
      <c r="AV340">
        <v>8.5836490370353271</v>
      </c>
      <c r="AW340">
        <v>42.455794976676529</v>
      </c>
      <c r="AX340">
        <v>42.456017560977863</v>
      </c>
      <c r="AY340">
        <v>832.78017545016326</v>
      </c>
      <c r="AZ340">
        <v>832.80824739999639</v>
      </c>
      <c r="BA340">
        <v>0.70661731847161902</v>
      </c>
      <c r="BB340">
        <v>0.70661361388670552</v>
      </c>
      <c r="BC340">
        <v>19.61522981509729</v>
      </c>
      <c r="BD340">
        <v>19.61578817899883</v>
      </c>
      <c r="BE340">
        <v>19.61522981509729</v>
      </c>
      <c r="BF340">
        <v>19.61578817899883</v>
      </c>
      <c r="BG340">
        <v>9.9762230408546912</v>
      </c>
      <c r="BH340">
        <v>9.9761707384777125</v>
      </c>
      <c r="BI340">
        <v>13.860461093148601</v>
      </c>
      <c r="BJ340">
        <v>13.860782974398481</v>
      </c>
      <c r="BK340">
        <v>13.860461093148601</v>
      </c>
      <c r="BL340">
        <v>13.860782974398481</v>
      </c>
      <c r="BM340">
        <v>44.790247765973483</v>
      </c>
      <c r="BN340" t="s">
        <v>614</v>
      </c>
    </row>
    <row r="341" spans="1:66" x14ac:dyDescent="0.3">
      <c r="A341" t="s">
        <v>429</v>
      </c>
      <c r="B341" t="s">
        <v>617</v>
      </c>
      <c r="C341" t="s">
        <v>610</v>
      </c>
      <c r="D341" t="s">
        <v>616</v>
      </c>
      <c r="E341">
        <v>2.5000000000000001E-2</v>
      </c>
      <c r="F341">
        <v>9.4044566755869106</v>
      </c>
      <c r="G341">
        <v>2</v>
      </c>
      <c r="H341">
        <v>112</v>
      </c>
      <c r="I341">
        <v>3.0048479475598831E-3</v>
      </c>
      <c r="J341">
        <v>7.1271099528443432E-2</v>
      </c>
      <c r="K341">
        <v>0.99999860451229805</v>
      </c>
      <c r="L341">
        <v>0.99999837193101437</v>
      </c>
      <c r="M341">
        <v>14</v>
      </c>
      <c r="N341">
        <v>112</v>
      </c>
      <c r="O341">
        <v>8</v>
      </c>
      <c r="P341">
        <v>3.0000454784955828E-3</v>
      </c>
      <c r="Q341">
        <v>9.7255014325030675</v>
      </c>
      <c r="R341">
        <v>10.07660126114213</v>
      </c>
      <c r="S341">
        <v>129.17740256258651</v>
      </c>
      <c r="T341">
        <v>129.1773351794663</v>
      </c>
      <c r="U341">
        <v>1774.879824905486</v>
      </c>
      <c r="V341">
        <v>1774.871332548003</v>
      </c>
      <c r="W341">
        <v>0.69671628485016956</v>
      </c>
      <c r="X341">
        <v>0.69671664828015578</v>
      </c>
      <c r="Y341">
        <v>13.73986308515188</v>
      </c>
      <c r="Z341">
        <v>13.739804510459759</v>
      </c>
      <c r="AA341">
        <v>13.73986308515188</v>
      </c>
      <c r="AB341">
        <v>13.739804510459759</v>
      </c>
      <c r="AC341">
        <v>9.7755792945514823</v>
      </c>
      <c r="AD341">
        <v>9.7755843938131566</v>
      </c>
      <c r="AE341">
        <v>9.5727863630370074</v>
      </c>
      <c r="AF341">
        <v>9.5727505465520917</v>
      </c>
      <c r="AG341" s="1">
        <v>9.5727863630370074</v>
      </c>
      <c r="AH341">
        <v>9.5727505465520917</v>
      </c>
      <c r="AI341" t="s">
        <v>612</v>
      </c>
      <c r="AJ341">
        <v>1.851175633771228</v>
      </c>
      <c r="AK341">
        <v>21</v>
      </c>
      <c r="AL341">
        <v>112</v>
      </c>
      <c r="AM341">
        <v>0.29770790182127338</v>
      </c>
      <c r="AN341">
        <v>2.4249916781257829E-2</v>
      </c>
      <c r="AO341">
        <v>0.99993245614317383</v>
      </c>
      <c r="AP341">
        <v>0.99986491228634766</v>
      </c>
      <c r="AQ341">
        <v>70</v>
      </c>
      <c r="AR341">
        <v>112</v>
      </c>
      <c r="AS341">
        <v>3</v>
      </c>
      <c r="AT341">
        <v>0.29818788440699651</v>
      </c>
      <c r="AU341">
        <v>28.583486979042419</v>
      </c>
      <c r="AV341">
        <v>1.46937985665621</v>
      </c>
      <c r="AW341">
        <v>128.78138515882571</v>
      </c>
      <c r="AX341">
        <v>128.8011783230684</v>
      </c>
      <c r="AY341">
        <v>6985.1203093668701</v>
      </c>
      <c r="AZ341">
        <v>6988.1533595215215</v>
      </c>
      <c r="BA341">
        <v>0.69885876665329616</v>
      </c>
      <c r="BB341">
        <v>0.69875137146847777</v>
      </c>
      <c r="BC341">
        <v>54.240139603655791</v>
      </c>
      <c r="BD341">
        <v>54.255352711085713</v>
      </c>
      <c r="BE341">
        <v>54.240139603655791</v>
      </c>
      <c r="BF341">
        <v>54.255352711085713</v>
      </c>
      <c r="BG341">
        <v>28.819017110748479</v>
      </c>
      <c r="BH341">
        <v>28.81458842813538</v>
      </c>
      <c r="BI341">
        <v>37.906197066513492</v>
      </c>
      <c r="BJ341">
        <v>37.911002116377126</v>
      </c>
      <c r="BK341">
        <v>37.906197066513492</v>
      </c>
      <c r="BL341">
        <v>37.911002116377126</v>
      </c>
      <c r="BM341">
        <v>295.97872164868397</v>
      </c>
      <c r="BN341" t="s">
        <v>613</v>
      </c>
    </row>
    <row r="342" spans="1:66" x14ac:dyDescent="0.3">
      <c r="A342" t="s">
        <v>430</v>
      </c>
      <c r="B342" t="s">
        <v>617</v>
      </c>
      <c r="C342" t="s">
        <v>610</v>
      </c>
      <c r="D342" t="s">
        <v>616</v>
      </c>
      <c r="E342">
        <v>0.1</v>
      </c>
      <c r="F342">
        <v>9.4044566755869106</v>
      </c>
      <c r="G342">
        <v>2</v>
      </c>
      <c r="H342">
        <v>112</v>
      </c>
      <c r="I342">
        <v>3.0048479475598831E-3</v>
      </c>
      <c r="J342">
        <v>7.1271099528443432E-2</v>
      </c>
      <c r="K342">
        <v>0.99999860451229805</v>
      </c>
      <c r="L342">
        <v>0.99999837193101437</v>
      </c>
      <c r="M342">
        <v>14</v>
      </c>
      <c r="N342">
        <v>112</v>
      </c>
      <c r="O342">
        <v>8</v>
      </c>
      <c r="P342">
        <v>3.0000454784955828E-3</v>
      </c>
      <c r="Q342">
        <v>9.7255014325030675</v>
      </c>
      <c r="R342">
        <v>10.07660126114213</v>
      </c>
      <c r="S342">
        <v>129.17740256258651</v>
      </c>
      <c r="T342">
        <v>129.1773351794663</v>
      </c>
      <c r="U342">
        <v>1774.879824905486</v>
      </c>
      <c r="V342">
        <v>1774.871332548003</v>
      </c>
      <c r="W342">
        <v>0.69671628485016956</v>
      </c>
      <c r="X342">
        <v>0.69671664828015578</v>
      </c>
      <c r="Y342">
        <v>13.73986308515188</v>
      </c>
      <c r="Z342">
        <v>13.739804510459759</v>
      </c>
      <c r="AA342">
        <v>13.73986308515188</v>
      </c>
      <c r="AB342">
        <v>13.739804510459759</v>
      </c>
      <c r="AC342">
        <v>9.7755792945514823</v>
      </c>
      <c r="AD342">
        <v>9.7755843938131566</v>
      </c>
      <c r="AE342">
        <v>9.5727863630370074</v>
      </c>
      <c r="AF342">
        <v>9.5727505465520917</v>
      </c>
      <c r="AG342" s="1">
        <v>9.5727863630370074</v>
      </c>
      <c r="AH342">
        <v>9.5727505465520917</v>
      </c>
      <c r="AI342" t="s">
        <v>612</v>
      </c>
      <c r="AJ342">
        <v>4.1429628469698123</v>
      </c>
      <c r="AK342">
        <v>10</v>
      </c>
      <c r="AL342">
        <v>112</v>
      </c>
      <c r="AM342">
        <v>1.0040499565955509E-2</v>
      </c>
      <c r="AN342">
        <v>6.8967804484124803E-2</v>
      </c>
      <c r="AO342">
        <v>0.99996744405920313</v>
      </c>
      <c r="AP342">
        <v>0.99993488811840625</v>
      </c>
      <c r="AQ342">
        <v>70</v>
      </c>
      <c r="AR342">
        <v>112</v>
      </c>
      <c r="AS342">
        <v>3</v>
      </c>
      <c r="AT342">
        <v>1.007248720671337E-2</v>
      </c>
      <c r="AU342">
        <v>10.050300799694091</v>
      </c>
      <c r="AV342">
        <v>4.1789793994303519</v>
      </c>
      <c r="AW342">
        <v>127.5776947047716</v>
      </c>
      <c r="AX342">
        <v>127.5781585101804</v>
      </c>
      <c r="AY342">
        <v>3041.290718234055</v>
      </c>
      <c r="AZ342">
        <v>3041.3493893952441</v>
      </c>
      <c r="BA342">
        <v>0.70545247120407395</v>
      </c>
      <c r="BB342">
        <v>0.70544990655918749</v>
      </c>
      <c r="BC342">
        <v>23.838733920313629</v>
      </c>
      <c r="BD342">
        <v>23.839107139585739</v>
      </c>
      <c r="BE342">
        <v>23.838733920313629</v>
      </c>
      <c r="BF342">
        <v>23.839107139585739</v>
      </c>
      <c r="BG342">
        <v>10.228721596704689</v>
      </c>
      <c r="BH342">
        <v>10.22868441058711</v>
      </c>
      <c r="BI342">
        <v>16.817093754461631</v>
      </c>
      <c r="BJ342">
        <v>16.81729590407522</v>
      </c>
      <c r="BK342">
        <v>16.817093754461631</v>
      </c>
      <c r="BL342">
        <v>16.81729590407522</v>
      </c>
      <c r="BM342">
        <v>75.676058325053191</v>
      </c>
      <c r="BN342" t="s">
        <v>614</v>
      </c>
    </row>
    <row r="343" spans="1:66" x14ac:dyDescent="0.3">
      <c r="A343" t="s">
        <v>431</v>
      </c>
      <c r="B343" t="s">
        <v>617</v>
      </c>
      <c r="C343" t="s">
        <v>610</v>
      </c>
      <c r="D343" t="s">
        <v>616</v>
      </c>
      <c r="E343">
        <v>0.17499999999999999</v>
      </c>
      <c r="F343">
        <v>9.4044566755869106</v>
      </c>
      <c r="G343">
        <v>2</v>
      </c>
      <c r="H343">
        <v>112</v>
      </c>
      <c r="I343">
        <v>3.0048479475598831E-3</v>
      </c>
      <c r="J343">
        <v>7.1271099528443432E-2</v>
      </c>
      <c r="K343">
        <v>0.99999860451229805</v>
      </c>
      <c r="L343">
        <v>0.99999837193101437</v>
      </c>
      <c r="M343">
        <v>14</v>
      </c>
      <c r="N343">
        <v>112</v>
      </c>
      <c r="O343">
        <v>8</v>
      </c>
      <c r="P343">
        <v>3.0000454784955828E-3</v>
      </c>
      <c r="Q343">
        <v>9.7255014325030675</v>
      </c>
      <c r="R343">
        <v>10.07660126114213</v>
      </c>
      <c r="S343">
        <v>129.17740256258651</v>
      </c>
      <c r="T343">
        <v>129.1773351794663</v>
      </c>
      <c r="U343">
        <v>1774.879824905486</v>
      </c>
      <c r="V343">
        <v>1774.871332548003</v>
      </c>
      <c r="W343">
        <v>0.69671628485016956</v>
      </c>
      <c r="X343">
        <v>0.69671664828015578</v>
      </c>
      <c r="Y343">
        <v>13.73986308515188</v>
      </c>
      <c r="Z343">
        <v>13.739804510459759</v>
      </c>
      <c r="AA343">
        <v>13.73986308515188</v>
      </c>
      <c r="AB343">
        <v>13.739804510459759</v>
      </c>
      <c r="AC343">
        <v>9.7755792945514823</v>
      </c>
      <c r="AD343">
        <v>9.7755843938131566</v>
      </c>
      <c r="AE343">
        <v>9.5727863630370074</v>
      </c>
      <c r="AF343">
        <v>9.5727505465520917</v>
      </c>
      <c r="AG343" s="1">
        <v>9.5727863630370074</v>
      </c>
      <c r="AH343">
        <v>9.5727505465520917</v>
      </c>
      <c r="AI343" t="s">
        <v>612</v>
      </c>
      <c r="AJ343">
        <v>5.2980137680996471</v>
      </c>
      <c r="AK343">
        <v>7</v>
      </c>
      <c r="AL343">
        <v>112</v>
      </c>
      <c r="AM343">
        <v>5.0657807748352279E-3</v>
      </c>
      <c r="AN343">
        <v>7.0830144392108677E-2</v>
      </c>
      <c r="AO343">
        <v>0.99997214284123548</v>
      </c>
      <c r="AP343">
        <v>0.99996517855154432</v>
      </c>
      <c r="AQ343">
        <v>28</v>
      </c>
      <c r="AR343">
        <v>112</v>
      </c>
      <c r="AS343">
        <v>6</v>
      </c>
      <c r="AT343">
        <v>5.1130778094437054E-3</v>
      </c>
      <c r="AU343">
        <v>9.786047826229904</v>
      </c>
      <c r="AV343">
        <v>8.5836490370353307</v>
      </c>
      <c r="AW343">
        <v>127.3673849300296</v>
      </c>
      <c r="AX343">
        <v>127.36805268293359</v>
      </c>
      <c r="AY343">
        <v>2498.340526350496</v>
      </c>
      <c r="AZ343">
        <v>2498.4247421999949</v>
      </c>
      <c r="BA343">
        <v>0.70661731847161879</v>
      </c>
      <c r="BB343">
        <v>0.70661361388670518</v>
      </c>
      <c r="BC343">
        <v>19.615229815097329</v>
      </c>
      <c r="BD343">
        <v>19.615788178998869</v>
      </c>
      <c r="BE343">
        <v>19.615229815097329</v>
      </c>
      <c r="BF343">
        <v>19.615788178998869</v>
      </c>
      <c r="BG343">
        <v>9.9762230408546841</v>
      </c>
      <c r="BH343">
        <v>9.9761707384777036</v>
      </c>
      <c r="BI343">
        <v>13.86046109314862</v>
      </c>
      <c r="BJ343">
        <v>13.860782974398511</v>
      </c>
      <c r="BK343">
        <v>13.86046109314862</v>
      </c>
      <c r="BL343">
        <v>13.860782974398511</v>
      </c>
      <c r="BM343">
        <v>44.790247765973682</v>
      </c>
      <c r="BN343" t="s">
        <v>614</v>
      </c>
    </row>
    <row r="344" spans="1:66" x14ac:dyDescent="0.3">
      <c r="A344" t="s">
        <v>441</v>
      </c>
      <c r="B344" t="s">
        <v>617</v>
      </c>
      <c r="C344" t="s">
        <v>610</v>
      </c>
      <c r="D344" t="s">
        <v>611</v>
      </c>
      <c r="E344">
        <v>2.5000000000000001E-2</v>
      </c>
      <c r="F344">
        <v>32.462056893126423</v>
      </c>
      <c r="G344">
        <v>2</v>
      </c>
      <c r="H344">
        <v>112</v>
      </c>
      <c r="I344">
        <v>7.5069575712880865E-2</v>
      </c>
      <c r="J344">
        <v>5.3326164820842403E-2</v>
      </c>
      <c r="K344">
        <v>0.99993679859363782</v>
      </c>
      <c r="L344">
        <v>0.99992776982130038</v>
      </c>
      <c r="M344">
        <v>7</v>
      </c>
      <c r="N344">
        <v>112</v>
      </c>
      <c r="O344">
        <v>9</v>
      </c>
      <c r="P344">
        <v>7.4482847057448176E-2</v>
      </c>
      <c r="Q344">
        <v>12.998256726105881</v>
      </c>
      <c r="R344">
        <v>8.0780063213489672</v>
      </c>
      <c r="S344">
        <v>556.80636578665064</v>
      </c>
      <c r="T344">
        <v>556.79536314550057</v>
      </c>
      <c r="U344">
        <v>10308.7923654692</v>
      </c>
      <c r="V344">
        <v>10307.35374240646</v>
      </c>
      <c r="W344">
        <v>0.4849082492412719</v>
      </c>
      <c r="X344">
        <v>0.48491783134595567</v>
      </c>
      <c r="Y344">
        <v>18.514142436042441</v>
      </c>
      <c r="Z344">
        <v>18.511924532160599</v>
      </c>
      <c r="AA344">
        <v>18.514142436042441</v>
      </c>
      <c r="AB344">
        <v>18.511924532160599</v>
      </c>
      <c r="AC344">
        <v>9.0932518937072828</v>
      </c>
      <c r="AD344">
        <v>9.0934315823219798</v>
      </c>
      <c r="AE344">
        <v>8.9776603948648788</v>
      </c>
      <c r="AF344">
        <v>8.9767622981753146</v>
      </c>
      <c r="AG344" s="1">
        <v>8.9776603948648788</v>
      </c>
      <c r="AH344">
        <v>8.9767622981753146</v>
      </c>
      <c r="AI344" t="s">
        <v>612</v>
      </c>
      <c r="AJ344">
        <v>7.1306208129393864</v>
      </c>
      <c r="AK344">
        <v>28</v>
      </c>
      <c r="AL344">
        <v>112</v>
      </c>
      <c r="AM344">
        <v>1.514403636208244</v>
      </c>
      <c r="AN344">
        <v>2.2585341820180078E-2</v>
      </c>
      <c r="AO344">
        <v>0.9996631359357544</v>
      </c>
      <c r="AP344">
        <v>0.9993262718715088</v>
      </c>
      <c r="AQ344">
        <v>70</v>
      </c>
      <c r="AR344">
        <v>112</v>
      </c>
      <c r="AS344">
        <v>3</v>
      </c>
      <c r="AT344">
        <v>1.519487151341151</v>
      </c>
      <c r="AU344">
        <v>30.690134604941679</v>
      </c>
      <c r="AV344">
        <v>1.368517946911749</v>
      </c>
      <c r="AW344">
        <v>557.51582335240653</v>
      </c>
      <c r="AX344">
        <v>557.74090363559992</v>
      </c>
      <c r="AY344">
        <v>33452.782171903033</v>
      </c>
      <c r="AZ344">
        <v>33487.956931904628</v>
      </c>
      <c r="BA344">
        <v>0.48429118724641579</v>
      </c>
      <c r="BB344">
        <v>0.48409574811533729</v>
      </c>
      <c r="BC344">
        <v>60.003287387876483</v>
      </c>
      <c r="BD344">
        <v>60.042139125202098</v>
      </c>
      <c r="BE344">
        <v>60.003287387876483</v>
      </c>
      <c r="BF344">
        <v>60.042139125202098</v>
      </c>
      <c r="BG344">
        <v>21.44272117297335</v>
      </c>
      <c r="BH344">
        <v>21.434067811309191</v>
      </c>
      <c r="BI344">
        <v>29.059063287762591</v>
      </c>
      <c r="BJ344">
        <v>29.066144258259872</v>
      </c>
      <c r="BK344">
        <v>29.059063287762591</v>
      </c>
      <c r="BL344">
        <v>29.066144258259872</v>
      </c>
      <c r="BM344">
        <v>223.68191722181919</v>
      </c>
      <c r="BN344" t="s">
        <v>613</v>
      </c>
    </row>
    <row r="345" spans="1:66" x14ac:dyDescent="0.3">
      <c r="A345" t="s">
        <v>442</v>
      </c>
      <c r="B345" t="s">
        <v>617</v>
      </c>
      <c r="C345" t="s">
        <v>610</v>
      </c>
      <c r="D345" t="s">
        <v>611</v>
      </c>
      <c r="E345">
        <v>0.1</v>
      </c>
      <c r="F345">
        <v>32.462056893126423</v>
      </c>
      <c r="G345">
        <v>2</v>
      </c>
      <c r="H345">
        <v>112</v>
      </c>
      <c r="I345">
        <v>7.5069575712880865E-2</v>
      </c>
      <c r="J345">
        <v>5.3326164820842403E-2</v>
      </c>
      <c r="K345">
        <v>0.99993679859363782</v>
      </c>
      <c r="L345">
        <v>0.99992776982130038</v>
      </c>
      <c r="M345">
        <v>7</v>
      </c>
      <c r="N345">
        <v>112</v>
      </c>
      <c r="O345">
        <v>9</v>
      </c>
      <c r="P345">
        <v>7.4482847057448176E-2</v>
      </c>
      <c r="Q345">
        <v>12.998256726105881</v>
      </c>
      <c r="R345">
        <v>8.0780063213489672</v>
      </c>
      <c r="S345">
        <v>556.80636578665064</v>
      </c>
      <c r="T345">
        <v>556.79536314550057</v>
      </c>
      <c r="U345">
        <v>10308.7923654692</v>
      </c>
      <c r="V345">
        <v>10307.35374240646</v>
      </c>
      <c r="W345">
        <v>0.4849082492412719</v>
      </c>
      <c r="X345">
        <v>0.48491783134595567</v>
      </c>
      <c r="Y345">
        <v>18.514142436042441</v>
      </c>
      <c r="Z345">
        <v>18.511924532160599</v>
      </c>
      <c r="AA345">
        <v>18.514142436042441</v>
      </c>
      <c r="AB345">
        <v>18.511924532160599</v>
      </c>
      <c r="AC345">
        <v>9.0932518937072828</v>
      </c>
      <c r="AD345">
        <v>9.0934315823219798</v>
      </c>
      <c r="AE345">
        <v>8.9776603948648788</v>
      </c>
      <c r="AF345">
        <v>8.9767622981753146</v>
      </c>
      <c r="AG345" s="1">
        <v>8.9776603948648788</v>
      </c>
      <c r="AH345">
        <v>8.9767622981753146</v>
      </c>
      <c r="AI345" t="s">
        <v>612</v>
      </c>
      <c r="AJ345">
        <v>14.68679555832075</v>
      </c>
      <c r="AK345">
        <v>14</v>
      </c>
      <c r="AL345">
        <v>112</v>
      </c>
      <c r="AM345">
        <v>0.15927636057766181</v>
      </c>
      <c r="AN345">
        <v>5.1994519669155158E-2</v>
      </c>
      <c r="AO345">
        <v>0.99992360319410456</v>
      </c>
      <c r="AP345">
        <v>0.99988540479115684</v>
      </c>
      <c r="AQ345">
        <v>56</v>
      </c>
      <c r="AR345">
        <v>112</v>
      </c>
      <c r="AS345">
        <v>4</v>
      </c>
      <c r="AT345">
        <v>0.1604297390048616</v>
      </c>
      <c r="AU345">
        <v>13.331158456131339</v>
      </c>
      <c r="AV345">
        <v>4.200685198085254</v>
      </c>
      <c r="AW345">
        <v>550.09167633838183</v>
      </c>
      <c r="AX345">
        <v>550.1138590306067</v>
      </c>
      <c r="AY345">
        <v>15772.04940164471</v>
      </c>
      <c r="AZ345">
        <v>15774.960498372489</v>
      </c>
      <c r="BA345">
        <v>0.4908272777316357</v>
      </c>
      <c r="BB345">
        <v>0.49080748570084293</v>
      </c>
      <c r="BC345">
        <v>28.671674340956098</v>
      </c>
      <c r="BD345">
        <v>28.675809997171541</v>
      </c>
      <c r="BE345">
        <v>28.671674340956098</v>
      </c>
      <c r="BF345">
        <v>28.675809997171541</v>
      </c>
      <c r="BG345">
        <v>9.4399809990515298</v>
      </c>
      <c r="BH345">
        <v>9.4396003429570268</v>
      </c>
      <c r="BI345">
        <v>14.072839864779469</v>
      </c>
      <c r="BJ345">
        <v>14.074302205146861</v>
      </c>
      <c r="BK345">
        <v>14.072839864779469</v>
      </c>
      <c r="BL345">
        <v>14.074302205146861</v>
      </c>
      <c r="BM345">
        <v>56.753978718430673</v>
      </c>
      <c r="BN345" t="s">
        <v>614</v>
      </c>
    </row>
    <row r="346" spans="1:66" x14ac:dyDescent="0.3">
      <c r="A346" t="s">
        <v>443</v>
      </c>
      <c r="B346" t="s">
        <v>617</v>
      </c>
      <c r="C346" t="s">
        <v>610</v>
      </c>
      <c r="D346" t="s">
        <v>611</v>
      </c>
      <c r="E346">
        <v>0.17499999999999999</v>
      </c>
      <c r="F346">
        <v>32.462056893126423</v>
      </c>
      <c r="G346">
        <v>2</v>
      </c>
      <c r="H346">
        <v>112</v>
      </c>
      <c r="I346">
        <v>7.5069575712880865E-2</v>
      </c>
      <c r="J346">
        <v>5.3326164820842403E-2</v>
      </c>
      <c r="K346">
        <v>0.99993679859363782</v>
      </c>
      <c r="L346">
        <v>0.99992776982130038</v>
      </c>
      <c r="M346">
        <v>7</v>
      </c>
      <c r="N346">
        <v>112</v>
      </c>
      <c r="O346">
        <v>9</v>
      </c>
      <c r="P346">
        <v>7.4482847057448176E-2</v>
      </c>
      <c r="Q346">
        <v>12.998256726105881</v>
      </c>
      <c r="R346">
        <v>8.0780063213489672</v>
      </c>
      <c r="S346">
        <v>556.80636578665064</v>
      </c>
      <c r="T346">
        <v>556.79536314550057</v>
      </c>
      <c r="U346">
        <v>10308.7923654692</v>
      </c>
      <c r="V346">
        <v>10307.35374240646</v>
      </c>
      <c r="W346">
        <v>0.4849082492412719</v>
      </c>
      <c r="X346">
        <v>0.48491783134595567</v>
      </c>
      <c r="Y346">
        <v>18.514142436042441</v>
      </c>
      <c r="Z346">
        <v>18.511924532160599</v>
      </c>
      <c r="AA346">
        <v>18.514142436042441</v>
      </c>
      <c r="AB346">
        <v>18.511924532160599</v>
      </c>
      <c r="AC346">
        <v>9.0932518937072828</v>
      </c>
      <c r="AD346">
        <v>9.0934315823219798</v>
      </c>
      <c r="AE346">
        <v>8.9776603948648788</v>
      </c>
      <c r="AF346">
        <v>8.9767622981753146</v>
      </c>
      <c r="AG346" s="1">
        <v>8.9776603948648788</v>
      </c>
      <c r="AH346">
        <v>8.9767622981753146</v>
      </c>
      <c r="AI346" t="s">
        <v>612</v>
      </c>
      <c r="AJ346">
        <v>18.279204849346861</v>
      </c>
      <c r="AK346">
        <v>10</v>
      </c>
      <c r="AL346">
        <v>112</v>
      </c>
      <c r="AM346">
        <v>0.1077619266336388</v>
      </c>
      <c r="AN346">
        <v>5.2861325390028482E-2</v>
      </c>
      <c r="AO346">
        <v>0.99997593330737655</v>
      </c>
      <c r="AP346">
        <v>0.99996991663422063</v>
      </c>
      <c r="AQ346">
        <v>28</v>
      </c>
      <c r="AR346">
        <v>112</v>
      </c>
      <c r="AS346">
        <v>6</v>
      </c>
      <c r="AT346">
        <v>0.1084274305254635</v>
      </c>
      <c r="AU346">
        <v>13.11255772430362</v>
      </c>
      <c r="AV346">
        <v>6.4060728475810036</v>
      </c>
      <c r="AW346">
        <v>549.80835995329255</v>
      </c>
      <c r="AX346">
        <v>549.82094957125832</v>
      </c>
      <c r="AY346">
        <v>13432.54032436034</v>
      </c>
      <c r="AZ346">
        <v>13434.18852468841</v>
      </c>
      <c r="BA346">
        <v>0.49108020115033729</v>
      </c>
      <c r="BB346">
        <v>0.49106895655857008</v>
      </c>
      <c r="BC346">
        <v>24.431313349803311</v>
      </c>
      <c r="BD346">
        <v>24.433751633443912</v>
      </c>
      <c r="BE346">
        <v>24.431313349803311</v>
      </c>
      <c r="BF346">
        <v>24.433751633443912</v>
      </c>
      <c r="BG346">
        <v>9.2899714020975424</v>
      </c>
      <c r="BH346">
        <v>9.289758683409838</v>
      </c>
      <c r="BI346">
        <v>11.99773427418833</v>
      </c>
      <c r="BJ346">
        <v>11.99865691944656</v>
      </c>
      <c r="BK346">
        <v>11.99773427418833</v>
      </c>
      <c r="BL346">
        <v>11.99865691944656</v>
      </c>
      <c r="BM346">
        <v>33.639876610290401</v>
      </c>
      <c r="BN346" t="s">
        <v>614</v>
      </c>
    </row>
    <row r="347" spans="1:66" x14ac:dyDescent="0.3">
      <c r="A347" t="s">
        <v>435</v>
      </c>
      <c r="B347" t="s">
        <v>617</v>
      </c>
      <c r="C347" t="s">
        <v>610</v>
      </c>
      <c r="D347" t="s">
        <v>615</v>
      </c>
      <c r="E347">
        <v>2.5000000000000001E-2</v>
      </c>
      <c r="F347">
        <v>3.606895210347381</v>
      </c>
      <c r="G347">
        <v>2</v>
      </c>
      <c r="H347">
        <v>112</v>
      </c>
      <c r="I347">
        <v>8.3410639680978754E-3</v>
      </c>
      <c r="J347">
        <v>5.3326164820842382E-2</v>
      </c>
      <c r="K347">
        <v>0.99993679859363782</v>
      </c>
      <c r="L347">
        <v>0.99992776982130038</v>
      </c>
      <c r="M347">
        <v>7</v>
      </c>
      <c r="N347">
        <v>112</v>
      </c>
      <c r="O347">
        <v>9</v>
      </c>
      <c r="P347">
        <v>8.2758718952720394E-3</v>
      </c>
      <c r="Q347">
        <v>12.998256726105881</v>
      </c>
      <c r="R347">
        <v>8.0780063213489637</v>
      </c>
      <c r="S347">
        <v>61.867373976294509</v>
      </c>
      <c r="T347">
        <v>61.866151460611171</v>
      </c>
      <c r="U347">
        <v>1145.421373941022</v>
      </c>
      <c r="V347">
        <v>1145.2615269340511</v>
      </c>
      <c r="W347">
        <v>0.48490824924127202</v>
      </c>
      <c r="X347">
        <v>0.48491783134595567</v>
      </c>
      <c r="Y347">
        <v>18.514142436042441</v>
      </c>
      <c r="Z347">
        <v>18.511924532160599</v>
      </c>
      <c r="AA347">
        <v>18.514142436042441</v>
      </c>
      <c r="AB347">
        <v>18.511924532160599</v>
      </c>
      <c r="AC347">
        <v>9.0932518937072881</v>
      </c>
      <c r="AD347">
        <v>9.0934315823219851</v>
      </c>
      <c r="AE347">
        <v>8.9776603948648788</v>
      </c>
      <c r="AF347">
        <v>8.9767622981753128</v>
      </c>
      <c r="AG347" s="1">
        <v>8.9776603948648788</v>
      </c>
      <c r="AH347">
        <v>8.9767622981753128</v>
      </c>
      <c r="AI347" t="s">
        <v>612</v>
      </c>
      <c r="AJ347">
        <v>0.79229120143770959</v>
      </c>
      <c r="AK347">
        <v>28</v>
      </c>
      <c r="AL347">
        <v>112</v>
      </c>
      <c r="AM347">
        <v>0.16826707068980479</v>
      </c>
      <c r="AN347">
        <v>2.258534182018011E-2</v>
      </c>
      <c r="AO347">
        <v>0.9996631359357544</v>
      </c>
      <c r="AP347">
        <v>0.9993262718715088</v>
      </c>
      <c r="AQ347">
        <v>70</v>
      </c>
      <c r="AR347">
        <v>112</v>
      </c>
      <c r="AS347">
        <v>3</v>
      </c>
      <c r="AT347">
        <v>0.16883190570457199</v>
      </c>
      <c r="AU347">
        <v>30.69013460494164</v>
      </c>
      <c r="AV347">
        <v>1.3685179469117501</v>
      </c>
      <c r="AW347">
        <v>61.946202594711821</v>
      </c>
      <c r="AX347">
        <v>61.971211515066628</v>
      </c>
      <c r="AY347">
        <v>3716.9757968781109</v>
      </c>
      <c r="AZ347">
        <v>3720.8841035449541</v>
      </c>
      <c r="BA347">
        <v>0.48429118724641601</v>
      </c>
      <c r="BB347">
        <v>0.48409574811533751</v>
      </c>
      <c r="BC347">
        <v>60.003287387876448</v>
      </c>
      <c r="BD347">
        <v>60.042139125202048</v>
      </c>
      <c r="BE347">
        <v>60.003287387876448</v>
      </c>
      <c r="BF347">
        <v>60.042139125202048</v>
      </c>
      <c r="BG347">
        <v>21.442721172973329</v>
      </c>
      <c r="BH347">
        <v>21.43406781130918</v>
      </c>
      <c r="BI347">
        <v>29.05906328776258</v>
      </c>
      <c r="BJ347">
        <v>29.066144258259861</v>
      </c>
      <c r="BK347">
        <v>29.05906328776258</v>
      </c>
      <c r="BL347">
        <v>29.066144258259861</v>
      </c>
      <c r="BM347">
        <v>223.68191722181911</v>
      </c>
      <c r="BN347" t="s">
        <v>613</v>
      </c>
    </row>
    <row r="348" spans="1:66" x14ac:dyDescent="0.3">
      <c r="A348" t="s">
        <v>436</v>
      </c>
      <c r="B348" t="s">
        <v>617</v>
      </c>
      <c r="C348" t="s">
        <v>610</v>
      </c>
      <c r="D348" t="s">
        <v>615</v>
      </c>
      <c r="E348">
        <v>0.1</v>
      </c>
      <c r="F348">
        <v>3.606895210347381</v>
      </c>
      <c r="G348">
        <v>2</v>
      </c>
      <c r="H348">
        <v>112</v>
      </c>
      <c r="I348">
        <v>8.3410639680978754E-3</v>
      </c>
      <c r="J348">
        <v>5.3326164820842382E-2</v>
      </c>
      <c r="K348">
        <v>0.99993679859363782</v>
      </c>
      <c r="L348">
        <v>0.99992776982130038</v>
      </c>
      <c r="M348">
        <v>7</v>
      </c>
      <c r="N348">
        <v>112</v>
      </c>
      <c r="O348">
        <v>9</v>
      </c>
      <c r="P348">
        <v>8.2758718952720394E-3</v>
      </c>
      <c r="Q348">
        <v>12.998256726105881</v>
      </c>
      <c r="R348">
        <v>8.0780063213489637</v>
      </c>
      <c r="S348">
        <v>61.867373976294509</v>
      </c>
      <c r="T348">
        <v>61.866151460611171</v>
      </c>
      <c r="U348">
        <v>1145.421373941022</v>
      </c>
      <c r="V348">
        <v>1145.2615269340511</v>
      </c>
      <c r="W348">
        <v>0.48490824924127202</v>
      </c>
      <c r="X348">
        <v>0.48491783134595567</v>
      </c>
      <c r="Y348">
        <v>18.514142436042441</v>
      </c>
      <c r="Z348">
        <v>18.511924532160599</v>
      </c>
      <c r="AA348">
        <v>18.514142436042441</v>
      </c>
      <c r="AB348">
        <v>18.511924532160599</v>
      </c>
      <c r="AC348">
        <v>9.0932518937072881</v>
      </c>
      <c r="AD348">
        <v>9.0934315823219851</v>
      </c>
      <c r="AE348">
        <v>8.9776603948648788</v>
      </c>
      <c r="AF348">
        <v>8.9767622981753128</v>
      </c>
      <c r="AG348" s="1">
        <v>8.9776603948648788</v>
      </c>
      <c r="AH348">
        <v>8.9767622981753128</v>
      </c>
      <c r="AI348" t="s">
        <v>612</v>
      </c>
      <c r="AJ348">
        <v>1.6318661731467501</v>
      </c>
      <c r="AK348">
        <v>14</v>
      </c>
      <c r="AL348">
        <v>112</v>
      </c>
      <c r="AM348">
        <v>1.7697373397517979E-2</v>
      </c>
      <c r="AN348">
        <v>5.1994519669155158E-2</v>
      </c>
      <c r="AO348">
        <v>0.99992360319410456</v>
      </c>
      <c r="AP348">
        <v>0.99988540479115684</v>
      </c>
      <c r="AQ348">
        <v>56</v>
      </c>
      <c r="AR348">
        <v>112</v>
      </c>
      <c r="AS348">
        <v>4</v>
      </c>
      <c r="AT348">
        <v>1.782552655609573E-2</v>
      </c>
      <c r="AU348">
        <v>13.331158456131339</v>
      </c>
      <c r="AV348">
        <v>4.200685198085254</v>
      </c>
      <c r="AW348">
        <v>61.121297370931309</v>
      </c>
      <c r="AX348">
        <v>61.123762114511848</v>
      </c>
      <c r="AY348">
        <v>1752.4499335160781</v>
      </c>
      <c r="AZ348">
        <v>1752.7733887080531</v>
      </c>
      <c r="BA348">
        <v>0.49082727773163581</v>
      </c>
      <c r="BB348">
        <v>0.49080748570084293</v>
      </c>
      <c r="BC348">
        <v>28.671674340956081</v>
      </c>
      <c r="BD348">
        <v>28.67580999717153</v>
      </c>
      <c r="BE348">
        <v>28.671674340956081</v>
      </c>
      <c r="BF348">
        <v>28.67580999717153</v>
      </c>
      <c r="BG348">
        <v>9.4399809990515298</v>
      </c>
      <c r="BH348">
        <v>9.4396003429570268</v>
      </c>
      <c r="BI348">
        <v>14.072839864779469</v>
      </c>
      <c r="BJ348">
        <v>14.074302205146861</v>
      </c>
      <c r="BK348">
        <v>14.072839864779469</v>
      </c>
      <c r="BL348">
        <v>14.074302205146861</v>
      </c>
      <c r="BM348">
        <v>56.753978718430609</v>
      </c>
      <c r="BN348" t="s">
        <v>614</v>
      </c>
    </row>
    <row r="349" spans="1:66" x14ac:dyDescent="0.3">
      <c r="A349" t="s">
        <v>437</v>
      </c>
      <c r="B349" t="s">
        <v>617</v>
      </c>
      <c r="C349" t="s">
        <v>610</v>
      </c>
      <c r="D349" t="s">
        <v>615</v>
      </c>
      <c r="E349">
        <v>0.17499999999999999</v>
      </c>
      <c r="F349">
        <v>3.606895210347381</v>
      </c>
      <c r="G349">
        <v>2</v>
      </c>
      <c r="H349">
        <v>112</v>
      </c>
      <c r="I349">
        <v>8.3410639680978754E-3</v>
      </c>
      <c r="J349">
        <v>5.3326164820842382E-2</v>
      </c>
      <c r="K349">
        <v>0.99993679859363782</v>
      </c>
      <c r="L349">
        <v>0.99992776982130038</v>
      </c>
      <c r="M349">
        <v>7</v>
      </c>
      <c r="N349">
        <v>112</v>
      </c>
      <c r="O349">
        <v>9</v>
      </c>
      <c r="P349">
        <v>8.2758718952720394E-3</v>
      </c>
      <c r="Q349">
        <v>12.998256726105881</v>
      </c>
      <c r="R349">
        <v>8.0780063213489637</v>
      </c>
      <c r="S349">
        <v>61.867373976294509</v>
      </c>
      <c r="T349">
        <v>61.866151460611171</v>
      </c>
      <c r="U349">
        <v>1145.421373941022</v>
      </c>
      <c r="V349">
        <v>1145.2615269340511</v>
      </c>
      <c r="W349">
        <v>0.48490824924127202</v>
      </c>
      <c r="X349">
        <v>0.48491783134595567</v>
      </c>
      <c r="Y349">
        <v>18.514142436042441</v>
      </c>
      <c r="Z349">
        <v>18.511924532160599</v>
      </c>
      <c r="AA349">
        <v>18.514142436042441</v>
      </c>
      <c r="AB349">
        <v>18.511924532160599</v>
      </c>
      <c r="AC349">
        <v>9.0932518937072881</v>
      </c>
      <c r="AD349">
        <v>9.0934315823219851</v>
      </c>
      <c r="AE349">
        <v>8.9776603948648788</v>
      </c>
      <c r="AF349">
        <v>8.9767622981753128</v>
      </c>
      <c r="AG349" s="1">
        <v>8.9776603948648788</v>
      </c>
      <c r="AH349">
        <v>8.9767622981753128</v>
      </c>
      <c r="AI349" t="s">
        <v>612</v>
      </c>
      <c r="AJ349">
        <v>2.0310227610385398</v>
      </c>
      <c r="AK349">
        <v>10</v>
      </c>
      <c r="AL349">
        <v>112</v>
      </c>
      <c r="AM349">
        <v>1.197354740373765E-2</v>
      </c>
      <c r="AN349">
        <v>5.2861325390028489E-2</v>
      </c>
      <c r="AO349">
        <v>0.99997593330737655</v>
      </c>
      <c r="AP349">
        <v>0.99996991663422063</v>
      </c>
      <c r="AQ349">
        <v>28</v>
      </c>
      <c r="AR349">
        <v>112</v>
      </c>
      <c r="AS349">
        <v>6</v>
      </c>
      <c r="AT349">
        <v>1.2047492280607039E-2</v>
      </c>
      <c r="AU349">
        <v>13.11255772430362</v>
      </c>
      <c r="AV349">
        <v>6.4060728475810036</v>
      </c>
      <c r="AW349">
        <v>61.08981777258807</v>
      </c>
      <c r="AX349">
        <v>61.091216619028707</v>
      </c>
      <c r="AY349">
        <v>1492.5044804844831</v>
      </c>
      <c r="AZ349">
        <v>1492.687613854268</v>
      </c>
      <c r="BA349">
        <v>0.49108020115033729</v>
      </c>
      <c r="BB349">
        <v>0.49106895655857002</v>
      </c>
      <c r="BC349">
        <v>24.431313349803322</v>
      </c>
      <c r="BD349">
        <v>24.433751633443912</v>
      </c>
      <c r="BE349">
        <v>24.431313349803322</v>
      </c>
      <c r="BF349">
        <v>24.433751633443912</v>
      </c>
      <c r="BG349">
        <v>9.2899714020975406</v>
      </c>
      <c r="BH349">
        <v>9.2897586834098362</v>
      </c>
      <c r="BI349">
        <v>11.99773427418833</v>
      </c>
      <c r="BJ349">
        <v>11.99865691944655</v>
      </c>
      <c r="BK349">
        <v>11.99773427418833</v>
      </c>
      <c r="BL349">
        <v>11.99865691944655</v>
      </c>
      <c r="BM349">
        <v>33.639876610290401</v>
      </c>
      <c r="BN349" t="s">
        <v>614</v>
      </c>
    </row>
    <row r="350" spans="1:66" x14ac:dyDescent="0.3">
      <c r="A350" t="s">
        <v>438</v>
      </c>
      <c r="B350" t="s">
        <v>617</v>
      </c>
      <c r="C350" t="s">
        <v>610</v>
      </c>
      <c r="D350" t="s">
        <v>616</v>
      </c>
      <c r="E350">
        <v>2.5000000000000001E-2</v>
      </c>
      <c r="F350">
        <v>10.82068563104214</v>
      </c>
      <c r="G350">
        <v>2</v>
      </c>
      <c r="H350">
        <v>112</v>
      </c>
      <c r="I350">
        <v>2.502319190429363E-2</v>
      </c>
      <c r="J350">
        <v>5.3326164820842403E-2</v>
      </c>
      <c r="K350">
        <v>0.99993679859363782</v>
      </c>
      <c r="L350">
        <v>0.99992776982130038</v>
      </c>
      <c r="M350">
        <v>7</v>
      </c>
      <c r="N350">
        <v>112</v>
      </c>
      <c r="O350">
        <v>9</v>
      </c>
      <c r="P350">
        <v>2.4827615685816051E-2</v>
      </c>
      <c r="Q350">
        <v>12.998256726105881</v>
      </c>
      <c r="R350">
        <v>8.0780063213489672</v>
      </c>
      <c r="S350">
        <v>185.60212192888349</v>
      </c>
      <c r="T350">
        <v>185.59845438183351</v>
      </c>
      <c r="U350">
        <v>3436.264121823066</v>
      </c>
      <c r="V350">
        <v>3435.7845808021539</v>
      </c>
      <c r="W350">
        <v>0.4849082492412719</v>
      </c>
      <c r="X350">
        <v>0.48491783134595567</v>
      </c>
      <c r="Y350">
        <v>18.514142436042441</v>
      </c>
      <c r="Z350">
        <v>18.511924532160599</v>
      </c>
      <c r="AA350">
        <v>18.514142436042441</v>
      </c>
      <c r="AB350">
        <v>18.511924532160599</v>
      </c>
      <c r="AC350">
        <v>9.0932518937072828</v>
      </c>
      <c r="AD350">
        <v>9.0934315823219798</v>
      </c>
      <c r="AE350">
        <v>8.977660394864877</v>
      </c>
      <c r="AF350">
        <v>8.9767622981753146</v>
      </c>
      <c r="AG350" s="1">
        <v>8.977660394864877</v>
      </c>
      <c r="AH350">
        <v>8.9767622981753146</v>
      </c>
      <c r="AI350" t="s">
        <v>612</v>
      </c>
      <c r="AJ350">
        <v>2.3768736043131282</v>
      </c>
      <c r="AK350">
        <v>28</v>
      </c>
      <c r="AL350">
        <v>112</v>
      </c>
      <c r="AM350">
        <v>0.50480121206941431</v>
      </c>
      <c r="AN350">
        <v>2.2585341820180099E-2</v>
      </c>
      <c r="AO350">
        <v>0.9996631359357544</v>
      </c>
      <c r="AP350">
        <v>0.9993262718715088</v>
      </c>
      <c r="AQ350">
        <v>70</v>
      </c>
      <c r="AR350">
        <v>112</v>
      </c>
      <c r="AS350">
        <v>3</v>
      </c>
      <c r="AT350">
        <v>0.50649571711371655</v>
      </c>
      <c r="AU350">
        <v>30.690134604941662</v>
      </c>
      <c r="AV350">
        <v>1.368517946911749</v>
      </c>
      <c r="AW350">
        <v>185.83860778413541</v>
      </c>
      <c r="AX350">
        <v>185.9136345451999</v>
      </c>
      <c r="AY350">
        <v>11150.92739063433</v>
      </c>
      <c r="AZ350">
        <v>11162.65231063486</v>
      </c>
      <c r="BA350">
        <v>0.48429118724641601</v>
      </c>
      <c r="BB350">
        <v>0.48409574811533751</v>
      </c>
      <c r="BC350">
        <v>60.003287387876448</v>
      </c>
      <c r="BD350">
        <v>60.042139125202063</v>
      </c>
      <c r="BE350">
        <v>60.003287387876448</v>
      </c>
      <c r="BF350">
        <v>60.042139125202063</v>
      </c>
      <c r="BG350">
        <v>21.442721172973339</v>
      </c>
      <c r="BH350">
        <v>21.434067811309191</v>
      </c>
      <c r="BI350">
        <v>29.05906328776258</v>
      </c>
      <c r="BJ350">
        <v>29.066144258259872</v>
      </c>
      <c r="BK350">
        <v>29.05906328776258</v>
      </c>
      <c r="BL350">
        <v>29.066144258259872</v>
      </c>
      <c r="BM350">
        <v>223.68191722181919</v>
      </c>
      <c r="BN350" t="s">
        <v>613</v>
      </c>
    </row>
    <row r="351" spans="1:66" x14ac:dyDescent="0.3">
      <c r="A351" t="s">
        <v>439</v>
      </c>
      <c r="B351" t="s">
        <v>617</v>
      </c>
      <c r="C351" t="s">
        <v>610</v>
      </c>
      <c r="D351" t="s">
        <v>616</v>
      </c>
      <c r="E351">
        <v>0.1</v>
      </c>
      <c r="F351">
        <v>10.82068563104214</v>
      </c>
      <c r="G351">
        <v>2</v>
      </c>
      <c r="H351">
        <v>112</v>
      </c>
      <c r="I351">
        <v>2.502319190429363E-2</v>
      </c>
      <c r="J351">
        <v>5.3326164820842403E-2</v>
      </c>
      <c r="K351">
        <v>0.99993679859363782</v>
      </c>
      <c r="L351">
        <v>0.99992776982130038</v>
      </c>
      <c r="M351">
        <v>7</v>
      </c>
      <c r="N351">
        <v>112</v>
      </c>
      <c r="O351">
        <v>9</v>
      </c>
      <c r="P351">
        <v>2.4827615685816051E-2</v>
      </c>
      <c r="Q351">
        <v>12.998256726105881</v>
      </c>
      <c r="R351">
        <v>8.0780063213489672</v>
      </c>
      <c r="S351">
        <v>185.60212192888349</v>
      </c>
      <c r="T351">
        <v>185.59845438183351</v>
      </c>
      <c r="U351">
        <v>3436.264121823066</v>
      </c>
      <c r="V351">
        <v>3435.7845808021539</v>
      </c>
      <c r="W351">
        <v>0.4849082492412719</v>
      </c>
      <c r="X351">
        <v>0.48491783134595567</v>
      </c>
      <c r="Y351">
        <v>18.514142436042441</v>
      </c>
      <c r="Z351">
        <v>18.511924532160599</v>
      </c>
      <c r="AA351">
        <v>18.514142436042441</v>
      </c>
      <c r="AB351">
        <v>18.511924532160599</v>
      </c>
      <c r="AC351">
        <v>9.0932518937072828</v>
      </c>
      <c r="AD351">
        <v>9.0934315823219798</v>
      </c>
      <c r="AE351">
        <v>8.977660394864877</v>
      </c>
      <c r="AF351">
        <v>8.9767622981753146</v>
      </c>
      <c r="AG351" s="1">
        <v>8.977660394864877</v>
      </c>
      <c r="AH351">
        <v>8.9767622981753146</v>
      </c>
      <c r="AI351" t="s">
        <v>612</v>
      </c>
      <c r="AJ351">
        <v>4.8955985194402514</v>
      </c>
      <c r="AK351">
        <v>14</v>
      </c>
      <c r="AL351">
        <v>112</v>
      </c>
      <c r="AM351">
        <v>5.3092120192553931E-2</v>
      </c>
      <c r="AN351">
        <v>5.1994519669155158E-2</v>
      </c>
      <c r="AO351">
        <v>0.99992360319410456</v>
      </c>
      <c r="AP351">
        <v>0.99988540479115684</v>
      </c>
      <c r="AQ351">
        <v>56</v>
      </c>
      <c r="AR351">
        <v>112</v>
      </c>
      <c r="AS351">
        <v>4</v>
      </c>
      <c r="AT351">
        <v>5.3476579668287207E-2</v>
      </c>
      <c r="AU351">
        <v>13.331158456131339</v>
      </c>
      <c r="AV351">
        <v>4.200685198085254</v>
      </c>
      <c r="AW351">
        <v>183.36389211279399</v>
      </c>
      <c r="AX351">
        <v>183.37128634353559</v>
      </c>
      <c r="AY351">
        <v>5257.3498005482361</v>
      </c>
      <c r="AZ351">
        <v>5258.3201661241619</v>
      </c>
      <c r="BA351">
        <v>0.49082727773163559</v>
      </c>
      <c r="BB351">
        <v>0.49080748570084282</v>
      </c>
      <c r="BC351">
        <v>28.671674340956091</v>
      </c>
      <c r="BD351">
        <v>28.67580999717153</v>
      </c>
      <c r="BE351">
        <v>28.671674340956091</v>
      </c>
      <c r="BF351">
        <v>28.67580999717153</v>
      </c>
      <c r="BG351">
        <v>9.439980999051528</v>
      </c>
      <c r="BH351">
        <v>9.439600342957025</v>
      </c>
      <c r="BI351">
        <v>14.072839864779469</v>
      </c>
      <c r="BJ351">
        <v>14.07430220514685</v>
      </c>
      <c r="BK351">
        <v>14.072839864779469</v>
      </c>
      <c r="BL351">
        <v>14.07430220514685</v>
      </c>
      <c r="BM351">
        <v>56.753978718430687</v>
      </c>
      <c r="BN351" t="s">
        <v>614</v>
      </c>
    </row>
    <row r="352" spans="1:66" x14ac:dyDescent="0.3">
      <c r="A352" t="s">
        <v>440</v>
      </c>
      <c r="B352" t="s">
        <v>617</v>
      </c>
      <c r="C352" t="s">
        <v>610</v>
      </c>
      <c r="D352" t="s">
        <v>616</v>
      </c>
      <c r="E352">
        <v>0.17499999999999999</v>
      </c>
      <c r="F352">
        <v>10.82068563104214</v>
      </c>
      <c r="G352">
        <v>2</v>
      </c>
      <c r="H352">
        <v>112</v>
      </c>
      <c r="I352">
        <v>2.502319190429363E-2</v>
      </c>
      <c r="J352">
        <v>5.3326164820842403E-2</v>
      </c>
      <c r="K352">
        <v>0.99993679859363782</v>
      </c>
      <c r="L352">
        <v>0.99992776982130038</v>
      </c>
      <c r="M352">
        <v>7</v>
      </c>
      <c r="N352">
        <v>112</v>
      </c>
      <c r="O352">
        <v>9</v>
      </c>
      <c r="P352">
        <v>2.4827615685816051E-2</v>
      </c>
      <c r="Q352">
        <v>12.998256726105881</v>
      </c>
      <c r="R352">
        <v>8.0780063213489672</v>
      </c>
      <c r="S352">
        <v>185.60212192888349</v>
      </c>
      <c r="T352">
        <v>185.59845438183351</v>
      </c>
      <c r="U352">
        <v>3436.264121823066</v>
      </c>
      <c r="V352">
        <v>3435.7845808021539</v>
      </c>
      <c r="W352">
        <v>0.4849082492412719</v>
      </c>
      <c r="X352">
        <v>0.48491783134595567</v>
      </c>
      <c r="Y352">
        <v>18.514142436042441</v>
      </c>
      <c r="Z352">
        <v>18.511924532160599</v>
      </c>
      <c r="AA352">
        <v>18.514142436042441</v>
      </c>
      <c r="AB352">
        <v>18.511924532160599</v>
      </c>
      <c r="AC352">
        <v>9.0932518937072828</v>
      </c>
      <c r="AD352">
        <v>9.0934315823219798</v>
      </c>
      <c r="AE352">
        <v>8.977660394864877</v>
      </c>
      <c r="AF352">
        <v>8.9767622981753146</v>
      </c>
      <c r="AG352" s="1">
        <v>8.977660394864877</v>
      </c>
      <c r="AH352">
        <v>8.9767622981753146</v>
      </c>
      <c r="AI352" t="s">
        <v>612</v>
      </c>
      <c r="AJ352">
        <v>6.0930682831156222</v>
      </c>
      <c r="AK352">
        <v>10</v>
      </c>
      <c r="AL352">
        <v>112</v>
      </c>
      <c r="AM352">
        <v>3.5920642211212953E-2</v>
      </c>
      <c r="AN352">
        <v>5.2861325390028482E-2</v>
      </c>
      <c r="AO352">
        <v>0.99997593330737655</v>
      </c>
      <c r="AP352">
        <v>0.99996991663422063</v>
      </c>
      <c r="AQ352">
        <v>28</v>
      </c>
      <c r="AR352">
        <v>112</v>
      </c>
      <c r="AS352">
        <v>6</v>
      </c>
      <c r="AT352">
        <v>3.6142476841821133E-2</v>
      </c>
      <c r="AU352">
        <v>13.11255772430362</v>
      </c>
      <c r="AV352">
        <v>6.4060728475810036</v>
      </c>
      <c r="AW352">
        <v>183.2694533177642</v>
      </c>
      <c r="AX352">
        <v>183.2736498570861</v>
      </c>
      <c r="AY352">
        <v>4477.5134414534477</v>
      </c>
      <c r="AZ352">
        <v>4478.0628415628044</v>
      </c>
      <c r="BA352">
        <v>0.49108020115033729</v>
      </c>
      <c r="BB352">
        <v>0.49106895655857002</v>
      </c>
      <c r="BC352">
        <v>24.431313349803311</v>
      </c>
      <c r="BD352">
        <v>24.433751633443901</v>
      </c>
      <c r="BE352">
        <v>24.431313349803311</v>
      </c>
      <c r="BF352">
        <v>24.433751633443901</v>
      </c>
      <c r="BG352">
        <v>9.2899714020975424</v>
      </c>
      <c r="BH352">
        <v>9.289758683409838</v>
      </c>
      <c r="BI352">
        <v>11.99773427418833</v>
      </c>
      <c r="BJ352">
        <v>11.99865691944655</v>
      </c>
      <c r="BK352">
        <v>11.99773427418833</v>
      </c>
      <c r="BL352">
        <v>11.99865691944655</v>
      </c>
      <c r="BM352">
        <v>33.639876610290408</v>
      </c>
      <c r="BN352" t="s">
        <v>614</v>
      </c>
    </row>
    <row r="353" spans="1:66" x14ac:dyDescent="0.3">
      <c r="A353" t="s">
        <v>450</v>
      </c>
      <c r="B353" t="s">
        <v>617</v>
      </c>
      <c r="C353" t="s">
        <v>610</v>
      </c>
      <c r="D353" t="s">
        <v>611</v>
      </c>
      <c r="E353">
        <v>2.5000000000000001E-2</v>
      </c>
      <c r="F353">
        <v>24.544561070000189</v>
      </c>
      <c r="G353">
        <v>2</v>
      </c>
      <c r="H353">
        <v>112</v>
      </c>
      <c r="I353">
        <v>1.083493567817102E-2</v>
      </c>
      <c r="J353">
        <v>6.5574035029851319E-2</v>
      </c>
      <c r="K353">
        <v>0.9999798253797183</v>
      </c>
      <c r="L353">
        <v>0.99997579045566198</v>
      </c>
      <c r="M353">
        <v>21</v>
      </c>
      <c r="N353">
        <v>112</v>
      </c>
      <c r="O353">
        <v>7</v>
      </c>
      <c r="P353">
        <v>1.0759245006468569E-2</v>
      </c>
      <c r="Q353">
        <v>10.57045186016696</v>
      </c>
      <c r="R353">
        <v>8.6089034985267556</v>
      </c>
      <c r="S353">
        <v>316.58651506425377</v>
      </c>
      <c r="T353">
        <v>316.58536078616697</v>
      </c>
      <c r="U353">
        <v>4244.7301401180011</v>
      </c>
      <c r="V353">
        <v>4244.5832583024603</v>
      </c>
      <c r="W353">
        <v>0.85284744343959595</v>
      </c>
      <c r="X353">
        <v>0.85285055294255252</v>
      </c>
      <c r="Y353">
        <v>13.40780462255791</v>
      </c>
      <c r="Z353">
        <v>13.40738955131094</v>
      </c>
      <c r="AA353">
        <v>13.40780462255791</v>
      </c>
      <c r="AB353">
        <v>13.40738955131094</v>
      </c>
      <c r="AC353">
        <v>13.00587104410082</v>
      </c>
      <c r="AD353">
        <v>13.0059184638296</v>
      </c>
      <c r="AE353">
        <v>11.43481189448611</v>
      </c>
      <c r="AF353">
        <v>11.43449959235174</v>
      </c>
      <c r="AG353" s="1">
        <v>11.43481189448611</v>
      </c>
      <c r="AH353">
        <v>11.43449959235174</v>
      </c>
      <c r="AI353" t="s">
        <v>612</v>
      </c>
      <c r="AJ353">
        <v>4.5627597103502282</v>
      </c>
      <c r="AK353">
        <v>21</v>
      </c>
      <c r="AL353">
        <v>112</v>
      </c>
      <c r="AM353">
        <v>0.72739080915253884</v>
      </c>
      <c r="AN353">
        <v>2.4046329110390639E-2</v>
      </c>
      <c r="AO353">
        <v>0.99991446927090866</v>
      </c>
      <c r="AP353">
        <v>0.99982893854181731</v>
      </c>
      <c r="AQ353">
        <v>70</v>
      </c>
      <c r="AR353">
        <v>112</v>
      </c>
      <c r="AS353">
        <v>3</v>
      </c>
      <c r="AT353">
        <v>0.72869955124266184</v>
      </c>
      <c r="AU353">
        <v>28.825488388596909</v>
      </c>
      <c r="AV353">
        <v>1.4570438298840691</v>
      </c>
      <c r="AW353">
        <v>316.00604584582209</v>
      </c>
      <c r="AX353">
        <v>316.06047170367822</v>
      </c>
      <c r="AY353">
        <v>17052.892286231559</v>
      </c>
      <c r="AZ353">
        <v>17061.251357216039</v>
      </c>
      <c r="BA353">
        <v>0.85441403273572725</v>
      </c>
      <c r="BB353">
        <v>0.85426690197797939</v>
      </c>
      <c r="BC353">
        <v>53.963816548470668</v>
      </c>
      <c r="BD353">
        <v>53.980971632579781</v>
      </c>
      <c r="BE353">
        <v>53.963816548470668</v>
      </c>
      <c r="BF353">
        <v>53.980971632579781</v>
      </c>
      <c r="BG353">
        <v>35.531994460082771</v>
      </c>
      <c r="BH353">
        <v>35.525875823135223</v>
      </c>
      <c r="BI353">
        <v>46.107442118989802</v>
      </c>
      <c r="BJ353">
        <v>46.11415740232512</v>
      </c>
      <c r="BK353">
        <v>46.107442118989802</v>
      </c>
      <c r="BL353">
        <v>46.11415740232512</v>
      </c>
      <c r="BM353">
        <v>303.21994401344642</v>
      </c>
      <c r="BN353" t="s">
        <v>613</v>
      </c>
    </row>
    <row r="354" spans="1:66" x14ac:dyDescent="0.3">
      <c r="A354" t="s">
        <v>451</v>
      </c>
      <c r="B354" t="s">
        <v>617</v>
      </c>
      <c r="C354" t="s">
        <v>610</v>
      </c>
      <c r="D354" t="s">
        <v>611</v>
      </c>
      <c r="E354">
        <v>0.1</v>
      </c>
      <c r="F354">
        <v>24.544561070000189</v>
      </c>
      <c r="G354">
        <v>2</v>
      </c>
      <c r="H354">
        <v>112</v>
      </c>
      <c r="I354">
        <v>1.083493567817102E-2</v>
      </c>
      <c r="J354">
        <v>6.5574035029851319E-2</v>
      </c>
      <c r="K354">
        <v>0.9999798253797183</v>
      </c>
      <c r="L354">
        <v>0.99997579045566198</v>
      </c>
      <c r="M354">
        <v>21</v>
      </c>
      <c r="N354">
        <v>112</v>
      </c>
      <c r="O354">
        <v>7</v>
      </c>
      <c r="P354">
        <v>1.0759245006468569E-2</v>
      </c>
      <c r="Q354">
        <v>10.57045186016696</v>
      </c>
      <c r="R354">
        <v>8.6089034985267556</v>
      </c>
      <c r="S354">
        <v>316.58651506425377</v>
      </c>
      <c r="T354">
        <v>316.58536078616697</v>
      </c>
      <c r="U354">
        <v>4244.7301401180011</v>
      </c>
      <c r="V354">
        <v>4244.5832583024603</v>
      </c>
      <c r="W354">
        <v>0.85284744343959595</v>
      </c>
      <c r="X354">
        <v>0.85285055294255252</v>
      </c>
      <c r="Y354">
        <v>13.40780462255791</v>
      </c>
      <c r="Z354">
        <v>13.40738955131094</v>
      </c>
      <c r="AA354">
        <v>13.40780462255791</v>
      </c>
      <c r="AB354">
        <v>13.40738955131094</v>
      </c>
      <c r="AC354">
        <v>13.00587104410082</v>
      </c>
      <c r="AD354">
        <v>13.0059184638296</v>
      </c>
      <c r="AE354">
        <v>11.43481189448611</v>
      </c>
      <c r="AF354">
        <v>11.43449959235174</v>
      </c>
      <c r="AG354" s="1">
        <v>11.43481189448611</v>
      </c>
      <c r="AH354">
        <v>11.43449959235174</v>
      </c>
      <c r="AI354" t="s">
        <v>612</v>
      </c>
      <c r="AJ354">
        <v>10.68950940779367</v>
      </c>
      <c r="AK354">
        <v>10</v>
      </c>
      <c r="AL354">
        <v>112</v>
      </c>
      <c r="AM354">
        <v>3.0785278050923709E-2</v>
      </c>
      <c r="AN354">
        <v>6.3747468731887483E-2</v>
      </c>
      <c r="AO354">
        <v>0.99994010653271914</v>
      </c>
      <c r="AP354">
        <v>0.99991015979907871</v>
      </c>
      <c r="AQ354">
        <v>56</v>
      </c>
      <c r="AR354">
        <v>112</v>
      </c>
      <c r="AS354">
        <v>4</v>
      </c>
      <c r="AT354">
        <v>3.1030647170591001E-2</v>
      </c>
      <c r="AU354">
        <v>10.87332868815891</v>
      </c>
      <c r="AV354">
        <v>5.1502167924882274</v>
      </c>
      <c r="AW354">
        <v>313.04362526884682</v>
      </c>
      <c r="AX354">
        <v>313.0474743490463</v>
      </c>
      <c r="AY354">
        <v>7358.6856762546058</v>
      </c>
      <c r="AZ354">
        <v>7359.177153363039</v>
      </c>
      <c r="BA354">
        <v>0.86249959496258632</v>
      </c>
      <c r="BB354">
        <v>0.86248899008509938</v>
      </c>
      <c r="BC354">
        <v>23.506901537876239</v>
      </c>
      <c r="BD354">
        <v>23.508182484671941</v>
      </c>
      <c r="BE354">
        <v>23.506901537876239</v>
      </c>
      <c r="BF354">
        <v>23.508182484671941</v>
      </c>
      <c r="BG354">
        <v>13.529942633332359</v>
      </c>
      <c r="BH354">
        <v>13.52977627570754</v>
      </c>
      <c r="BI354">
        <v>20.274693055243649</v>
      </c>
      <c r="BJ354">
        <v>20.27554856994092</v>
      </c>
      <c r="BK354">
        <v>20.274693055243649</v>
      </c>
      <c r="BL354">
        <v>20.27554856994092</v>
      </c>
      <c r="BM354">
        <v>77.306747520876584</v>
      </c>
      <c r="BN354" t="s">
        <v>614</v>
      </c>
    </row>
    <row r="355" spans="1:66" x14ac:dyDescent="0.3">
      <c r="A355" t="s">
        <v>452</v>
      </c>
      <c r="B355" t="s">
        <v>617</v>
      </c>
      <c r="C355" t="s">
        <v>610</v>
      </c>
      <c r="D355" t="s">
        <v>611</v>
      </c>
      <c r="E355">
        <v>0.17499999999999999</v>
      </c>
      <c r="F355">
        <v>24.544561070000189</v>
      </c>
      <c r="G355">
        <v>2</v>
      </c>
      <c r="H355">
        <v>112</v>
      </c>
      <c r="I355">
        <v>1.083493567817102E-2</v>
      </c>
      <c r="J355">
        <v>6.5574035029851319E-2</v>
      </c>
      <c r="K355">
        <v>0.9999798253797183</v>
      </c>
      <c r="L355">
        <v>0.99997579045566198</v>
      </c>
      <c r="M355">
        <v>21</v>
      </c>
      <c r="N355">
        <v>112</v>
      </c>
      <c r="O355">
        <v>7</v>
      </c>
      <c r="P355">
        <v>1.0759245006468569E-2</v>
      </c>
      <c r="Q355">
        <v>10.57045186016696</v>
      </c>
      <c r="R355">
        <v>8.6089034985267556</v>
      </c>
      <c r="S355">
        <v>316.58651506425377</v>
      </c>
      <c r="T355">
        <v>316.58536078616697</v>
      </c>
      <c r="U355">
        <v>4244.7301401180011</v>
      </c>
      <c r="V355">
        <v>4244.5832583024603</v>
      </c>
      <c r="W355">
        <v>0.85284744343959595</v>
      </c>
      <c r="X355">
        <v>0.85285055294255252</v>
      </c>
      <c r="Y355">
        <v>13.40780462255791</v>
      </c>
      <c r="Z355">
        <v>13.40738955131094</v>
      </c>
      <c r="AA355">
        <v>13.40780462255791</v>
      </c>
      <c r="AB355">
        <v>13.40738955131094</v>
      </c>
      <c r="AC355">
        <v>13.00587104410082</v>
      </c>
      <c r="AD355">
        <v>13.0059184638296</v>
      </c>
      <c r="AE355">
        <v>11.43481189448611</v>
      </c>
      <c r="AF355">
        <v>11.43449959235174</v>
      </c>
      <c r="AG355" s="1">
        <v>11.43481189448611</v>
      </c>
      <c r="AH355">
        <v>11.43449959235174</v>
      </c>
      <c r="AI355" t="s">
        <v>612</v>
      </c>
      <c r="AJ355">
        <v>13.869793572521321</v>
      </c>
      <c r="AK355">
        <v>7</v>
      </c>
      <c r="AL355">
        <v>112</v>
      </c>
      <c r="AM355">
        <v>1.728488121672167E-2</v>
      </c>
      <c r="AN355">
        <v>6.5991166065780427E-2</v>
      </c>
      <c r="AO355">
        <v>0.99995645430876079</v>
      </c>
      <c r="AP355">
        <v>0.99994919669355431</v>
      </c>
      <c r="AQ355">
        <v>14</v>
      </c>
      <c r="AR355">
        <v>112</v>
      </c>
      <c r="AS355">
        <v>8</v>
      </c>
      <c r="AT355">
        <v>1.6981832007781569E-2</v>
      </c>
      <c r="AU355">
        <v>10.503635893765111</v>
      </c>
      <c r="AV355">
        <v>9.3301025465069838</v>
      </c>
      <c r="AW355">
        <v>312.40522951869639</v>
      </c>
      <c r="AX355">
        <v>312.40063724935169</v>
      </c>
      <c r="AY355">
        <v>6025.7489195619564</v>
      </c>
      <c r="AZ355">
        <v>6025.164996242469</v>
      </c>
      <c r="BA355">
        <v>0.86426210091288314</v>
      </c>
      <c r="BB355">
        <v>0.86427480551037283</v>
      </c>
      <c r="BC355">
        <v>19.2882460029413</v>
      </c>
      <c r="BD355">
        <v>19.286660389982831</v>
      </c>
      <c r="BE355">
        <v>19.2882460029413</v>
      </c>
      <c r="BF355">
        <v>19.286660389982831</v>
      </c>
      <c r="BG355">
        <v>13.096633268328389</v>
      </c>
      <c r="BH355">
        <v>13.09682578799802</v>
      </c>
      <c r="BI355">
        <v>16.67010001342657</v>
      </c>
      <c r="BJ355">
        <v>16.668974657497021</v>
      </c>
      <c r="BK355">
        <v>16.67010001342657</v>
      </c>
      <c r="BL355">
        <v>16.668974657497021</v>
      </c>
      <c r="BM355">
        <v>45.783771235143178</v>
      </c>
      <c r="BN355" t="s">
        <v>614</v>
      </c>
    </row>
    <row r="356" spans="1:66" x14ac:dyDescent="0.3">
      <c r="A356" t="s">
        <v>444</v>
      </c>
      <c r="B356" t="s">
        <v>617</v>
      </c>
      <c r="C356" t="s">
        <v>610</v>
      </c>
      <c r="D356" t="s">
        <v>615</v>
      </c>
      <c r="E356">
        <v>2.5000000000000001E-2</v>
      </c>
      <c r="F356">
        <v>2.7271734522222428</v>
      </c>
      <c r="G356">
        <v>2</v>
      </c>
      <c r="H356">
        <v>112</v>
      </c>
      <c r="I356">
        <v>1.203881742019002E-3</v>
      </c>
      <c r="J356">
        <v>6.5574035029851319E-2</v>
      </c>
      <c r="K356">
        <v>0.9999798253797183</v>
      </c>
      <c r="L356">
        <v>0.99997579045566198</v>
      </c>
      <c r="M356">
        <v>21</v>
      </c>
      <c r="N356">
        <v>112</v>
      </c>
      <c r="O356">
        <v>7</v>
      </c>
      <c r="P356">
        <v>1.195471667385397E-3</v>
      </c>
      <c r="Q356">
        <v>10.57045186016696</v>
      </c>
      <c r="R356">
        <v>8.6089034985267556</v>
      </c>
      <c r="S356">
        <v>35.176279451583767</v>
      </c>
      <c r="T356">
        <v>35.176151198463003</v>
      </c>
      <c r="U356">
        <v>471.63668223533369</v>
      </c>
      <c r="V356">
        <v>471.62036203360691</v>
      </c>
      <c r="W356">
        <v>0.85284744343959573</v>
      </c>
      <c r="X356">
        <v>0.85285055294255241</v>
      </c>
      <c r="Y356">
        <v>13.40780462255791</v>
      </c>
      <c r="Z356">
        <v>13.407389551310949</v>
      </c>
      <c r="AA356">
        <v>13.40780462255791</v>
      </c>
      <c r="AB356">
        <v>13.407389551310949</v>
      </c>
      <c r="AC356">
        <v>13.005871044100809</v>
      </c>
      <c r="AD356">
        <v>13.0059184638296</v>
      </c>
      <c r="AE356">
        <v>11.43481189448611</v>
      </c>
      <c r="AF356">
        <v>11.43449959235174</v>
      </c>
      <c r="AG356" s="1">
        <v>11.43481189448611</v>
      </c>
      <c r="AH356">
        <v>11.43449959235174</v>
      </c>
      <c r="AI356" t="s">
        <v>612</v>
      </c>
      <c r="AJ356">
        <v>0.50697330115002526</v>
      </c>
      <c r="AK356">
        <v>21</v>
      </c>
      <c r="AL356">
        <v>112</v>
      </c>
      <c r="AM356">
        <v>8.0821201016948743E-2</v>
      </c>
      <c r="AN356">
        <v>2.4046329110390681E-2</v>
      </c>
      <c r="AO356">
        <v>0.99991446927090866</v>
      </c>
      <c r="AP356">
        <v>0.99982893854181731</v>
      </c>
      <c r="AQ356">
        <v>70</v>
      </c>
      <c r="AR356">
        <v>112</v>
      </c>
      <c r="AS356">
        <v>3</v>
      </c>
      <c r="AT356">
        <v>8.0966616804740085E-2</v>
      </c>
      <c r="AU356">
        <v>28.82548838859686</v>
      </c>
      <c r="AV356">
        <v>1.4570438298840711</v>
      </c>
      <c r="AW356">
        <v>35.111782871758002</v>
      </c>
      <c r="AX356">
        <v>35.117830189297557</v>
      </c>
      <c r="AY356">
        <v>1894.7658095812831</v>
      </c>
      <c r="AZ356">
        <v>1895.694595246224</v>
      </c>
      <c r="BA356">
        <v>0.85441403273572758</v>
      </c>
      <c r="BB356">
        <v>0.85426690197797972</v>
      </c>
      <c r="BC356">
        <v>53.963816548470653</v>
      </c>
      <c r="BD356">
        <v>53.980971632579738</v>
      </c>
      <c r="BE356">
        <v>53.963816548470653</v>
      </c>
      <c r="BF356">
        <v>53.980971632579738</v>
      </c>
      <c r="BG356">
        <v>35.531994460082721</v>
      </c>
      <c r="BH356">
        <v>35.525875823135173</v>
      </c>
      <c r="BI356">
        <v>46.107442118989802</v>
      </c>
      <c r="BJ356">
        <v>46.114157402325098</v>
      </c>
      <c r="BK356">
        <v>46.107442118989802</v>
      </c>
      <c r="BL356">
        <v>46.114157402325098</v>
      </c>
      <c r="BM356">
        <v>303.21994401344642</v>
      </c>
      <c r="BN356" t="s">
        <v>613</v>
      </c>
    </row>
    <row r="357" spans="1:66" x14ac:dyDescent="0.3">
      <c r="A357" t="s">
        <v>445</v>
      </c>
      <c r="B357" t="s">
        <v>617</v>
      </c>
      <c r="C357" t="s">
        <v>610</v>
      </c>
      <c r="D357" t="s">
        <v>615</v>
      </c>
      <c r="E357">
        <v>0.1</v>
      </c>
      <c r="F357">
        <v>2.7271734522222428</v>
      </c>
      <c r="G357">
        <v>2</v>
      </c>
      <c r="H357">
        <v>112</v>
      </c>
      <c r="I357">
        <v>1.203881742019002E-3</v>
      </c>
      <c r="J357">
        <v>6.5574035029851319E-2</v>
      </c>
      <c r="K357">
        <v>0.9999798253797183</v>
      </c>
      <c r="L357">
        <v>0.99997579045566198</v>
      </c>
      <c r="M357">
        <v>21</v>
      </c>
      <c r="N357">
        <v>112</v>
      </c>
      <c r="O357">
        <v>7</v>
      </c>
      <c r="P357">
        <v>1.195471667385397E-3</v>
      </c>
      <c r="Q357">
        <v>10.57045186016696</v>
      </c>
      <c r="R357">
        <v>8.6089034985267556</v>
      </c>
      <c r="S357">
        <v>35.176279451583767</v>
      </c>
      <c r="T357">
        <v>35.176151198463003</v>
      </c>
      <c r="U357">
        <v>471.63668223533369</v>
      </c>
      <c r="V357">
        <v>471.62036203360691</v>
      </c>
      <c r="W357">
        <v>0.85284744343959573</v>
      </c>
      <c r="X357">
        <v>0.85285055294255241</v>
      </c>
      <c r="Y357">
        <v>13.40780462255791</v>
      </c>
      <c r="Z357">
        <v>13.407389551310949</v>
      </c>
      <c r="AA357">
        <v>13.40780462255791</v>
      </c>
      <c r="AB357">
        <v>13.407389551310949</v>
      </c>
      <c r="AC357">
        <v>13.005871044100809</v>
      </c>
      <c r="AD357">
        <v>13.0059184638296</v>
      </c>
      <c r="AE357">
        <v>11.43481189448611</v>
      </c>
      <c r="AF357">
        <v>11.43449959235174</v>
      </c>
      <c r="AG357" s="1">
        <v>11.43481189448611</v>
      </c>
      <c r="AH357">
        <v>11.43449959235174</v>
      </c>
      <c r="AI357" t="s">
        <v>612</v>
      </c>
      <c r="AJ357">
        <v>1.1877232675326299</v>
      </c>
      <c r="AK357">
        <v>10</v>
      </c>
      <c r="AL357">
        <v>112</v>
      </c>
      <c r="AM357">
        <v>3.4205864501026342E-3</v>
      </c>
      <c r="AN357">
        <v>6.3747468731887511E-2</v>
      </c>
      <c r="AO357">
        <v>0.99994010653271914</v>
      </c>
      <c r="AP357">
        <v>0.99991015979907871</v>
      </c>
      <c r="AQ357">
        <v>56</v>
      </c>
      <c r="AR357">
        <v>112</v>
      </c>
      <c r="AS357">
        <v>4</v>
      </c>
      <c r="AT357">
        <v>3.447849685621215E-3</v>
      </c>
      <c r="AU357">
        <v>10.8733286881589</v>
      </c>
      <c r="AV357">
        <v>5.1502167924882292</v>
      </c>
      <c r="AW357">
        <v>34.782625029871859</v>
      </c>
      <c r="AX357">
        <v>34.783052705449578</v>
      </c>
      <c r="AY357">
        <v>817.63174180606711</v>
      </c>
      <c r="AZ357">
        <v>817.68635037367085</v>
      </c>
      <c r="BA357">
        <v>0.86249959496258644</v>
      </c>
      <c r="BB357">
        <v>0.86248899008509949</v>
      </c>
      <c r="BC357">
        <v>23.506901537876232</v>
      </c>
      <c r="BD357">
        <v>23.508182484671941</v>
      </c>
      <c r="BE357">
        <v>23.506901537876232</v>
      </c>
      <c r="BF357">
        <v>23.508182484671941</v>
      </c>
      <c r="BG357">
        <v>13.529942633332359</v>
      </c>
      <c r="BH357">
        <v>13.52977627570754</v>
      </c>
      <c r="BI357">
        <v>20.274693055243649</v>
      </c>
      <c r="BJ357">
        <v>20.275548569940931</v>
      </c>
      <c r="BK357">
        <v>20.274693055243649</v>
      </c>
      <c r="BL357">
        <v>20.275548569940931</v>
      </c>
      <c r="BM357">
        <v>77.306747520876584</v>
      </c>
      <c r="BN357" t="s">
        <v>614</v>
      </c>
    </row>
    <row r="358" spans="1:66" x14ac:dyDescent="0.3">
      <c r="A358" t="s">
        <v>446</v>
      </c>
      <c r="B358" t="s">
        <v>617</v>
      </c>
      <c r="C358" t="s">
        <v>610</v>
      </c>
      <c r="D358" t="s">
        <v>615</v>
      </c>
      <c r="E358">
        <v>0.17499999999999999</v>
      </c>
      <c r="F358">
        <v>2.7271734522222428</v>
      </c>
      <c r="G358">
        <v>2</v>
      </c>
      <c r="H358">
        <v>112</v>
      </c>
      <c r="I358">
        <v>1.203881742019002E-3</v>
      </c>
      <c r="J358">
        <v>6.5574035029851319E-2</v>
      </c>
      <c r="K358">
        <v>0.9999798253797183</v>
      </c>
      <c r="L358">
        <v>0.99997579045566198</v>
      </c>
      <c r="M358">
        <v>21</v>
      </c>
      <c r="N358">
        <v>112</v>
      </c>
      <c r="O358">
        <v>7</v>
      </c>
      <c r="P358">
        <v>1.195471667385397E-3</v>
      </c>
      <c r="Q358">
        <v>10.57045186016696</v>
      </c>
      <c r="R358">
        <v>8.6089034985267556</v>
      </c>
      <c r="S358">
        <v>35.176279451583767</v>
      </c>
      <c r="T358">
        <v>35.176151198463003</v>
      </c>
      <c r="U358">
        <v>471.63668223533369</v>
      </c>
      <c r="V358">
        <v>471.62036203360691</v>
      </c>
      <c r="W358">
        <v>0.85284744343959573</v>
      </c>
      <c r="X358">
        <v>0.85285055294255241</v>
      </c>
      <c r="Y358">
        <v>13.40780462255791</v>
      </c>
      <c r="Z358">
        <v>13.407389551310949</v>
      </c>
      <c r="AA358">
        <v>13.40780462255791</v>
      </c>
      <c r="AB358">
        <v>13.407389551310949</v>
      </c>
      <c r="AC358">
        <v>13.005871044100809</v>
      </c>
      <c r="AD358">
        <v>13.0059184638296</v>
      </c>
      <c r="AE358">
        <v>11.43481189448611</v>
      </c>
      <c r="AF358">
        <v>11.43449959235174</v>
      </c>
      <c r="AG358" s="1">
        <v>11.43481189448611</v>
      </c>
      <c r="AH358">
        <v>11.43449959235174</v>
      </c>
      <c r="AI358" t="s">
        <v>612</v>
      </c>
      <c r="AJ358">
        <v>1.541088174724591</v>
      </c>
      <c r="AK358">
        <v>7</v>
      </c>
      <c r="AL358">
        <v>112</v>
      </c>
      <c r="AM358">
        <v>1.920542357413518E-3</v>
      </c>
      <c r="AN358">
        <v>6.5991166065780441E-2</v>
      </c>
      <c r="AO358">
        <v>0.99995645430876079</v>
      </c>
      <c r="AP358">
        <v>0.99994919669355431</v>
      </c>
      <c r="AQ358">
        <v>14</v>
      </c>
      <c r="AR358">
        <v>112</v>
      </c>
      <c r="AS358">
        <v>8</v>
      </c>
      <c r="AT358">
        <v>1.886870223086838E-3</v>
      </c>
      <c r="AU358">
        <v>10.503635893765111</v>
      </c>
      <c r="AV358">
        <v>9.3301025465069873</v>
      </c>
      <c r="AW358">
        <v>34.711692168744037</v>
      </c>
      <c r="AX358">
        <v>34.71118191659464</v>
      </c>
      <c r="AY358">
        <v>669.52765772910686</v>
      </c>
      <c r="AZ358">
        <v>669.46277736027503</v>
      </c>
      <c r="BA358">
        <v>0.86426210091288314</v>
      </c>
      <c r="BB358">
        <v>0.86427480551037272</v>
      </c>
      <c r="BC358">
        <v>19.288246002941321</v>
      </c>
      <c r="BD358">
        <v>19.28666038998286</v>
      </c>
      <c r="BE358">
        <v>19.288246002941321</v>
      </c>
      <c r="BF358">
        <v>19.28666038998286</v>
      </c>
      <c r="BG358">
        <v>13.096633268328381</v>
      </c>
      <c r="BH358">
        <v>13.096825787998011</v>
      </c>
      <c r="BI358">
        <v>16.670100013426591</v>
      </c>
      <c r="BJ358">
        <v>16.668974657497039</v>
      </c>
      <c r="BK358">
        <v>16.670100013426591</v>
      </c>
      <c r="BL358">
        <v>16.668974657497039</v>
      </c>
      <c r="BM358">
        <v>45.783771235143341</v>
      </c>
      <c r="BN358" t="s">
        <v>614</v>
      </c>
    </row>
    <row r="359" spans="1:66" x14ac:dyDescent="0.3">
      <c r="A359" t="s">
        <v>447</v>
      </c>
      <c r="B359" t="s">
        <v>617</v>
      </c>
      <c r="C359" t="s">
        <v>610</v>
      </c>
      <c r="D359" t="s">
        <v>616</v>
      </c>
      <c r="E359">
        <v>2.5000000000000001E-2</v>
      </c>
      <c r="F359">
        <v>8.1815203566667307</v>
      </c>
      <c r="G359">
        <v>2</v>
      </c>
      <c r="H359">
        <v>112</v>
      </c>
      <c r="I359">
        <v>3.6116452260570061E-3</v>
      </c>
      <c r="J359">
        <v>6.5574035029851319E-2</v>
      </c>
      <c r="K359">
        <v>0.9999798253797183</v>
      </c>
      <c r="L359">
        <v>0.99997579045566198</v>
      </c>
      <c r="M359">
        <v>21</v>
      </c>
      <c r="N359">
        <v>112</v>
      </c>
      <c r="O359">
        <v>7</v>
      </c>
      <c r="P359">
        <v>3.5864150021561909E-3</v>
      </c>
      <c r="Q359">
        <v>10.57045186016696</v>
      </c>
      <c r="R359">
        <v>8.6089034985267556</v>
      </c>
      <c r="S359">
        <v>105.5288383547513</v>
      </c>
      <c r="T359">
        <v>105.528453595389</v>
      </c>
      <c r="U359">
        <v>1414.910046706002</v>
      </c>
      <c r="V359">
        <v>1414.8610861008219</v>
      </c>
      <c r="W359">
        <v>0.85284744343959562</v>
      </c>
      <c r="X359">
        <v>0.8528505529425523</v>
      </c>
      <c r="Y359">
        <v>13.40780462255792</v>
      </c>
      <c r="Z359">
        <v>13.407389551310949</v>
      </c>
      <c r="AA359">
        <v>13.40780462255792</v>
      </c>
      <c r="AB359">
        <v>13.407389551310949</v>
      </c>
      <c r="AC359">
        <v>13.005871044100809</v>
      </c>
      <c r="AD359">
        <v>13.0059184638296</v>
      </c>
      <c r="AE359">
        <v>11.43481189448611</v>
      </c>
      <c r="AF359">
        <v>11.434499592351751</v>
      </c>
      <c r="AG359" s="1">
        <v>11.43481189448611</v>
      </c>
      <c r="AH359">
        <v>11.434499592351751</v>
      </c>
      <c r="AI359" t="s">
        <v>612</v>
      </c>
      <c r="AJ359">
        <v>1.520919903450076</v>
      </c>
      <c r="AK359">
        <v>21</v>
      </c>
      <c r="AL359">
        <v>112</v>
      </c>
      <c r="AM359">
        <v>0.2424636030508461</v>
      </c>
      <c r="AN359">
        <v>2.4046329110390671E-2</v>
      </c>
      <c r="AO359">
        <v>0.99991446927090866</v>
      </c>
      <c r="AP359">
        <v>0.99982893854181731</v>
      </c>
      <c r="AQ359">
        <v>70</v>
      </c>
      <c r="AR359">
        <v>112</v>
      </c>
      <c r="AS359">
        <v>3</v>
      </c>
      <c r="AT359">
        <v>0.24289985041422019</v>
      </c>
      <c r="AU359">
        <v>28.825488388596881</v>
      </c>
      <c r="AV359">
        <v>1.4570438298840711</v>
      </c>
      <c r="AW359">
        <v>105.335348615274</v>
      </c>
      <c r="AX359">
        <v>105.35349056789271</v>
      </c>
      <c r="AY359">
        <v>5684.2974287438446</v>
      </c>
      <c r="AZ359">
        <v>5687.0837857386696</v>
      </c>
      <c r="BA359">
        <v>0.85441403273572769</v>
      </c>
      <c r="BB359">
        <v>0.85426690197797983</v>
      </c>
      <c r="BC359">
        <v>53.963816548470618</v>
      </c>
      <c r="BD359">
        <v>53.980971632579717</v>
      </c>
      <c r="BE359">
        <v>53.963816548470618</v>
      </c>
      <c r="BF359">
        <v>53.980971632579717</v>
      </c>
      <c r="BG359">
        <v>35.53199446008275</v>
      </c>
      <c r="BH359">
        <v>35.525875823135188</v>
      </c>
      <c r="BI359">
        <v>46.107442118989788</v>
      </c>
      <c r="BJ359">
        <v>46.114157402325077</v>
      </c>
      <c r="BK359">
        <v>46.107442118989788</v>
      </c>
      <c r="BL359">
        <v>46.114157402325077</v>
      </c>
      <c r="BM359">
        <v>303.2199440134462</v>
      </c>
      <c r="BN359" t="s">
        <v>613</v>
      </c>
    </row>
    <row r="360" spans="1:66" x14ac:dyDescent="0.3">
      <c r="A360" t="s">
        <v>448</v>
      </c>
      <c r="B360" t="s">
        <v>617</v>
      </c>
      <c r="C360" t="s">
        <v>610</v>
      </c>
      <c r="D360" t="s">
        <v>616</v>
      </c>
      <c r="E360">
        <v>0.1</v>
      </c>
      <c r="F360">
        <v>8.1815203566667307</v>
      </c>
      <c r="G360">
        <v>2</v>
      </c>
      <c r="H360">
        <v>112</v>
      </c>
      <c r="I360">
        <v>3.6116452260570061E-3</v>
      </c>
      <c r="J360">
        <v>6.5574035029851319E-2</v>
      </c>
      <c r="K360">
        <v>0.9999798253797183</v>
      </c>
      <c r="L360">
        <v>0.99997579045566198</v>
      </c>
      <c r="M360">
        <v>21</v>
      </c>
      <c r="N360">
        <v>112</v>
      </c>
      <c r="O360">
        <v>7</v>
      </c>
      <c r="P360">
        <v>3.5864150021561909E-3</v>
      </c>
      <c r="Q360">
        <v>10.57045186016696</v>
      </c>
      <c r="R360">
        <v>8.6089034985267556</v>
      </c>
      <c r="S360">
        <v>105.5288383547513</v>
      </c>
      <c r="T360">
        <v>105.528453595389</v>
      </c>
      <c r="U360">
        <v>1414.910046706002</v>
      </c>
      <c r="V360">
        <v>1414.8610861008219</v>
      </c>
      <c r="W360">
        <v>0.85284744343959562</v>
      </c>
      <c r="X360">
        <v>0.8528505529425523</v>
      </c>
      <c r="Y360">
        <v>13.40780462255792</v>
      </c>
      <c r="Z360">
        <v>13.407389551310949</v>
      </c>
      <c r="AA360">
        <v>13.40780462255792</v>
      </c>
      <c r="AB360">
        <v>13.407389551310949</v>
      </c>
      <c r="AC360">
        <v>13.005871044100809</v>
      </c>
      <c r="AD360">
        <v>13.0059184638296</v>
      </c>
      <c r="AE360">
        <v>11.43481189448611</v>
      </c>
      <c r="AF360">
        <v>11.434499592351751</v>
      </c>
      <c r="AG360" s="1">
        <v>11.43481189448611</v>
      </c>
      <c r="AH360">
        <v>11.434499592351751</v>
      </c>
      <c r="AI360" t="s">
        <v>612</v>
      </c>
      <c r="AJ360">
        <v>3.5631698025978911</v>
      </c>
      <c r="AK360">
        <v>10</v>
      </c>
      <c r="AL360">
        <v>112</v>
      </c>
      <c r="AM360">
        <v>1.02617593503079E-2</v>
      </c>
      <c r="AN360">
        <v>6.3747468731887483E-2</v>
      </c>
      <c r="AO360">
        <v>0.99994010653271914</v>
      </c>
      <c r="AP360">
        <v>0.99991015979907871</v>
      </c>
      <c r="AQ360">
        <v>56</v>
      </c>
      <c r="AR360">
        <v>112</v>
      </c>
      <c r="AS360">
        <v>4</v>
      </c>
      <c r="AT360">
        <v>1.0343549056863671E-2</v>
      </c>
      <c r="AU360">
        <v>10.87332868815891</v>
      </c>
      <c r="AV360">
        <v>5.1502167924882274</v>
      </c>
      <c r="AW360">
        <v>104.3478750896156</v>
      </c>
      <c r="AX360">
        <v>104.3491581163487</v>
      </c>
      <c r="AY360">
        <v>2452.8952254182009</v>
      </c>
      <c r="AZ360">
        <v>2453.0590511210121</v>
      </c>
      <c r="BA360">
        <v>0.86249959496258655</v>
      </c>
      <c r="BB360">
        <v>0.8624889900850996</v>
      </c>
      <c r="BC360">
        <v>23.506901537876232</v>
      </c>
      <c r="BD360">
        <v>23.508182484671941</v>
      </c>
      <c r="BE360">
        <v>23.506901537876232</v>
      </c>
      <c r="BF360">
        <v>23.508182484671941</v>
      </c>
      <c r="BG360">
        <v>13.52994263333237</v>
      </c>
      <c r="BH360">
        <v>13.52977627570754</v>
      </c>
      <c r="BI360">
        <v>20.274693055243649</v>
      </c>
      <c r="BJ360">
        <v>20.275548569940931</v>
      </c>
      <c r="BK360">
        <v>20.274693055243649</v>
      </c>
      <c r="BL360">
        <v>20.275548569940931</v>
      </c>
      <c r="BM360">
        <v>77.306747520876499</v>
      </c>
      <c r="BN360" t="s">
        <v>614</v>
      </c>
    </row>
    <row r="361" spans="1:66" x14ac:dyDescent="0.3">
      <c r="A361" t="s">
        <v>449</v>
      </c>
      <c r="B361" t="s">
        <v>617</v>
      </c>
      <c r="C361" t="s">
        <v>610</v>
      </c>
      <c r="D361" t="s">
        <v>616</v>
      </c>
      <c r="E361">
        <v>0.17499999999999999</v>
      </c>
      <c r="F361">
        <v>8.1815203566667307</v>
      </c>
      <c r="G361">
        <v>2</v>
      </c>
      <c r="H361">
        <v>112</v>
      </c>
      <c r="I361">
        <v>3.6116452260570061E-3</v>
      </c>
      <c r="J361">
        <v>6.5574035029851319E-2</v>
      </c>
      <c r="K361">
        <v>0.9999798253797183</v>
      </c>
      <c r="L361">
        <v>0.99997579045566198</v>
      </c>
      <c r="M361">
        <v>21</v>
      </c>
      <c r="N361">
        <v>112</v>
      </c>
      <c r="O361">
        <v>7</v>
      </c>
      <c r="P361">
        <v>3.5864150021561909E-3</v>
      </c>
      <c r="Q361">
        <v>10.57045186016696</v>
      </c>
      <c r="R361">
        <v>8.6089034985267556</v>
      </c>
      <c r="S361">
        <v>105.5288383547513</v>
      </c>
      <c r="T361">
        <v>105.528453595389</v>
      </c>
      <c r="U361">
        <v>1414.910046706002</v>
      </c>
      <c r="V361">
        <v>1414.8610861008219</v>
      </c>
      <c r="W361">
        <v>0.85284744343959562</v>
      </c>
      <c r="X361">
        <v>0.8528505529425523</v>
      </c>
      <c r="Y361">
        <v>13.40780462255792</v>
      </c>
      <c r="Z361">
        <v>13.407389551310949</v>
      </c>
      <c r="AA361">
        <v>13.40780462255792</v>
      </c>
      <c r="AB361">
        <v>13.407389551310949</v>
      </c>
      <c r="AC361">
        <v>13.005871044100809</v>
      </c>
      <c r="AD361">
        <v>13.0059184638296</v>
      </c>
      <c r="AE361">
        <v>11.43481189448611</v>
      </c>
      <c r="AF361">
        <v>11.434499592351751</v>
      </c>
      <c r="AG361" s="1">
        <v>11.43481189448611</v>
      </c>
      <c r="AH361">
        <v>11.434499592351751</v>
      </c>
      <c r="AI361" t="s">
        <v>612</v>
      </c>
      <c r="AJ361">
        <v>4.6232645241737744</v>
      </c>
      <c r="AK361">
        <v>7</v>
      </c>
      <c r="AL361">
        <v>112</v>
      </c>
      <c r="AM361">
        <v>5.7616270722405556E-3</v>
      </c>
      <c r="AN361">
        <v>6.5991166065780441E-2</v>
      </c>
      <c r="AO361">
        <v>0.99995645430876079</v>
      </c>
      <c r="AP361">
        <v>0.99994919669355431</v>
      </c>
      <c r="AQ361">
        <v>14</v>
      </c>
      <c r="AR361">
        <v>112</v>
      </c>
      <c r="AS361">
        <v>8</v>
      </c>
      <c r="AT361">
        <v>5.660610669260515E-3</v>
      </c>
      <c r="AU361">
        <v>10.503635893765111</v>
      </c>
      <c r="AV361">
        <v>9.3301025465069873</v>
      </c>
      <c r="AW361">
        <v>104.1350765062322</v>
      </c>
      <c r="AX361">
        <v>104.13354574978391</v>
      </c>
      <c r="AY361">
        <v>2008.5829731873209</v>
      </c>
      <c r="AZ361">
        <v>2008.3883320808261</v>
      </c>
      <c r="BA361">
        <v>0.8642621009128828</v>
      </c>
      <c r="BB361">
        <v>0.8642748055103725</v>
      </c>
      <c r="BC361">
        <v>19.288246002941321</v>
      </c>
      <c r="BD361">
        <v>19.28666038998286</v>
      </c>
      <c r="BE361">
        <v>19.288246002941321</v>
      </c>
      <c r="BF361">
        <v>19.28666038998286</v>
      </c>
      <c r="BG361">
        <v>13.096633268328381</v>
      </c>
      <c r="BH361">
        <v>13.096825787998011</v>
      </c>
      <c r="BI361">
        <v>16.67010001342658</v>
      </c>
      <c r="BJ361">
        <v>16.668974657497039</v>
      </c>
      <c r="BK361">
        <v>16.67010001342658</v>
      </c>
      <c r="BL361">
        <v>16.668974657497039</v>
      </c>
      <c r="BM361">
        <v>45.783771235143213</v>
      </c>
      <c r="BN361" t="s">
        <v>614</v>
      </c>
    </row>
    <row r="362" spans="1:66" x14ac:dyDescent="0.3">
      <c r="A362" t="s">
        <v>9</v>
      </c>
      <c r="B362" t="s">
        <v>618</v>
      </c>
      <c r="C362" t="s">
        <v>610</v>
      </c>
      <c r="D362" t="s">
        <v>611</v>
      </c>
      <c r="E362">
        <v>2.5000000000000001E-2</v>
      </c>
      <c r="F362">
        <v>47.354549049198539</v>
      </c>
      <c r="G362">
        <v>0.25</v>
      </c>
      <c r="H362">
        <v>112</v>
      </c>
      <c r="I362">
        <v>9.0014961643261504E-2</v>
      </c>
      <c r="J362">
        <v>4.4823596137096827E-2</v>
      </c>
      <c r="K362">
        <v>0.99991908777881422</v>
      </c>
      <c r="L362">
        <v>0.99990290533457704</v>
      </c>
      <c r="M362">
        <v>21</v>
      </c>
      <c r="N362">
        <v>112</v>
      </c>
      <c r="O362">
        <v>7</v>
      </c>
      <c r="P362">
        <v>8.9151942082778379E-2</v>
      </c>
      <c r="Q362">
        <v>15.46389045715777</v>
      </c>
      <c r="R362">
        <v>5.8846769674237356</v>
      </c>
      <c r="S362">
        <v>440.8414607327847</v>
      </c>
      <c r="T362">
        <v>440.82220704421758</v>
      </c>
      <c r="U362">
        <v>7280.2036886916349</v>
      </c>
      <c r="V362">
        <v>7277.6177319784183</v>
      </c>
      <c r="W362">
        <v>0.61246507883173007</v>
      </c>
      <c r="X362">
        <v>0.61249182932591484</v>
      </c>
      <c r="Y362">
        <v>16.514335281872501</v>
      </c>
      <c r="Z362">
        <v>16.509190362200659</v>
      </c>
      <c r="AA362">
        <v>16.514335281872501</v>
      </c>
      <c r="AB362">
        <v>16.509190362200659</v>
      </c>
      <c r="AC362">
        <v>13.663898741155281</v>
      </c>
      <c r="AD362">
        <v>13.6644955360689</v>
      </c>
      <c r="AE362">
        <v>10.11445366026566</v>
      </c>
      <c r="AF362">
        <v>10.111744205634039</v>
      </c>
      <c r="AG362" s="1">
        <v>10.11445366026566</v>
      </c>
      <c r="AH362">
        <v>10.111744205634039</v>
      </c>
      <c r="AI362" t="s">
        <v>612</v>
      </c>
      <c r="AJ362">
        <v>5.6699355790665136</v>
      </c>
      <c r="AK362">
        <v>21</v>
      </c>
      <c r="AL362">
        <v>112</v>
      </c>
      <c r="AM362">
        <v>1.150330390065613</v>
      </c>
      <c r="AN362">
        <v>2.1838547156443511E-2</v>
      </c>
      <c r="AO362">
        <v>0.99966661955457725</v>
      </c>
      <c r="AP362">
        <v>0.9993332391091545</v>
      </c>
      <c r="AQ362">
        <v>70</v>
      </c>
      <c r="AR362">
        <v>112</v>
      </c>
      <c r="AS362">
        <v>3</v>
      </c>
      <c r="AT362">
        <v>1.1540445139223341</v>
      </c>
      <c r="AU362">
        <v>31.73961965484645</v>
      </c>
      <c r="AV362">
        <v>1.3232672746784739</v>
      </c>
      <c r="AW362">
        <v>439.46345935589687</v>
      </c>
      <c r="AX362">
        <v>439.63353128559601</v>
      </c>
      <c r="AY362">
        <v>25626.063109962761</v>
      </c>
      <c r="AZ362">
        <v>25652.89886041142</v>
      </c>
      <c r="BA362">
        <v>0.61438555186300958</v>
      </c>
      <c r="BB362">
        <v>0.61414787723414543</v>
      </c>
      <c r="BC362">
        <v>58.312158984780673</v>
      </c>
      <c r="BD362">
        <v>58.35064214823668</v>
      </c>
      <c r="BE362">
        <v>58.312158984780673</v>
      </c>
      <c r="BF362">
        <v>58.35064214823668</v>
      </c>
      <c r="BG362">
        <v>28.133078059715789</v>
      </c>
      <c r="BH362">
        <v>28.122194797786261</v>
      </c>
      <c r="BI362">
        <v>35.826147978188033</v>
      </c>
      <c r="BJ362">
        <v>35.835923010588807</v>
      </c>
      <c r="BK362">
        <v>35.826147978188033</v>
      </c>
      <c r="BL362">
        <v>35.835923010588807</v>
      </c>
      <c r="BM362">
        <v>254.20744591405881</v>
      </c>
      <c r="BN362" t="s">
        <v>613</v>
      </c>
    </row>
    <row r="363" spans="1:66" x14ac:dyDescent="0.3">
      <c r="A363" t="s">
        <v>10</v>
      </c>
      <c r="B363" t="s">
        <v>618</v>
      </c>
      <c r="C363" t="s">
        <v>610</v>
      </c>
      <c r="D363" t="s">
        <v>611</v>
      </c>
      <c r="E363">
        <v>0.1</v>
      </c>
      <c r="F363">
        <v>47.354549049198539</v>
      </c>
      <c r="G363">
        <v>0.25</v>
      </c>
      <c r="H363">
        <v>112</v>
      </c>
      <c r="I363">
        <v>9.0014961643261504E-2</v>
      </c>
      <c r="J363">
        <v>4.4823596137096827E-2</v>
      </c>
      <c r="K363">
        <v>0.99991908777881422</v>
      </c>
      <c r="L363">
        <v>0.99990290533457704</v>
      </c>
      <c r="M363">
        <v>21</v>
      </c>
      <c r="N363">
        <v>112</v>
      </c>
      <c r="O363">
        <v>7</v>
      </c>
      <c r="P363">
        <v>8.9151942082778379E-2</v>
      </c>
      <c r="Q363">
        <v>15.46389045715777</v>
      </c>
      <c r="R363">
        <v>5.8846769674237356</v>
      </c>
      <c r="S363">
        <v>440.8414607327847</v>
      </c>
      <c r="T363">
        <v>440.82220704421758</v>
      </c>
      <c r="U363">
        <v>7280.2036886916349</v>
      </c>
      <c r="V363">
        <v>7277.6177319784183</v>
      </c>
      <c r="W363">
        <v>0.61246507883173007</v>
      </c>
      <c r="X363">
        <v>0.61249182932591484</v>
      </c>
      <c r="Y363">
        <v>16.514335281872501</v>
      </c>
      <c r="Z363">
        <v>16.509190362200659</v>
      </c>
      <c r="AA363">
        <v>16.514335281872501</v>
      </c>
      <c r="AB363">
        <v>16.509190362200659</v>
      </c>
      <c r="AC363">
        <v>13.663898741155281</v>
      </c>
      <c r="AD363">
        <v>13.6644955360689</v>
      </c>
      <c r="AE363">
        <v>10.11445366026566</v>
      </c>
      <c r="AF363">
        <v>10.111744205634039</v>
      </c>
      <c r="AG363" s="1">
        <v>10.11445366026566</v>
      </c>
      <c r="AH363">
        <v>10.111744205634039</v>
      </c>
      <c r="AI363" t="s">
        <v>612</v>
      </c>
      <c r="AJ363">
        <v>13.20410871568831</v>
      </c>
      <c r="AK363">
        <v>10</v>
      </c>
      <c r="AL363">
        <v>112</v>
      </c>
      <c r="AM363">
        <v>0.16213069655850881</v>
      </c>
      <c r="AN363">
        <v>4.4492191970824102E-2</v>
      </c>
      <c r="AO363">
        <v>0.99999547719746229</v>
      </c>
      <c r="AP363">
        <v>0.99999457263695479</v>
      </c>
      <c r="AQ363">
        <v>21</v>
      </c>
      <c r="AR363">
        <v>112</v>
      </c>
      <c r="AS363">
        <v>7</v>
      </c>
      <c r="AT363">
        <v>0.16224796433796559</v>
      </c>
      <c r="AU363">
        <v>15.579074661335611</v>
      </c>
      <c r="AV363">
        <v>5.8411684890274786</v>
      </c>
      <c r="AW363">
        <v>433.33527905674117</v>
      </c>
      <c r="AX363">
        <v>433.33791475020251</v>
      </c>
      <c r="AY363">
        <v>11595.1177600266</v>
      </c>
      <c r="AZ363">
        <v>11595.47219715505</v>
      </c>
      <c r="BA363">
        <v>0.62307412539251406</v>
      </c>
      <c r="BB363">
        <v>0.62307033566550807</v>
      </c>
      <c r="BC363">
        <v>26.75784391537697</v>
      </c>
      <c r="BD363">
        <v>26.7584990891906</v>
      </c>
      <c r="BE363">
        <v>26.75784391537697</v>
      </c>
      <c r="BF363">
        <v>26.7584990891906</v>
      </c>
      <c r="BG363">
        <v>14.004122921187991</v>
      </c>
      <c r="BH363">
        <v>14.00403774383803</v>
      </c>
      <c r="BI363">
        <v>16.672120194962911</v>
      </c>
      <c r="BJ363">
        <v>16.67242700940718</v>
      </c>
      <c r="BK363">
        <v>16.672120194962911</v>
      </c>
      <c r="BL363">
        <v>16.67242700940718</v>
      </c>
      <c r="BM363">
        <v>64.834609509941728</v>
      </c>
      <c r="BN363" t="s">
        <v>614</v>
      </c>
    </row>
    <row r="364" spans="1:66" x14ac:dyDescent="0.3">
      <c r="A364" t="s">
        <v>11</v>
      </c>
      <c r="B364" t="s">
        <v>618</v>
      </c>
      <c r="C364" t="s">
        <v>610</v>
      </c>
      <c r="D364" t="s">
        <v>611</v>
      </c>
      <c r="E364">
        <v>0.17499999999999999</v>
      </c>
      <c r="F364">
        <v>47.354549049198539</v>
      </c>
      <c r="G364">
        <v>0.25</v>
      </c>
      <c r="H364">
        <v>112</v>
      </c>
      <c r="I364">
        <v>9.0014961643261504E-2</v>
      </c>
      <c r="J364">
        <v>4.4823596137096827E-2</v>
      </c>
      <c r="K364">
        <v>0.99991908777881422</v>
      </c>
      <c r="L364">
        <v>0.99990290533457704</v>
      </c>
      <c r="M364">
        <v>21</v>
      </c>
      <c r="N364">
        <v>112</v>
      </c>
      <c r="O364">
        <v>7</v>
      </c>
      <c r="P364">
        <v>8.9151942082778379E-2</v>
      </c>
      <c r="Q364">
        <v>15.46389045715777</v>
      </c>
      <c r="R364">
        <v>5.8846769674237356</v>
      </c>
      <c r="S364">
        <v>440.8414607327847</v>
      </c>
      <c r="T364">
        <v>440.82220704421758</v>
      </c>
      <c r="U364">
        <v>7280.2036886916349</v>
      </c>
      <c r="V364">
        <v>7277.6177319784183</v>
      </c>
      <c r="W364">
        <v>0.61246507883173007</v>
      </c>
      <c r="X364">
        <v>0.61249182932591484</v>
      </c>
      <c r="Y364">
        <v>16.514335281872501</v>
      </c>
      <c r="Z364">
        <v>16.509190362200659</v>
      </c>
      <c r="AA364">
        <v>16.514335281872501</v>
      </c>
      <c r="AB364">
        <v>16.509190362200659</v>
      </c>
      <c r="AC364">
        <v>13.663898741155281</v>
      </c>
      <c r="AD364">
        <v>13.6644955360689</v>
      </c>
      <c r="AE364">
        <v>10.11445366026566</v>
      </c>
      <c r="AF364">
        <v>10.111744205634039</v>
      </c>
      <c r="AG364" s="1">
        <v>10.11445366026566</v>
      </c>
      <c r="AH364">
        <v>10.111744205634039</v>
      </c>
      <c r="AI364" t="s">
        <v>612</v>
      </c>
      <c r="AJ364">
        <v>17.54761416682517</v>
      </c>
      <c r="AK364">
        <v>7</v>
      </c>
      <c r="AL364">
        <v>112</v>
      </c>
      <c r="AM364">
        <v>0.1206757969134188</v>
      </c>
      <c r="AN364">
        <v>4.4679995186683051E-2</v>
      </c>
      <c r="AO364">
        <v>0.99998276633123995</v>
      </c>
      <c r="AP364">
        <v>0.9999770217749866</v>
      </c>
      <c r="AQ364">
        <v>42</v>
      </c>
      <c r="AR364">
        <v>112</v>
      </c>
      <c r="AS364">
        <v>5</v>
      </c>
      <c r="AT364">
        <v>0.120237966986927</v>
      </c>
      <c r="AU364">
        <v>15.513591209305661</v>
      </c>
      <c r="AV364">
        <v>4.5121725237939279</v>
      </c>
      <c r="AW364">
        <v>432.66824315636882</v>
      </c>
      <c r="AX364">
        <v>432.65844391792518</v>
      </c>
      <c r="AY364">
        <v>9746.9626231235034</v>
      </c>
      <c r="AZ364">
        <v>9745.6457879276895</v>
      </c>
      <c r="BA364">
        <v>0.6240347061996423</v>
      </c>
      <c r="BB364">
        <v>0.62404883990018389</v>
      </c>
      <c r="BC364">
        <v>22.527566506888039</v>
      </c>
      <c r="BD364">
        <v>22.5250331408681</v>
      </c>
      <c r="BE364">
        <v>22.527566506888039</v>
      </c>
      <c r="BF364">
        <v>22.5250331408681</v>
      </c>
      <c r="BG364">
        <v>13.96675858160425</v>
      </c>
      <c r="BH364">
        <v>13.96707491334249</v>
      </c>
      <c r="BI364">
        <v>14.05798334651878</v>
      </c>
      <c r="BJ364">
        <v>14.05672080027194</v>
      </c>
      <c r="BK364">
        <v>14.05798334651878</v>
      </c>
      <c r="BL364">
        <v>14.05672080027194</v>
      </c>
      <c r="BM364">
        <v>38.989052881275839</v>
      </c>
      <c r="BN364" t="s">
        <v>614</v>
      </c>
    </row>
    <row r="365" spans="1:66" x14ac:dyDescent="0.3">
      <c r="A365" t="s">
        <v>3</v>
      </c>
      <c r="B365" t="s">
        <v>618</v>
      </c>
      <c r="C365" t="s">
        <v>610</v>
      </c>
      <c r="D365" t="s">
        <v>615</v>
      </c>
      <c r="E365">
        <v>2.5000000000000001E-2</v>
      </c>
      <c r="F365">
        <v>5.2616165610220591</v>
      </c>
      <c r="G365">
        <v>0.25</v>
      </c>
      <c r="H365">
        <v>112</v>
      </c>
      <c r="I365">
        <v>1.000166240480682E-2</v>
      </c>
      <c r="J365">
        <v>4.4823596137096841E-2</v>
      </c>
      <c r="K365">
        <v>0.99991908777881422</v>
      </c>
      <c r="L365">
        <v>0.99990290533457704</v>
      </c>
      <c r="M365">
        <v>21</v>
      </c>
      <c r="N365">
        <v>112</v>
      </c>
      <c r="O365">
        <v>7</v>
      </c>
      <c r="P365">
        <v>9.9057713425309071E-3</v>
      </c>
      <c r="Q365">
        <v>15.46389045715776</v>
      </c>
      <c r="R365">
        <v>5.8846769674237374</v>
      </c>
      <c r="S365">
        <v>48.982384525864958</v>
      </c>
      <c r="T365">
        <v>48.980245227135278</v>
      </c>
      <c r="U365">
        <v>808.91152096573705</v>
      </c>
      <c r="V365">
        <v>808.62419244204625</v>
      </c>
      <c r="W365">
        <v>0.61246507883173018</v>
      </c>
      <c r="X365">
        <v>0.61249182932591495</v>
      </c>
      <c r="Y365">
        <v>16.514335281872491</v>
      </c>
      <c r="Z365">
        <v>16.509190362200648</v>
      </c>
      <c r="AA365">
        <v>16.514335281872491</v>
      </c>
      <c r="AB365">
        <v>16.509190362200648</v>
      </c>
      <c r="AC365">
        <v>13.663898741155281</v>
      </c>
      <c r="AD365">
        <v>13.6644955360689</v>
      </c>
      <c r="AE365">
        <v>10.11445366026566</v>
      </c>
      <c r="AF365">
        <v>10.111744205634039</v>
      </c>
      <c r="AG365" s="1">
        <v>10.11445366026566</v>
      </c>
      <c r="AH365">
        <v>10.111744205634039</v>
      </c>
      <c r="AI365" t="s">
        <v>612</v>
      </c>
      <c r="AJ365">
        <v>0.62999284211850171</v>
      </c>
      <c r="AK365">
        <v>21</v>
      </c>
      <c r="AL365">
        <v>112</v>
      </c>
      <c r="AM365">
        <v>0.12781448778506821</v>
      </c>
      <c r="AN365">
        <v>2.183854715644348E-2</v>
      </c>
      <c r="AO365">
        <v>0.99966661955457725</v>
      </c>
      <c r="AP365">
        <v>0.9993332391091545</v>
      </c>
      <c r="AQ365">
        <v>70</v>
      </c>
      <c r="AR365">
        <v>112</v>
      </c>
      <c r="AS365">
        <v>3</v>
      </c>
      <c r="AT365">
        <v>0.1282271682135927</v>
      </c>
      <c r="AU365">
        <v>31.739619654846489</v>
      </c>
      <c r="AV365">
        <v>1.323267274678473</v>
      </c>
      <c r="AW365">
        <v>48.829273261766318</v>
      </c>
      <c r="AX365">
        <v>48.848170142843998</v>
      </c>
      <c r="AY365">
        <v>2847.3403455514172</v>
      </c>
      <c r="AZ365">
        <v>2850.3220956012692</v>
      </c>
      <c r="BA365">
        <v>0.61438555186300958</v>
      </c>
      <c r="BB365">
        <v>0.61414787723414532</v>
      </c>
      <c r="BC365">
        <v>58.312158984780652</v>
      </c>
      <c r="BD365">
        <v>58.350642148236673</v>
      </c>
      <c r="BE365">
        <v>58.312158984780652</v>
      </c>
      <c r="BF365">
        <v>58.350642148236673</v>
      </c>
      <c r="BG365">
        <v>28.133078059715832</v>
      </c>
      <c r="BH365">
        <v>28.122194797786289</v>
      </c>
      <c r="BI365">
        <v>35.826147978188011</v>
      </c>
      <c r="BJ365">
        <v>35.8359230105888</v>
      </c>
      <c r="BK365">
        <v>35.826147978188011</v>
      </c>
      <c r="BL365">
        <v>35.8359230105888</v>
      </c>
      <c r="BM365">
        <v>254.20744591405861</v>
      </c>
      <c r="BN365" t="s">
        <v>613</v>
      </c>
    </row>
    <row r="366" spans="1:66" x14ac:dyDescent="0.3">
      <c r="A366" t="s">
        <v>4</v>
      </c>
      <c r="B366" t="s">
        <v>618</v>
      </c>
      <c r="C366" t="s">
        <v>610</v>
      </c>
      <c r="D366" t="s">
        <v>615</v>
      </c>
      <c r="E366">
        <v>0.1</v>
      </c>
      <c r="F366">
        <v>5.2616165610220591</v>
      </c>
      <c r="G366">
        <v>0.25</v>
      </c>
      <c r="H366">
        <v>112</v>
      </c>
      <c r="I366">
        <v>1.000166240480682E-2</v>
      </c>
      <c r="J366">
        <v>4.4823596137096841E-2</v>
      </c>
      <c r="K366">
        <v>0.99991908777881422</v>
      </c>
      <c r="L366">
        <v>0.99990290533457704</v>
      </c>
      <c r="M366">
        <v>21</v>
      </c>
      <c r="N366">
        <v>112</v>
      </c>
      <c r="O366">
        <v>7</v>
      </c>
      <c r="P366">
        <v>9.9057713425309071E-3</v>
      </c>
      <c r="Q366">
        <v>15.46389045715776</v>
      </c>
      <c r="R366">
        <v>5.8846769674237374</v>
      </c>
      <c r="S366">
        <v>48.982384525864958</v>
      </c>
      <c r="T366">
        <v>48.980245227135278</v>
      </c>
      <c r="U366">
        <v>808.91152096573705</v>
      </c>
      <c r="V366">
        <v>808.62419244204625</v>
      </c>
      <c r="W366">
        <v>0.61246507883173018</v>
      </c>
      <c r="X366">
        <v>0.61249182932591495</v>
      </c>
      <c r="Y366">
        <v>16.514335281872491</v>
      </c>
      <c r="Z366">
        <v>16.509190362200648</v>
      </c>
      <c r="AA366">
        <v>16.514335281872491</v>
      </c>
      <c r="AB366">
        <v>16.509190362200648</v>
      </c>
      <c r="AC366">
        <v>13.663898741155281</v>
      </c>
      <c r="AD366">
        <v>13.6644955360689</v>
      </c>
      <c r="AE366">
        <v>10.11445366026566</v>
      </c>
      <c r="AF366">
        <v>10.111744205634039</v>
      </c>
      <c r="AG366" s="1">
        <v>10.11445366026566</v>
      </c>
      <c r="AH366">
        <v>10.111744205634039</v>
      </c>
      <c r="AI366" t="s">
        <v>612</v>
      </c>
      <c r="AJ366">
        <v>1.467123190632035</v>
      </c>
      <c r="AK366">
        <v>10</v>
      </c>
      <c r="AL366">
        <v>112</v>
      </c>
      <c r="AM366">
        <v>1.8014521839834319E-2</v>
      </c>
      <c r="AN366">
        <v>4.4492191970824102E-2</v>
      </c>
      <c r="AO366">
        <v>0.99999547719746229</v>
      </c>
      <c r="AP366">
        <v>0.99999457263695479</v>
      </c>
      <c r="AQ366">
        <v>21</v>
      </c>
      <c r="AR366">
        <v>112</v>
      </c>
      <c r="AS366">
        <v>7</v>
      </c>
      <c r="AT366">
        <v>1.8027551593107288E-2</v>
      </c>
      <c r="AU366">
        <v>15.579074661335611</v>
      </c>
      <c r="AV366">
        <v>5.8411684890274786</v>
      </c>
      <c r="AW366">
        <v>48.148364339637908</v>
      </c>
      <c r="AX366">
        <v>48.148657194466942</v>
      </c>
      <c r="AY366">
        <v>1288.3464177807341</v>
      </c>
      <c r="AZ366">
        <v>1288.385799683894</v>
      </c>
      <c r="BA366">
        <v>0.62307412539251406</v>
      </c>
      <c r="BB366">
        <v>0.62307033566550807</v>
      </c>
      <c r="BC366">
        <v>26.75784391537697</v>
      </c>
      <c r="BD366">
        <v>26.758499089190611</v>
      </c>
      <c r="BE366">
        <v>26.75784391537697</v>
      </c>
      <c r="BF366">
        <v>26.758499089190611</v>
      </c>
      <c r="BG366">
        <v>14.004122921187991</v>
      </c>
      <c r="BH366">
        <v>14.00403774383803</v>
      </c>
      <c r="BI366">
        <v>16.672120194962911</v>
      </c>
      <c r="BJ366">
        <v>16.67242700940718</v>
      </c>
      <c r="BK366">
        <v>16.672120194962911</v>
      </c>
      <c r="BL366">
        <v>16.67242700940718</v>
      </c>
      <c r="BM366">
        <v>64.834609509941757</v>
      </c>
      <c r="BN366" t="s">
        <v>614</v>
      </c>
    </row>
    <row r="367" spans="1:66" x14ac:dyDescent="0.3">
      <c r="A367" t="s">
        <v>5</v>
      </c>
      <c r="B367" t="s">
        <v>618</v>
      </c>
      <c r="C367" t="s">
        <v>610</v>
      </c>
      <c r="D367" t="s">
        <v>615</v>
      </c>
      <c r="E367">
        <v>0.17499999999999999</v>
      </c>
      <c r="F367">
        <v>5.2616165610220591</v>
      </c>
      <c r="G367">
        <v>0.25</v>
      </c>
      <c r="H367">
        <v>112</v>
      </c>
      <c r="I367">
        <v>1.000166240480682E-2</v>
      </c>
      <c r="J367">
        <v>4.4823596137096841E-2</v>
      </c>
      <c r="K367">
        <v>0.99991908777881422</v>
      </c>
      <c r="L367">
        <v>0.99990290533457704</v>
      </c>
      <c r="M367">
        <v>21</v>
      </c>
      <c r="N367">
        <v>112</v>
      </c>
      <c r="O367">
        <v>7</v>
      </c>
      <c r="P367">
        <v>9.9057713425309071E-3</v>
      </c>
      <c r="Q367">
        <v>15.46389045715776</v>
      </c>
      <c r="R367">
        <v>5.8846769674237374</v>
      </c>
      <c r="S367">
        <v>48.982384525864958</v>
      </c>
      <c r="T367">
        <v>48.980245227135278</v>
      </c>
      <c r="U367">
        <v>808.91152096573705</v>
      </c>
      <c r="V367">
        <v>808.62419244204625</v>
      </c>
      <c r="W367">
        <v>0.61246507883173018</v>
      </c>
      <c r="X367">
        <v>0.61249182932591495</v>
      </c>
      <c r="Y367">
        <v>16.514335281872491</v>
      </c>
      <c r="Z367">
        <v>16.509190362200648</v>
      </c>
      <c r="AA367">
        <v>16.514335281872491</v>
      </c>
      <c r="AB367">
        <v>16.509190362200648</v>
      </c>
      <c r="AC367">
        <v>13.663898741155281</v>
      </c>
      <c r="AD367">
        <v>13.6644955360689</v>
      </c>
      <c r="AE367">
        <v>10.11445366026566</v>
      </c>
      <c r="AF367">
        <v>10.111744205634039</v>
      </c>
      <c r="AG367" s="1">
        <v>10.11445366026566</v>
      </c>
      <c r="AH367">
        <v>10.111744205634039</v>
      </c>
      <c r="AI367" t="s">
        <v>612</v>
      </c>
      <c r="AJ367">
        <v>1.949734907425019</v>
      </c>
      <c r="AK367">
        <v>7</v>
      </c>
      <c r="AL367">
        <v>112</v>
      </c>
      <c r="AM367">
        <v>1.340842187926876E-2</v>
      </c>
      <c r="AN367">
        <v>4.4679995186683051E-2</v>
      </c>
      <c r="AO367">
        <v>0.99998276633123995</v>
      </c>
      <c r="AP367">
        <v>0.9999770217749866</v>
      </c>
      <c r="AQ367">
        <v>42</v>
      </c>
      <c r="AR367">
        <v>112</v>
      </c>
      <c r="AS367">
        <v>5</v>
      </c>
      <c r="AT367">
        <v>1.335977410965856E-2</v>
      </c>
      <c r="AU367">
        <v>15.513591209305661</v>
      </c>
      <c r="AV367">
        <v>4.5121725237939279</v>
      </c>
      <c r="AW367">
        <v>48.07424923959654</v>
      </c>
      <c r="AX367">
        <v>48.073160435325029</v>
      </c>
      <c r="AY367">
        <v>1082.9958470137231</v>
      </c>
      <c r="AZ367">
        <v>1082.849531991965</v>
      </c>
      <c r="BA367">
        <v>0.62403470619964219</v>
      </c>
      <c r="BB367">
        <v>0.62404883990018378</v>
      </c>
      <c r="BC367">
        <v>22.527566506888039</v>
      </c>
      <c r="BD367">
        <v>22.5250331408681</v>
      </c>
      <c r="BE367">
        <v>22.527566506888039</v>
      </c>
      <c r="BF367">
        <v>22.5250331408681</v>
      </c>
      <c r="BG367">
        <v>13.96675858160425</v>
      </c>
      <c r="BH367">
        <v>13.967074913342479</v>
      </c>
      <c r="BI367">
        <v>14.05798334651878</v>
      </c>
      <c r="BJ367">
        <v>14.056720800271931</v>
      </c>
      <c r="BK367">
        <v>14.05798334651878</v>
      </c>
      <c r="BL367">
        <v>14.056720800271931</v>
      </c>
      <c r="BM367">
        <v>38.989052881275818</v>
      </c>
      <c r="BN367" t="s">
        <v>614</v>
      </c>
    </row>
    <row r="368" spans="1:66" x14ac:dyDescent="0.3">
      <c r="A368" t="s">
        <v>6</v>
      </c>
      <c r="B368" t="s">
        <v>618</v>
      </c>
      <c r="C368" t="s">
        <v>610</v>
      </c>
      <c r="D368" t="s">
        <v>616</v>
      </c>
      <c r="E368">
        <v>2.5000000000000001E-2</v>
      </c>
      <c r="F368">
        <v>15.784849683066181</v>
      </c>
      <c r="G368">
        <v>0.25</v>
      </c>
      <c r="H368">
        <v>112</v>
      </c>
      <c r="I368">
        <v>3.0004987214420482E-2</v>
      </c>
      <c r="J368">
        <v>4.4823596137096827E-2</v>
      </c>
      <c r="K368">
        <v>0.99991908777881422</v>
      </c>
      <c r="L368">
        <v>0.99990290533457704</v>
      </c>
      <c r="M368">
        <v>21</v>
      </c>
      <c r="N368">
        <v>112</v>
      </c>
      <c r="O368">
        <v>7</v>
      </c>
      <c r="P368">
        <v>2.9717314027592749E-2</v>
      </c>
      <c r="Q368">
        <v>15.46389045715776</v>
      </c>
      <c r="R368">
        <v>5.8846769674237356</v>
      </c>
      <c r="S368">
        <v>146.94715357759489</v>
      </c>
      <c r="T368">
        <v>146.94073568140581</v>
      </c>
      <c r="U368">
        <v>2426.7345628972112</v>
      </c>
      <c r="V368">
        <v>2425.872577326139</v>
      </c>
      <c r="W368">
        <v>0.61246507883173018</v>
      </c>
      <c r="X368">
        <v>0.61249182932591506</v>
      </c>
      <c r="Y368">
        <v>16.514335281872491</v>
      </c>
      <c r="Z368">
        <v>16.509190362200648</v>
      </c>
      <c r="AA368">
        <v>16.514335281872491</v>
      </c>
      <c r="AB368">
        <v>16.509190362200648</v>
      </c>
      <c r="AC368">
        <v>13.663898741155281</v>
      </c>
      <c r="AD368">
        <v>13.6644955360689</v>
      </c>
      <c r="AE368">
        <v>10.11445366026566</v>
      </c>
      <c r="AF368">
        <v>10.111744205634039</v>
      </c>
      <c r="AG368" s="1">
        <v>10.11445366026566</v>
      </c>
      <c r="AH368">
        <v>10.111744205634039</v>
      </c>
      <c r="AI368" t="s">
        <v>612</v>
      </c>
      <c r="AJ368">
        <v>1.8899785263555049</v>
      </c>
      <c r="AK368">
        <v>21</v>
      </c>
      <c r="AL368">
        <v>112</v>
      </c>
      <c r="AM368">
        <v>0.38344346335520452</v>
      </c>
      <c r="AN368">
        <v>2.18385471564435E-2</v>
      </c>
      <c r="AO368">
        <v>0.99966661955457725</v>
      </c>
      <c r="AP368">
        <v>0.9993332391091545</v>
      </c>
      <c r="AQ368">
        <v>70</v>
      </c>
      <c r="AR368">
        <v>112</v>
      </c>
      <c r="AS368">
        <v>3</v>
      </c>
      <c r="AT368">
        <v>0.3846815046407781</v>
      </c>
      <c r="AU368">
        <v>31.73961965484645</v>
      </c>
      <c r="AV368">
        <v>1.3232672746784739</v>
      </c>
      <c r="AW368">
        <v>146.487819785299</v>
      </c>
      <c r="AX368">
        <v>146.54451042853199</v>
      </c>
      <c r="AY368">
        <v>8542.0210366542506</v>
      </c>
      <c r="AZ368">
        <v>8550.9662868038067</v>
      </c>
      <c r="BA368">
        <v>0.61438555186300958</v>
      </c>
      <c r="BB368">
        <v>0.61414787723414532</v>
      </c>
      <c r="BC368">
        <v>58.312158984780652</v>
      </c>
      <c r="BD368">
        <v>58.350642148236673</v>
      </c>
      <c r="BE368">
        <v>58.312158984780652</v>
      </c>
      <c r="BF368">
        <v>58.350642148236673</v>
      </c>
      <c r="BG368">
        <v>28.1330780597158</v>
      </c>
      <c r="BH368">
        <v>28.122194797786261</v>
      </c>
      <c r="BI368">
        <v>35.826147978188011</v>
      </c>
      <c r="BJ368">
        <v>35.8359230105888</v>
      </c>
      <c r="BK368">
        <v>35.826147978188011</v>
      </c>
      <c r="BL368">
        <v>35.8359230105888</v>
      </c>
      <c r="BM368">
        <v>254.20744591405861</v>
      </c>
      <c r="BN368" t="s">
        <v>613</v>
      </c>
    </row>
    <row r="369" spans="1:66" x14ac:dyDescent="0.3">
      <c r="A369" t="s">
        <v>7</v>
      </c>
      <c r="B369" t="s">
        <v>618</v>
      </c>
      <c r="C369" t="s">
        <v>610</v>
      </c>
      <c r="D369" t="s">
        <v>616</v>
      </c>
      <c r="E369">
        <v>0.1</v>
      </c>
      <c r="F369">
        <v>15.784849683066181</v>
      </c>
      <c r="G369">
        <v>0.25</v>
      </c>
      <c r="H369">
        <v>112</v>
      </c>
      <c r="I369">
        <v>3.0004987214420482E-2</v>
      </c>
      <c r="J369">
        <v>4.4823596137096827E-2</v>
      </c>
      <c r="K369">
        <v>0.99991908777881422</v>
      </c>
      <c r="L369">
        <v>0.99990290533457704</v>
      </c>
      <c r="M369">
        <v>21</v>
      </c>
      <c r="N369">
        <v>112</v>
      </c>
      <c r="O369">
        <v>7</v>
      </c>
      <c r="P369">
        <v>2.9717314027592749E-2</v>
      </c>
      <c r="Q369">
        <v>15.46389045715776</v>
      </c>
      <c r="R369">
        <v>5.8846769674237356</v>
      </c>
      <c r="S369">
        <v>146.94715357759489</v>
      </c>
      <c r="T369">
        <v>146.94073568140581</v>
      </c>
      <c r="U369">
        <v>2426.7345628972112</v>
      </c>
      <c r="V369">
        <v>2425.872577326139</v>
      </c>
      <c r="W369">
        <v>0.61246507883173018</v>
      </c>
      <c r="X369">
        <v>0.61249182932591506</v>
      </c>
      <c r="Y369">
        <v>16.514335281872491</v>
      </c>
      <c r="Z369">
        <v>16.509190362200648</v>
      </c>
      <c r="AA369">
        <v>16.514335281872491</v>
      </c>
      <c r="AB369">
        <v>16.509190362200648</v>
      </c>
      <c r="AC369">
        <v>13.663898741155281</v>
      </c>
      <c r="AD369">
        <v>13.6644955360689</v>
      </c>
      <c r="AE369">
        <v>10.11445366026566</v>
      </c>
      <c r="AF369">
        <v>10.111744205634039</v>
      </c>
      <c r="AG369" s="1">
        <v>10.11445366026566</v>
      </c>
      <c r="AH369">
        <v>10.111744205634039</v>
      </c>
      <c r="AI369" t="s">
        <v>612</v>
      </c>
      <c r="AJ369">
        <v>4.4013695718961046</v>
      </c>
      <c r="AK369">
        <v>10</v>
      </c>
      <c r="AL369">
        <v>112</v>
      </c>
      <c r="AM369">
        <v>5.4043565519502963E-2</v>
      </c>
      <c r="AN369">
        <v>4.4492191970824088E-2</v>
      </c>
      <c r="AO369">
        <v>0.99999547719746229</v>
      </c>
      <c r="AP369">
        <v>0.99999457263695479</v>
      </c>
      <c r="AQ369">
        <v>21</v>
      </c>
      <c r="AR369">
        <v>112</v>
      </c>
      <c r="AS369">
        <v>7</v>
      </c>
      <c r="AT369">
        <v>5.40826547793219E-2</v>
      </c>
      <c r="AU369">
        <v>15.579074661335611</v>
      </c>
      <c r="AV369">
        <v>5.8411684890274778</v>
      </c>
      <c r="AW369">
        <v>144.4450930189137</v>
      </c>
      <c r="AX369">
        <v>144.44597158340079</v>
      </c>
      <c r="AY369">
        <v>3865.0392533422009</v>
      </c>
      <c r="AZ369">
        <v>3865.1573990516831</v>
      </c>
      <c r="BA369">
        <v>0.62307412539251406</v>
      </c>
      <c r="BB369">
        <v>0.62307033566550818</v>
      </c>
      <c r="BC369">
        <v>26.75784391537697</v>
      </c>
      <c r="BD369">
        <v>26.758499089190611</v>
      </c>
      <c r="BE369">
        <v>26.75784391537697</v>
      </c>
      <c r="BF369">
        <v>26.758499089190611</v>
      </c>
      <c r="BG369">
        <v>14.004122921187991</v>
      </c>
      <c r="BH369">
        <v>14.00403774383804</v>
      </c>
      <c r="BI369">
        <v>16.672120194962911</v>
      </c>
      <c r="BJ369">
        <v>16.67242700940719</v>
      </c>
      <c r="BK369">
        <v>16.672120194962911</v>
      </c>
      <c r="BL369">
        <v>16.67242700940719</v>
      </c>
      <c r="BM369">
        <v>64.834609509941757</v>
      </c>
      <c r="BN369" t="s">
        <v>614</v>
      </c>
    </row>
    <row r="370" spans="1:66" x14ac:dyDescent="0.3">
      <c r="A370" t="s">
        <v>8</v>
      </c>
      <c r="B370" t="s">
        <v>618</v>
      </c>
      <c r="C370" t="s">
        <v>610</v>
      </c>
      <c r="D370" t="s">
        <v>616</v>
      </c>
      <c r="E370">
        <v>0.17499999999999999</v>
      </c>
      <c r="F370">
        <v>15.784849683066181</v>
      </c>
      <c r="G370">
        <v>0.25</v>
      </c>
      <c r="H370">
        <v>112</v>
      </c>
      <c r="I370">
        <v>3.0004987214420482E-2</v>
      </c>
      <c r="J370">
        <v>4.4823596137096827E-2</v>
      </c>
      <c r="K370">
        <v>0.99991908777881422</v>
      </c>
      <c r="L370">
        <v>0.99990290533457704</v>
      </c>
      <c r="M370">
        <v>21</v>
      </c>
      <c r="N370">
        <v>112</v>
      </c>
      <c r="O370">
        <v>7</v>
      </c>
      <c r="P370">
        <v>2.9717314027592749E-2</v>
      </c>
      <c r="Q370">
        <v>15.46389045715776</v>
      </c>
      <c r="R370">
        <v>5.8846769674237356</v>
      </c>
      <c r="S370">
        <v>146.94715357759489</v>
      </c>
      <c r="T370">
        <v>146.94073568140581</v>
      </c>
      <c r="U370">
        <v>2426.7345628972112</v>
      </c>
      <c r="V370">
        <v>2425.872577326139</v>
      </c>
      <c r="W370">
        <v>0.61246507883173018</v>
      </c>
      <c r="X370">
        <v>0.61249182932591506</v>
      </c>
      <c r="Y370">
        <v>16.514335281872491</v>
      </c>
      <c r="Z370">
        <v>16.509190362200648</v>
      </c>
      <c r="AA370">
        <v>16.514335281872491</v>
      </c>
      <c r="AB370">
        <v>16.509190362200648</v>
      </c>
      <c r="AC370">
        <v>13.663898741155281</v>
      </c>
      <c r="AD370">
        <v>13.6644955360689</v>
      </c>
      <c r="AE370">
        <v>10.11445366026566</v>
      </c>
      <c r="AF370">
        <v>10.111744205634039</v>
      </c>
      <c r="AG370" s="1">
        <v>10.11445366026566</v>
      </c>
      <c r="AH370">
        <v>10.111744205634039</v>
      </c>
      <c r="AI370" t="s">
        <v>612</v>
      </c>
      <c r="AJ370">
        <v>5.8492047222750561</v>
      </c>
      <c r="AK370">
        <v>7</v>
      </c>
      <c r="AL370">
        <v>112</v>
      </c>
      <c r="AM370">
        <v>4.0225265637806262E-2</v>
      </c>
      <c r="AN370">
        <v>4.4679995186683058E-2</v>
      </c>
      <c r="AO370">
        <v>0.99998276633123995</v>
      </c>
      <c r="AP370">
        <v>0.9999770217749866</v>
      </c>
      <c r="AQ370">
        <v>42</v>
      </c>
      <c r="AR370">
        <v>112</v>
      </c>
      <c r="AS370">
        <v>5</v>
      </c>
      <c r="AT370">
        <v>4.0079322328975681E-2</v>
      </c>
      <c r="AU370">
        <v>15.513591209305661</v>
      </c>
      <c r="AV370">
        <v>4.5121725237939287</v>
      </c>
      <c r="AW370">
        <v>144.22274771878961</v>
      </c>
      <c r="AX370">
        <v>144.21948130597511</v>
      </c>
      <c r="AY370">
        <v>3248.9875410411669</v>
      </c>
      <c r="AZ370">
        <v>3248.5485959758962</v>
      </c>
      <c r="BA370">
        <v>0.62403470619964241</v>
      </c>
      <c r="BB370">
        <v>0.624048839900184</v>
      </c>
      <c r="BC370">
        <v>22.527566506888039</v>
      </c>
      <c r="BD370">
        <v>22.5250331408681</v>
      </c>
      <c r="BE370">
        <v>22.527566506888039</v>
      </c>
      <c r="BF370">
        <v>22.5250331408681</v>
      </c>
      <c r="BG370">
        <v>13.96675858160425</v>
      </c>
      <c r="BH370">
        <v>13.96707491334249</v>
      </c>
      <c r="BI370">
        <v>14.05798334651878</v>
      </c>
      <c r="BJ370">
        <v>14.05672080027194</v>
      </c>
      <c r="BK370">
        <v>14.05798334651878</v>
      </c>
      <c r="BL370">
        <v>14.05672080027194</v>
      </c>
      <c r="BM370">
        <v>38.989052881275882</v>
      </c>
      <c r="BN370" t="s">
        <v>614</v>
      </c>
    </row>
    <row r="371" spans="1:66" x14ac:dyDescent="0.3">
      <c r="A371" t="s">
        <v>99</v>
      </c>
      <c r="B371" t="s">
        <v>618</v>
      </c>
      <c r="C371" t="s">
        <v>610</v>
      </c>
      <c r="D371" t="s">
        <v>611</v>
      </c>
      <c r="E371">
        <v>2.5000000000000001E-2</v>
      </c>
      <c r="F371">
        <v>40.796651645811913</v>
      </c>
      <c r="G371">
        <v>0.25</v>
      </c>
      <c r="H371">
        <v>112</v>
      </c>
      <c r="I371">
        <v>1.1902081366806171E-2</v>
      </c>
      <c r="J371">
        <v>6.4767363252784566E-2</v>
      </c>
      <c r="K371">
        <v>0.99999820025009112</v>
      </c>
      <c r="L371">
        <v>0.99999790029177293</v>
      </c>
      <c r="M371">
        <v>14</v>
      </c>
      <c r="N371">
        <v>112</v>
      </c>
      <c r="O371">
        <v>8</v>
      </c>
      <c r="P371">
        <v>1.1881451597472611E-2</v>
      </c>
      <c r="Q371">
        <v>10.70210590254567</v>
      </c>
      <c r="R371">
        <v>9.1570762700721442</v>
      </c>
      <c r="S371">
        <v>300.92111926874031</v>
      </c>
      <c r="T371">
        <v>300.92080074767819</v>
      </c>
      <c r="U371">
        <v>4104.2393644902513</v>
      </c>
      <c r="V371">
        <v>4104.1987722058748</v>
      </c>
      <c r="W371">
        <v>0.89724510082947706</v>
      </c>
      <c r="X371">
        <v>0.89724605055266604</v>
      </c>
      <c r="Y371">
        <v>13.638920971927281</v>
      </c>
      <c r="Z371">
        <v>13.63880051498082</v>
      </c>
      <c r="AA371">
        <v>13.638920971927281</v>
      </c>
      <c r="AB371">
        <v>13.63880051498082</v>
      </c>
      <c r="AC371">
        <v>13.853352302263151</v>
      </c>
      <c r="AD371">
        <v>13.853366965870579</v>
      </c>
      <c r="AE371">
        <v>12.237455022662161</v>
      </c>
      <c r="AF371">
        <v>12.237359896342211</v>
      </c>
      <c r="AG371" s="1">
        <v>12.237455022662161</v>
      </c>
      <c r="AH371">
        <v>12.237359896342211</v>
      </c>
      <c r="AI371" t="s">
        <v>612</v>
      </c>
      <c r="AJ371">
        <v>4.1627579186824084</v>
      </c>
      <c r="AK371">
        <v>21</v>
      </c>
      <c r="AL371">
        <v>112</v>
      </c>
      <c r="AM371">
        <v>0.69846786289897</v>
      </c>
      <c r="AN371">
        <v>2.392325440188825E-2</v>
      </c>
      <c r="AO371">
        <v>0.99989240400014778</v>
      </c>
      <c r="AP371">
        <v>0.99978480800029557</v>
      </c>
      <c r="AQ371">
        <v>70</v>
      </c>
      <c r="AR371">
        <v>112</v>
      </c>
      <c r="AS371">
        <v>3</v>
      </c>
      <c r="AT371">
        <v>0.69987032512288727</v>
      </c>
      <c r="AU371">
        <v>28.973782952591751</v>
      </c>
      <c r="AV371">
        <v>1.4495863404762279</v>
      </c>
      <c r="AW371">
        <v>298.43082073974188</v>
      </c>
      <c r="AX371">
        <v>298.48944412769561</v>
      </c>
      <c r="AY371">
        <v>16224.722858837309</v>
      </c>
      <c r="AZ371">
        <v>16233.73915542509</v>
      </c>
      <c r="BA371">
        <v>0.90473229048773063</v>
      </c>
      <c r="BB371">
        <v>0.90455460088060047</v>
      </c>
      <c r="BC371">
        <v>54.36678027631303</v>
      </c>
      <c r="BD371">
        <v>54.386309046427122</v>
      </c>
      <c r="BE371">
        <v>54.36678027631303</v>
      </c>
      <c r="BF371">
        <v>54.386309046427122</v>
      </c>
      <c r="BG371">
        <v>37.818111001499886</v>
      </c>
      <c r="BH371">
        <v>37.810683516754501</v>
      </c>
      <c r="BI371">
        <v>49.187381645831863</v>
      </c>
      <c r="BJ371">
        <v>49.195386072859868</v>
      </c>
      <c r="BK371">
        <v>49.187381645831863</v>
      </c>
      <c r="BL371">
        <v>49.195386072859868</v>
      </c>
      <c r="BM371">
        <v>301.94126601277219</v>
      </c>
      <c r="BN371" t="s">
        <v>613</v>
      </c>
    </row>
    <row r="372" spans="1:66" x14ac:dyDescent="0.3">
      <c r="A372" t="s">
        <v>100</v>
      </c>
      <c r="B372" t="s">
        <v>618</v>
      </c>
      <c r="C372" t="s">
        <v>610</v>
      </c>
      <c r="D372" t="s">
        <v>611</v>
      </c>
      <c r="E372">
        <v>0.1</v>
      </c>
      <c r="F372">
        <v>40.796651645811913</v>
      </c>
      <c r="G372">
        <v>0.25</v>
      </c>
      <c r="H372">
        <v>112</v>
      </c>
      <c r="I372">
        <v>1.1902081366806171E-2</v>
      </c>
      <c r="J372">
        <v>6.4767363252784566E-2</v>
      </c>
      <c r="K372">
        <v>0.99999820025009112</v>
      </c>
      <c r="L372">
        <v>0.99999790029177293</v>
      </c>
      <c r="M372">
        <v>14</v>
      </c>
      <c r="N372">
        <v>112</v>
      </c>
      <c r="O372">
        <v>8</v>
      </c>
      <c r="P372">
        <v>1.1881451597472611E-2</v>
      </c>
      <c r="Q372">
        <v>10.70210590254567</v>
      </c>
      <c r="R372">
        <v>9.1570762700721442</v>
      </c>
      <c r="S372">
        <v>300.92111926874031</v>
      </c>
      <c r="T372">
        <v>300.92080074767819</v>
      </c>
      <c r="U372">
        <v>4104.2393644902513</v>
      </c>
      <c r="V372">
        <v>4104.1987722058748</v>
      </c>
      <c r="W372">
        <v>0.89724510082947706</v>
      </c>
      <c r="X372">
        <v>0.89724605055266604</v>
      </c>
      <c r="Y372">
        <v>13.638920971927281</v>
      </c>
      <c r="Z372">
        <v>13.63880051498082</v>
      </c>
      <c r="AA372">
        <v>13.638920971927281</v>
      </c>
      <c r="AB372">
        <v>13.63880051498082</v>
      </c>
      <c r="AC372">
        <v>13.853352302263151</v>
      </c>
      <c r="AD372">
        <v>13.853366965870579</v>
      </c>
      <c r="AE372">
        <v>12.237455022662161</v>
      </c>
      <c r="AF372">
        <v>12.237359896342211</v>
      </c>
      <c r="AG372" s="1">
        <v>12.237455022662161</v>
      </c>
      <c r="AH372">
        <v>12.237359896342211</v>
      </c>
      <c r="AI372" t="s">
        <v>612</v>
      </c>
      <c r="AJ372">
        <v>9.2439487300859451</v>
      </c>
      <c r="AK372">
        <v>10</v>
      </c>
      <c r="AL372">
        <v>112</v>
      </c>
      <c r="AM372">
        <v>3.3148298765196607E-2</v>
      </c>
      <c r="AN372">
        <v>6.3322578264704013E-2</v>
      </c>
      <c r="AO372">
        <v>0.99997933497185643</v>
      </c>
      <c r="AP372">
        <v>0.99995866994371285</v>
      </c>
      <c r="AQ372">
        <v>70</v>
      </c>
      <c r="AR372">
        <v>112</v>
      </c>
      <c r="AS372">
        <v>3</v>
      </c>
      <c r="AT372">
        <v>3.3225516147366102E-2</v>
      </c>
      <c r="AU372">
        <v>10.946288031141419</v>
      </c>
      <c r="AV372">
        <v>3.8369171248292528</v>
      </c>
      <c r="AW372">
        <v>295.63827745456672</v>
      </c>
      <c r="AX372">
        <v>295.63949688346997</v>
      </c>
      <c r="AY372">
        <v>7040.7634386221152</v>
      </c>
      <c r="AZ372">
        <v>7040.9192720701012</v>
      </c>
      <c r="BA372">
        <v>0.91327822068471232</v>
      </c>
      <c r="BB372">
        <v>0.91327445367160753</v>
      </c>
      <c r="BC372">
        <v>23.815466316617709</v>
      </c>
      <c r="BD372">
        <v>23.815895190910052</v>
      </c>
      <c r="BE372">
        <v>23.815466316617709</v>
      </c>
      <c r="BF372">
        <v>23.815895190910052</v>
      </c>
      <c r="BG372">
        <v>14.422631638070451</v>
      </c>
      <c r="BH372">
        <v>14.422572148813879</v>
      </c>
      <c r="BI372">
        <v>21.750146702417329</v>
      </c>
      <c r="BJ372">
        <v>21.750448669178638</v>
      </c>
      <c r="BK372">
        <v>21.750146702417329</v>
      </c>
      <c r="BL372">
        <v>21.750448669178638</v>
      </c>
      <c r="BM372">
        <v>77.7342320126114</v>
      </c>
      <c r="BN372" t="s">
        <v>614</v>
      </c>
    </row>
    <row r="373" spans="1:66" x14ac:dyDescent="0.3">
      <c r="A373" t="s">
        <v>101</v>
      </c>
      <c r="B373" t="s">
        <v>618</v>
      </c>
      <c r="C373" t="s">
        <v>610</v>
      </c>
      <c r="D373" t="s">
        <v>611</v>
      </c>
      <c r="E373">
        <v>0.17499999999999999</v>
      </c>
      <c r="F373">
        <v>40.796651645811913</v>
      </c>
      <c r="G373">
        <v>0.25</v>
      </c>
      <c r="H373">
        <v>112</v>
      </c>
      <c r="I373">
        <v>1.1902081366806171E-2</v>
      </c>
      <c r="J373">
        <v>6.4767363252784566E-2</v>
      </c>
      <c r="K373">
        <v>0.99999820025009112</v>
      </c>
      <c r="L373">
        <v>0.99999790029177293</v>
      </c>
      <c r="M373">
        <v>14</v>
      </c>
      <c r="N373">
        <v>112</v>
      </c>
      <c r="O373">
        <v>8</v>
      </c>
      <c r="P373">
        <v>1.1881451597472611E-2</v>
      </c>
      <c r="Q373">
        <v>10.70210590254567</v>
      </c>
      <c r="R373">
        <v>9.1570762700721442</v>
      </c>
      <c r="S373">
        <v>300.92111926874031</v>
      </c>
      <c r="T373">
        <v>300.92080074767819</v>
      </c>
      <c r="U373">
        <v>4104.2393644902513</v>
      </c>
      <c r="V373">
        <v>4104.1987722058748</v>
      </c>
      <c r="W373">
        <v>0.89724510082947706</v>
      </c>
      <c r="X373">
        <v>0.89724605055266604</v>
      </c>
      <c r="Y373">
        <v>13.638920971927281</v>
      </c>
      <c r="Z373">
        <v>13.63880051498082</v>
      </c>
      <c r="AA373">
        <v>13.638920971927281</v>
      </c>
      <c r="AB373">
        <v>13.63880051498082</v>
      </c>
      <c r="AC373">
        <v>13.853352302263151</v>
      </c>
      <c r="AD373">
        <v>13.853366965870579</v>
      </c>
      <c r="AE373">
        <v>12.237455022662161</v>
      </c>
      <c r="AF373">
        <v>12.237359896342211</v>
      </c>
      <c r="AG373" s="1">
        <v>12.237455022662161</v>
      </c>
      <c r="AH373">
        <v>12.237359896342211</v>
      </c>
      <c r="AI373" t="s">
        <v>612</v>
      </c>
      <c r="AJ373">
        <v>11.9431630959836</v>
      </c>
      <c r="AK373">
        <v>7</v>
      </c>
      <c r="AL373">
        <v>112</v>
      </c>
      <c r="AM373">
        <v>1.8881756568284312E-2</v>
      </c>
      <c r="AN373">
        <v>6.425121964489218E-2</v>
      </c>
      <c r="AO373">
        <v>0.9999546632326638</v>
      </c>
      <c r="AP373">
        <v>0.99994559587919651</v>
      </c>
      <c r="AQ373">
        <v>21</v>
      </c>
      <c r="AR373">
        <v>112</v>
      </c>
      <c r="AS373">
        <v>7</v>
      </c>
      <c r="AT373">
        <v>1.911728703588467E-2</v>
      </c>
      <c r="AU373">
        <v>10.788078177984421</v>
      </c>
      <c r="AV373">
        <v>8.4352373517005681</v>
      </c>
      <c r="AW373">
        <v>295.31150068350252</v>
      </c>
      <c r="AX373">
        <v>295.31516645776952</v>
      </c>
      <c r="AY373">
        <v>5781.8073453015722</v>
      </c>
      <c r="AZ373">
        <v>5782.2749657888462</v>
      </c>
      <c r="BA373">
        <v>0.91428880817401725</v>
      </c>
      <c r="BB373">
        <v>0.91427745902312263</v>
      </c>
      <c r="BC373">
        <v>19.57867313639834</v>
      </c>
      <c r="BD373">
        <v>19.58001356701644</v>
      </c>
      <c r="BE373">
        <v>19.57867313639834</v>
      </c>
      <c r="BF373">
        <v>19.58001356701644</v>
      </c>
      <c r="BG373">
        <v>14.229905879252851</v>
      </c>
      <c r="BH373">
        <v>14.22972924212506</v>
      </c>
      <c r="BI373">
        <v>17.90056172750629</v>
      </c>
      <c r="BJ373">
        <v>17.90156505169006</v>
      </c>
      <c r="BK373">
        <v>17.90056172750629</v>
      </c>
      <c r="BL373">
        <v>17.90156505169006</v>
      </c>
      <c r="BM373">
        <v>46.276833658279457</v>
      </c>
      <c r="BN373" t="s">
        <v>614</v>
      </c>
    </row>
    <row r="374" spans="1:66" x14ac:dyDescent="0.3">
      <c r="A374" t="s">
        <v>93</v>
      </c>
      <c r="B374" t="s">
        <v>618</v>
      </c>
      <c r="C374" t="s">
        <v>610</v>
      </c>
      <c r="D374" t="s">
        <v>615</v>
      </c>
      <c r="E374">
        <v>2.5000000000000001E-2</v>
      </c>
      <c r="F374">
        <v>4.5329612939791</v>
      </c>
      <c r="G374">
        <v>0.25</v>
      </c>
      <c r="H374">
        <v>112</v>
      </c>
      <c r="I374">
        <v>1.322453485200686E-3</v>
      </c>
      <c r="J374">
        <v>6.4767363252784538E-2</v>
      </c>
      <c r="K374">
        <v>0.99999820025009112</v>
      </c>
      <c r="L374">
        <v>0.99999790029177293</v>
      </c>
      <c r="M374">
        <v>14</v>
      </c>
      <c r="N374">
        <v>112</v>
      </c>
      <c r="O374">
        <v>8</v>
      </c>
      <c r="P374">
        <v>1.3201612886080711E-3</v>
      </c>
      <c r="Q374">
        <v>10.70210590254568</v>
      </c>
      <c r="R374">
        <v>9.1570762700721406</v>
      </c>
      <c r="S374">
        <v>33.43567991874891</v>
      </c>
      <c r="T374">
        <v>33.435644527519777</v>
      </c>
      <c r="U374">
        <v>456.02659605447218</v>
      </c>
      <c r="V374">
        <v>456.02208580065258</v>
      </c>
      <c r="W374">
        <v>0.89724510082947739</v>
      </c>
      <c r="X374">
        <v>0.89724605055266637</v>
      </c>
      <c r="Y374">
        <v>13.638920971927281</v>
      </c>
      <c r="Z374">
        <v>13.63880051498082</v>
      </c>
      <c r="AA374">
        <v>13.638920971927281</v>
      </c>
      <c r="AB374">
        <v>13.63880051498082</v>
      </c>
      <c r="AC374">
        <v>13.85335230226316</v>
      </c>
      <c r="AD374">
        <v>13.853366965870601</v>
      </c>
      <c r="AE374">
        <v>12.237455022662161</v>
      </c>
      <c r="AF374">
        <v>12.23735989634222</v>
      </c>
      <c r="AG374" s="1">
        <v>12.237455022662161</v>
      </c>
      <c r="AH374">
        <v>12.23735989634222</v>
      </c>
      <c r="AI374" t="s">
        <v>612</v>
      </c>
      <c r="AJ374">
        <v>0.46252865763137868</v>
      </c>
      <c r="AK374">
        <v>21</v>
      </c>
      <c r="AL374">
        <v>112</v>
      </c>
      <c r="AM374">
        <v>7.760754032210776E-2</v>
      </c>
      <c r="AN374">
        <v>2.3923254401888271E-2</v>
      </c>
      <c r="AO374">
        <v>0.99989240400014778</v>
      </c>
      <c r="AP374">
        <v>0.99978480800029557</v>
      </c>
      <c r="AQ374">
        <v>70</v>
      </c>
      <c r="AR374">
        <v>112</v>
      </c>
      <c r="AS374">
        <v>3</v>
      </c>
      <c r="AT374">
        <v>7.7763369458098502E-2</v>
      </c>
      <c r="AU374">
        <v>28.97378295259173</v>
      </c>
      <c r="AV374">
        <v>1.449586340476229</v>
      </c>
      <c r="AW374">
        <v>33.158980082193537</v>
      </c>
      <c r="AX374">
        <v>33.165493791966171</v>
      </c>
      <c r="AY374">
        <v>1802.7469843152551</v>
      </c>
      <c r="AZ374">
        <v>1803.74879504723</v>
      </c>
      <c r="BA374">
        <v>0.90473229048773074</v>
      </c>
      <c r="BB374">
        <v>0.90455460088060069</v>
      </c>
      <c r="BC374">
        <v>54.366780276312987</v>
      </c>
      <c r="BD374">
        <v>54.386309046427073</v>
      </c>
      <c r="BE374">
        <v>54.366780276312987</v>
      </c>
      <c r="BF374">
        <v>54.386309046427073</v>
      </c>
      <c r="BG374">
        <v>37.818111001499872</v>
      </c>
      <c r="BH374">
        <v>37.81068351675448</v>
      </c>
      <c r="BI374">
        <v>49.187381645831827</v>
      </c>
      <c r="BJ374">
        <v>49.19538607285984</v>
      </c>
      <c r="BK374">
        <v>49.187381645831827</v>
      </c>
      <c r="BL374">
        <v>49.19538607285984</v>
      </c>
      <c r="BM374">
        <v>301.94126601277179</v>
      </c>
      <c r="BN374" t="s">
        <v>613</v>
      </c>
    </row>
    <row r="375" spans="1:66" x14ac:dyDescent="0.3">
      <c r="A375" t="s">
        <v>94</v>
      </c>
      <c r="B375" t="s">
        <v>618</v>
      </c>
      <c r="C375" t="s">
        <v>610</v>
      </c>
      <c r="D375" t="s">
        <v>615</v>
      </c>
      <c r="E375">
        <v>0.1</v>
      </c>
      <c r="F375">
        <v>4.5329612939791</v>
      </c>
      <c r="G375">
        <v>0.25</v>
      </c>
      <c r="H375">
        <v>112</v>
      </c>
      <c r="I375">
        <v>1.322453485200686E-3</v>
      </c>
      <c r="J375">
        <v>6.4767363252784538E-2</v>
      </c>
      <c r="K375">
        <v>0.99999820025009112</v>
      </c>
      <c r="L375">
        <v>0.99999790029177293</v>
      </c>
      <c r="M375">
        <v>14</v>
      </c>
      <c r="N375">
        <v>112</v>
      </c>
      <c r="O375">
        <v>8</v>
      </c>
      <c r="P375">
        <v>1.3201612886080711E-3</v>
      </c>
      <c r="Q375">
        <v>10.70210590254568</v>
      </c>
      <c r="R375">
        <v>9.1570762700721406</v>
      </c>
      <c r="S375">
        <v>33.43567991874891</v>
      </c>
      <c r="T375">
        <v>33.435644527519777</v>
      </c>
      <c r="U375">
        <v>456.02659605447218</v>
      </c>
      <c r="V375">
        <v>456.02208580065258</v>
      </c>
      <c r="W375">
        <v>0.89724510082947739</v>
      </c>
      <c r="X375">
        <v>0.89724605055266637</v>
      </c>
      <c r="Y375">
        <v>13.638920971927281</v>
      </c>
      <c r="Z375">
        <v>13.63880051498082</v>
      </c>
      <c r="AA375">
        <v>13.638920971927281</v>
      </c>
      <c r="AB375">
        <v>13.63880051498082</v>
      </c>
      <c r="AC375">
        <v>13.85335230226316</v>
      </c>
      <c r="AD375">
        <v>13.853366965870601</v>
      </c>
      <c r="AE375">
        <v>12.237455022662161</v>
      </c>
      <c r="AF375">
        <v>12.23735989634222</v>
      </c>
      <c r="AG375" s="1">
        <v>12.237455022662161</v>
      </c>
      <c r="AH375">
        <v>12.23735989634222</v>
      </c>
      <c r="AI375" t="s">
        <v>612</v>
      </c>
      <c r="AJ375">
        <v>1.0271054144539939</v>
      </c>
      <c r="AK375">
        <v>10</v>
      </c>
      <c r="AL375">
        <v>112</v>
      </c>
      <c r="AM375">
        <v>3.683144307244068E-3</v>
      </c>
      <c r="AN375">
        <v>6.3322578264704013E-2</v>
      </c>
      <c r="AO375">
        <v>0.99997933497185643</v>
      </c>
      <c r="AP375">
        <v>0.99995866994371285</v>
      </c>
      <c r="AQ375">
        <v>70</v>
      </c>
      <c r="AR375">
        <v>112</v>
      </c>
      <c r="AS375">
        <v>3</v>
      </c>
      <c r="AT375">
        <v>3.6917240163740141E-3</v>
      </c>
      <c r="AU375">
        <v>10.946288031141419</v>
      </c>
      <c r="AV375">
        <v>3.8369171248292528</v>
      </c>
      <c r="AW375">
        <v>32.848697494951857</v>
      </c>
      <c r="AX375">
        <v>32.848832987052234</v>
      </c>
      <c r="AY375">
        <v>782.30704873579032</v>
      </c>
      <c r="AZ375">
        <v>782.32436356334426</v>
      </c>
      <c r="BA375">
        <v>0.91327822068471232</v>
      </c>
      <c r="BB375">
        <v>0.91327445367160742</v>
      </c>
      <c r="BC375">
        <v>23.815466316617709</v>
      </c>
      <c r="BD375">
        <v>23.815895190910041</v>
      </c>
      <c r="BE375">
        <v>23.815466316617709</v>
      </c>
      <c r="BF375">
        <v>23.815895190910041</v>
      </c>
      <c r="BG375">
        <v>14.422631638070451</v>
      </c>
      <c r="BH375">
        <v>14.422572148813879</v>
      </c>
      <c r="BI375">
        <v>21.750146702417322</v>
      </c>
      <c r="BJ375">
        <v>21.750448669178631</v>
      </c>
      <c r="BK375">
        <v>21.750146702417322</v>
      </c>
      <c r="BL375">
        <v>21.750448669178631</v>
      </c>
      <c r="BM375">
        <v>77.734232012611258</v>
      </c>
      <c r="BN375" t="s">
        <v>614</v>
      </c>
    </row>
    <row r="376" spans="1:66" x14ac:dyDescent="0.3">
      <c r="A376" t="s">
        <v>95</v>
      </c>
      <c r="B376" t="s">
        <v>618</v>
      </c>
      <c r="C376" t="s">
        <v>610</v>
      </c>
      <c r="D376" t="s">
        <v>615</v>
      </c>
      <c r="E376">
        <v>0.17499999999999999</v>
      </c>
      <c r="F376">
        <v>4.5329612939791</v>
      </c>
      <c r="G376">
        <v>0.25</v>
      </c>
      <c r="H376">
        <v>112</v>
      </c>
      <c r="I376">
        <v>1.322453485200686E-3</v>
      </c>
      <c r="J376">
        <v>6.4767363252784538E-2</v>
      </c>
      <c r="K376">
        <v>0.99999820025009112</v>
      </c>
      <c r="L376">
        <v>0.99999790029177293</v>
      </c>
      <c r="M376">
        <v>14</v>
      </c>
      <c r="N376">
        <v>112</v>
      </c>
      <c r="O376">
        <v>8</v>
      </c>
      <c r="P376">
        <v>1.3201612886080711E-3</v>
      </c>
      <c r="Q376">
        <v>10.70210590254568</v>
      </c>
      <c r="R376">
        <v>9.1570762700721406</v>
      </c>
      <c r="S376">
        <v>33.43567991874891</v>
      </c>
      <c r="T376">
        <v>33.435644527519777</v>
      </c>
      <c r="U376">
        <v>456.02659605447218</v>
      </c>
      <c r="V376">
        <v>456.02208580065258</v>
      </c>
      <c r="W376">
        <v>0.89724510082947739</v>
      </c>
      <c r="X376">
        <v>0.89724605055266637</v>
      </c>
      <c r="Y376">
        <v>13.638920971927281</v>
      </c>
      <c r="Z376">
        <v>13.63880051498082</v>
      </c>
      <c r="AA376">
        <v>13.638920971927281</v>
      </c>
      <c r="AB376">
        <v>13.63880051498082</v>
      </c>
      <c r="AC376">
        <v>13.85335230226316</v>
      </c>
      <c r="AD376">
        <v>13.853366965870601</v>
      </c>
      <c r="AE376">
        <v>12.237455022662161</v>
      </c>
      <c r="AF376">
        <v>12.23735989634222</v>
      </c>
      <c r="AG376" s="1">
        <v>12.237455022662161</v>
      </c>
      <c r="AH376">
        <v>12.23735989634222</v>
      </c>
      <c r="AI376" t="s">
        <v>612</v>
      </c>
      <c r="AJ376">
        <v>1.327018121775956</v>
      </c>
      <c r="AK376">
        <v>7</v>
      </c>
      <c r="AL376">
        <v>112</v>
      </c>
      <c r="AM376">
        <v>2.097972952031589E-3</v>
      </c>
      <c r="AN376">
        <v>6.4251219644892166E-2</v>
      </c>
      <c r="AO376">
        <v>0.9999546632326638</v>
      </c>
      <c r="AP376">
        <v>0.99994559587919651</v>
      </c>
      <c r="AQ376">
        <v>21</v>
      </c>
      <c r="AR376">
        <v>112</v>
      </c>
      <c r="AS376">
        <v>7</v>
      </c>
      <c r="AT376">
        <v>2.124143003987188E-3</v>
      </c>
      <c r="AU376">
        <v>10.788078177984421</v>
      </c>
      <c r="AV376">
        <v>8.4352373517005663</v>
      </c>
      <c r="AW376">
        <v>32.812388964833609</v>
      </c>
      <c r="AX376">
        <v>32.812796273085503</v>
      </c>
      <c r="AY376">
        <v>642.42303836684152</v>
      </c>
      <c r="AZ376">
        <v>642.47499619876078</v>
      </c>
      <c r="BA376">
        <v>0.91428880817401736</v>
      </c>
      <c r="BB376">
        <v>0.91427745902312252</v>
      </c>
      <c r="BC376">
        <v>19.578673136398351</v>
      </c>
      <c r="BD376">
        <v>19.58001356701644</v>
      </c>
      <c r="BE376">
        <v>19.578673136398351</v>
      </c>
      <c r="BF376">
        <v>19.58001356701644</v>
      </c>
      <c r="BG376">
        <v>14.229905879252851</v>
      </c>
      <c r="BH376">
        <v>14.229729242125069</v>
      </c>
      <c r="BI376">
        <v>17.9005617275063</v>
      </c>
      <c r="BJ376">
        <v>17.90156505169006</v>
      </c>
      <c r="BK376">
        <v>17.9005617275063</v>
      </c>
      <c r="BL376">
        <v>17.90156505169006</v>
      </c>
      <c r="BM376">
        <v>46.276833658279493</v>
      </c>
      <c r="BN376" t="s">
        <v>614</v>
      </c>
    </row>
    <row r="377" spans="1:66" x14ac:dyDescent="0.3">
      <c r="A377" t="s">
        <v>96</v>
      </c>
      <c r="B377" t="s">
        <v>618</v>
      </c>
      <c r="C377" t="s">
        <v>610</v>
      </c>
      <c r="D377" t="s">
        <v>616</v>
      </c>
      <c r="E377">
        <v>2.5000000000000001E-2</v>
      </c>
      <c r="F377">
        <v>13.598883881937301</v>
      </c>
      <c r="G377">
        <v>0.25</v>
      </c>
      <c r="H377">
        <v>112</v>
      </c>
      <c r="I377">
        <v>3.9673604556020583E-3</v>
      </c>
      <c r="J377">
        <v>6.4767363252784538E-2</v>
      </c>
      <c r="K377">
        <v>0.99999820025009112</v>
      </c>
      <c r="L377">
        <v>0.99999790029177293</v>
      </c>
      <c r="M377">
        <v>14</v>
      </c>
      <c r="N377">
        <v>112</v>
      </c>
      <c r="O377">
        <v>8</v>
      </c>
      <c r="P377">
        <v>3.9604838658242134E-3</v>
      </c>
      <c r="Q377">
        <v>10.70210590254568</v>
      </c>
      <c r="R377">
        <v>9.1570762700721406</v>
      </c>
      <c r="S377">
        <v>100.30703975624679</v>
      </c>
      <c r="T377">
        <v>100.3069335825594</v>
      </c>
      <c r="U377">
        <v>1368.0797881634171</v>
      </c>
      <c r="V377">
        <v>1368.066257401958</v>
      </c>
      <c r="W377">
        <v>0.89724510082947717</v>
      </c>
      <c r="X377">
        <v>0.89724605055266604</v>
      </c>
      <c r="Y377">
        <v>13.63892097192727</v>
      </c>
      <c r="Z377">
        <v>13.63880051498082</v>
      </c>
      <c r="AA377">
        <v>13.63892097192727</v>
      </c>
      <c r="AB377">
        <v>13.63880051498082</v>
      </c>
      <c r="AC377">
        <v>13.85335230226316</v>
      </c>
      <c r="AD377">
        <v>13.85336696587059</v>
      </c>
      <c r="AE377">
        <v>12.237455022662161</v>
      </c>
      <c r="AF377">
        <v>12.237359896342211</v>
      </c>
      <c r="AG377" s="1">
        <v>12.237455022662161</v>
      </c>
      <c r="AH377">
        <v>12.237359896342211</v>
      </c>
      <c r="AI377" t="s">
        <v>612</v>
      </c>
      <c r="AJ377">
        <v>1.387585972894136</v>
      </c>
      <c r="AK377">
        <v>21</v>
      </c>
      <c r="AL377">
        <v>112</v>
      </c>
      <c r="AM377">
        <v>0.23282262096632331</v>
      </c>
      <c r="AN377">
        <v>2.392325440188826E-2</v>
      </c>
      <c r="AO377">
        <v>0.99989240400014778</v>
      </c>
      <c r="AP377">
        <v>0.99978480800029557</v>
      </c>
      <c r="AQ377">
        <v>70</v>
      </c>
      <c r="AR377">
        <v>112</v>
      </c>
      <c r="AS377">
        <v>3</v>
      </c>
      <c r="AT377">
        <v>0.23329010837429559</v>
      </c>
      <c r="AU377">
        <v>28.973782952591741</v>
      </c>
      <c r="AV377">
        <v>1.449586340476229</v>
      </c>
      <c r="AW377">
        <v>99.476940246580654</v>
      </c>
      <c r="AX377">
        <v>99.49648137589854</v>
      </c>
      <c r="AY377">
        <v>5408.2409529457746</v>
      </c>
      <c r="AZ377">
        <v>5411.2463851417024</v>
      </c>
      <c r="BA377">
        <v>0.9047322904877303</v>
      </c>
      <c r="BB377">
        <v>0.90455460088060047</v>
      </c>
      <c r="BC377">
        <v>54.366780276313072</v>
      </c>
      <c r="BD377">
        <v>54.386309046427172</v>
      </c>
      <c r="BE377">
        <v>54.366780276313072</v>
      </c>
      <c r="BF377">
        <v>54.386309046427172</v>
      </c>
      <c r="BG377">
        <v>37.818111001499858</v>
      </c>
      <c r="BH377">
        <v>37.81068351675448</v>
      </c>
      <c r="BI377">
        <v>49.187381645831877</v>
      </c>
      <c r="BJ377">
        <v>49.195386072859918</v>
      </c>
      <c r="BK377">
        <v>49.187381645831877</v>
      </c>
      <c r="BL377">
        <v>49.195386072859918</v>
      </c>
      <c r="BM377">
        <v>301.94126601277242</v>
      </c>
      <c r="BN377" t="s">
        <v>613</v>
      </c>
    </row>
    <row r="378" spans="1:66" x14ac:dyDescent="0.3">
      <c r="A378" t="s">
        <v>97</v>
      </c>
      <c r="B378" t="s">
        <v>618</v>
      </c>
      <c r="C378" t="s">
        <v>610</v>
      </c>
      <c r="D378" t="s">
        <v>616</v>
      </c>
      <c r="E378">
        <v>0.1</v>
      </c>
      <c r="F378">
        <v>13.598883881937301</v>
      </c>
      <c r="G378">
        <v>0.25</v>
      </c>
      <c r="H378">
        <v>112</v>
      </c>
      <c r="I378">
        <v>3.9673604556020583E-3</v>
      </c>
      <c r="J378">
        <v>6.4767363252784538E-2</v>
      </c>
      <c r="K378">
        <v>0.99999820025009112</v>
      </c>
      <c r="L378">
        <v>0.99999790029177293</v>
      </c>
      <c r="M378">
        <v>14</v>
      </c>
      <c r="N378">
        <v>112</v>
      </c>
      <c r="O378">
        <v>8</v>
      </c>
      <c r="P378">
        <v>3.9604838658242134E-3</v>
      </c>
      <c r="Q378">
        <v>10.70210590254568</v>
      </c>
      <c r="R378">
        <v>9.1570762700721406</v>
      </c>
      <c r="S378">
        <v>100.30703975624679</v>
      </c>
      <c r="T378">
        <v>100.3069335825594</v>
      </c>
      <c r="U378">
        <v>1368.0797881634171</v>
      </c>
      <c r="V378">
        <v>1368.066257401958</v>
      </c>
      <c r="W378">
        <v>0.89724510082947717</v>
      </c>
      <c r="X378">
        <v>0.89724605055266604</v>
      </c>
      <c r="Y378">
        <v>13.63892097192727</v>
      </c>
      <c r="Z378">
        <v>13.63880051498082</v>
      </c>
      <c r="AA378">
        <v>13.63892097192727</v>
      </c>
      <c r="AB378">
        <v>13.63880051498082</v>
      </c>
      <c r="AC378">
        <v>13.85335230226316</v>
      </c>
      <c r="AD378">
        <v>13.85336696587059</v>
      </c>
      <c r="AE378">
        <v>12.237455022662161</v>
      </c>
      <c r="AF378">
        <v>12.237359896342211</v>
      </c>
      <c r="AG378" s="1">
        <v>12.237455022662161</v>
      </c>
      <c r="AH378">
        <v>12.237359896342211</v>
      </c>
      <c r="AI378" t="s">
        <v>612</v>
      </c>
      <c r="AJ378">
        <v>3.081316243361981</v>
      </c>
      <c r="AK378">
        <v>10</v>
      </c>
      <c r="AL378">
        <v>112</v>
      </c>
      <c r="AM378">
        <v>1.1049432921732209E-2</v>
      </c>
      <c r="AN378">
        <v>6.3322578264703985E-2</v>
      </c>
      <c r="AO378">
        <v>0.99997933497185643</v>
      </c>
      <c r="AP378">
        <v>0.99995866994371285</v>
      </c>
      <c r="AQ378">
        <v>70</v>
      </c>
      <c r="AR378">
        <v>112</v>
      </c>
      <c r="AS378">
        <v>3</v>
      </c>
      <c r="AT378">
        <v>1.107517204912205E-2</v>
      </c>
      <c r="AU378">
        <v>10.946288031141419</v>
      </c>
      <c r="AV378">
        <v>3.836917124829252</v>
      </c>
      <c r="AW378">
        <v>98.546092484855578</v>
      </c>
      <c r="AX378">
        <v>98.546498961156686</v>
      </c>
      <c r="AY378">
        <v>2346.9211462073722</v>
      </c>
      <c r="AZ378">
        <v>2346.973090690034</v>
      </c>
      <c r="BA378">
        <v>0.91327822068471232</v>
      </c>
      <c r="BB378">
        <v>0.91327445367160742</v>
      </c>
      <c r="BC378">
        <v>23.815466316617709</v>
      </c>
      <c r="BD378">
        <v>23.815895190910052</v>
      </c>
      <c r="BE378">
        <v>23.815466316617709</v>
      </c>
      <c r="BF378">
        <v>23.815895190910052</v>
      </c>
      <c r="BG378">
        <v>14.42263163807046</v>
      </c>
      <c r="BH378">
        <v>14.42257214881389</v>
      </c>
      <c r="BI378">
        <v>21.750146702417329</v>
      </c>
      <c r="BJ378">
        <v>21.750448669178638</v>
      </c>
      <c r="BK378">
        <v>21.750146702417329</v>
      </c>
      <c r="BL378">
        <v>21.750448669178638</v>
      </c>
      <c r="BM378">
        <v>77.7342320126114</v>
      </c>
      <c r="BN378" t="s">
        <v>614</v>
      </c>
    </row>
    <row r="379" spans="1:66" x14ac:dyDescent="0.3">
      <c r="A379" t="s">
        <v>98</v>
      </c>
      <c r="B379" t="s">
        <v>618</v>
      </c>
      <c r="C379" t="s">
        <v>610</v>
      </c>
      <c r="D379" t="s">
        <v>616</v>
      </c>
      <c r="E379">
        <v>0.17499999999999999</v>
      </c>
      <c r="F379">
        <v>13.598883881937301</v>
      </c>
      <c r="G379">
        <v>0.25</v>
      </c>
      <c r="H379">
        <v>112</v>
      </c>
      <c r="I379">
        <v>3.9673604556020583E-3</v>
      </c>
      <c r="J379">
        <v>6.4767363252784538E-2</v>
      </c>
      <c r="K379">
        <v>0.99999820025009112</v>
      </c>
      <c r="L379">
        <v>0.99999790029177293</v>
      </c>
      <c r="M379">
        <v>14</v>
      </c>
      <c r="N379">
        <v>112</v>
      </c>
      <c r="O379">
        <v>8</v>
      </c>
      <c r="P379">
        <v>3.9604838658242134E-3</v>
      </c>
      <c r="Q379">
        <v>10.70210590254568</v>
      </c>
      <c r="R379">
        <v>9.1570762700721406</v>
      </c>
      <c r="S379">
        <v>100.30703975624679</v>
      </c>
      <c r="T379">
        <v>100.3069335825594</v>
      </c>
      <c r="U379">
        <v>1368.0797881634171</v>
      </c>
      <c r="V379">
        <v>1368.066257401958</v>
      </c>
      <c r="W379">
        <v>0.89724510082947717</v>
      </c>
      <c r="X379">
        <v>0.89724605055266604</v>
      </c>
      <c r="Y379">
        <v>13.63892097192727</v>
      </c>
      <c r="Z379">
        <v>13.63880051498082</v>
      </c>
      <c r="AA379">
        <v>13.63892097192727</v>
      </c>
      <c r="AB379">
        <v>13.63880051498082</v>
      </c>
      <c r="AC379">
        <v>13.85335230226316</v>
      </c>
      <c r="AD379">
        <v>13.85336696587059</v>
      </c>
      <c r="AE379">
        <v>12.237455022662161</v>
      </c>
      <c r="AF379">
        <v>12.237359896342211</v>
      </c>
      <c r="AG379" s="1">
        <v>12.237455022662161</v>
      </c>
      <c r="AH379">
        <v>12.237359896342211</v>
      </c>
      <c r="AI379" t="s">
        <v>612</v>
      </c>
      <c r="AJ379">
        <v>3.9810543653278661</v>
      </c>
      <c r="AK379">
        <v>7</v>
      </c>
      <c r="AL379">
        <v>112</v>
      </c>
      <c r="AM379">
        <v>6.2939188560947688E-3</v>
      </c>
      <c r="AN379">
        <v>6.4251219644892194E-2</v>
      </c>
      <c r="AO379">
        <v>0.9999546632326638</v>
      </c>
      <c r="AP379">
        <v>0.99994559587919651</v>
      </c>
      <c r="AQ379">
        <v>21</v>
      </c>
      <c r="AR379">
        <v>112</v>
      </c>
      <c r="AS379">
        <v>7</v>
      </c>
      <c r="AT379">
        <v>6.3724290119615487E-3</v>
      </c>
      <c r="AU379">
        <v>10.788078177984421</v>
      </c>
      <c r="AV379">
        <v>8.4352373517005699</v>
      </c>
      <c r="AW379">
        <v>98.43716689450082</v>
      </c>
      <c r="AX379">
        <v>98.438388819256502</v>
      </c>
      <c r="AY379">
        <v>1927.269115100524</v>
      </c>
      <c r="AZ379">
        <v>1927.424988596282</v>
      </c>
      <c r="BA379">
        <v>0.91428880817401748</v>
      </c>
      <c r="BB379">
        <v>0.91427745902312263</v>
      </c>
      <c r="BC379">
        <v>19.578673136398351</v>
      </c>
      <c r="BD379">
        <v>19.58001356701644</v>
      </c>
      <c r="BE379">
        <v>19.578673136398351</v>
      </c>
      <c r="BF379">
        <v>19.58001356701644</v>
      </c>
      <c r="BG379">
        <v>14.229905879252851</v>
      </c>
      <c r="BH379">
        <v>14.22972924212506</v>
      </c>
      <c r="BI379">
        <v>17.9005617275063</v>
      </c>
      <c r="BJ379">
        <v>17.90156505169006</v>
      </c>
      <c r="BK379">
        <v>17.9005617275063</v>
      </c>
      <c r="BL379">
        <v>17.90156505169006</v>
      </c>
      <c r="BM379">
        <v>46.276833658279529</v>
      </c>
      <c r="BN379" t="s">
        <v>614</v>
      </c>
    </row>
    <row r="380" spans="1:66" x14ac:dyDescent="0.3">
      <c r="A380" t="s">
        <v>108</v>
      </c>
      <c r="B380" t="s">
        <v>618</v>
      </c>
      <c r="C380" t="s">
        <v>610</v>
      </c>
      <c r="D380" t="s">
        <v>611</v>
      </c>
      <c r="E380">
        <v>2.5000000000000001E-2</v>
      </c>
      <c r="F380">
        <v>46.123100794496509</v>
      </c>
      <c r="G380">
        <v>0.25</v>
      </c>
      <c r="H380">
        <v>112</v>
      </c>
      <c r="I380">
        <v>3.4723612757193913E-2</v>
      </c>
      <c r="J380">
        <v>5.6675464106999973E-2</v>
      </c>
      <c r="K380">
        <v>0.99995120000033255</v>
      </c>
      <c r="L380">
        <v>0.99994306666705468</v>
      </c>
      <c r="M380">
        <v>14</v>
      </c>
      <c r="N380">
        <v>112</v>
      </c>
      <c r="O380">
        <v>8</v>
      </c>
      <c r="P380">
        <v>3.4423946969544483E-2</v>
      </c>
      <c r="Q380">
        <v>12.23011035694959</v>
      </c>
      <c r="R380">
        <v>8.013010278710432</v>
      </c>
      <c r="S380">
        <v>431.72332673581462</v>
      </c>
      <c r="T380">
        <v>431.71803933689569</v>
      </c>
      <c r="U380">
        <v>6376.8215926978282</v>
      </c>
      <c r="V380">
        <v>6376.1361114627334</v>
      </c>
      <c r="W380">
        <v>0.62540053612906044</v>
      </c>
      <c r="X380">
        <v>0.625408195623956</v>
      </c>
      <c r="Y380">
        <v>14.770620899528121</v>
      </c>
      <c r="Z380">
        <v>14.76921400193576</v>
      </c>
      <c r="AA380">
        <v>14.770620899528121</v>
      </c>
      <c r="AB380">
        <v>14.76921400193576</v>
      </c>
      <c r="AC380">
        <v>11.034766913392019</v>
      </c>
      <c r="AD380">
        <v>11.03490205996764</v>
      </c>
      <c r="AE380">
        <v>9.2375542295239885</v>
      </c>
      <c r="AF380">
        <v>9.2367874797347103</v>
      </c>
      <c r="AG380" s="1">
        <v>9.2375542295239885</v>
      </c>
      <c r="AH380">
        <v>9.2367874797347103</v>
      </c>
      <c r="AI380" t="s">
        <v>612</v>
      </c>
      <c r="AJ380">
        <v>5.7852434326141244</v>
      </c>
      <c r="AK380">
        <v>21</v>
      </c>
      <c r="AL380">
        <v>112</v>
      </c>
      <c r="AM380">
        <v>1.049124010410226</v>
      </c>
      <c r="AN380">
        <v>2.3278244137687282E-2</v>
      </c>
      <c r="AO380">
        <v>0.99980990575864215</v>
      </c>
      <c r="AP380">
        <v>0.9996198115172843</v>
      </c>
      <c r="AQ380">
        <v>70</v>
      </c>
      <c r="AR380">
        <v>112</v>
      </c>
      <c r="AS380">
        <v>3</v>
      </c>
      <c r="AT380">
        <v>1.051849432133326</v>
      </c>
      <c r="AU380">
        <v>29.776609286339848</v>
      </c>
      <c r="AV380">
        <v>1.4105031098778491</v>
      </c>
      <c r="AW380">
        <v>428.62641924481318</v>
      </c>
      <c r="AX380">
        <v>428.74349945528701</v>
      </c>
      <c r="AY380">
        <v>23926.984241732949</v>
      </c>
      <c r="AZ380">
        <v>23945.126823319559</v>
      </c>
      <c r="BA380">
        <v>0.62991917408102516</v>
      </c>
      <c r="BB380">
        <v>0.62974715731674402</v>
      </c>
      <c r="BC380">
        <v>55.822467228896748</v>
      </c>
      <c r="BD380">
        <v>55.849539068794101</v>
      </c>
      <c r="BE380">
        <v>55.822467228896748</v>
      </c>
      <c r="BF380">
        <v>55.849539068794101</v>
      </c>
      <c r="BG380">
        <v>27.060424762071779</v>
      </c>
      <c r="BH380">
        <v>27.05303516845537</v>
      </c>
      <c r="BI380">
        <v>35.163642451991727</v>
      </c>
      <c r="BJ380">
        <v>35.171088466023519</v>
      </c>
      <c r="BK380">
        <v>35.163642451991727</v>
      </c>
      <c r="BL380">
        <v>35.171088466023519</v>
      </c>
      <c r="BM380">
        <v>280.65965923756983</v>
      </c>
      <c r="BN380" t="s">
        <v>613</v>
      </c>
    </row>
    <row r="381" spans="1:66" x14ac:dyDescent="0.3">
      <c r="A381" t="s">
        <v>109</v>
      </c>
      <c r="B381" t="s">
        <v>618</v>
      </c>
      <c r="C381" t="s">
        <v>610</v>
      </c>
      <c r="D381" t="s">
        <v>611</v>
      </c>
      <c r="E381">
        <v>0.1</v>
      </c>
      <c r="F381">
        <v>46.123100794496509</v>
      </c>
      <c r="G381">
        <v>0.25</v>
      </c>
      <c r="H381">
        <v>112</v>
      </c>
      <c r="I381">
        <v>3.4723612757193913E-2</v>
      </c>
      <c r="J381">
        <v>5.6675464106999973E-2</v>
      </c>
      <c r="K381">
        <v>0.99995120000033255</v>
      </c>
      <c r="L381">
        <v>0.99994306666705468</v>
      </c>
      <c r="M381">
        <v>14</v>
      </c>
      <c r="N381">
        <v>112</v>
      </c>
      <c r="O381">
        <v>8</v>
      </c>
      <c r="P381">
        <v>3.4423946969544483E-2</v>
      </c>
      <c r="Q381">
        <v>12.23011035694959</v>
      </c>
      <c r="R381">
        <v>8.013010278710432</v>
      </c>
      <c r="S381">
        <v>431.72332673581462</v>
      </c>
      <c r="T381">
        <v>431.71803933689569</v>
      </c>
      <c r="U381">
        <v>6376.8215926978282</v>
      </c>
      <c r="V381">
        <v>6376.1361114627334</v>
      </c>
      <c r="W381">
        <v>0.62540053612906044</v>
      </c>
      <c r="X381">
        <v>0.625408195623956</v>
      </c>
      <c r="Y381">
        <v>14.770620899528121</v>
      </c>
      <c r="Z381">
        <v>14.76921400193576</v>
      </c>
      <c r="AA381">
        <v>14.770620899528121</v>
      </c>
      <c r="AB381">
        <v>14.76921400193576</v>
      </c>
      <c r="AC381">
        <v>11.034766913392019</v>
      </c>
      <c r="AD381">
        <v>11.03490205996764</v>
      </c>
      <c r="AE381">
        <v>9.2375542295239885</v>
      </c>
      <c r="AF381">
        <v>9.2367874797347103</v>
      </c>
      <c r="AG381" s="1">
        <v>9.2375542295239885</v>
      </c>
      <c r="AH381">
        <v>9.2367874797347103</v>
      </c>
      <c r="AI381" t="s">
        <v>612</v>
      </c>
      <c r="AJ381">
        <v>13.05524631939193</v>
      </c>
      <c r="AK381">
        <v>10</v>
      </c>
      <c r="AL381">
        <v>112</v>
      </c>
      <c r="AM381">
        <v>7.9213573260779102E-2</v>
      </c>
      <c r="AN381">
        <v>5.5436739989156193E-2</v>
      </c>
      <c r="AO381">
        <v>0.99995613027315378</v>
      </c>
      <c r="AP381">
        <v>0.99993419540973072</v>
      </c>
      <c r="AQ381">
        <v>56</v>
      </c>
      <c r="AR381">
        <v>112</v>
      </c>
      <c r="AS381">
        <v>4</v>
      </c>
      <c r="AT381">
        <v>7.9678788087620356E-2</v>
      </c>
      <c r="AU381">
        <v>12.5033900026504</v>
      </c>
      <c r="AV381">
        <v>4.478785352462765</v>
      </c>
      <c r="AW381">
        <v>424.10932284608009</v>
      </c>
      <c r="AX381">
        <v>424.11771466037032</v>
      </c>
      <c r="AY381">
        <v>10590.91829763844</v>
      </c>
      <c r="AZ381">
        <v>10592.00955724187</v>
      </c>
      <c r="BA381">
        <v>0.636628306560452</v>
      </c>
      <c r="BB381">
        <v>0.63661570990076088</v>
      </c>
      <c r="BC381">
        <v>24.97214215090986</v>
      </c>
      <c r="BD381">
        <v>24.974221050219189</v>
      </c>
      <c r="BE381">
        <v>24.97214215090986</v>
      </c>
      <c r="BF381">
        <v>24.974221050219189</v>
      </c>
      <c r="BG381">
        <v>11.483869843085669</v>
      </c>
      <c r="BH381">
        <v>11.483642617247829</v>
      </c>
      <c r="BI381">
        <v>15.897972568720631</v>
      </c>
      <c r="BJ381">
        <v>15.89898146310381</v>
      </c>
      <c r="BK381">
        <v>15.897972568720631</v>
      </c>
      <c r="BL381">
        <v>15.89898146310381</v>
      </c>
      <c r="BM381">
        <v>72.101534385686136</v>
      </c>
      <c r="BN381" t="s">
        <v>614</v>
      </c>
    </row>
    <row r="382" spans="1:66" x14ac:dyDescent="0.3">
      <c r="A382" t="s">
        <v>110</v>
      </c>
      <c r="B382" t="s">
        <v>618</v>
      </c>
      <c r="C382" t="s">
        <v>610</v>
      </c>
      <c r="D382" t="s">
        <v>611</v>
      </c>
      <c r="E382">
        <v>0.17499999999999999</v>
      </c>
      <c r="F382">
        <v>46.123100794496509</v>
      </c>
      <c r="G382">
        <v>0.25</v>
      </c>
      <c r="H382">
        <v>112</v>
      </c>
      <c r="I382">
        <v>3.4723612757193913E-2</v>
      </c>
      <c r="J382">
        <v>5.6675464106999973E-2</v>
      </c>
      <c r="K382">
        <v>0.99995120000033255</v>
      </c>
      <c r="L382">
        <v>0.99994306666705468</v>
      </c>
      <c r="M382">
        <v>14</v>
      </c>
      <c r="N382">
        <v>112</v>
      </c>
      <c r="O382">
        <v>8</v>
      </c>
      <c r="P382">
        <v>3.4423946969544483E-2</v>
      </c>
      <c r="Q382">
        <v>12.23011035694959</v>
      </c>
      <c r="R382">
        <v>8.013010278710432</v>
      </c>
      <c r="S382">
        <v>431.72332673581462</v>
      </c>
      <c r="T382">
        <v>431.71803933689569</v>
      </c>
      <c r="U382">
        <v>6376.8215926978282</v>
      </c>
      <c r="V382">
        <v>6376.1361114627334</v>
      </c>
      <c r="W382">
        <v>0.62540053612906044</v>
      </c>
      <c r="X382">
        <v>0.625408195623956</v>
      </c>
      <c r="Y382">
        <v>14.770620899528121</v>
      </c>
      <c r="Z382">
        <v>14.76921400193576</v>
      </c>
      <c r="AA382">
        <v>14.770620899528121</v>
      </c>
      <c r="AB382">
        <v>14.76921400193576</v>
      </c>
      <c r="AC382">
        <v>11.034766913392019</v>
      </c>
      <c r="AD382">
        <v>11.03490205996764</v>
      </c>
      <c r="AE382">
        <v>9.2375542295239885</v>
      </c>
      <c r="AF382">
        <v>9.2367874797347103</v>
      </c>
      <c r="AG382" s="1">
        <v>9.2375542295239885</v>
      </c>
      <c r="AH382">
        <v>9.2367874797347103</v>
      </c>
      <c r="AI382" t="s">
        <v>612</v>
      </c>
      <c r="AJ382">
        <v>17.08748510025244</v>
      </c>
      <c r="AK382">
        <v>7</v>
      </c>
      <c r="AL382">
        <v>112</v>
      </c>
      <c r="AM382">
        <v>5.1228698565074351E-2</v>
      </c>
      <c r="AN382">
        <v>5.6447077918831912E-2</v>
      </c>
      <c r="AO382">
        <v>0.99996513657167574</v>
      </c>
      <c r="AP382">
        <v>0.99996015608191513</v>
      </c>
      <c r="AQ382">
        <v>10</v>
      </c>
      <c r="AR382">
        <v>112</v>
      </c>
      <c r="AS382">
        <v>9</v>
      </c>
      <c r="AT382">
        <v>5.1232941312848668E-2</v>
      </c>
      <c r="AU382">
        <v>12.27959366748189</v>
      </c>
      <c r="AV382">
        <v>8.3064637773895154</v>
      </c>
      <c r="AW382">
        <v>423.59495126179883</v>
      </c>
      <c r="AX382">
        <v>423.59502642508318</v>
      </c>
      <c r="AY382">
        <v>8783.3601685064896</v>
      </c>
      <c r="AZ382">
        <v>8783.3699183652152</v>
      </c>
      <c r="BA382">
        <v>0.63740136466624009</v>
      </c>
      <c r="BB382">
        <v>0.63740125156486482</v>
      </c>
      <c r="BC382">
        <v>20.73528058430049</v>
      </c>
      <c r="BD382">
        <v>20.735299921937681</v>
      </c>
      <c r="BE382">
        <v>20.73528058430049</v>
      </c>
      <c r="BF382">
        <v>20.735299921937681</v>
      </c>
      <c r="BG382">
        <v>11.29201702137339</v>
      </c>
      <c r="BH382">
        <v>11.292015017702351</v>
      </c>
      <c r="BI382">
        <v>13.21669614117053</v>
      </c>
      <c r="BJ382">
        <v>13.216706121815919</v>
      </c>
      <c r="BK382">
        <v>13.21669614117053</v>
      </c>
      <c r="BL382">
        <v>13.216706121815919</v>
      </c>
      <c r="BM382">
        <v>43.075708274911889</v>
      </c>
      <c r="BN382" t="s">
        <v>614</v>
      </c>
    </row>
    <row r="383" spans="1:66" x14ac:dyDescent="0.3">
      <c r="A383" t="s">
        <v>102</v>
      </c>
      <c r="B383" t="s">
        <v>618</v>
      </c>
      <c r="C383" t="s">
        <v>610</v>
      </c>
      <c r="D383" t="s">
        <v>615</v>
      </c>
      <c r="E383">
        <v>2.5000000000000001E-2</v>
      </c>
      <c r="F383">
        <v>5.1247889771662791</v>
      </c>
      <c r="G383">
        <v>0.25</v>
      </c>
      <c r="H383">
        <v>112</v>
      </c>
      <c r="I383">
        <v>3.8581791952437701E-3</v>
      </c>
      <c r="J383">
        <v>5.6675464106999952E-2</v>
      </c>
      <c r="K383">
        <v>0.99995120000033255</v>
      </c>
      <c r="L383">
        <v>0.99994306666705468</v>
      </c>
      <c r="M383">
        <v>14</v>
      </c>
      <c r="N383">
        <v>112</v>
      </c>
      <c r="O383">
        <v>8</v>
      </c>
      <c r="P383">
        <v>3.824882996616057E-3</v>
      </c>
      <c r="Q383">
        <v>12.2301103569496</v>
      </c>
      <c r="R383">
        <v>8.0130102787104303</v>
      </c>
      <c r="S383">
        <v>47.969258526201642</v>
      </c>
      <c r="T383">
        <v>47.968671037432863</v>
      </c>
      <c r="U383">
        <v>708.535732521981</v>
      </c>
      <c r="V383">
        <v>708.45956794030383</v>
      </c>
      <c r="W383">
        <v>0.62540053612906032</v>
      </c>
      <c r="X383">
        <v>0.62540819562395589</v>
      </c>
      <c r="Y383">
        <v>14.77062089952811</v>
      </c>
      <c r="Z383">
        <v>14.76921400193576</v>
      </c>
      <c r="AA383">
        <v>14.77062089952811</v>
      </c>
      <c r="AB383">
        <v>14.76921400193576</v>
      </c>
      <c r="AC383">
        <v>11.034766913392019</v>
      </c>
      <c r="AD383">
        <v>11.03490205996764</v>
      </c>
      <c r="AE383">
        <v>9.237554229523985</v>
      </c>
      <c r="AF383">
        <v>9.2367874797347085</v>
      </c>
      <c r="AG383" s="1">
        <v>9.237554229523985</v>
      </c>
      <c r="AH383">
        <v>9.2367874797347085</v>
      </c>
      <c r="AI383" t="s">
        <v>612</v>
      </c>
      <c r="AJ383">
        <v>0.64280482584601373</v>
      </c>
      <c r="AK383">
        <v>21</v>
      </c>
      <c r="AL383">
        <v>112</v>
      </c>
      <c r="AM383">
        <v>0.1165693344900251</v>
      </c>
      <c r="AN383">
        <v>2.3278244137687309E-2</v>
      </c>
      <c r="AO383">
        <v>0.99980990575864215</v>
      </c>
      <c r="AP383">
        <v>0.9996198115172843</v>
      </c>
      <c r="AQ383">
        <v>70</v>
      </c>
      <c r="AR383">
        <v>112</v>
      </c>
      <c r="AS383">
        <v>3</v>
      </c>
      <c r="AT383">
        <v>0.11687215912592511</v>
      </c>
      <c r="AU383">
        <v>29.77660928633982</v>
      </c>
      <c r="AV383">
        <v>1.41050310987785</v>
      </c>
      <c r="AW383">
        <v>47.625157693868132</v>
      </c>
      <c r="AX383">
        <v>47.638166606142981</v>
      </c>
      <c r="AY383">
        <v>2658.5538046369929</v>
      </c>
      <c r="AZ383">
        <v>2660.5696470355051</v>
      </c>
      <c r="BA383">
        <v>0.62991917408102538</v>
      </c>
      <c r="BB383">
        <v>0.62974715731674435</v>
      </c>
      <c r="BC383">
        <v>55.822467228896741</v>
      </c>
      <c r="BD383">
        <v>55.849539068794087</v>
      </c>
      <c r="BE383">
        <v>55.822467228896741</v>
      </c>
      <c r="BF383">
        <v>55.849539068794087</v>
      </c>
      <c r="BG383">
        <v>27.060424762071762</v>
      </c>
      <c r="BH383">
        <v>27.053035168455349</v>
      </c>
      <c r="BI383">
        <v>35.163642451991741</v>
      </c>
      <c r="BJ383">
        <v>35.171088466023527</v>
      </c>
      <c r="BK383">
        <v>35.163642451991741</v>
      </c>
      <c r="BL383">
        <v>35.171088466023527</v>
      </c>
      <c r="BM383">
        <v>280.65965923757011</v>
      </c>
      <c r="BN383" t="s">
        <v>613</v>
      </c>
    </row>
    <row r="384" spans="1:66" x14ac:dyDescent="0.3">
      <c r="A384" t="s">
        <v>103</v>
      </c>
      <c r="B384" t="s">
        <v>618</v>
      </c>
      <c r="C384" t="s">
        <v>610</v>
      </c>
      <c r="D384" t="s">
        <v>615</v>
      </c>
      <c r="E384">
        <v>0.1</v>
      </c>
      <c r="F384">
        <v>5.1247889771662791</v>
      </c>
      <c r="G384">
        <v>0.25</v>
      </c>
      <c r="H384">
        <v>112</v>
      </c>
      <c r="I384">
        <v>3.8581791952437701E-3</v>
      </c>
      <c r="J384">
        <v>5.6675464106999952E-2</v>
      </c>
      <c r="K384">
        <v>0.99995120000033255</v>
      </c>
      <c r="L384">
        <v>0.99994306666705468</v>
      </c>
      <c r="M384">
        <v>14</v>
      </c>
      <c r="N384">
        <v>112</v>
      </c>
      <c r="O384">
        <v>8</v>
      </c>
      <c r="P384">
        <v>3.824882996616057E-3</v>
      </c>
      <c r="Q384">
        <v>12.2301103569496</v>
      </c>
      <c r="R384">
        <v>8.0130102787104303</v>
      </c>
      <c r="S384">
        <v>47.969258526201642</v>
      </c>
      <c r="T384">
        <v>47.968671037432863</v>
      </c>
      <c r="U384">
        <v>708.535732521981</v>
      </c>
      <c r="V384">
        <v>708.45956794030383</v>
      </c>
      <c r="W384">
        <v>0.62540053612906032</v>
      </c>
      <c r="X384">
        <v>0.62540819562395589</v>
      </c>
      <c r="Y384">
        <v>14.77062089952811</v>
      </c>
      <c r="Z384">
        <v>14.76921400193576</v>
      </c>
      <c r="AA384">
        <v>14.77062089952811</v>
      </c>
      <c r="AB384">
        <v>14.76921400193576</v>
      </c>
      <c r="AC384">
        <v>11.034766913392019</v>
      </c>
      <c r="AD384">
        <v>11.03490205996764</v>
      </c>
      <c r="AE384">
        <v>9.237554229523985</v>
      </c>
      <c r="AF384">
        <v>9.2367874797347085</v>
      </c>
      <c r="AG384" s="1">
        <v>9.237554229523985</v>
      </c>
      <c r="AH384">
        <v>9.2367874797347085</v>
      </c>
      <c r="AI384" t="s">
        <v>612</v>
      </c>
      <c r="AJ384">
        <v>1.4505829243768811</v>
      </c>
      <c r="AK384">
        <v>10</v>
      </c>
      <c r="AL384">
        <v>112</v>
      </c>
      <c r="AM384">
        <v>8.8015081400865652E-3</v>
      </c>
      <c r="AN384">
        <v>5.5436739989156172E-2</v>
      </c>
      <c r="AO384">
        <v>0.99995613027315378</v>
      </c>
      <c r="AP384">
        <v>0.99993419540973072</v>
      </c>
      <c r="AQ384">
        <v>56</v>
      </c>
      <c r="AR384">
        <v>112</v>
      </c>
      <c r="AS384">
        <v>4</v>
      </c>
      <c r="AT384">
        <v>8.8531986764022567E-3</v>
      </c>
      <c r="AU384">
        <v>12.503390002650409</v>
      </c>
      <c r="AV384">
        <v>4.4787853524627632</v>
      </c>
      <c r="AW384">
        <v>47.123258094008911</v>
      </c>
      <c r="AX384">
        <v>47.124190517818931</v>
      </c>
      <c r="AY384">
        <v>1176.768699737604</v>
      </c>
      <c r="AZ384">
        <v>1176.8899508046529</v>
      </c>
      <c r="BA384">
        <v>0.63662830656045188</v>
      </c>
      <c r="BB384">
        <v>0.63661570990076077</v>
      </c>
      <c r="BC384">
        <v>24.972142150909871</v>
      </c>
      <c r="BD384">
        <v>24.974221050219189</v>
      </c>
      <c r="BE384">
        <v>24.972142150909871</v>
      </c>
      <c r="BF384">
        <v>24.974221050219189</v>
      </c>
      <c r="BG384">
        <v>11.483869843085669</v>
      </c>
      <c r="BH384">
        <v>11.483642617247829</v>
      </c>
      <c r="BI384">
        <v>15.897972568720631</v>
      </c>
      <c r="BJ384">
        <v>15.89898146310381</v>
      </c>
      <c r="BK384">
        <v>15.897972568720631</v>
      </c>
      <c r="BL384">
        <v>15.89898146310381</v>
      </c>
      <c r="BM384">
        <v>72.101534385686179</v>
      </c>
      <c r="BN384" t="s">
        <v>614</v>
      </c>
    </row>
    <row r="385" spans="1:66" x14ac:dyDescent="0.3">
      <c r="A385" t="s">
        <v>104</v>
      </c>
      <c r="B385" t="s">
        <v>618</v>
      </c>
      <c r="C385" t="s">
        <v>610</v>
      </c>
      <c r="D385" t="s">
        <v>615</v>
      </c>
      <c r="E385">
        <v>0.17499999999999999</v>
      </c>
      <c r="F385">
        <v>5.1247889771662791</v>
      </c>
      <c r="G385">
        <v>0.25</v>
      </c>
      <c r="H385">
        <v>112</v>
      </c>
      <c r="I385">
        <v>3.8581791952437701E-3</v>
      </c>
      <c r="J385">
        <v>5.6675464106999952E-2</v>
      </c>
      <c r="K385">
        <v>0.99995120000033255</v>
      </c>
      <c r="L385">
        <v>0.99994306666705468</v>
      </c>
      <c r="M385">
        <v>14</v>
      </c>
      <c r="N385">
        <v>112</v>
      </c>
      <c r="O385">
        <v>8</v>
      </c>
      <c r="P385">
        <v>3.824882996616057E-3</v>
      </c>
      <c r="Q385">
        <v>12.2301103569496</v>
      </c>
      <c r="R385">
        <v>8.0130102787104303</v>
      </c>
      <c r="S385">
        <v>47.969258526201642</v>
      </c>
      <c r="T385">
        <v>47.968671037432863</v>
      </c>
      <c r="U385">
        <v>708.535732521981</v>
      </c>
      <c r="V385">
        <v>708.45956794030383</v>
      </c>
      <c r="W385">
        <v>0.62540053612906032</v>
      </c>
      <c r="X385">
        <v>0.62540819562395589</v>
      </c>
      <c r="Y385">
        <v>14.77062089952811</v>
      </c>
      <c r="Z385">
        <v>14.76921400193576</v>
      </c>
      <c r="AA385">
        <v>14.77062089952811</v>
      </c>
      <c r="AB385">
        <v>14.76921400193576</v>
      </c>
      <c r="AC385">
        <v>11.034766913392019</v>
      </c>
      <c r="AD385">
        <v>11.03490205996764</v>
      </c>
      <c r="AE385">
        <v>9.237554229523985</v>
      </c>
      <c r="AF385">
        <v>9.2367874797347085</v>
      </c>
      <c r="AG385" s="1">
        <v>9.237554229523985</v>
      </c>
      <c r="AH385">
        <v>9.2367874797347085</v>
      </c>
      <c r="AI385" t="s">
        <v>612</v>
      </c>
      <c r="AJ385">
        <v>1.8986094555836051</v>
      </c>
      <c r="AK385">
        <v>7</v>
      </c>
      <c r="AL385">
        <v>112</v>
      </c>
      <c r="AM385">
        <v>5.6920776183415969E-3</v>
      </c>
      <c r="AN385">
        <v>5.6447077918831898E-2</v>
      </c>
      <c r="AO385">
        <v>0.99996513657167574</v>
      </c>
      <c r="AP385">
        <v>0.99996015608191513</v>
      </c>
      <c r="AQ385">
        <v>10</v>
      </c>
      <c r="AR385">
        <v>112</v>
      </c>
      <c r="AS385">
        <v>9</v>
      </c>
      <c r="AT385">
        <v>5.6925490347609778E-3</v>
      </c>
      <c r="AU385">
        <v>12.279593667481899</v>
      </c>
      <c r="AV385">
        <v>8.3064637773895118</v>
      </c>
      <c r="AW385">
        <v>47.066105695755439</v>
      </c>
      <c r="AX385">
        <v>47.066114047231487</v>
      </c>
      <c r="AY385">
        <v>975.92890761183276</v>
      </c>
      <c r="AZ385">
        <v>975.92999092946889</v>
      </c>
      <c r="BA385">
        <v>0.63740136466623987</v>
      </c>
      <c r="BB385">
        <v>0.63740125156486449</v>
      </c>
      <c r="BC385">
        <v>20.735280584300501</v>
      </c>
      <c r="BD385">
        <v>20.735299921937681</v>
      </c>
      <c r="BE385">
        <v>20.735280584300501</v>
      </c>
      <c r="BF385">
        <v>20.735299921937681</v>
      </c>
      <c r="BG385">
        <v>11.29201702137339</v>
      </c>
      <c r="BH385">
        <v>11.292015017702351</v>
      </c>
      <c r="BI385">
        <v>13.216696141170519</v>
      </c>
      <c r="BJ385">
        <v>13.216706121815911</v>
      </c>
      <c r="BK385">
        <v>13.216696141170519</v>
      </c>
      <c r="BL385">
        <v>13.216706121815911</v>
      </c>
      <c r="BM385">
        <v>43.075708274911918</v>
      </c>
      <c r="BN385" t="s">
        <v>614</v>
      </c>
    </row>
    <row r="386" spans="1:66" x14ac:dyDescent="0.3">
      <c r="A386" t="s">
        <v>105</v>
      </c>
      <c r="B386" t="s">
        <v>618</v>
      </c>
      <c r="C386" t="s">
        <v>610</v>
      </c>
      <c r="D386" t="s">
        <v>616</v>
      </c>
      <c r="E386">
        <v>2.5000000000000001E-2</v>
      </c>
      <c r="F386">
        <v>15.374366931498839</v>
      </c>
      <c r="G386">
        <v>0.25</v>
      </c>
      <c r="H386">
        <v>112</v>
      </c>
      <c r="I386">
        <v>1.15745375857313E-2</v>
      </c>
      <c r="J386">
        <v>5.6675464106999952E-2</v>
      </c>
      <c r="K386">
        <v>0.99995120000033255</v>
      </c>
      <c r="L386">
        <v>0.99994306666705468</v>
      </c>
      <c r="M386">
        <v>14</v>
      </c>
      <c r="N386">
        <v>112</v>
      </c>
      <c r="O386">
        <v>8</v>
      </c>
      <c r="P386">
        <v>1.1474648989848161E-2</v>
      </c>
      <c r="Q386">
        <v>12.2301103569496</v>
      </c>
      <c r="R386">
        <v>8.0130102787104303</v>
      </c>
      <c r="S386">
        <v>143.90777557860491</v>
      </c>
      <c r="T386">
        <v>143.90601311229861</v>
      </c>
      <c r="U386">
        <v>2125.6071975659429</v>
      </c>
      <c r="V386">
        <v>2125.3787038209111</v>
      </c>
      <c r="W386">
        <v>0.62540053612906044</v>
      </c>
      <c r="X386">
        <v>0.625408195623956</v>
      </c>
      <c r="Y386">
        <v>14.770620899528121</v>
      </c>
      <c r="Z386">
        <v>14.76921400193576</v>
      </c>
      <c r="AA386">
        <v>14.770620899528121</v>
      </c>
      <c r="AB386">
        <v>14.76921400193576</v>
      </c>
      <c r="AC386">
        <v>11.03476691339203</v>
      </c>
      <c r="AD386">
        <v>11.03490205996764</v>
      </c>
      <c r="AE386">
        <v>9.2375542295239885</v>
      </c>
      <c r="AF386">
        <v>9.2367874797347103</v>
      </c>
      <c r="AG386" s="1">
        <v>9.2375542295239885</v>
      </c>
      <c r="AH386">
        <v>9.2367874797347103</v>
      </c>
      <c r="AI386" t="s">
        <v>612</v>
      </c>
      <c r="AJ386">
        <v>1.928414477538041</v>
      </c>
      <c r="AK386">
        <v>21</v>
      </c>
      <c r="AL386">
        <v>112</v>
      </c>
      <c r="AM386">
        <v>0.34970800347007519</v>
      </c>
      <c r="AN386">
        <v>2.3278244137687309E-2</v>
      </c>
      <c r="AO386">
        <v>0.99980990575864215</v>
      </c>
      <c r="AP386">
        <v>0.9996198115172843</v>
      </c>
      <c r="AQ386">
        <v>70</v>
      </c>
      <c r="AR386">
        <v>112</v>
      </c>
      <c r="AS386">
        <v>3</v>
      </c>
      <c r="AT386">
        <v>0.35061647737777529</v>
      </c>
      <c r="AU386">
        <v>29.77660928633982</v>
      </c>
      <c r="AV386">
        <v>1.41050310987785</v>
      </c>
      <c r="AW386">
        <v>142.87547308160441</v>
      </c>
      <c r="AX386">
        <v>142.91449981842891</v>
      </c>
      <c r="AY386">
        <v>7975.6614139109697</v>
      </c>
      <c r="AZ386">
        <v>7981.7089411065053</v>
      </c>
      <c r="BA386">
        <v>0.62991917408102549</v>
      </c>
      <c r="BB386">
        <v>0.62974715731674435</v>
      </c>
      <c r="BC386">
        <v>55.822467228896677</v>
      </c>
      <c r="BD386">
        <v>55.849539068794037</v>
      </c>
      <c r="BE386">
        <v>55.822467228896677</v>
      </c>
      <c r="BF386">
        <v>55.849539068794037</v>
      </c>
      <c r="BG386">
        <v>27.060424762071769</v>
      </c>
      <c r="BH386">
        <v>27.053035168455349</v>
      </c>
      <c r="BI386">
        <v>35.163642451991713</v>
      </c>
      <c r="BJ386">
        <v>35.171088466023498</v>
      </c>
      <c r="BK386">
        <v>35.163642451991713</v>
      </c>
      <c r="BL386">
        <v>35.171088466023498</v>
      </c>
      <c r="BM386">
        <v>280.6596592375696</v>
      </c>
      <c r="BN386" t="s">
        <v>613</v>
      </c>
    </row>
    <row r="387" spans="1:66" x14ac:dyDescent="0.3">
      <c r="A387" t="s">
        <v>106</v>
      </c>
      <c r="B387" t="s">
        <v>618</v>
      </c>
      <c r="C387" t="s">
        <v>610</v>
      </c>
      <c r="D387" t="s">
        <v>616</v>
      </c>
      <c r="E387">
        <v>0.1</v>
      </c>
      <c r="F387">
        <v>15.374366931498839</v>
      </c>
      <c r="G387">
        <v>0.25</v>
      </c>
      <c r="H387">
        <v>112</v>
      </c>
      <c r="I387">
        <v>1.15745375857313E-2</v>
      </c>
      <c r="J387">
        <v>5.6675464106999952E-2</v>
      </c>
      <c r="K387">
        <v>0.99995120000033255</v>
      </c>
      <c r="L387">
        <v>0.99994306666705468</v>
      </c>
      <c r="M387">
        <v>14</v>
      </c>
      <c r="N387">
        <v>112</v>
      </c>
      <c r="O387">
        <v>8</v>
      </c>
      <c r="P387">
        <v>1.1474648989848161E-2</v>
      </c>
      <c r="Q387">
        <v>12.2301103569496</v>
      </c>
      <c r="R387">
        <v>8.0130102787104303</v>
      </c>
      <c r="S387">
        <v>143.90777557860491</v>
      </c>
      <c r="T387">
        <v>143.90601311229861</v>
      </c>
      <c r="U387">
        <v>2125.6071975659429</v>
      </c>
      <c r="V387">
        <v>2125.3787038209111</v>
      </c>
      <c r="W387">
        <v>0.62540053612906044</v>
      </c>
      <c r="X387">
        <v>0.625408195623956</v>
      </c>
      <c r="Y387">
        <v>14.770620899528121</v>
      </c>
      <c r="Z387">
        <v>14.76921400193576</v>
      </c>
      <c r="AA387">
        <v>14.770620899528121</v>
      </c>
      <c r="AB387">
        <v>14.76921400193576</v>
      </c>
      <c r="AC387">
        <v>11.03476691339203</v>
      </c>
      <c r="AD387">
        <v>11.03490205996764</v>
      </c>
      <c r="AE387">
        <v>9.2375542295239885</v>
      </c>
      <c r="AF387">
        <v>9.2367874797347103</v>
      </c>
      <c r="AG387" s="1">
        <v>9.2375542295239885</v>
      </c>
      <c r="AH387">
        <v>9.2367874797347103</v>
      </c>
      <c r="AI387" t="s">
        <v>612</v>
      </c>
      <c r="AJ387">
        <v>4.3517487731306428</v>
      </c>
      <c r="AK387">
        <v>10</v>
      </c>
      <c r="AL387">
        <v>112</v>
      </c>
      <c r="AM387">
        <v>2.6404524420259701E-2</v>
      </c>
      <c r="AN387">
        <v>5.5436739989156193E-2</v>
      </c>
      <c r="AO387">
        <v>0.99995613027315378</v>
      </c>
      <c r="AP387">
        <v>0.99993419540973072</v>
      </c>
      <c r="AQ387">
        <v>56</v>
      </c>
      <c r="AR387">
        <v>112</v>
      </c>
      <c r="AS387">
        <v>4</v>
      </c>
      <c r="AT387">
        <v>2.6559596029206781E-2</v>
      </c>
      <c r="AU387">
        <v>12.5033900026504</v>
      </c>
      <c r="AV387">
        <v>4.478785352462765</v>
      </c>
      <c r="AW387">
        <v>141.3697742820267</v>
      </c>
      <c r="AX387">
        <v>141.37257155345679</v>
      </c>
      <c r="AY387">
        <v>3530.3060992128148</v>
      </c>
      <c r="AZ387">
        <v>3530.6698524139601</v>
      </c>
      <c r="BA387">
        <v>0.63662830656045188</v>
      </c>
      <c r="BB387">
        <v>0.63661570990076077</v>
      </c>
      <c r="BC387">
        <v>24.972142150909882</v>
      </c>
      <c r="BD387">
        <v>24.974221050219199</v>
      </c>
      <c r="BE387">
        <v>24.972142150909882</v>
      </c>
      <c r="BF387">
        <v>24.974221050219199</v>
      </c>
      <c r="BG387">
        <v>11.483869843085669</v>
      </c>
      <c r="BH387">
        <v>11.483642617247829</v>
      </c>
      <c r="BI387">
        <v>15.89797256872064</v>
      </c>
      <c r="BJ387">
        <v>15.898981463103819</v>
      </c>
      <c r="BK387">
        <v>15.89797256872064</v>
      </c>
      <c r="BL387">
        <v>15.898981463103819</v>
      </c>
      <c r="BM387">
        <v>72.101534385686193</v>
      </c>
      <c r="BN387" t="s">
        <v>614</v>
      </c>
    </row>
    <row r="388" spans="1:66" x14ac:dyDescent="0.3">
      <c r="A388" t="s">
        <v>107</v>
      </c>
      <c r="B388" t="s">
        <v>618</v>
      </c>
      <c r="C388" t="s">
        <v>610</v>
      </c>
      <c r="D388" t="s">
        <v>616</v>
      </c>
      <c r="E388">
        <v>0.17499999999999999</v>
      </c>
      <c r="F388">
        <v>15.374366931498839</v>
      </c>
      <c r="G388">
        <v>0.25</v>
      </c>
      <c r="H388">
        <v>112</v>
      </c>
      <c r="I388">
        <v>1.15745375857313E-2</v>
      </c>
      <c r="J388">
        <v>5.6675464106999952E-2</v>
      </c>
      <c r="K388">
        <v>0.99995120000033255</v>
      </c>
      <c r="L388">
        <v>0.99994306666705468</v>
      </c>
      <c r="M388">
        <v>14</v>
      </c>
      <c r="N388">
        <v>112</v>
      </c>
      <c r="O388">
        <v>8</v>
      </c>
      <c r="P388">
        <v>1.1474648989848161E-2</v>
      </c>
      <c r="Q388">
        <v>12.2301103569496</v>
      </c>
      <c r="R388">
        <v>8.0130102787104303</v>
      </c>
      <c r="S388">
        <v>143.90777557860491</v>
      </c>
      <c r="T388">
        <v>143.90601311229861</v>
      </c>
      <c r="U388">
        <v>2125.6071975659429</v>
      </c>
      <c r="V388">
        <v>2125.3787038209111</v>
      </c>
      <c r="W388">
        <v>0.62540053612906044</v>
      </c>
      <c r="X388">
        <v>0.625408195623956</v>
      </c>
      <c r="Y388">
        <v>14.770620899528121</v>
      </c>
      <c r="Z388">
        <v>14.76921400193576</v>
      </c>
      <c r="AA388">
        <v>14.770620899528121</v>
      </c>
      <c r="AB388">
        <v>14.76921400193576</v>
      </c>
      <c r="AC388">
        <v>11.03476691339203</v>
      </c>
      <c r="AD388">
        <v>11.03490205996764</v>
      </c>
      <c r="AE388">
        <v>9.2375542295239885</v>
      </c>
      <c r="AF388">
        <v>9.2367874797347103</v>
      </c>
      <c r="AG388" s="1">
        <v>9.2375542295239885</v>
      </c>
      <c r="AH388">
        <v>9.2367874797347103</v>
      </c>
      <c r="AI388" t="s">
        <v>612</v>
      </c>
      <c r="AJ388">
        <v>5.6958283667508143</v>
      </c>
      <c r="AK388">
        <v>7</v>
      </c>
      <c r="AL388">
        <v>112</v>
      </c>
      <c r="AM388">
        <v>1.707623285502478E-2</v>
      </c>
      <c r="AN388">
        <v>5.6447077918831912E-2</v>
      </c>
      <c r="AO388">
        <v>0.99996513657167574</v>
      </c>
      <c r="AP388">
        <v>0.99996015608191513</v>
      </c>
      <c r="AQ388">
        <v>10</v>
      </c>
      <c r="AR388">
        <v>112</v>
      </c>
      <c r="AS388">
        <v>9</v>
      </c>
      <c r="AT388">
        <v>1.707764710428291E-2</v>
      </c>
      <c r="AU388">
        <v>12.27959366748189</v>
      </c>
      <c r="AV388">
        <v>8.3064637773895154</v>
      </c>
      <c r="AW388">
        <v>141.19831708726619</v>
      </c>
      <c r="AX388">
        <v>141.19834214169441</v>
      </c>
      <c r="AY388">
        <v>2927.7867228354962</v>
      </c>
      <c r="AZ388">
        <v>2927.7899727884051</v>
      </c>
      <c r="BA388">
        <v>0.63740136466624009</v>
      </c>
      <c r="BB388">
        <v>0.63740125156486482</v>
      </c>
      <c r="BC388">
        <v>20.73528058430049</v>
      </c>
      <c r="BD388">
        <v>20.735299921937671</v>
      </c>
      <c r="BE388">
        <v>20.73528058430049</v>
      </c>
      <c r="BF388">
        <v>20.735299921937671</v>
      </c>
      <c r="BG388">
        <v>11.29201702137339</v>
      </c>
      <c r="BH388">
        <v>11.292015017702351</v>
      </c>
      <c r="BI388">
        <v>13.216696141170519</v>
      </c>
      <c r="BJ388">
        <v>13.216706121815919</v>
      </c>
      <c r="BK388">
        <v>13.216696141170519</v>
      </c>
      <c r="BL388">
        <v>13.216706121815919</v>
      </c>
      <c r="BM388">
        <v>43.075708274911868</v>
      </c>
      <c r="BN388" t="s">
        <v>614</v>
      </c>
    </row>
    <row r="389" spans="1:66" x14ac:dyDescent="0.3">
      <c r="A389" t="s">
        <v>117</v>
      </c>
      <c r="B389" t="s">
        <v>618</v>
      </c>
      <c r="C389" t="s">
        <v>610</v>
      </c>
      <c r="D389" t="s">
        <v>611</v>
      </c>
      <c r="E389">
        <v>2.5000000000000001E-2</v>
      </c>
      <c r="F389">
        <v>45.297694947807337</v>
      </c>
      <c r="G389">
        <v>0.25</v>
      </c>
      <c r="H389">
        <v>112</v>
      </c>
      <c r="I389">
        <v>2.7423317807559869E-2</v>
      </c>
      <c r="J389">
        <v>5.7250246926537497E-2</v>
      </c>
      <c r="K389">
        <v>0.9999678393170689</v>
      </c>
      <c r="L389">
        <v>0.9999624792032471</v>
      </c>
      <c r="M389">
        <v>14</v>
      </c>
      <c r="N389">
        <v>112</v>
      </c>
      <c r="O389">
        <v>8</v>
      </c>
      <c r="P389">
        <v>2.723383745107183E-2</v>
      </c>
      <c r="Q389">
        <v>12.107322112503359</v>
      </c>
      <c r="R389">
        <v>8.0942754383972595</v>
      </c>
      <c r="S389">
        <v>363.1914752107798</v>
      </c>
      <c r="T389">
        <v>363.18816552450488</v>
      </c>
      <c r="U389">
        <v>5270.4790807263216</v>
      </c>
      <c r="V389">
        <v>5270.0505849989049</v>
      </c>
      <c r="W389">
        <v>0.74340951929916388</v>
      </c>
      <c r="X389">
        <v>0.74341629389293162</v>
      </c>
      <c r="Y389">
        <v>14.51157155510761</v>
      </c>
      <c r="Z389">
        <v>14.51052397973393</v>
      </c>
      <c r="AA389">
        <v>14.51157155510761</v>
      </c>
      <c r="AB389">
        <v>14.51052397973393</v>
      </c>
      <c r="AC389">
        <v>12.985263107303171</v>
      </c>
      <c r="AD389">
        <v>12.98538144030837</v>
      </c>
      <c r="AE389">
        <v>10.788040434057971</v>
      </c>
      <c r="AF389">
        <v>10.78735995945831</v>
      </c>
      <c r="AG389" s="1">
        <v>10.788040434057971</v>
      </c>
      <c r="AH389">
        <v>10.78735995945831</v>
      </c>
      <c r="AI389" t="s">
        <v>612</v>
      </c>
      <c r="AJ389">
        <v>4.8783323409135244</v>
      </c>
      <c r="AK389">
        <v>21</v>
      </c>
      <c r="AL389">
        <v>112</v>
      </c>
      <c r="AM389">
        <v>0.87518751891411306</v>
      </c>
      <c r="AN389">
        <v>2.3346968207873381E-2</v>
      </c>
      <c r="AO389">
        <v>0.99981973054728146</v>
      </c>
      <c r="AP389">
        <v>0.99963946109456292</v>
      </c>
      <c r="AQ389">
        <v>70</v>
      </c>
      <c r="AR389">
        <v>112</v>
      </c>
      <c r="AS389">
        <v>3</v>
      </c>
      <c r="AT389">
        <v>0.87740801284759662</v>
      </c>
      <c r="AU389">
        <v>29.688958942694441</v>
      </c>
      <c r="AV389">
        <v>1.414667320638231</v>
      </c>
      <c r="AW389">
        <v>360.30208179668318</v>
      </c>
      <c r="AX389">
        <v>360.39719024561379</v>
      </c>
      <c r="AY389">
        <v>20007.602672537221</v>
      </c>
      <c r="AZ389">
        <v>20022.32851472879</v>
      </c>
      <c r="BA389">
        <v>0.74937119056769641</v>
      </c>
      <c r="BB389">
        <v>0.74917343227896049</v>
      </c>
      <c r="BC389">
        <v>55.530077907869028</v>
      </c>
      <c r="BD389">
        <v>55.556283613319508</v>
      </c>
      <c r="BE389">
        <v>55.530077907869028</v>
      </c>
      <c r="BF389">
        <v>55.556283613319508</v>
      </c>
      <c r="BG389">
        <v>32.097152139650547</v>
      </c>
      <c r="BH389">
        <v>32.08868173411544</v>
      </c>
      <c r="BI389">
        <v>41.612640594136749</v>
      </c>
      <c r="BJ389">
        <v>41.62129167925395</v>
      </c>
      <c r="BK389">
        <v>41.612640594136749</v>
      </c>
      <c r="BL389">
        <v>41.62129167925395</v>
      </c>
      <c r="BM389">
        <v>285.72937178438048</v>
      </c>
      <c r="BN389" t="s">
        <v>613</v>
      </c>
    </row>
    <row r="390" spans="1:66" x14ac:dyDescent="0.3">
      <c r="A390" t="s">
        <v>118</v>
      </c>
      <c r="B390" t="s">
        <v>618</v>
      </c>
      <c r="C390" t="s">
        <v>610</v>
      </c>
      <c r="D390" t="s">
        <v>611</v>
      </c>
      <c r="E390">
        <v>0.1</v>
      </c>
      <c r="F390">
        <v>45.297694947807337</v>
      </c>
      <c r="G390">
        <v>0.25</v>
      </c>
      <c r="H390">
        <v>112</v>
      </c>
      <c r="I390">
        <v>2.7423317807559869E-2</v>
      </c>
      <c r="J390">
        <v>5.7250246926537497E-2</v>
      </c>
      <c r="K390">
        <v>0.9999678393170689</v>
      </c>
      <c r="L390">
        <v>0.9999624792032471</v>
      </c>
      <c r="M390">
        <v>14</v>
      </c>
      <c r="N390">
        <v>112</v>
      </c>
      <c r="O390">
        <v>8</v>
      </c>
      <c r="P390">
        <v>2.723383745107183E-2</v>
      </c>
      <c r="Q390">
        <v>12.107322112503359</v>
      </c>
      <c r="R390">
        <v>8.0942754383972595</v>
      </c>
      <c r="S390">
        <v>363.1914752107798</v>
      </c>
      <c r="T390">
        <v>363.18816552450488</v>
      </c>
      <c r="U390">
        <v>5270.4790807263216</v>
      </c>
      <c r="V390">
        <v>5270.0505849989049</v>
      </c>
      <c r="W390">
        <v>0.74340951929916388</v>
      </c>
      <c r="X390">
        <v>0.74341629389293162</v>
      </c>
      <c r="Y390">
        <v>14.51157155510761</v>
      </c>
      <c r="Z390">
        <v>14.51052397973393</v>
      </c>
      <c r="AA390">
        <v>14.51157155510761</v>
      </c>
      <c r="AB390">
        <v>14.51052397973393</v>
      </c>
      <c r="AC390">
        <v>12.985263107303171</v>
      </c>
      <c r="AD390">
        <v>12.98538144030837</v>
      </c>
      <c r="AE390">
        <v>10.788040434057971</v>
      </c>
      <c r="AF390">
        <v>10.78735995945831</v>
      </c>
      <c r="AG390" s="1">
        <v>10.788040434057971</v>
      </c>
      <c r="AH390">
        <v>10.78735995945831</v>
      </c>
      <c r="AI390" t="s">
        <v>612</v>
      </c>
      <c r="AJ390">
        <v>11.019717534923389</v>
      </c>
      <c r="AK390">
        <v>10</v>
      </c>
      <c r="AL390">
        <v>112</v>
      </c>
      <c r="AM390">
        <v>6.3444155111210418E-2</v>
      </c>
      <c r="AN390">
        <v>5.6011258110950063E-2</v>
      </c>
      <c r="AO390">
        <v>0.99995311684740629</v>
      </c>
      <c r="AP390">
        <v>0.99992967527110943</v>
      </c>
      <c r="AQ390">
        <v>56</v>
      </c>
      <c r="AR390">
        <v>112</v>
      </c>
      <c r="AS390">
        <v>4</v>
      </c>
      <c r="AT390">
        <v>6.383362511479837E-2</v>
      </c>
      <c r="AU390">
        <v>12.375140354585911</v>
      </c>
      <c r="AV390">
        <v>4.5252012013946858</v>
      </c>
      <c r="AW390">
        <v>356.57502873706369</v>
      </c>
      <c r="AX390">
        <v>356.58198216065608</v>
      </c>
      <c r="AY390">
        <v>8813.0669088170926</v>
      </c>
      <c r="AZ390">
        <v>8813.9698355803885</v>
      </c>
      <c r="BA390">
        <v>0.75720389326280169</v>
      </c>
      <c r="BB390">
        <v>0.75718912762774693</v>
      </c>
      <c r="BC390">
        <v>24.715883610895801</v>
      </c>
      <c r="BD390">
        <v>24.717933817557</v>
      </c>
      <c r="BE390">
        <v>24.715883610895801</v>
      </c>
      <c r="BF390">
        <v>24.717933817557</v>
      </c>
      <c r="BG390">
        <v>13.5187803095387</v>
      </c>
      <c r="BH390">
        <v>13.518516690481521</v>
      </c>
      <c r="BI390">
        <v>18.71496329560058</v>
      </c>
      <c r="BJ390">
        <v>18.716150744076369</v>
      </c>
      <c r="BK390">
        <v>18.71496329560058</v>
      </c>
      <c r="BL390">
        <v>18.716150744076369</v>
      </c>
      <c r="BM390">
        <v>73.478801919551827</v>
      </c>
      <c r="BN390" t="s">
        <v>614</v>
      </c>
    </row>
    <row r="391" spans="1:66" x14ac:dyDescent="0.3">
      <c r="A391" t="s">
        <v>119</v>
      </c>
      <c r="B391" t="s">
        <v>618</v>
      </c>
      <c r="C391" t="s">
        <v>610</v>
      </c>
      <c r="D391" t="s">
        <v>611</v>
      </c>
      <c r="E391">
        <v>0.17499999999999999</v>
      </c>
      <c r="F391">
        <v>45.297694947807337</v>
      </c>
      <c r="G391">
        <v>0.25</v>
      </c>
      <c r="H391">
        <v>112</v>
      </c>
      <c r="I391">
        <v>2.7423317807559869E-2</v>
      </c>
      <c r="J391">
        <v>5.7250246926537497E-2</v>
      </c>
      <c r="K391">
        <v>0.9999678393170689</v>
      </c>
      <c r="L391">
        <v>0.9999624792032471</v>
      </c>
      <c r="M391">
        <v>14</v>
      </c>
      <c r="N391">
        <v>112</v>
      </c>
      <c r="O391">
        <v>8</v>
      </c>
      <c r="P391">
        <v>2.723383745107183E-2</v>
      </c>
      <c r="Q391">
        <v>12.107322112503359</v>
      </c>
      <c r="R391">
        <v>8.0942754383972595</v>
      </c>
      <c r="S391">
        <v>363.1914752107798</v>
      </c>
      <c r="T391">
        <v>363.18816552450488</v>
      </c>
      <c r="U391">
        <v>5270.4790807263216</v>
      </c>
      <c r="V391">
        <v>5270.0505849989049</v>
      </c>
      <c r="W391">
        <v>0.74340951929916388</v>
      </c>
      <c r="X391">
        <v>0.74341629389293162</v>
      </c>
      <c r="Y391">
        <v>14.51157155510761</v>
      </c>
      <c r="Z391">
        <v>14.51052397973393</v>
      </c>
      <c r="AA391">
        <v>14.51157155510761</v>
      </c>
      <c r="AB391">
        <v>14.51052397973393</v>
      </c>
      <c r="AC391">
        <v>12.985263107303171</v>
      </c>
      <c r="AD391">
        <v>12.98538144030837</v>
      </c>
      <c r="AE391">
        <v>10.788040434057971</v>
      </c>
      <c r="AF391">
        <v>10.78735995945831</v>
      </c>
      <c r="AG391" s="1">
        <v>10.788040434057971</v>
      </c>
      <c r="AH391">
        <v>10.78735995945831</v>
      </c>
      <c r="AI391" t="s">
        <v>612</v>
      </c>
      <c r="AJ391">
        <v>14.460886182277671</v>
      </c>
      <c r="AK391">
        <v>7</v>
      </c>
      <c r="AL391">
        <v>112</v>
      </c>
      <c r="AM391">
        <v>4.0674241603449263E-2</v>
      </c>
      <c r="AN391">
        <v>5.6983672968392692E-2</v>
      </c>
      <c r="AO391">
        <v>0.99996576857523922</v>
      </c>
      <c r="AP391">
        <v>0.999960878371702</v>
      </c>
      <c r="AQ391">
        <v>10</v>
      </c>
      <c r="AR391">
        <v>112</v>
      </c>
      <c r="AS391">
        <v>9</v>
      </c>
      <c r="AT391">
        <v>4.0787094015863647E-2</v>
      </c>
      <c r="AU391">
        <v>12.16396108661538</v>
      </c>
      <c r="AV391">
        <v>8.3854263651201375</v>
      </c>
      <c r="AW391">
        <v>356.14502370818082</v>
      </c>
      <c r="AX391">
        <v>356.14700414233909</v>
      </c>
      <c r="AY391">
        <v>7293.1285147974731</v>
      </c>
      <c r="AZ391">
        <v>7293.3850778371507</v>
      </c>
      <c r="BA391">
        <v>0.75811813173397979</v>
      </c>
      <c r="BB391">
        <v>0.75811391605049339</v>
      </c>
      <c r="BC391">
        <v>20.47797394123732</v>
      </c>
      <c r="BD391">
        <v>20.478580454160571</v>
      </c>
      <c r="BE391">
        <v>20.47797394123732</v>
      </c>
      <c r="BF391">
        <v>20.478580454160571</v>
      </c>
      <c r="BG391">
        <v>13.304128923989991</v>
      </c>
      <c r="BH391">
        <v>13.304054943439651</v>
      </c>
      <c r="BI391">
        <v>15.52472334602796</v>
      </c>
      <c r="BJ391">
        <v>15.52509682325876</v>
      </c>
      <c r="BK391">
        <v>15.52472334602796</v>
      </c>
      <c r="BL391">
        <v>15.52509682325876</v>
      </c>
      <c r="BM391">
        <v>43.906796057384341</v>
      </c>
      <c r="BN391" t="s">
        <v>614</v>
      </c>
    </row>
    <row r="392" spans="1:66" x14ac:dyDescent="0.3">
      <c r="A392" t="s">
        <v>111</v>
      </c>
      <c r="B392" t="s">
        <v>618</v>
      </c>
      <c r="C392" t="s">
        <v>610</v>
      </c>
      <c r="D392" t="s">
        <v>615</v>
      </c>
      <c r="E392">
        <v>2.5000000000000001E-2</v>
      </c>
      <c r="F392">
        <v>5.0330772164230373</v>
      </c>
      <c r="G392">
        <v>0.25</v>
      </c>
      <c r="H392">
        <v>112</v>
      </c>
      <c r="I392">
        <v>3.0470353119510961E-3</v>
      </c>
      <c r="J392">
        <v>5.725024692653749E-2</v>
      </c>
      <c r="K392">
        <v>0.9999678393170689</v>
      </c>
      <c r="L392">
        <v>0.9999624792032471</v>
      </c>
      <c r="M392">
        <v>14</v>
      </c>
      <c r="N392">
        <v>112</v>
      </c>
      <c r="O392">
        <v>8</v>
      </c>
      <c r="P392">
        <v>3.025981939007986E-3</v>
      </c>
      <c r="Q392">
        <v>12.10732211250337</v>
      </c>
      <c r="R392">
        <v>8.0942754383972577</v>
      </c>
      <c r="S392">
        <v>40.354608356753303</v>
      </c>
      <c r="T392">
        <v>40.354240613833873</v>
      </c>
      <c r="U392">
        <v>585.60878674736887</v>
      </c>
      <c r="V392">
        <v>585.56117611098921</v>
      </c>
      <c r="W392">
        <v>0.7434095192991641</v>
      </c>
      <c r="X392">
        <v>0.74341629389293173</v>
      </c>
      <c r="Y392">
        <v>14.51157155510761</v>
      </c>
      <c r="Z392">
        <v>14.51052397973393</v>
      </c>
      <c r="AA392">
        <v>14.51157155510761</v>
      </c>
      <c r="AB392">
        <v>14.51052397973393</v>
      </c>
      <c r="AC392">
        <v>12.985263107303171</v>
      </c>
      <c r="AD392">
        <v>12.98538144030838</v>
      </c>
      <c r="AE392">
        <v>10.788040434057971</v>
      </c>
      <c r="AF392">
        <v>10.78735995945831</v>
      </c>
      <c r="AG392" s="1">
        <v>10.788040434057971</v>
      </c>
      <c r="AH392">
        <v>10.78735995945831</v>
      </c>
      <c r="AI392" t="s">
        <v>612</v>
      </c>
      <c r="AJ392">
        <v>0.54203692676816939</v>
      </c>
      <c r="AK392">
        <v>21</v>
      </c>
      <c r="AL392">
        <v>112</v>
      </c>
      <c r="AM392">
        <v>9.7243057657123669E-2</v>
      </c>
      <c r="AN392">
        <v>2.3346968207873391E-2</v>
      </c>
      <c r="AO392">
        <v>0.99981973054728146</v>
      </c>
      <c r="AP392">
        <v>0.99963946109456292</v>
      </c>
      <c r="AQ392">
        <v>70</v>
      </c>
      <c r="AR392">
        <v>112</v>
      </c>
      <c r="AS392">
        <v>3</v>
      </c>
      <c r="AT392">
        <v>9.7489779205288452E-2</v>
      </c>
      <c r="AU392">
        <v>29.68895894269443</v>
      </c>
      <c r="AV392">
        <v>1.4146673206382321</v>
      </c>
      <c r="AW392">
        <v>40.033564644075902</v>
      </c>
      <c r="AX392">
        <v>40.044132249512643</v>
      </c>
      <c r="AY392">
        <v>2223.0669636152452</v>
      </c>
      <c r="AZ392">
        <v>2224.7031683031969</v>
      </c>
      <c r="BA392">
        <v>0.74937119056769652</v>
      </c>
      <c r="BB392">
        <v>0.74917343227896072</v>
      </c>
      <c r="BC392">
        <v>55.530077907869007</v>
      </c>
      <c r="BD392">
        <v>55.556283613319493</v>
      </c>
      <c r="BE392">
        <v>55.530077907869007</v>
      </c>
      <c r="BF392">
        <v>55.556283613319493</v>
      </c>
      <c r="BG392">
        <v>32.097152139650539</v>
      </c>
      <c r="BH392">
        <v>32.08868173411544</v>
      </c>
      <c r="BI392">
        <v>41.612640594136742</v>
      </c>
      <c r="BJ392">
        <v>41.621291679253943</v>
      </c>
      <c r="BK392">
        <v>41.612640594136742</v>
      </c>
      <c r="BL392">
        <v>41.621291679253943</v>
      </c>
      <c r="BM392">
        <v>285.72937178438031</v>
      </c>
      <c r="BN392" t="s">
        <v>613</v>
      </c>
    </row>
    <row r="393" spans="1:66" x14ac:dyDescent="0.3">
      <c r="A393" t="s">
        <v>112</v>
      </c>
      <c r="B393" t="s">
        <v>618</v>
      </c>
      <c r="C393" t="s">
        <v>610</v>
      </c>
      <c r="D393" t="s">
        <v>615</v>
      </c>
      <c r="E393">
        <v>0.1</v>
      </c>
      <c r="F393">
        <v>5.0330772164230373</v>
      </c>
      <c r="G393">
        <v>0.25</v>
      </c>
      <c r="H393">
        <v>112</v>
      </c>
      <c r="I393">
        <v>3.0470353119510961E-3</v>
      </c>
      <c r="J393">
        <v>5.725024692653749E-2</v>
      </c>
      <c r="K393">
        <v>0.9999678393170689</v>
      </c>
      <c r="L393">
        <v>0.9999624792032471</v>
      </c>
      <c r="M393">
        <v>14</v>
      </c>
      <c r="N393">
        <v>112</v>
      </c>
      <c r="O393">
        <v>8</v>
      </c>
      <c r="P393">
        <v>3.025981939007986E-3</v>
      </c>
      <c r="Q393">
        <v>12.10732211250337</v>
      </c>
      <c r="R393">
        <v>8.0942754383972577</v>
      </c>
      <c r="S393">
        <v>40.354608356753303</v>
      </c>
      <c r="T393">
        <v>40.354240613833873</v>
      </c>
      <c r="U393">
        <v>585.60878674736887</v>
      </c>
      <c r="V393">
        <v>585.56117611098921</v>
      </c>
      <c r="W393">
        <v>0.7434095192991641</v>
      </c>
      <c r="X393">
        <v>0.74341629389293173</v>
      </c>
      <c r="Y393">
        <v>14.51157155510761</v>
      </c>
      <c r="Z393">
        <v>14.51052397973393</v>
      </c>
      <c r="AA393">
        <v>14.51157155510761</v>
      </c>
      <c r="AB393">
        <v>14.51052397973393</v>
      </c>
      <c r="AC393">
        <v>12.985263107303171</v>
      </c>
      <c r="AD393">
        <v>12.98538144030838</v>
      </c>
      <c r="AE393">
        <v>10.788040434057971</v>
      </c>
      <c r="AF393">
        <v>10.78735995945831</v>
      </c>
      <c r="AG393" s="1">
        <v>10.788040434057971</v>
      </c>
      <c r="AH393">
        <v>10.78735995945831</v>
      </c>
      <c r="AI393" t="s">
        <v>612</v>
      </c>
      <c r="AJ393">
        <v>1.2244130594359319</v>
      </c>
      <c r="AK393">
        <v>10</v>
      </c>
      <c r="AL393">
        <v>112</v>
      </c>
      <c r="AM393">
        <v>7.0493505679122661E-3</v>
      </c>
      <c r="AN393">
        <v>5.601125811095007E-2</v>
      </c>
      <c r="AO393">
        <v>0.99995311684740629</v>
      </c>
      <c r="AP393">
        <v>0.99992967527110943</v>
      </c>
      <c r="AQ393">
        <v>56</v>
      </c>
      <c r="AR393">
        <v>112</v>
      </c>
      <c r="AS393">
        <v>4</v>
      </c>
      <c r="AT393">
        <v>7.0926250127553696E-3</v>
      </c>
      <c r="AU393">
        <v>12.375140354585911</v>
      </c>
      <c r="AV393">
        <v>4.5252012013946858</v>
      </c>
      <c r="AW393">
        <v>39.619447637451508</v>
      </c>
      <c r="AX393">
        <v>39.620220240072904</v>
      </c>
      <c r="AY393">
        <v>979.22965653523227</v>
      </c>
      <c r="AZ393">
        <v>979.32998173115402</v>
      </c>
      <c r="BA393">
        <v>0.7572038932628018</v>
      </c>
      <c r="BB393">
        <v>0.75718912762774693</v>
      </c>
      <c r="BC393">
        <v>24.715883610895801</v>
      </c>
      <c r="BD393">
        <v>24.717933817557</v>
      </c>
      <c r="BE393">
        <v>24.715883610895801</v>
      </c>
      <c r="BF393">
        <v>24.717933817557</v>
      </c>
      <c r="BG393">
        <v>13.5187803095387</v>
      </c>
      <c r="BH393">
        <v>13.518516690481521</v>
      </c>
      <c r="BI393">
        <v>18.71496329560058</v>
      </c>
      <c r="BJ393">
        <v>18.716150744076369</v>
      </c>
      <c r="BK393">
        <v>18.71496329560058</v>
      </c>
      <c r="BL393">
        <v>18.716150744076369</v>
      </c>
      <c r="BM393">
        <v>73.478801919551728</v>
      </c>
      <c r="BN393" t="s">
        <v>614</v>
      </c>
    </row>
    <row r="394" spans="1:66" x14ac:dyDescent="0.3">
      <c r="A394" t="s">
        <v>113</v>
      </c>
      <c r="B394" t="s">
        <v>618</v>
      </c>
      <c r="C394" t="s">
        <v>610</v>
      </c>
      <c r="D394" t="s">
        <v>615</v>
      </c>
      <c r="E394">
        <v>0.17499999999999999</v>
      </c>
      <c r="F394">
        <v>5.0330772164230373</v>
      </c>
      <c r="G394">
        <v>0.25</v>
      </c>
      <c r="H394">
        <v>112</v>
      </c>
      <c r="I394">
        <v>3.0470353119510961E-3</v>
      </c>
      <c r="J394">
        <v>5.725024692653749E-2</v>
      </c>
      <c r="K394">
        <v>0.9999678393170689</v>
      </c>
      <c r="L394">
        <v>0.9999624792032471</v>
      </c>
      <c r="M394">
        <v>14</v>
      </c>
      <c r="N394">
        <v>112</v>
      </c>
      <c r="O394">
        <v>8</v>
      </c>
      <c r="P394">
        <v>3.025981939007986E-3</v>
      </c>
      <c r="Q394">
        <v>12.10732211250337</v>
      </c>
      <c r="R394">
        <v>8.0942754383972577</v>
      </c>
      <c r="S394">
        <v>40.354608356753303</v>
      </c>
      <c r="T394">
        <v>40.354240613833873</v>
      </c>
      <c r="U394">
        <v>585.60878674736887</v>
      </c>
      <c r="V394">
        <v>585.56117611098921</v>
      </c>
      <c r="W394">
        <v>0.7434095192991641</v>
      </c>
      <c r="X394">
        <v>0.74341629389293173</v>
      </c>
      <c r="Y394">
        <v>14.51157155510761</v>
      </c>
      <c r="Z394">
        <v>14.51052397973393</v>
      </c>
      <c r="AA394">
        <v>14.51157155510761</v>
      </c>
      <c r="AB394">
        <v>14.51052397973393</v>
      </c>
      <c r="AC394">
        <v>12.985263107303171</v>
      </c>
      <c r="AD394">
        <v>12.98538144030838</v>
      </c>
      <c r="AE394">
        <v>10.788040434057971</v>
      </c>
      <c r="AF394">
        <v>10.78735995945831</v>
      </c>
      <c r="AG394" s="1">
        <v>10.788040434057971</v>
      </c>
      <c r="AH394">
        <v>10.78735995945831</v>
      </c>
      <c r="AI394" t="s">
        <v>612</v>
      </c>
      <c r="AJ394">
        <v>1.6067651313641851</v>
      </c>
      <c r="AK394">
        <v>7</v>
      </c>
      <c r="AL394">
        <v>112</v>
      </c>
      <c r="AM394">
        <v>4.5193601781610268E-3</v>
      </c>
      <c r="AN394">
        <v>5.6983672968392698E-2</v>
      </c>
      <c r="AO394">
        <v>0.99996576857523922</v>
      </c>
      <c r="AP394">
        <v>0.999960878371702</v>
      </c>
      <c r="AQ394">
        <v>10</v>
      </c>
      <c r="AR394">
        <v>112</v>
      </c>
      <c r="AS394">
        <v>9</v>
      </c>
      <c r="AT394">
        <v>4.5318993350959551E-3</v>
      </c>
      <c r="AU394">
        <v>12.16396108661538</v>
      </c>
      <c r="AV394">
        <v>8.3854263651201393</v>
      </c>
      <c r="AW394">
        <v>39.571669300908972</v>
      </c>
      <c r="AX394">
        <v>39.57188934914879</v>
      </c>
      <c r="AY394">
        <v>810.34761275527489</v>
      </c>
      <c r="AZ394">
        <v>810.37611975968343</v>
      </c>
      <c r="BA394">
        <v>0.75811813173398002</v>
      </c>
      <c r="BB394">
        <v>0.75811391605049339</v>
      </c>
      <c r="BC394">
        <v>20.47797394123732</v>
      </c>
      <c r="BD394">
        <v>20.478580454160571</v>
      </c>
      <c r="BE394">
        <v>20.47797394123732</v>
      </c>
      <c r="BF394">
        <v>20.478580454160571</v>
      </c>
      <c r="BG394">
        <v>13.304128923989991</v>
      </c>
      <c r="BH394">
        <v>13.304054943439651</v>
      </c>
      <c r="BI394">
        <v>15.524723346027971</v>
      </c>
      <c r="BJ394">
        <v>15.525096823258769</v>
      </c>
      <c r="BK394">
        <v>15.524723346027971</v>
      </c>
      <c r="BL394">
        <v>15.525096823258769</v>
      </c>
      <c r="BM394">
        <v>43.906796057384369</v>
      </c>
      <c r="BN394" t="s">
        <v>614</v>
      </c>
    </row>
    <row r="395" spans="1:66" x14ac:dyDescent="0.3">
      <c r="A395" t="s">
        <v>114</v>
      </c>
      <c r="B395" t="s">
        <v>618</v>
      </c>
      <c r="C395" t="s">
        <v>610</v>
      </c>
      <c r="D395" t="s">
        <v>616</v>
      </c>
      <c r="E395">
        <v>2.5000000000000001E-2</v>
      </c>
      <c r="F395">
        <v>15.099231649269109</v>
      </c>
      <c r="G395">
        <v>0.25</v>
      </c>
      <c r="H395">
        <v>112</v>
      </c>
      <c r="I395">
        <v>9.1411059358532925E-3</v>
      </c>
      <c r="J395">
        <v>5.725024692653749E-2</v>
      </c>
      <c r="K395">
        <v>0.9999678393170689</v>
      </c>
      <c r="L395">
        <v>0.9999624792032471</v>
      </c>
      <c r="M395">
        <v>14</v>
      </c>
      <c r="N395">
        <v>112</v>
      </c>
      <c r="O395">
        <v>8</v>
      </c>
      <c r="P395">
        <v>9.0779458170239524E-3</v>
      </c>
      <c r="Q395">
        <v>12.10732211250337</v>
      </c>
      <c r="R395">
        <v>8.0942754383972577</v>
      </c>
      <c r="S395">
        <v>121.06382507025999</v>
      </c>
      <c r="T395">
        <v>121.0627218415017</v>
      </c>
      <c r="U395">
        <v>1756.826360242108</v>
      </c>
      <c r="V395">
        <v>1756.683528332969</v>
      </c>
      <c r="W395">
        <v>0.74340951929916366</v>
      </c>
      <c r="X395">
        <v>0.7434162938929314</v>
      </c>
      <c r="Y395">
        <v>14.51157155510761</v>
      </c>
      <c r="Z395">
        <v>14.51052397973393</v>
      </c>
      <c r="AA395">
        <v>14.51157155510761</v>
      </c>
      <c r="AB395">
        <v>14.51052397973393</v>
      </c>
      <c r="AC395">
        <v>12.985263107303171</v>
      </c>
      <c r="AD395">
        <v>12.98538144030837</v>
      </c>
      <c r="AE395">
        <v>10.78804043405796</v>
      </c>
      <c r="AF395">
        <v>10.78735995945831</v>
      </c>
      <c r="AG395" s="1">
        <v>10.78804043405796</v>
      </c>
      <c r="AH395">
        <v>10.78735995945831</v>
      </c>
      <c r="AI395" t="s">
        <v>612</v>
      </c>
      <c r="AJ395">
        <v>1.6261107803045081</v>
      </c>
      <c r="AK395">
        <v>21</v>
      </c>
      <c r="AL395">
        <v>112</v>
      </c>
      <c r="AM395">
        <v>0.29172917297137102</v>
      </c>
      <c r="AN395">
        <v>2.3346968207873381E-2</v>
      </c>
      <c r="AO395">
        <v>0.99981973054728146</v>
      </c>
      <c r="AP395">
        <v>0.99963946109456292</v>
      </c>
      <c r="AQ395">
        <v>70</v>
      </c>
      <c r="AR395">
        <v>112</v>
      </c>
      <c r="AS395">
        <v>3</v>
      </c>
      <c r="AT395">
        <v>0.29246933761586558</v>
      </c>
      <c r="AU395">
        <v>29.688958942694441</v>
      </c>
      <c r="AV395">
        <v>1.414667320638231</v>
      </c>
      <c r="AW395">
        <v>120.1006939322277</v>
      </c>
      <c r="AX395">
        <v>120.1323967485379</v>
      </c>
      <c r="AY395">
        <v>6669.2008908457401</v>
      </c>
      <c r="AZ395">
        <v>6674.1095049095984</v>
      </c>
      <c r="BA395">
        <v>0.74937119056769641</v>
      </c>
      <c r="BB395">
        <v>0.74917343227896049</v>
      </c>
      <c r="BC395">
        <v>55.530077907869043</v>
      </c>
      <c r="BD395">
        <v>55.556283613319529</v>
      </c>
      <c r="BE395">
        <v>55.530077907869043</v>
      </c>
      <c r="BF395">
        <v>55.556283613319529</v>
      </c>
      <c r="BG395">
        <v>32.097152139650547</v>
      </c>
      <c r="BH395">
        <v>32.08868173411544</v>
      </c>
      <c r="BI395">
        <v>41.612640594136757</v>
      </c>
      <c r="BJ395">
        <v>41.621291679253957</v>
      </c>
      <c r="BK395">
        <v>41.612640594136757</v>
      </c>
      <c r="BL395">
        <v>41.621291679253957</v>
      </c>
      <c r="BM395">
        <v>285.72937178438082</v>
      </c>
      <c r="BN395" t="s">
        <v>613</v>
      </c>
    </row>
    <row r="396" spans="1:66" x14ac:dyDescent="0.3">
      <c r="A396" t="s">
        <v>115</v>
      </c>
      <c r="B396" t="s">
        <v>618</v>
      </c>
      <c r="C396" t="s">
        <v>610</v>
      </c>
      <c r="D396" t="s">
        <v>616</v>
      </c>
      <c r="E396">
        <v>0.1</v>
      </c>
      <c r="F396">
        <v>15.099231649269109</v>
      </c>
      <c r="G396">
        <v>0.25</v>
      </c>
      <c r="H396">
        <v>112</v>
      </c>
      <c r="I396">
        <v>9.1411059358532925E-3</v>
      </c>
      <c r="J396">
        <v>5.725024692653749E-2</v>
      </c>
      <c r="K396">
        <v>0.9999678393170689</v>
      </c>
      <c r="L396">
        <v>0.9999624792032471</v>
      </c>
      <c r="M396">
        <v>14</v>
      </c>
      <c r="N396">
        <v>112</v>
      </c>
      <c r="O396">
        <v>8</v>
      </c>
      <c r="P396">
        <v>9.0779458170239524E-3</v>
      </c>
      <c r="Q396">
        <v>12.10732211250337</v>
      </c>
      <c r="R396">
        <v>8.0942754383972577</v>
      </c>
      <c r="S396">
        <v>121.06382507025999</v>
      </c>
      <c r="T396">
        <v>121.0627218415017</v>
      </c>
      <c r="U396">
        <v>1756.826360242108</v>
      </c>
      <c r="V396">
        <v>1756.683528332969</v>
      </c>
      <c r="W396">
        <v>0.74340951929916366</v>
      </c>
      <c r="X396">
        <v>0.7434162938929314</v>
      </c>
      <c r="Y396">
        <v>14.51157155510761</v>
      </c>
      <c r="Z396">
        <v>14.51052397973393</v>
      </c>
      <c r="AA396">
        <v>14.51157155510761</v>
      </c>
      <c r="AB396">
        <v>14.51052397973393</v>
      </c>
      <c r="AC396">
        <v>12.985263107303171</v>
      </c>
      <c r="AD396">
        <v>12.98538144030837</v>
      </c>
      <c r="AE396">
        <v>10.78804043405796</v>
      </c>
      <c r="AF396">
        <v>10.78735995945831</v>
      </c>
      <c r="AG396" s="1">
        <v>10.78804043405796</v>
      </c>
      <c r="AH396">
        <v>10.78735995945831</v>
      </c>
      <c r="AI396" t="s">
        <v>612</v>
      </c>
      <c r="AJ396">
        <v>3.6732391783077971</v>
      </c>
      <c r="AK396">
        <v>10</v>
      </c>
      <c r="AL396">
        <v>112</v>
      </c>
      <c r="AM396">
        <v>2.1148051703736799E-2</v>
      </c>
      <c r="AN396">
        <v>5.6011258110950049E-2</v>
      </c>
      <c r="AO396">
        <v>0.99995311684740629</v>
      </c>
      <c r="AP396">
        <v>0.99992967527110943</v>
      </c>
      <c r="AQ396">
        <v>56</v>
      </c>
      <c r="AR396">
        <v>112</v>
      </c>
      <c r="AS396">
        <v>4</v>
      </c>
      <c r="AT396">
        <v>2.1277875038266111E-2</v>
      </c>
      <c r="AU396">
        <v>12.375140354585911</v>
      </c>
      <c r="AV396">
        <v>4.525201201394685</v>
      </c>
      <c r="AW396">
        <v>118.8583429123545</v>
      </c>
      <c r="AX396">
        <v>118.8606607202187</v>
      </c>
      <c r="AY396">
        <v>2937.6889696056969</v>
      </c>
      <c r="AZ396">
        <v>2937.9899451934621</v>
      </c>
      <c r="BA396">
        <v>0.7572038932628018</v>
      </c>
      <c r="BB396">
        <v>0.75718912762774704</v>
      </c>
      <c r="BC396">
        <v>24.715883610895801</v>
      </c>
      <c r="BD396">
        <v>24.717933817557</v>
      </c>
      <c r="BE396">
        <v>24.715883610895801</v>
      </c>
      <c r="BF396">
        <v>24.717933817557</v>
      </c>
      <c r="BG396">
        <v>13.518780309538711</v>
      </c>
      <c r="BH396">
        <v>13.51851669048153</v>
      </c>
      <c r="BI396">
        <v>18.71496329560058</v>
      </c>
      <c r="BJ396">
        <v>18.716150744076369</v>
      </c>
      <c r="BK396">
        <v>18.71496329560058</v>
      </c>
      <c r="BL396">
        <v>18.716150744076369</v>
      </c>
      <c r="BM396">
        <v>73.47880191955187</v>
      </c>
      <c r="BN396" t="s">
        <v>614</v>
      </c>
    </row>
    <row r="397" spans="1:66" x14ac:dyDescent="0.3">
      <c r="A397" t="s">
        <v>116</v>
      </c>
      <c r="B397" t="s">
        <v>618</v>
      </c>
      <c r="C397" t="s">
        <v>610</v>
      </c>
      <c r="D397" t="s">
        <v>616</v>
      </c>
      <c r="E397">
        <v>0.17499999999999999</v>
      </c>
      <c r="F397">
        <v>15.099231649269109</v>
      </c>
      <c r="G397">
        <v>0.25</v>
      </c>
      <c r="H397">
        <v>112</v>
      </c>
      <c r="I397">
        <v>9.1411059358532925E-3</v>
      </c>
      <c r="J397">
        <v>5.725024692653749E-2</v>
      </c>
      <c r="K397">
        <v>0.9999678393170689</v>
      </c>
      <c r="L397">
        <v>0.9999624792032471</v>
      </c>
      <c r="M397">
        <v>14</v>
      </c>
      <c r="N397">
        <v>112</v>
      </c>
      <c r="O397">
        <v>8</v>
      </c>
      <c r="P397">
        <v>9.0779458170239524E-3</v>
      </c>
      <c r="Q397">
        <v>12.10732211250337</v>
      </c>
      <c r="R397">
        <v>8.0942754383972577</v>
      </c>
      <c r="S397">
        <v>121.06382507025999</v>
      </c>
      <c r="T397">
        <v>121.0627218415017</v>
      </c>
      <c r="U397">
        <v>1756.826360242108</v>
      </c>
      <c r="V397">
        <v>1756.683528332969</v>
      </c>
      <c r="W397">
        <v>0.74340951929916366</v>
      </c>
      <c r="X397">
        <v>0.7434162938929314</v>
      </c>
      <c r="Y397">
        <v>14.51157155510761</v>
      </c>
      <c r="Z397">
        <v>14.51052397973393</v>
      </c>
      <c r="AA397">
        <v>14.51157155510761</v>
      </c>
      <c r="AB397">
        <v>14.51052397973393</v>
      </c>
      <c r="AC397">
        <v>12.985263107303171</v>
      </c>
      <c r="AD397">
        <v>12.98538144030837</v>
      </c>
      <c r="AE397">
        <v>10.78804043405796</v>
      </c>
      <c r="AF397">
        <v>10.78735995945831</v>
      </c>
      <c r="AG397" s="1">
        <v>10.78804043405796</v>
      </c>
      <c r="AH397">
        <v>10.78735995945831</v>
      </c>
      <c r="AI397" t="s">
        <v>612</v>
      </c>
      <c r="AJ397">
        <v>4.8202953940925557</v>
      </c>
      <c r="AK397">
        <v>7</v>
      </c>
      <c r="AL397">
        <v>112</v>
      </c>
      <c r="AM397">
        <v>1.3558080534483079E-2</v>
      </c>
      <c r="AN397">
        <v>5.6983672968392692E-2</v>
      </c>
      <c r="AO397">
        <v>0.99996576857523922</v>
      </c>
      <c r="AP397">
        <v>0.999960878371702</v>
      </c>
      <c r="AQ397">
        <v>10</v>
      </c>
      <c r="AR397">
        <v>112</v>
      </c>
      <c r="AS397">
        <v>9</v>
      </c>
      <c r="AT397">
        <v>1.3595698005287879E-2</v>
      </c>
      <c r="AU397">
        <v>12.16396108661538</v>
      </c>
      <c r="AV397">
        <v>8.3854263651201375</v>
      </c>
      <c r="AW397">
        <v>118.7150079027269</v>
      </c>
      <c r="AX397">
        <v>118.7156680474464</v>
      </c>
      <c r="AY397">
        <v>2431.0428382658251</v>
      </c>
      <c r="AZ397">
        <v>2431.128359279051</v>
      </c>
      <c r="BA397">
        <v>0.75811813173397991</v>
      </c>
      <c r="BB397">
        <v>0.75811391605049339</v>
      </c>
      <c r="BC397">
        <v>20.47797394123732</v>
      </c>
      <c r="BD397">
        <v>20.478580454160571</v>
      </c>
      <c r="BE397">
        <v>20.47797394123732</v>
      </c>
      <c r="BF397">
        <v>20.478580454160571</v>
      </c>
      <c r="BG397">
        <v>13.304128923989991</v>
      </c>
      <c r="BH397">
        <v>13.304054943439651</v>
      </c>
      <c r="BI397">
        <v>15.524723346027971</v>
      </c>
      <c r="BJ397">
        <v>15.525096823258769</v>
      </c>
      <c r="BK397">
        <v>15.524723346027971</v>
      </c>
      <c r="BL397">
        <v>15.525096823258769</v>
      </c>
      <c r="BM397">
        <v>43.906796057384469</v>
      </c>
      <c r="BN397" t="s">
        <v>614</v>
      </c>
    </row>
    <row r="398" spans="1:66" x14ac:dyDescent="0.3">
      <c r="A398" t="s">
        <v>126</v>
      </c>
      <c r="B398" t="s">
        <v>618</v>
      </c>
      <c r="C398" t="s">
        <v>610</v>
      </c>
      <c r="D398" t="s">
        <v>611</v>
      </c>
      <c r="E398">
        <v>2.5000000000000001E-2</v>
      </c>
      <c r="F398">
        <v>46.309019320741641</v>
      </c>
      <c r="G398">
        <v>0.25</v>
      </c>
      <c r="H398">
        <v>112</v>
      </c>
      <c r="I398">
        <v>9.3292157145901927E-3</v>
      </c>
      <c r="J398">
        <v>6.9404717741799279E-2</v>
      </c>
      <c r="K398">
        <v>0.99999805662640229</v>
      </c>
      <c r="L398">
        <v>0.99999773273080272</v>
      </c>
      <c r="M398">
        <v>14</v>
      </c>
      <c r="N398">
        <v>112</v>
      </c>
      <c r="O398">
        <v>8</v>
      </c>
      <c r="P398">
        <v>9.3112506101159457E-3</v>
      </c>
      <c r="Q398">
        <v>9.9870326270701693</v>
      </c>
      <c r="R398">
        <v>9.8127245258384246</v>
      </c>
      <c r="S398">
        <v>374.70135893121812</v>
      </c>
      <c r="T398">
        <v>374.70110008563728</v>
      </c>
      <c r="U398">
        <v>4739.203375578456</v>
      </c>
      <c r="V398">
        <v>4739.1706553635222</v>
      </c>
      <c r="W398">
        <v>0.72057384785082246</v>
      </c>
      <c r="X398">
        <v>0.7205743456271998</v>
      </c>
      <c r="Y398">
        <v>12.64794819291917</v>
      </c>
      <c r="Z398">
        <v>12.64786960668221</v>
      </c>
      <c r="AA398">
        <v>12.64794819291917</v>
      </c>
      <c r="AB398">
        <v>12.64786960668221</v>
      </c>
      <c r="AC398">
        <v>10.382202698835471</v>
      </c>
      <c r="AD398">
        <v>10.382209870918199</v>
      </c>
      <c r="AE398">
        <v>9.11378069678962</v>
      </c>
      <c r="AF398">
        <v>9.1137303654131845</v>
      </c>
      <c r="AG398" s="1">
        <v>9.11378069678962</v>
      </c>
      <c r="AH398">
        <v>9.1137303654131845</v>
      </c>
      <c r="AI398" t="s">
        <v>612</v>
      </c>
      <c r="AJ398">
        <v>5.3144396310134718</v>
      </c>
      <c r="AK398">
        <v>21</v>
      </c>
      <c r="AL398">
        <v>112</v>
      </c>
      <c r="AM398">
        <v>0.8385357090057286</v>
      </c>
      <c r="AN398">
        <v>2.421233628366902E-2</v>
      </c>
      <c r="AO398">
        <v>0.99993106612742344</v>
      </c>
      <c r="AP398">
        <v>0.99986213225484688</v>
      </c>
      <c r="AQ398">
        <v>70</v>
      </c>
      <c r="AR398">
        <v>112</v>
      </c>
      <c r="AS398">
        <v>3</v>
      </c>
      <c r="AT398">
        <v>0.8398993808462818</v>
      </c>
      <c r="AU398">
        <v>28.627852035388521</v>
      </c>
      <c r="AV398">
        <v>1.467102734360979</v>
      </c>
      <c r="AW398">
        <v>371.08452151789328</v>
      </c>
      <c r="AX398">
        <v>371.1408428833567</v>
      </c>
      <c r="AY398">
        <v>19750.016774338041</v>
      </c>
      <c r="AZ398">
        <v>19758.650910637662</v>
      </c>
      <c r="BA398">
        <v>0.72759704149228677</v>
      </c>
      <c r="BB398">
        <v>0.72748662718550872</v>
      </c>
      <c r="BC398">
        <v>53.222421386782948</v>
      </c>
      <c r="BD398">
        <v>53.237608550798782</v>
      </c>
      <c r="BE398">
        <v>53.222421386782948</v>
      </c>
      <c r="BF398">
        <v>53.237608550798782</v>
      </c>
      <c r="BG398">
        <v>30.050674704325981</v>
      </c>
      <c r="BH398">
        <v>30.046114454316051</v>
      </c>
      <c r="BI398">
        <v>38.724476342079093</v>
      </c>
      <c r="BJ398">
        <v>38.729648284043002</v>
      </c>
      <c r="BK398">
        <v>38.724476342079093</v>
      </c>
      <c r="BL398">
        <v>38.729648284043002</v>
      </c>
      <c r="BM398">
        <v>324.90024316384972</v>
      </c>
      <c r="BN398" t="s">
        <v>613</v>
      </c>
    </row>
    <row r="399" spans="1:66" x14ac:dyDescent="0.3">
      <c r="A399" t="s">
        <v>127</v>
      </c>
      <c r="B399" t="s">
        <v>618</v>
      </c>
      <c r="C399" t="s">
        <v>610</v>
      </c>
      <c r="D399" t="s">
        <v>611</v>
      </c>
      <c r="E399">
        <v>0.1</v>
      </c>
      <c r="F399">
        <v>46.309019320741641</v>
      </c>
      <c r="G399">
        <v>0.25</v>
      </c>
      <c r="H399">
        <v>112</v>
      </c>
      <c r="I399">
        <v>9.3292157145901927E-3</v>
      </c>
      <c r="J399">
        <v>6.9404717741799279E-2</v>
      </c>
      <c r="K399">
        <v>0.99999805662640229</v>
      </c>
      <c r="L399">
        <v>0.99999773273080272</v>
      </c>
      <c r="M399">
        <v>14</v>
      </c>
      <c r="N399">
        <v>112</v>
      </c>
      <c r="O399">
        <v>8</v>
      </c>
      <c r="P399">
        <v>9.3112506101159457E-3</v>
      </c>
      <c r="Q399">
        <v>9.9870326270701693</v>
      </c>
      <c r="R399">
        <v>9.8127245258384246</v>
      </c>
      <c r="S399">
        <v>374.70135893121812</v>
      </c>
      <c r="T399">
        <v>374.70110008563728</v>
      </c>
      <c r="U399">
        <v>4739.203375578456</v>
      </c>
      <c r="V399">
        <v>4739.1706553635222</v>
      </c>
      <c r="W399">
        <v>0.72057384785082246</v>
      </c>
      <c r="X399">
        <v>0.7205743456271998</v>
      </c>
      <c r="Y399">
        <v>12.64794819291917</v>
      </c>
      <c r="Z399">
        <v>12.64786960668221</v>
      </c>
      <c r="AA399">
        <v>12.64794819291917</v>
      </c>
      <c r="AB399">
        <v>12.64786960668221</v>
      </c>
      <c r="AC399">
        <v>10.382202698835471</v>
      </c>
      <c r="AD399">
        <v>10.382209870918199</v>
      </c>
      <c r="AE399">
        <v>9.11378069678962</v>
      </c>
      <c r="AF399">
        <v>9.1137303654131845</v>
      </c>
      <c r="AG399" s="1">
        <v>9.11378069678962</v>
      </c>
      <c r="AH399">
        <v>9.1137303654131845</v>
      </c>
      <c r="AI399" t="s">
        <v>612</v>
      </c>
      <c r="AJ399">
        <v>12.033078180093179</v>
      </c>
      <c r="AK399">
        <v>10</v>
      </c>
      <c r="AL399">
        <v>112</v>
      </c>
      <c r="AM399">
        <v>2.954454515778657E-2</v>
      </c>
      <c r="AN399">
        <v>6.7470528791744214E-2</v>
      </c>
      <c r="AO399">
        <v>0.99997412525361096</v>
      </c>
      <c r="AP399">
        <v>0.99994825050722191</v>
      </c>
      <c r="AQ399">
        <v>70</v>
      </c>
      <c r="AR399">
        <v>112</v>
      </c>
      <c r="AS399">
        <v>3</v>
      </c>
      <c r="AT399">
        <v>2.9626619050425351E-2</v>
      </c>
      <c r="AU399">
        <v>10.273332564198901</v>
      </c>
      <c r="AV399">
        <v>4.0882546863482272</v>
      </c>
      <c r="AW399">
        <v>367.76194796479137</v>
      </c>
      <c r="AX399">
        <v>367.76316440542269</v>
      </c>
      <c r="AY399">
        <v>8390.6822735231308</v>
      </c>
      <c r="AZ399">
        <v>8390.8365440882681</v>
      </c>
      <c r="BA399">
        <v>0.73417057282350795</v>
      </c>
      <c r="BB399">
        <v>0.73416814442664402</v>
      </c>
      <c r="BC399">
        <v>22.815525967157519</v>
      </c>
      <c r="BD399">
        <v>22.815869984298359</v>
      </c>
      <c r="BE399">
        <v>22.815525967157519</v>
      </c>
      <c r="BF399">
        <v>22.815869984298359</v>
      </c>
      <c r="BG399">
        <v>10.88135199132072</v>
      </c>
      <c r="BH399">
        <v>10.881315999356421</v>
      </c>
      <c r="BI399">
        <v>16.75048776857766</v>
      </c>
      <c r="BJ399">
        <v>16.750684929851889</v>
      </c>
      <c r="BK399">
        <v>16.75048776857766</v>
      </c>
      <c r="BL399">
        <v>16.750684929851889</v>
      </c>
      <c r="BM399">
        <v>83.792965025789059</v>
      </c>
      <c r="BN399" t="s">
        <v>614</v>
      </c>
    </row>
    <row r="400" spans="1:66" x14ac:dyDescent="0.3">
      <c r="A400" t="s">
        <v>128</v>
      </c>
      <c r="B400" t="s">
        <v>618</v>
      </c>
      <c r="C400" t="s">
        <v>610</v>
      </c>
      <c r="D400" t="s">
        <v>611</v>
      </c>
      <c r="E400">
        <v>0.17499999999999999</v>
      </c>
      <c r="F400">
        <v>46.309019320741641</v>
      </c>
      <c r="G400">
        <v>0.25</v>
      </c>
      <c r="H400">
        <v>112</v>
      </c>
      <c r="I400">
        <v>9.3292157145901927E-3</v>
      </c>
      <c r="J400">
        <v>6.9404717741799279E-2</v>
      </c>
      <c r="K400">
        <v>0.99999805662640229</v>
      </c>
      <c r="L400">
        <v>0.99999773273080272</v>
      </c>
      <c r="M400">
        <v>14</v>
      </c>
      <c r="N400">
        <v>112</v>
      </c>
      <c r="O400">
        <v>8</v>
      </c>
      <c r="P400">
        <v>9.3112506101159457E-3</v>
      </c>
      <c r="Q400">
        <v>9.9870326270701693</v>
      </c>
      <c r="R400">
        <v>9.8127245258384246</v>
      </c>
      <c r="S400">
        <v>374.70135893121812</v>
      </c>
      <c r="T400">
        <v>374.70110008563728</v>
      </c>
      <c r="U400">
        <v>4739.203375578456</v>
      </c>
      <c r="V400">
        <v>4739.1706553635222</v>
      </c>
      <c r="W400">
        <v>0.72057384785082246</v>
      </c>
      <c r="X400">
        <v>0.7205743456271998</v>
      </c>
      <c r="Y400">
        <v>12.64794819291917</v>
      </c>
      <c r="Z400">
        <v>12.64786960668221</v>
      </c>
      <c r="AA400">
        <v>12.64794819291917</v>
      </c>
      <c r="AB400">
        <v>12.64786960668221</v>
      </c>
      <c r="AC400">
        <v>10.382202698835471</v>
      </c>
      <c r="AD400">
        <v>10.382209870918199</v>
      </c>
      <c r="AE400">
        <v>9.11378069678962</v>
      </c>
      <c r="AF400">
        <v>9.1137303654131845</v>
      </c>
      <c r="AG400" s="1">
        <v>9.11378069678962</v>
      </c>
      <c r="AH400">
        <v>9.1137303654131845</v>
      </c>
      <c r="AI400" t="s">
        <v>612</v>
      </c>
      <c r="AJ400">
        <v>15.688428915678641</v>
      </c>
      <c r="AK400">
        <v>7</v>
      </c>
      <c r="AL400">
        <v>112</v>
      </c>
      <c r="AM400">
        <v>1.5448602181012679E-2</v>
      </c>
      <c r="AN400">
        <v>6.8831456958820134E-2</v>
      </c>
      <c r="AO400">
        <v>0.99995332597423747</v>
      </c>
      <c r="AP400">
        <v>0.99994399116908494</v>
      </c>
      <c r="AQ400">
        <v>21</v>
      </c>
      <c r="AR400">
        <v>112</v>
      </c>
      <c r="AS400">
        <v>7</v>
      </c>
      <c r="AT400">
        <v>1.5661283778483449E-2</v>
      </c>
      <c r="AU400">
        <v>10.07020933720225</v>
      </c>
      <c r="AV400">
        <v>9.0365549466603259</v>
      </c>
      <c r="AW400">
        <v>367.24309573830152</v>
      </c>
      <c r="AX400">
        <v>367.24618562782098</v>
      </c>
      <c r="AY400">
        <v>6823.1830218013947</v>
      </c>
      <c r="AZ400">
        <v>6823.5739800874062</v>
      </c>
      <c r="BA400">
        <v>0.73520783136084544</v>
      </c>
      <c r="BB400">
        <v>0.73520164556215861</v>
      </c>
      <c r="BC400">
        <v>18.579472564580531</v>
      </c>
      <c r="BD400">
        <v>18.58038081027922</v>
      </c>
      <c r="BE400">
        <v>18.579472564580531</v>
      </c>
      <c r="BF400">
        <v>18.58038081027922</v>
      </c>
      <c r="BG400">
        <v>10.68127661166171</v>
      </c>
      <c r="BH400">
        <v>10.681186742887171</v>
      </c>
      <c r="BI400">
        <v>13.65977373203358</v>
      </c>
      <c r="BJ400">
        <v>13.66032654688884</v>
      </c>
      <c r="BK400">
        <v>13.65977373203358</v>
      </c>
      <c r="BL400">
        <v>13.66032654688884</v>
      </c>
      <c r="BM400">
        <v>49.880430377760902</v>
      </c>
      <c r="BN400" t="s">
        <v>614</v>
      </c>
    </row>
    <row r="401" spans="1:66" x14ac:dyDescent="0.3">
      <c r="A401" t="s">
        <v>120</v>
      </c>
      <c r="B401" t="s">
        <v>618</v>
      </c>
      <c r="C401" t="s">
        <v>610</v>
      </c>
      <c r="D401" t="s">
        <v>615</v>
      </c>
      <c r="E401">
        <v>2.5000000000000001E-2</v>
      </c>
      <c r="F401">
        <v>5.1454465911935161</v>
      </c>
      <c r="G401">
        <v>0.25</v>
      </c>
      <c r="H401">
        <v>112</v>
      </c>
      <c r="I401">
        <v>1.0365795238433549E-3</v>
      </c>
      <c r="J401">
        <v>6.9404717741799279E-2</v>
      </c>
      <c r="K401">
        <v>0.99999805662640229</v>
      </c>
      <c r="L401">
        <v>0.99999773273080272</v>
      </c>
      <c r="M401">
        <v>14</v>
      </c>
      <c r="N401">
        <v>112</v>
      </c>
      <c r="O401">
        <v>8</v>
      </c>
      <c r="P401">
        <v>1.0345834011239929E-3</v>
      </c>
      <c r="Q401">
        <v>9.9870326270701693</v>
      </c>
      <c r="R401">
        <v>9.8127245258384246</v>
      </c>
      <c r="S401">
        <v>41.633484325690908</v>
      </c>
      <c r="T401">
        <v>41.633455565070818</v>
      </c>
      <c r="U401">
        <v>526.57815284205071</v>
      </c>
      <c r="V401">
        <v>526.57451726261365</v>
      </c>
      <c r="W401">
        <v>0.72057384785082246</v>
      </c>
      <c r="X401">
        <v>0.72057434562719969</v>
      </c>
      <c r="Y401">
        <v>12.647948192919159</v>
      </c>
      <c r="Z401">
        <v>12.64786960668221</v>
      </c>
      <c r="AA401">
        <v>12.647948192919159</v>
      </c>
      <c r="AB401">
        <v>12.64786960668221</v>
      </c>
      <c r="AC401">
        <v>10.382202698835471</v>
      </c>
      <c r="AD401">
        <v>10.382209870918199</v>
      </c>
      <c r="AE401">
        <v>9.1137806967896182</v>
      </c>
      <c r="AF401">
        <v>9.1137303654131845</v>
      </c>
      <c r="AG401" s="1">
        <v>9.1137806967896182</v>
      </c>
      <c r="AH401">
        <v>9.1137303654131845</v>
      </c>
      <c r="AI401" t="s">
        <v>612</v>
      </c>
      <c r="AJ401">
        <v>0.59049329233483028</v>
      </c>
      <c r="AK401">
        <v>21</v>
      </c>
      <c r="AL401">
        <v>112</v>
      </c>
      <c r="AM401">
        <v>9.317063433396984E-2</v>
      </c>
      <c r="AN401">
        <v>2.4212336283669009E-2</v>
      </c>
      <c r="AO401">
        <v>0.99993106612742344</v>
      </c>
      <c r="AP401">
        <v>0.99986213225484688</v>
      </c>
      <c r="AQ401">
        <v>70</v>
      </c>
      <c r="AR401">
        <v>112</v>
      </c>
      <c r="AS401">
        <v>3</v>
      </c>
      <c r="AT401">
        <v>9.3322153427364635E-2</v>
      </c>
      <c r="AU401">
        <v>28.627852035388521</v>
      </c>
      <c r="AV401">
        <v>1.4671027343609779</v>
      </c>
      <c r="AW401">
        <v>41.231613501988143</v>
      </c>
      <c r="AX401">
        <v>41.237871431484074</v>
      </c>
      <c r="AY401">
        <v>2194.4463082597808</v>
      </c>
      <c r="AZ401">
        <v>2195.405656737516</v>
      </c>
      <c r="BA401">
        <v>0.72759704149228677</v>
      </c>
      <c r="BB401">
        <v>0.72748662718550894</v>
      </c>
      <c r="BC401">
        <v>53.222421386782912</v>
      </c>
      <c r="BD401">
        <v>53.237608550798747</v>
      </c>
      <c r="BE401">
        <v>53.222421386782912</v>
      </c>
      <c r="BF401">
        <v>53.237608550798747</v>
      </c>
      <c r="BG401">
        <v>30.050674704325999</v>
      </c>
      <c r="BH401">
        <v>30.046114454316069</v>
      </c>
      <c r="BI401">
        <v>38.724476342079058</v>
      </c>
      <c r="BJ401">
        <v>38.729648284042987</v>
      </c>
      <c r="BK401">
        <v>38.724476342079058</v>
      </c>
      <c r="BL401">
        <v>38.729648284042987</v>
      </c>
      <c r="BM401">
        <v>324.90024316384938</v>
      </c>
      <c r="BN401" t="s">
        <v>613</v>
      </c>
    </row>
    <row r="402" spans="1:66" x14ac:dyDescent="0.3">
      <c r="A402" t="s">
        <v>121</v>
      </c>
      <c r="B402" t="s">
        <v>618</v>
      </c>
      <c r="C402" t="s">
        <v>610</v>
      </c>
      <c r="D402" t="s">
        <v>615</v>
      </c>
      <c r="E402">
        <v>0.1</v>
      </c>
      <c r="F402">
        <v>5.1454465911935161</v>
      </c>
      <c r="G402">
        <v>0.25</v>
      </c>
      <c r="H402">
        <v>112</v>
      </c>
      <c r="I402">
        <v>1.0365795238433549E-3</v>
      </c>
      <c r="J402">
        <v>6.9404717741799279E-2</v>
      </c>
      <c r="K402">
        <v>0.99999805662640229</v>
      </c>
      <c r="L402">
        <v>0.99999773273080272</v>
      </c>
      <c r="M402">
        <v>14</v>
      </c>
      <c r="N402">
        <v>112</v>
      </c>
      <c r="O402">
        <v>8</v>
      </c>
      <c r="P402">
        <v>1.0345834011239929E-3</v>
      </c>
      <c r="Q402">
        <v>9.9870326270701693</v>
      </c>
      <c r="R402">
        <v>9.8127245258384246</v>
      </c>
      <c r="S402">
        <v>41.633484325690908</v>
      </c>
      <c r="T402">
        <v>41.633455565070818</v>
      </c>
      <c r="U402">
        <v>526.57815284205071</v>
      </c>
      <c r="V402">
        <v>526.57451726261365</v>
      </c>
      <c r="W402">
        <v>0.72057384785082246</v>
      </c>
      <c r="X402">
        <v>0.72057434562719969</v>
      </c>
      <c r="Y402">
        <v>12.647948192919159</v>
      </c>
      <c r="Z402">
        <v>12.64786960668221</v>
      </c>
      <c r="AA402">
        <v>12.647948192919159</v>
      </c>
      <c r="AB402">
        <v>12.64786960668221</v>
      </c>
      <c r="AC402">
        <v>10.382202698835471</v>
      </c>
      <c r="AD402">
        <v>10.382209870918199</v>
      </c>
      <c r="AE402">
        <v>9.1137806967896182</v>
      </c>
      <c r="AF402">
        <v>9.1137303654131845</v>
      </c>
      <c r="AG402" s="1">
        <v>9.1137806967896182</v>
      </c>
      <c r="AH402">
        <v>9.1137303654131845</v>
      </c>
      <c r="AI402" t="s">
        <v>612</v>
      </c>
      <c r="AJ402">
        <v>1.3370086866770201</v>
      </c>
      <c r="AK402">
        <v>10</v>
      </c>
      <c r="AL402">
        <v>112</v>
      </c>
      <c r="AM402">
        <v>3.2827272397540639E-3</v>
      </c>
      <c r="AN402">
        <v>6.7470528791744214E-2</v>
      </c>
      <c r="AO402">
        <v>0.99997412525361096</v>
      </c>
      <c r="AP402">
        <v>0.99994825050722191</v>
      </c>
      <c r="AQ402">
        <v>70</v>
      </c>
      <c r="AR402">
        <v>112</v>
      </c>
      <c r="AS402">
        <v>3</v>
      </c>
      <c r="AT402">
        <v>3.29184656115837E-3</v>
      </c>
      <c r="AU402">
        <v>10.273332564198901</v>
      </c>
      <c r="AV402">
        <v>4.0882546863482272</v>
      </c>
      <c r="AW402">
        <v>40.862438662754599</v>
      </c>
      <c r="AX402">
        <v>40.862573822824743</v>
      </c>
      <c r="AY402">
        <v>932.29803039145941</v>
      </c>
      <c r="AZ402">
        <v>932.31517156536358</v>
      </c>
      <c r="BA402">
        <v>0.73417057282350795</v>
      </c>
      <c r="BB402">
        <v>0.73416814442664402</v>
      </c>
      <c r="BC402">
        <v>22.81552596715753</v>
      </c>
      <c r="BD402">
        <v>22.815869984298381</v>
      </c>
      <c r="BE402">
        <v>22.81552596715753</v>
      </c>
      <c r="BF402">
        <v>22.815869984298381</v>
      </c>
      <c r="BG402">
        <v>10.88135199132072</v>
      </c>
      <c r="BH402">
        <v>10.881315999356421</v>
      </c>
      <c r="BI402">
        <v>16.75048776857766</v>
      </c>
      <c r="BJ402">
        <v>16.7506849298519</v>
      </c>
      <c r="BK402">
        <v>16.75048776857766</v>
      </c>
      <c r="BL402">
        <v>16.7506849298519</v>
      </c>
      <c r="BM402">
        <v>83.792965025789115</v>
      </c>
      <c r="BN402" t="s">
        <v>614</v>
      </c>
    </row>
    <row r="403" spans="1:66" x14ac:dyDescent="0.3">
      <c r="A403" t="s">
        <v>122</v>
      </c>
      <c r="B403" t="s">
        <v>618</v>
      </c>
      <c r="C403" t="s">
        <v>610</v>
      </c>
      <c r="D403" t="s">
        <v>615</v>
      </c>
      <c r="E403">
        <v>0.17499999999999999</v>
      </c>
      <c r="F403">
        <v>5.1454465911935161</v>
      </c>
      <c r="G403">
        <v>0.25</v>
      </c>
      <c r="H403">
        <v>112</v>
      </c>
      <c r="I403">
        <v>1.0365795238433549E-3</v>
      </c>
      <c r="J403">
        <v>6.9404717741799279E-2</v>
      </c>
      <c r="K403">
        <v>0.99999805662640229</v>
      </c>
      <c r="L403">
        <v>0.99999773273080272</v>
      </c>
      <c r="M403">
        <v>14</v>
      </c>
      <c r="N403">
        <v>112</v>
      </c>
      <c r="O403">
        <v>8</v>
      </c>
      <c r="P403">
        <v>1.0345834011239929E-3</v>
      </c>
      <c r="Q403">
        <v>9.9870326270701693</v>
      </c>
      <c r="R403">
        <v>9.8127245258384246</v>
      </c>
      <c r="S403">
        <v>41.633484325690908</v>
      </c>
      <c r="T403">
        <v>41.633455565070818</v>
      </c>
      <c r="U403">
        <v>526.57815284205071</v>
      </c>
      <c r="V403">
        <v>526.57451726261365</v>
      </c>
      <c r="W403">
        <v>0.72057384785082246</v>
      </c>
      <c r="X403">
        <v>0.72057434562719969</v>
      </c>
      <c r="Y403">
        <v>12.647948192919159</v>
      </c>
      <c r="Z403">
        <v>12.64786960668221</v>
      </c>
      <c r="AA403">
        <v>12.647948192919159</v>
      </c>
      <c r="AB403">
        <v>12.64786960668221</v>
      </c>
      <c r="AC403">
        <v>10.382202698835471</v>
      </c>
      <c r="AD403">
        <v>10.382209870918199</v>
      </c>
      <c r="AE403">
        <v>9.1137806967896182</v>
      </c>
      <c r="AF403">
        <v>9.1137303654131845</v>
      </c>
      <c r="AG403" s="1">
        <v>9.1137806967896182</v>
      </c>
      <c r="AH403">
        <v>9.1137303654131845</v>
      </c>
      <c r="AI403" t="s">
        <v>612</v>
      </c>
      <c r="AJ403">
        <v>1.743158768408738</v>
      </c>
      <c r="AK403">
        <v>7</v>
      </c>
      <c r="AL403">
        <v>112</v>
      </c>
      <c r="AM403">
        <v>1.716511353445854E-3</v>
      </c>
      <c r="AN403">
        <v>6.883145695882012E-2</v>
      </c>
      <c r="AO403">
        <v>0.99995332597423747</v>
      </c>
      <c r="AP403">
        <v>0.99994399116908494</v>
      </c>
      <c r="AQ403">
        <v>21</v>
      </c>
      <c r="AR403">
        <v>112</v>
      </c>
      <c r="AS403">
        <v>7</v>
      </c>
      <c r="AT403">
        <v>1.740142642053718E-3</v>
      </c>
      <c r="AU403">
        <v>10.07020933720225</v>
      </c>
      <c r="AV403">
        <v>9.0365549466603241</v>
      </c>
      <c r="AW403">
        <v>40.804788415366843</v>
      </c>
      <c r="AX403">
        <v>40.805131736424563</v>
      </c>
      <c r="AY403">
        <v>758.13144686682165</v>
      </c>
      <c r="AZ403">
        <v>758.17488667637838</v>
      </c>
      <c r="BA403">
        <v>0.73520783136084544</v>
      </c>
      <c r="BB403">
        <v>0.73520164556215861</v>
      </c>
      <c r="BC403">
        <v>18.579472564580531</v>
      </c>
      <c r="BD403">
        <v>18.58038081027922</v>
      </c>
      <c r="BE403">
        <v>18.579472564580531</v>
      </c>
      <c r="BF403">
        <v>18.58038081027922</v>
      </c>
      <c r="BG403">
        <v>10.681276611661721</v>
      </c>
      <c r="BH403">
        <v>10.681186742887171</v>
      </c>
      <c r="BI403">
        <v>13.65977373203358</v>
      </c>
      <c r="BJ403">
        <v>13.660326546888831</v>
      </c>
      <c r="BK403">
        <v>13.65977373203358</v>
      </c>
      <c r="BL403">
        <v>13.660326546888831</v>
      </c>
      <c r="BM403">
        <v>49.880430377760923</v>
      </c>
      <c r="BN403" t="s">
        <v>614</v>
      </c>
    </row>
    <row r="404" spans="1:66" x14ac:dyDescent="0.3">
      <c r="A404" t="s">
        <v>123</v>
      </c>
      <c r="B404" t="s">
        <v>618</v>
      </c>
      <c r="C404" t="s">
        <v>610</v>
      </c>
      <c r="D404" t="s">
        <v>616</v>
      </c>
      <c r="E404">
        <v>2.5000000000000001E-2</v>
      </c>
      <c r="F404">
        <v>15.436339773580549</v>
      </c>
      <c r="G404">
        <v>0.25</v>
      </c>
      <c r="H404">
        <v>112</v>
      </c>
      <c r="I404">
        <v>3.1097385715300641E-3</v>
      </c>
      <c r="J404">
        <v>6.9404717741799293E-2</v>
      </c>
      <c r="K404">
        <v>0.99999805662640229</v>
      </c>
      <c r="L404">
        <v>0.99999773273080272</v>
      </c>
      <c r="M404">
        <v>14</v>
      </c>
      <c r="N404">
        <v>112</v>
      </c>
      <c r="O404">
        <v>8</v>
      </c>
      <c r="P404">
        <v>3.1037502033719779E-3</v>
      </c>
      <c r="Q404">
        <v>9.9870326270701675</v>
      </c>
      <c r="R404">
        <v>9.8127245258384264</v>
      </c>
      <c r="S404">
        <v>124.9004529770727</v>
      </c>
      <c r="T404">
        <v>124.9003666952124</v>
      </c>
      <c r="U404">
        <v>1579.734458526153</v>
      </c>
      <c r="V404">
        <v>1579.723551787841</v>
      </c>
      <c r="W404">
        <v>0.72057384785082246</v>
      </c>
      <c r="X404">
        <v>0.7205743456271998</v>
      </c>
      <c r="Y404">
        <v>12.64794819291917</v>
      </c>
      <c r="Z404">
        <v>12.647869606682219</v>
      </c>
      <c r="AA404">
        <v>12.64794819291917</v>
      </c>
      <c r="AB404">
        <v>12.647869606682219</v>
      </c>
      <c r="AC404">
        <v>10.382202698835471</v>
      </c>
      <c r="AD404">
        <v>10.382209870918199</v>
      </c>
      <c r="AE404">
        <v>9.1137806967896235</v>
      </c>
      <c r="AF404">
        <v>9.1137303654131898</v>
      </c>
      <c r="AG404" s="1">
        <v>9.1137806967896235</v>
      </c>
      <c r="AH404">
        <v>9.1137303654131898</v>
      </c>
      <c r="AI404" t="s">
        <v>612</v>
      </c>
      <c r="AJ404">
        <v>1.7714798770044911</v>
      </c>
      <c r="AK404">
        <v>21</v>
      </c>
      <c r="AL404">
        <v>112</v>
      </c>
      <c r="AM404">
        <v>0.27951190300190948</v>
      </c>
      <c r="AN404">
        <v>2.421233628366902E-2</v>
      </c>
      <c r="AO404">
        <v>0.99993106612742344</v>
      </c>
      <c r="AP404">
        <v>0.99986213225484688</v>
      </c>
      <c r="AQ404">
        <v>70</v>
      </c>
      <c r="AR404">
        <v>112</v>
      </c>
      <c r="AS404">
        <v>3</v>
      </c>
      <c r="AT404">
        <v>0.27996646028209399</v>
      </c>
      <c r="AU404">
        <v>28.627852035388511</v>
      </c>
      <c r="AV404">
        <v>1.467102734360979</v>
      </c>
      <c r="AW404">
        <v>123.69484050596451</v>
      </c>
      <c r="AX404">
        <v>123.7136142944522</v>
      </c>
      <c r="AY404">
        <v>6583.3389247793466</v>
      </c>
      <c r="AZ404">
        <v>6586.216970212552</v>
      </c>
      <c r="BA404">
        <v>0.72759704149228666</v>
      </c>
      <c r="BB404">
        <v>0.72748662718550872</v>
      </c>
      <c r="BC404">
        <v>53.222421386782933</v>
      </c>
      <c r="BD404">
        <v>53.237608550798782</v>
      </c>
      <c r="BE404">
        <v>53.222421386782933</v>
      </c>
      <c r="BF404">
        <v>53.237608550798782</v>
      </c>
      <c r="BG404">
        <v>30.050674704325971</v>
      </c>
      <c r="BH404">
        <v>30.046114454316051</v>
      </c>
      <c r="BI404">
        <v>38.724476342079058</v>
      </c>
      <c r="BJ404">
        <v>38.729648284043002</v>
      </c>
      <c r="BK404">
        <v>38.724476342079058</v>
      </c>
      <c r="BL404">
        <v>38.729648284043002</v>
      </c>
      <c r="BM404">
        <v>324.90024316384921</v>
      </c>
      <c r="BN404" t="s">
        <v>613</v>
      </c>
    </row>
    <row r="405" spans="1:66" x14ac:dyDescent="0.3">
      <c r="A405" t="s">
        <v>124</v>
      </c>
      <c r="B405" t="s">
        <v>618</v>
      </c>
      <c r="C405" t="s">
        <v>610</v>
      </c>
      <c r="D405" t="s">
        <v>616</v>
      </c>
      <c r="E405">
        <v>0.1</v>
      </c>
      <c r="F405">
        <v>15.436339773580549</v>
      </c>
      <c r="G405">
        <v>0.25</v>
      </c>
      <c r="H405">
        <v>112</v>
      </c>
      <c r="I405">
        <v>3.1097385715300641E-3</v>
      </c>
      <c r="J405">
        <v>6.9404717741799293E-2</v>
      </c>
      <c r="K405">
        <v>0.99999805662640229</v>
      </c>
      <c r="L405">
        <v>0.99999773273080272</v>
      </c>
      <c r="M405">
        <v>14</v>
      </c>
      <c r="N405">
        <v>112</v>
      </c>
      <c r="O405">
        <v>8</v>
      </c>
      <c r="P405">
        <v>3.1037502033719779E-3</v>
      </c>
      <c r="Q405">
        <v>9.9870326270701675</v>
      </c>
      <c r="R405">
        <v>9.8127245258384264</v>
      </c>
      <c r="S405">
        <v>124.9004529770727</v>
      </c>
      <c r="T405">
        <v>124.9003666952124</v>
      </c>
      <c r="U405">
        <v>1579.734458526153</v>
      </c>
      <c r="V405">
        <v>1579.723551787841</v>
      </c>
      <c r="W405">
        <v>0.72057384785082246</v>
      </c>
      <c r="X405">
        <v>0.7205743456271998</v>
      </c>
      <c r="Y405">
        <v>12.64794819291917</v>
      </c>
      <c r="Z405">
        <v>12.647869606682219</v>
      </c>
      <c r="AA405">
        <v>12.64794819291917</v>
      </c>
      <c r="AB405">
        <v>12.647869606682219</v>
      </c>
      <c r="AC405">
        <v>10.382202698835471</v>
      </c>
      <c r="AD405">
        <v>10.382209870918199</v>
      </c>
      <c r="AE405">
        <v>9.1137806967896235</v>
      </c>
      <c r="AF405">
        <v>9.1137303654131898</v>
      </c>
      <c r="AG405" s="1">
        <v>9.1137806967896235</v>
      </c>
      <c r="AH405">
        <v>9.1137303654131898</v>
      </c>
      <c r="AI405" t="s">
        <v>612</v>
      </c>
      <c r="AJ405">
        <v>4.0110260600310594</v>
      </c>
      <c r="AK405">
        <v>10</v>
      </c>
      <c r="AL405">
        <v>112</v>
      </c>
      <c r="AM405">
        <v>9.8481817192621925E-3</v>
      </c>
      <c r="AN405">
        <v>6.74705287917442E-2</v>
      </c>
      <c r="AO405">
        <v>0.99997412525361096</v>
      </c>
      <c r="AP405">
        <v>0.99994825050722191</v>
      </c>
      <c r="AQ405">
        <v>70</v>
      </c>
      <c r="AR405">
        <v>112</v>
      </c>
      <c r="AS405">
        <v>3</v>
      </c>
      <c r="AT405">
        <v>9.8755396834751315E-3</v>
      </c>
      <c r="AU405">
        <v>10.273332564198901</v>
      </c>
      <c r="AV405">
        <v>4.0882546863482263</v>
      </c>
      <c r="AW405">
        <v>122.5873159882638</v>
      </c>
      <c r="AX405">
        <v>122.5877214684743</v>
      </c>
      <c r="AY405">
        <v>2796.8940911743789</v>
      </c>
      <c r="AZ405">
        <v>2796.9455146960918</v>
      </c>
      <c r="BA405">
        <v>0.73417057282350784</v>
      </c>
      <c r="BB405">
        <v>0.73416814442664391</v>
      </c>
      <c r="BC405">
        <v>22.81552596715753</v>
      </c>
      <c r="BD405">
        <v>22.815869984298381</v>
      </c>
      <c r="BE405">
        <v>22.81552596715753</v>
      </c>
      <c r="BF405">
        <v>22.815869984298381</v>
      </c>
      <c r="BG405">
        <v>10.88135199132072</v>
      </c>
      <c r="BH405">
        <v>10.881315999356421</v>
      </c>
      <c r="BI405">
        <v>16.75048776857766</v>
      </c>
      <c r="BJ405">
        <v>16.7506849298519</v>
      </c>
      <c r="BK405">
        <v>16.75048776857766</v>
      </c>
      <c r="BL405">
        <v>16.7506849298519</v>
      </c>
      <c r="BM405">
        <v>83.792965025789016</v>
      </c>
      <c r="BN405" t="s">
        <v>614</v>
      </c>
    </row>
    <row r="406" spans="1:66" x14ac:dyDescent="0.3">
      <c r="A406" t="s">
        <v>125</v>
      </c>
      <c r="B406" t="s">
        <v>618</v>
      </c>
      <c r="C406" t="s">
        <v>610</v>
      </c>
      <c r="D406" t="s">
        <v>616</v>
      </c>
      <c r="E406">
        <v>0.17499999999999999</v>
      </c>
      <c r="F406">
        <v>15.436339773580549</v>
      </c>
      <c r="G406">
        <v>0.25</v>
      </c>
      <c r="H406">
        <v>112</v>
      </c>
      <c r="I406">
        <v>3.1097385715300641E-3</v>
      </c>
      <c r="J406">
        <v>6.9404717741799293E-2</v>
      </c>
      <c r="K406">
        <v>0.99999805662640229</v>
      </c>
      <c r="L406">
        <v>0.99999773273080272</v>
      </c>
      <c r="M406">
        <v>14</v>
      </c>
      <c r="N406">
        <v>112</v>
      </c>
      <c r="O406">
        <v>8</v>
      </c>
      <c r="P406">
        <v>3.1037502033719779E-3</v>
      </c>
      <c r="Q406">
        <v>9.9870326270701675</v>
      </c>
      <c r="R406">
        <v>9.8127245258384264</v>
      </c>
      <c r="S406">
        <v>124.9004529770727</v>
      </c>
      <c r="T406">
        <v>124.9003666952124</v>
      </c>
      <c r="U406">
        <v>1579.734458526153</v>
      </c>
      <c r="V406">
        <v>1579.723551787841</v>
      </c>
      <c r="W406">
        <v>0.72057384785082246</v>
      </c>
      <c r="X406">
        <v>0.7205743456271998</v>
      </c>
      <c r="Y406">
        <v>12.64794819291917</v>
      </c>
      <c r="Z406">
        <v>12.647869606682219</v>
      </c>
      <c r="AA406">
        <v>12.64794819291917</v>
      </c>
      <c r="AB406">
        <v>12.647869606682219</v>
      </c>
      <c r="AC406">
        <v>10.382202698835471</v>
      </c>
      <c r="AD406">
        <v>10.382209870918199</v>
      </c>
      <c r="AE406">
        <v>9.1137806967896235</v>
      </c>
      <c r="AF406">
        <v>9.1137303654131898</v>
      </c>
      <c r="AG406" s="1">
        <v>9.1137806967896235</v>
      </c>
      <c r="AH406">
        <v>9.1137303654131898</v>
      </c>
      <c r="AI406" t="s">
        <v>612</v>
      </c>
      <c r="AJ406">
        <v>5.229476305226215</v>
      </c>
      <c r="AK406">
        <v>7</v>
      </c>
      <c r="AL406">
        <v>112</v>
      </c>
      <c r="AM406">
        <v>5.1495340603375612E-3</v>
      </c>
      <c r="AN406">
        <v>6.8831456958820134E-2</v>
      </c>
      <c r="AO406">
        <v>0.99995332597423747</v>
      </c>
      <c r="AP406">
        <v>0.99994399116908494</v>
      </c>
      <c r="AQ406">
        <v>21</v>
      </c>
      <c r="AR406">
        <v>112</v>
      </c>
      <c r="AS406">
        <v>7</v>
      </c>
      <c r="AT406">
        <v>5.2204279261611544E-3</v>
      </c>
      <c r="AU406">
        <v>10.07020933720225</v>
      </c>
      <c r="AV406">
        <v>9.0365549466603259</v>
      </c>
      <c r="AW406">
        <v>122.4143652461005</v>
      </c>
      <c r="AX406">
        <v>122.4153952092737</v>
      </c>
      <c r="AY406">
        <v>2274.3943406004651</v>
      </c>
      <c r="AZ406">
        <v>2274.5246600291348</v>
      </c>
      <c r="BA406">
        <v>0.73520783136084555</v>
      </c>
      <c r="BB406">
        <v>0.73520164556215883</v>
      </c>
      <c r="BC406">
        <v>18.579472564580531</v>
      </c>
      <c r="BD406">
        <v>18.58038081027922</v>
      </c>
      <c r="BE406">
        <v>18.579472564580531</v>
      </c>
      <c r="BF406">
        <v>18.58038081027922</v>
      </c>
      <c r="BG406">
        <v>10.681276611661721</v>
      </c>
      <c r="BH406">
        <v>10.68118674288718</v>
      </c>
      <c r="BI406">
        <v>13.65977373203358</v>
      </c>
      <c r="BJ406">
        <v>13.66032654688884</v>
      </c>
      <c r="BK406">
        <v>13.65977373203358</v>
      </c>
      <c r="BL406">
        <v>13.66032654688884</v>
      </c>
      <c r="BM406">
        <v>49.880430377760852</v>
      </c>
      <c r="BN406" t="s">
        <v>614</v>
      </c>
    </row>
    <row r="407" spans="1:66" x14ac:dyDescent="0.3">
      <c r="A407" t="s">
        <v>135</v>
      </c>
      <c r="B407" t="s">
        <v>618</v>
      </c>
      <c r="C407" t="s">
        <v>610</v>
      </c>
      <c r="D407" t="s">
        <v>611</v>
      </c>
      <c r="E407">
        <v>2.5000000000000001E-2</v>
      </c>
      <c r="F407">
        <v>46.774316979567587</v>
      </c>
      <c r="G407">
        <v>0.25</v>
      </c>
      <c r="H407">
        <v>112</v>
      </c>
      <c r="I407">
        <v>1.380491427545487E-2</v>
      </c>
      <c r="J407">
        <v>6.5498759053075895E-2</v>
      </c>
      <c r="K407">
        <v>0.99992328426940058</v>
      </c>
      <c r="L407">
        <v>0.99991232487931492</v>
      </c>
      <c r="M407">
        <v>7</v>
      </c>
      <c r="N407">
        <v>112</v>
      </c>
      <c r="O407">
        <v>9</v>
      </c>
      <c r="P407">
        <v>1.36487294436027E-2</v>
      </c>
      <c r="Q407">
        <v>10.58260019855131</v>
      </c>
      <c r="R407">
        <v>9.9219471613766377</v>
      </c>
      <c r="S407">
        <v>361.39888575967132</v>
      </c>
      <c r="T407">
        <v>361.39650121324462</v>
      </c>
      <c r="U407">
        <v>4932.1008831237532</v>
      </c>
      <c r="V407">
        <v>4931.7974079452688</v>
      </c>
      <c r="W407">
        <v>0.7470969353777942</v>
      </c>
      <c r="X407">
        <v>0.74710186483151519</v>
      </c>
      <c r="Y407">
        <v>13.647249832429139</v>
      </c>
      <c r="Z407">
        <v>13.646500149804231</v>
      </c>
      <c r="AA407">
        <v>13.647249832429139</v>
      </c>
      <c r="AB407">
        <v>13.646500149804231</v>
      </c>
      <c r="AC407">
        <v>11.4062761826128</v>
      </c>
      <c r="AD407">
        <v>11.406351442874101</v>
      </c>
      <c r="AE407">
        <v>10.195818526142929</v>
      </c>
      <c r="AF407">
        <v>10.195325710342299</v>
      </c>
      <c r="AG407" s="1">
        <v>10.195818526142929</v>
      </c>
      <c r="AH407">
        <v>10.195325710342299</v>
      </c>
      <c r="AI407" t="s">
        <v>612</v>
      </c>
      <c r="AJ407">
        <v>5.0029224770691947</v>
      </c>
      <c r="AK407">
        <v>21</v>
      </c>
      <c r="AL407">
        <v>112</v>
      </c>
      <c r="AM407">
        <v>0.83839314263293496</v>
      </c>
      <c r="AN407">
        <v>2.3947403165518379E-2</v>
      </c>
      <c r="AO407">
        <v>0.9998950766765875</v>
      </c>
      <c r="AP407">
        <v>0.999790153353175</v>
      </c>
      <c r="AQ407">
        <v>70</v>
      </c>
      <c r="AR407">
        <v>112</v>
      </c>
      <c r="AS407">
        <v>3</v>
      </c>
      <c r="AT407">
        <v>0.84005717968461613</v>
      </c>
      <c r="AU407">
        <v>28.944565545127691</v>
      </c>
      <c r="AV407">
        <v>1.4510495911406061</v>
      </c>
      <c r="AW407">
        <v>358.38730133341068</v>
      </c>
      <c r="AX407">
        <v>358.45678849409279</v>
      </c>
      <c r="AY407">
        <v>19483.57636994381</v>
      </c>
      <c r="AZ407">
        <v>19494.26058938514</v>
      </c>
      <c r="BA407">
        <v>0.75337490752446268</v>
      </c>
      <c r="BB407">
        <v>0.75322886514241449</v>
      </c>
      <c r="BC407">
        <v>54.364583503526752</v>
      </c>
      <c r="BD407">
        <v>54.38385103901134</v>
      </c>
      <c r="BE407">
        <v>54.364583503526752</v>
      </c>
      <c r="BF407">
        <v>54.38385103901134</v>
      </c>
      <c r="BG407">
        <v>31.45956587932838</v>
      </c>
      <c r="BH407">
        <v>31.453467415079931</v>
      </c>
      <c r="BI407">
        <v>40.956913069575393</v>
      </c>
      <c r="BJ407">
        <v>40.963486400188629</v>
      </c>
      <c r="BK407">
        <v>40.956913069575393</v>
      </c>
      <c r="BL407">
        <v>40.963486400188629</v>
      </c>
      <c r="BM407">
        <v>301.70304095309717</v>
      </c>
      <c r="BN407" t="s">
        <v>613</v>
      </c>
    </row>
    <row r="408" spans="1:66" x14ac:dyDescent="0.3">
      <c r="A408" t="s">
        <v>136</v>
      </c>
      <c r="B408" t="s">
        <v>618</v>
      </c>
      <c r="C408" t="s">
        <v>610</v>
      </c>
      <c r="D408" t="s">
        <v>611</v>
      </c>
      <c r="E408">
        <v>0.1</v>
      </c>
      <c r="F408">
        <v>46.774316979567587</v>
      </c>
      <c r="G408">
        <v>0.25</v>
      </c>
      <c r="H408">
        <v>112</v>
      </c>
      <c r="I408">
        <v>1.380491427545487E-2</v>
      </c>
      <c r="J408">
        <v>6.5498759053075895E-2</v>
      </c>
      <c r="K408">
        <v>0.99992328426940058</v>
      </c>
      <c r="L408">
        <v>0.99991232487931492</v>
      </c>
      <c r="M408">
        <v>7</v>
      </c>
      <c r="N408">
        <v>112</v>
      </c>
      <c r="O408">
        <v>9</v>
      </c>
      <c r="P408">
        <v>1.36487294436027E-2</v>
      </c>
      <c r="Q408">
        <v>10.58260019855131</v>
      </c>
      <c r="R408">
        <v>9.9219471613766377</v>
      </c>
      <c r="S408">
        <v>361.39888575967132</v>
      </c>
      <c r="T408">
        <v>361.39650121324462</v>
      </c>
      <c r="U408">
        <v>4932.1008831237532</v>
      </c>
      <c r="V408">
        <v>4931.7974079452688</v>
      </c>
      <c r="W408">
        <v>0.7470969353777942</v>
      </c>
      <c r="X408">
        <v>0.74710186483151519</v>
      </c>
      <c r="Y408">
        <v>13.647249832429139</v>
      </c>
      <c r="Z408">
        <v>13.646500149804231</v>
      </c>
      <c r="AA408">
        <v>13.647249832429139</v>
      </c>
      <c r="AB408">
        <v>13.646500149804231</v>
      </c>
      <c r="AC408">
        <v>11.4062761826128</v>
      </c>
      <c r="AD408">
        <v>11.406351442874101</v>
      </c>
      <c r="AE408">
        <v>10.195818526142929</v>
      </c>
      <c r="AF408">
        <v>10.195325710342299</v>
      </c>
      <c r="AG408" s="1">
        <v>10.195818526142929</v>
      </c>
      <c r="AH408">
        <v>10.195325710342299</v>
      </c>
      <c r="AI408" t="s">
        <v>612</v>
      </c>
      <c r="AJ408">
        <v>11.079378523179731</v>
      </c>
      <c r="AK408">
        <v>10</v>
      </c>
      <c r="AL408">
        <v>112</v>
      </c>
      <c r="AM408">
        <v>3.8923052446603733E-2</v>
      </c>
      <c r="AN408">
        <v>6.3731745814239682E-2</v>
      </c>
      <c r="AO408">
        <v>0.99997817853688764</v>
      </c>
      <c r="AP408">
        <v>0.99995635707377528</v>
      </c>
      <c r="AQ408">
        <v>70</v>
      </c>
      <c r="AR408">
        <v>112</v>
      </c>
      <c r="AS408">
        <v>3</v>
      </c>
      <c r="AT408">
        <v>3.9016830116417031E-2</v>
      </c>
      <c r="AU408">
        <v>10.87601118883949</v>
      </c>
      <c r="AV408">
        <v>3.86170989260278</v>
      </c>
      <c r="AW408">
        <v>355.06208428073262</v>
      </c>
      <c r="AX408">
        <v>355.06355572433762</v>
      </c>
      <c r="AY408">
        <v>8458.0961625184409</v>
      </c>
      <c r="AZ408">
        <v>8458.2840522815586</v>
      </c>
      <c r="BA408">
        <v>0.76043039218606745</v>
      </c>
      <c r="BB408">
        <v>0.76042724083352908</v>
      </c>
      <c r="BC408">
        <v>23.821456970412481</v>
      </c>
      <c r="BD408">
        <v>23.82188742245447</v>
      </c>
      <c r="BE408">
        <v>23.821456970412481</v>
      </c>
      <c r="BF408">
        <v>23.82188742245447</v>
      </c>
      <c r="BG408">
        <v>11.931736412846909</v>
      </c>
      <c r="BH408">
        <v>11.93168696570722</v>
      </c>
      <c r="BI408">
        <v>18.11455986645429</v>
      </c>
      <c r="BJ408">
        <v>18.114812124103999</v>
      </c>
      <c r="BK408">
        <v>18.11455986645429</v>
      </c>
      <c r="BL408">
        <v>18.114812124103999</v>
      </c>
      <c r="BM408">
        <v>77.666558305319512</v>
      </c>
      <c r="BN408" t="s">
        <v>614</v>
      </c>
    </row>
    <row r="409" spans="1:66" x14ac:dyDescent="0.3">
      <c r="A409" t="s">
        <v>137</v>
      </c>
      <c r="B409" t="s">
        <v>618</v>
      </c>
      <c r="C409" t="s">
        <v>610</v>
      </c>
      <c r="D409" t="s">
        <v>611</v>
      </c>
      <c r="E409">
        <v>0.17499999999999999</v>
      </c>
      <c r="F409">
        <v>46.774316979567587</v>
      </c>
      <c r="G409">
        <v>0.25</v>
      </c>
      <c r="H409">
        <v>112</v>
      </c>
      <c r="I409">
        <v>1.380491427545487E-2</v>
      </c>
      <c r="J409">
        <v>6.5498759053075895E-2</v>
      </c>
      <c r="K409">
        <v>0.99992328426940058</v>
      </c>
      <c r="L409">
        <v>0.99991232487931492</v>
      </c>
      <c r="M409">
        <v>7</v>
      </c>
      <c r="N409">
        <v>112</v>
      </c>
      <c r="O409">
        <v>9</v>
      </c>
      <c r="P409">
        <v>1.36487294436027E-2</v>
      </c>
      <c r="Q409">
        <v>10.58260019855131</v>
      </c>
      <c r="R409">
        <v>9.9219471613766377</v>
      </c>
      <c r="S409">
        <v>361.39888575967132</v>
      </c>
      <c r="T409">
        <v>361.39650121324462</v>
      </c>
      <c r="U409">
        <v>4932.1008831237532</v>
      </c>
      <c r="V409">
        <v>4931.7974079452688</v>
      </c>
      <c r="W409">
        <v>0.7470969353777942</v>
      </c>
      <c r="X409">
        <v>0.74710186483151519</v>
      </c>
      <c r="Y409">
        <v>13.647249832429139</v>
      </c>
      <c r="Z409">
        <v>13.646500149804231</v>
      </c>
      <c r="AA409">
        <v>13.647249832429139</v>
      </c>
      <c r="AB409">
        <v>13.646500149804231</v>
      </c>
      <c r="AC409">
        <v>11.4062761826128</v>
      </c>
      <c r="AD409">
        <v>11.406351442874101</v>
      </c>
      <c r="AE409">
        <v>10.195818526142929</v>
      </c>
      <c r="AF409">
        <v>10.195325710342299</v>
      </c>
      <c r="AG409" s="1">
        <v>10.195818526142929</v>
      </c>
      <c r="AH409">
        <v>10.195325710342299</v>
      </c>
      <c r="AI409" t="s">
        <v>612</v>
      </c>
      <c r="AJ409">
        <v>14.30323809119326</v>
      </c>
      <c r="AK409">
        <v>7</v>
      </c>
      <c r="AL409">
        <v>112</v>
      </c>
      <c r="AM409">
        <v>2.19947894172382E-2</v>
      </c>
      <c r="AN409">
        <v>6.4663027761080155E-2</v>
      </c>
      <c r="AO409">
        <v>0.99994299432405886</v>
      </c>
      <c r="AP409">
        <v>0.99993159318887059</v>
      </c>
      <c r="AQ409">
        <v>21</v>
      </c>
      <c r="AR409">
        <v>112</v>
      </c>
      <c r="AS409">
        <v>7</v>
      </c>
      <c r="AT409">
        <v>2.2305511092606201E-2</v>
      </c>
      <c r="AU409">
        <v>10.71937403118543</v>
      </c>
      <c r="AV409">
        <v>8.4893016826595904</v>
      </c>
      <c r="AW409">
        <v>354.69887460169792</v>
      </c>
      <c r="AX409">
        <v>354.70367984645878</v>
      </c>
      <c r="AY409">
        <v>6946.243559811056</v>
      </c>
      <c r="AZ409">
        <v>6946.8560593146112</v>
      </c>
      <c r="BA409">
        <v>0.76120906868732285</v>
      </c>
      <c r="BB409">
        <v>0.76119875642924084</v>
      </c>
      <c r="BC409">
        <v>19.58349478162625</v>
      </c>
      <c r="BD409">
        <v>19.584956272011919</v>
      </c>
      <c r="BE409">
        <v>19.58349478162625</v>
      </c>
      <c r="BF409">
        <v>19.584956272011919</v>
      </c>
      <c r="BG409">
        <v>11.77193668536327</v>
      </c>
      <c r="BH409">
        <v>11.77177720848074</v>
      </c>
      <c r="BI409">
        <v>14.90713382436477</v>
      </c>
      <c r="BJ409">
        <v>14.908044358976539</v>
      </c>
      <c r="BK409">
        <v>14.90713382436477</v>
      </c>
      <c r="BL409">
        <v>14.908044358976539</v>
      </c>
      <c r="BM409">
        <v>46.208308691858669</v>
      </c>
      <c r="BN409" t="s">
        <v>614</v>
      </c>
    </row>
    <row r="410" spans="1:66" x14ac:dyDescent="0.3">
      <c r="A410" t="s">
        <v>129</v>
      </c>
      <c r="B410" t="s">
        <v>618</v>
      </c>
      <c r="C410" t="s">
        <v>610</v>
      </c>
      <c r="D410" t="s">
        <v>615</v>
      </c>
      <c r="E410">
        <v>2.5000000000000001E-2</v>
      </c>
      <c r="F410">
        <v>5.1971463310630668</v>
      </c>
      <c r="G410">
        <v>0.25</v>
      </c>
      <c r="H410">
        <v>112</v>
      </c>
      <c r="I410">
        <v>1.53387936393943E-3</v>
      </c>
      <c r="J410">
        <v>6.5498759053075895E-2</v>
      </c>
      <c r="K410">
        <v>0.99992328426940058</v>
      </c>
      <c r="L410">
        <v>0.99991232487931492</v>
      </c>
      <c r="M410">
        <v>7</v>
      </c>
      <c r="N410">
        <v>112</v>
      </c>
      <c r="O410">
        <v>9</v>
      </c>
      <c r="P410">
        <v>1.516525493733634E-3</v>
      </c>
      <c r="Q410">
        <v>10.58260019855131</v>
      </c>
      <c r="R410">
        <v>9.9219471613766377</v>
      </c>
      <c r="S410">
        <v>40.155431751074609</v>
      </c>
      <c r="T410">
        <v>40.155166801471637</v>
      </c>
      <c r="U410">
        <v>548.01120923597284</v>
      </c>
      <c r="V410">
        <v>547.97748977169681</v>
      </c>
      <c r="W410">
        <v>0.74709693537779387</v>
      </c>
      <c r="X410">
        <v>0.74710186483151486</v>
      </c>
      <c r="Y410">
        <v>13.647249832429139</v>
      </c>
      <c r="Z410">
        <v>13.646500149804231</v>
      </c>
      <c r="AA410">
        <v>13.647249832429139</v>
      </c>
      <c r="AB410">
        <v>13.646500149804231</v>
      </c>
      <c r="AC410">
        <v>11.4062761826128</v>
      </c>
      <c r="AD410">
        <v>11.40635144287409</v>
      </c>
      <c r="AE410">
        <v>10.19581852614292</v>
      </c>
      <c r="AF410">
        <v>10.19532571034229</v>
      </c>
      <c r="AG410" s="1">
        <v>10.19581852614292</v>
      </c>
      <c r="AH410">
        <v>10.19532571034229</v>
      </c>
      <c r="AI410" t="s">
        <v>612</v>
      </c>
      <c r="AJ410">
        <v>0.55588027522991057</v>
      </c>
      <c r="AK410">
        <v>21</v>
      </c>
      <c r="AL410">
        <v>112</v>
      </c>
      <c r="AM410">
        <v>9.3154793625881652E-2</v>
      </c>
      <c r="AN410">
        <v>2.39474031655184E-2</v>
      </c>
      <c r="AO410">
        <v>0.9998950766765875</v>
      </c>
      <c r="AP410">
        <v>0.999790153353175</v>
      </c>
      <c r="AQ410">
        <v>70</v>
      </c>
      <c r="AR410">
        <v>112</v>
      </c>
      <c r="AS410">
        <v>3</v>
      </c>
      <c r="AT410">
        <v>9.3339686631623994E-2</v>
      </c>
      <c r="AU410">
        <v>28.944565545127681</v>
      </c>
      <c r="AV410">
        <v>1.4510495911406061</v>
      </c>
      <c r="AW410">
        <v>39.820811259267828</v>
      </c>
      <c r="AX410">
        <v>39.828532054899178</v>
      </c>
      <c r="AY410">
        <v>2164.8418188826408</v>
      </c>
      <c r="AZ410">
        <v>2166.0289543761219</v>
      </c>
      <c r="BA410">
        <v>0.75337490752446301</v>
      </c>
      <c r="BB410">
        <v>0.75322886514241483</v>
      </c>
      <c r="BC410">
        <v>54.364583503526667</v>
      </c>
      <c r="BD410">
        <v>54.383851039011269</v>
      </c>
      <c r="BE410">
        <v>54.364583503526667</v>
      </c>
      <c r="BF410">
        <v>54.383851039011269</v>
      </c>
      <c r="BG410">
        <v>31.45956587932838</v>
      </c>
      <c r="BH410">
        <v>31.453467415079931</v>
      </c>
      <c r="BI410">
        <v>40.956913069575357</v>
      </c>
      <c r="BJ410">
        <v>40.963486400188593</v>
      </c>
      <c r="BK410">
        <v>40.956913069575357</v>
      </c>
      <c r="BL410">
        <v>40.963486400188593</v>
      </c>
      <c r="BM410">
        <v>301.703040953097</v>
      </c>
      <c r="BN410" t="s">
        <v>613</v>
      </c>
    </row>
    <row r="411" spans="1:66" x14ac:dyDescent="0.3">
      <c r="A411" t="s">
        <v>130</v>
      </c>
      <c r="B411" t="s">
        <v>618</v>
      </c>
      <c r="C411" t="s">
        <v>610</v>
      </c>
      <c r="D411" t="s">
        <v>615</v>
      </c>
      <c r="E411">
        <v>0.1</v>
      </c>
      <c r="F411">
        <v>5.1971463310630668</v>
      </c>
      <c r="G411">
        <v>0.25</v>
      </c>
      <c r="H411">
        <v>112</v>
      </c>
      <c r="I411">
        <v>1.53387936393943E-3</v>
      </c>
      <c r="J411">
        <v>6.5498759053075895E-2</v>
      </c>
      <c r="K411">
        <v>0.99992328426940058</v>
      </c>
      <c r="L411">
        <v>0.99991232487931492</v>
      </c>
      <c r="M411">
        <v>7</v>
      </c>
      <c r="N411">
        <v>112</v>
      </c>
      <c r="O411">
        <v>9</v>
      </c>
      <c r="P411">
        <v>1.516525493733634E-3</v>
      </c>
      <c r="Q411">
        <v>10.58260019855131</v>
      </c>
      <c r="R411">
        <v>9.9219471613766377</v>
      </c>
      <c r="S411">
        <v>40.155431751074609</v>
      </c>
      <c r="T411">
        <v>40.155166801471637</v>
      </c>
      <c r="U411">
        <v>548.01120923597284</v>
      </c>
      <c r="V411">
        <v>547.97748977169681</v>
      </c>
      <c r="W411">
        <v>0.74709693537779387</v>
      </c>
      <c r="X411">
        <v>0.74710186483151486</v>
      </c>
      <c r="Y411">
        <v>13.647249832429139</v>
      </c>
      <c r="Z411">
        <v>13.646500149804231</v>
      </c>
      <c r="AA411">
        <v>13.647249832429139</v>
      </c>
      <c r="AB411">
        <v>13.646500149804231</v>
      </c>
      <c r="AC411">
        <v>11.4062761826128</v>
      </c>
      <c r="AD411">
        <v>11.40635144287409</v>
      </c>
      <c r="AE411">
        <v>10.19581852614292</v>
      </c>
      <c r="AF411">
        <v>10.19532571034229</v>
      </c>
      <c r="AG411" s="1">
        <v>10.19581852614292</v>
      </c>
      <c r="AH411">
        <v>10.19532571034229</v>
      </c>
      <c r="AI411" t="s">
        <v>612</v>
      </c>
      <c r="AJ411">
        <v>1.231042058131081</v>
      </c>
      <c r="AK411">
        <v>10</v>
      </c>
      <c r="AL411">
        <v>112</v>
      </c>
      <c r="AM411">
        <v>4.3247836051781893E-3</v>
      </c>
      <c r="AN411">
        <v>6.3731745814239682E-2</v>
      </c>
      <c r="AO411">
        <v>0.99997817853688764</v>
      </c>
      <c r="AP411">
        <v>0.99995635707377528</v>
      </c>
      <c r="AQ411">
        <v>70</v>
      </c>
      <c r="AR411">
        <v>112</v>
      </c>
      <c r="AS411">
        <v>3</v>
      </c>
      <c r="AT411">
        <v>4.3352033462685608E-3</v>
      </c>
      <c r="AU411">
        <v>10.87601118883949</v>
      </c>
      <c r="AV411">
        <v>3.86170989260278</v>
      </c>
      <c r="AW411">
        <v>39.451342697859147</v>
      </c>
      <c r="AX411">
        <v>39.45150619159304</v>
      </c>
      <c r="AY411">
        <v>939.78846250204788</v>
      </c>
      <c r="AZ411">
        <v>939.80933914239426</v>
      </c>
      <c r="BA411">
        <v>0.76043039218606778</v>
      </c>
      <c r="BB411">
        <v>0.76042724083352953</v>
      </c>
      <c r="BC411">
        <v>23.82145697041247</v>
      </c>
      <c r="BD411">
        <v>23.821887422454459</v>
      </c>
      <c r="BE411">
        <v>23.82145697041247</v>
      </c>
      <c r="BF411">
        <v>23.821887422454459</v>
      </c>
      <c r="BG411">
        <v>11.93173641284692</v>
      </c>
      <c r="BH411">
        <v>11.93168696570722</v>
      </c>
      <c r="BI411">
        <v>18.11455986645429</v>
      </c>
      <c r="BJ411">
        <v>18.114812124103999</v>
      </c>
      <c r="BK411">
        <v>18.11455986645429</v>
      </c>
      <c r="BL411">
        <v>18.114812124103999</v>
      </c>
      <c r="BM411">
        <v>77.666558305319541</v>
      </c>
      <c r="BN411" t="s">
        <v>614</v>
      </c>
    </row>
    <row r="412" spans="1:66" x14ac:dyDescent="0.3">
      <c r="A412" t="s">
        <v>131</v>
      </c>
      <c r="B412" t="s">
        <v>618</v>
      </c>
      <c r="C412" t="s">
        <v>610</v>
      </c>
      <c r="D412" t="s">
        <v>615</v>
      </c>
      <c r="E412">
        <v>0.17499999999999999</v>
      </c>
      <c r="F412">
        <v>5.1971463310630668</v>
      </c>
      <c r="G412">
        <v>0.25</v>
      </c>
      <c r="H412">
        <v>112</v>
      </c>
      <c r="I412">
        <v>1.53387936393943E-3</v>
      </c>
      <c r="J412">
        <v>6.5498759053075895E-2</v>
      </c>
      <c r="K412">
        <v>0.99992328426940058</v>
      </c>
      <c r="L412">
        <v>0.99991232487931492</v>
      </c>
      <c r="M412">
        <v>7</v>
      </c>
      <c r="N412">
        <v>112</v>
      </c>
      <c r="O412">
        <v>9</v>
      </c>
      <c r="P412">
        <v>1.516525493733634E-3</v>
      </c>
      <c r="Q412">
        <v>10.58260019855131</v>
      </c>
      <c r="R412">
        <v>9.9219471613766377</v>
      </c>
      <c r="S412">
        <v>40.155431751074609</v>
      </c>
      <c r="T412">
        <v>40.155166801471637</v>
      </c>
      <c r="U412">
        <v>548.01120923597284</v>
      </c>
      <c r="V412">
        <v>547.97748977169681</v>
      </c>
      <c r="W412">
        <v>0.74709693537779387</v>
      </c>
      <c r="X412">
        <v>0.74710186483151486</v>
      </c>
      <c r="Y412">
        <v>13.647249832429139</v>
      </c>
      <c r="Z412">
        <v>13.646500149804231</v>
      </c>
      <c r="AA412">
        <v>13.647249832429139</v>
      </c>
      <c r="AB412">
        <v>13.646500149804231</v>
      </c>
      <c r="AC412">
        <v>11.4062761826128</v>
      </c>
      <c r="AD412">
        <v>11.40635144287409</v>
      </c>
      <c r="AE412">
        <v>10.19581852614292</v>
      </c>
      <c r="AF412">
        <v>10.19532571034229</v>
      </c>
      <c r="AG412" s="1">
        <v>10.19581852614292</v>
      </c>
      <c r="AH412">
        <v>10.19532571034229</v>
      </c>
      <c r="AI412" t="s">
        <v>612</v>
      </c>
      <c r="AJ412">
        <v>1.589248676799252</v>
      </c>
      <c r="AK412">
        <v>7</v>
      </c>
      <c r="AL412">
        <v>112</v>
      </c>
      <c r="AM412">
        <v>2.443865490804244E-3</v>
      </c>
      <c r="AN412">
        <v>6.4663027761080155E-2</v>
      </c>
      <c r="AO412">
        <v>0.99994299432405886</v>
      </c>
      <c r="AP412">
        <v>0.99993159318887059</v>
      </c>
      <c r="AQ412">
        <v>21</v>
      </c>
      <c r="AR412">
        <v>112</v>
      </c>
      <c r="AS412">
        <v>7</v>
      </c>
      <c r="AT412">
        <v>2.4783901214006868E-3</v>
      </c>
      <c r="AU412">
        <v>10.71937403118543</v>
      </c>
      <c r="AV412">
        <v>8.4893016826595904</v>
      </c>
      <c r="AW412">
        <v>39.41098606685533</v>
      </c>
      <c r="AX412">
        <v>39.411519982939858</v>
      </c>
      <c r="AY412">
        <v>771.80483997900637</v>
      </c>
      <c r="AZ412">
        <v>771.87289547940134</v>
      </c>
      <c r="BA412">
        <v>0.76120906868732274</v>
      </c>
      <c r="BB412">
        <v>0.76119875642924084</v>
      </c>
      <c r="BC412">
        <v>19.58349478162625</v>
      </c>
      <c r="BD412">
        <v>19.584956272011919</v>
      </c>
      <c r="BE412">
        <v>19.58349478162625</v>
      </c>
      <c r="BF412">
        <v>19.584956272011919</v>
      </c>
      <c r="BG412">
        <v>11.77193668536326</v>
      </c>
      <c r="BH412">
        <v>11.77177720848074</v>
      </c>
      <c r="BI412">
        <v>14.90713382436476</v>
      </c>
      <c r="BJ412">
        <v>14.908044358976539</v>
      </c>
      <c r="BK412">
        <v>14.90713382436476</v>
      </c>
      <c r="BL412">
        <v>14.908044358976539</v>
      </c>
      <c r="BM412">
        <v>46.208308691858711</v>
      </c>
      <c r="BN412" t="s">
        <v>614</v>
      </c>
    </row>
    <row r="413" spans="1:66" x14ac:dyDescent="0.3">
      <c r="A413" t="s">
        <v>132</v>
      </c>
      <c r="B413" t="s">
        <v>618</v>
      </c>
      <c r="C413" t="s">
        <v>610</v>
      </c>
      <c r="D413" t="s">
        <v>616</v>
      </c>
      <c r="E413">
        <v>2.5000000000000001E-2</v>
      </c>
      <c r="F413">
        <v>15.5914389931892</v>
      </c>
      <c r="G413">
        <v>0.25</v>
      </c>
      <c r="H413">
        <v>112</v>
      </c>
      <c r="I413">
        <v>4.6016380918182907E-3</v>
      </c>
      <c r="J413">
        <v>6.5498759053075881E-2</v>
      </c>
      <c r="K413">
        <v>0.99992328426940058</v>
      </c>
      <c r="L413">
        <v>0.99991232487931492</v>
      </c>
      <c r="M413">
        <v>7</v>
      </c>
      <c r="N413">
        <v>112</v>
      </c>
      <c r="O413">
        <v>9</v>
      </c>
      <c r="P413">
        <v>4.5495764812009121E-3</v>
      </c>
      <c r="Q413">
        <v>10.58260019855131</v>
      </c>
      <c r="R413">
        <v>9.9219471613766341</v>
      </c>
      <c r="S413">
        <v>120.46629525322381</v>
      </c>
      <c r="T413">
        <v>120.4655004044149</v>
      </c>
      <c r="U413">
        <v>1644.033627707918</v>
      </c>
      <c r="V413">
        <v>1643.93246931509</v>
      </c>
      <c r="W413">
        <v>0.74709693537779398</v>
      </c>
      <c r="X413">
        <v>0.74710186483151486</v>
      </c>
      <c r="Y413">
        <v>13.647249832429139</v>
      </c>
      <c r="Z413">
        <v>13.646500149804231</v>
      </c>
      <c r="AA413">
        <v>13.647249832429139</v>
      </c>
      <c r="AB413">
        <v>13.646500149804231</v>
      </c>
      <c r="AC413">
        <v>11.4062761826128</v>
      </c>
      <c r="AD413">
        <v>11.406351442874101</v>
      </c>
      <c r="AE413">
        <v>10.19581852614292</v>
      </c>
      <c r="AF413">
        <v>10.19532571034229</v>
      </c>
      <c r="AG413" s="1">
        <v>10.19581852614292</v>
      </c>
      <c r="AH413">
        <v>10.19532571034229</v>
      </c>
      <c r="AI413" t="s">
        <v>612</v>
      </c>
      <c r="AJ413">
        <v>1.6676408256897319</v>
      </c>
      <c r="AK413">
        <v>21</v>
      </c>
      <c r="AL413">
        <v>112</v>
      </c>
      <c r="AM413">
        <v>0.27946438087764491</v>
      </c>
      <c r="AN413">
        <v>2.394740316551839E-2</v>
      </c>
      <c r="AO413">
        <v>0.9998950766765875</v>
      </c>
      <c r="AP413">
        <v>0.999790153353175</v>
      </c>
      <c r="AQ413">
        <v>70</v>
      </c>
      <c r="AR413">
        <v>112</v>
      </c>
      <c r="AS413">
        <v>3</v>
      </c>
      <c r="AT413">
        <v>0.2800190598948718</v>
      </c>
      <c r="AU413">
        <v>28.944565545127681</v>
      </c>
      <c r="AV413">
        <v>1.4510495911406061</v>
      </c>
      <c r="AW413">
        <v>119.4624337778035</v>
      </c>
      <c r="AX413">
        <v>119.4855961646975</v>
      </c>
      <c r="AY413">
        <v>6494.5254566479252</v>
      </c>
      <c r="AZ413">
        <v>6498.0868631283674</v>
      </c>
      <c r="BA413">
        <v>0.7533749075244629</v>
      </c>
      <c r="BB413">
        <v>0.75322886514241494</v>
      </c>
      <c r="BC413">
        <v>54.364583503526681</v>
      </c>
      <c r="BD413">
        <v>54.383851039011283</v>
      </c>
      <c r="BE413">
        <v>54.364583503526681</v>
      </c>
      <c r="BF413">
        <v>54.383851039011283</v>
      </c>
      <c r="BG413">
        <v>31.45956587932838</v>
      </c>
      <c r="BH413">
        <v>31.453467415079938</v>
      </c>
      <c r="BI413">
        <v>40.956913069575357</v>
      </c>
      <c r="BJ413">
        <v>40.963486400188607</v>
      </c>
      <c r="BK413">
        <v>40.956913069575357</v>
      </c>
      <c r="BL413">
        <v>40.963486400188607</v>
      </c>
      <c r="BM413">
        <v>301.703040953097</v>
      </c>
      <c r="BN413" t="s">
        <v>613</v>
      </c>
    </row>
    <row r="414" spans="1:66" x14ac:dyDescent="0.3">
      <c r="A414" t="s">
        <v>133</v>
      </c>
      <c r="B414" t="s">
        <v>618</v>
      </c>
      <c r="C414" t="s">
        <v>610</v>
      </c>
      <c r="D414" t="s">
        <v>616</v>
      </c>
      <c r="E414">
        <v>0.1</v>
      </c>
      <c r="F414">
        <v>15.5914389931892</v>
      </c>
      <c r="G414">
        <v>0.25</v>
      </c>
      <c r="H414">
        <v>112</v>
      </c>
      <c r="I414">
        <v>4.6016380918182907E-3</v>
      </c>
      <c r="J414">
        <v>6.5498759053075881E-2</v>
      </c>
      <c r="K414">
        <v>0.99992328426940058</v>
      </c>
      <c r="L414">
        <v>0.99991232487931492</v>
      </c>
      <c r="M414">
        <v>7</v>
      </c>
      <c r="N414">
        <v>112</v>
      </c>
      <c r="O414">
        <v>9</v>
      </c>
      <c r="P414">
        <v>4.5495764812009121E-3</v>
      </c>
      <c r="Q414">
        <v>10.58260019855131</v>
      </c>
      <c r="R414">
        <v>9.9219471613766341</v>
      </c>
      <c r="S414">
        <v>120.46629525322381</v>
      </c>
      <c r="T414">
        <v>120.4655004044149</v>
      </c>
      <c r="U414">
        <v>1644.033627707918</v>
      </c>
      <c r="V414">
        <v>1643.93246931509</v>
      </c>
      <c r="W414">
        <v>0.74709693537779398</v>
      </c>
      <c r="X414">
        <v>0.74710186483151486</v>
      </c>
      <c r="Y414">
        <v>13.647249832429139</v>
      </c>
      <c r="Z414">
        <v>13.646500149804231</v>
      </c>
      <c r="AA414">
        <v>13.647249832429139</v>
      </c>
      <c r="AB414">
        <v>13.646500149804231</v>
      </c>
      <c r="AC414">
        <v>11.4062761826128</v>
      </c>
      <c r="AD414">
        <v>11.406351442874101</v>
      </c>
      <c r="AE414">
        <v>10.19581852614292</v>
      </c>
      <c r="AF414">
        <v>10.19532571034229</v>
      </c>
      <c r="AG414" s="1">
        <v>10.19581852614292</v>
      </c>
      <c r="AH414">
        <v>10.19532571034229</v>
      </c>
      <c r="AI414" t="s">
        <v>612</v>
      </c>
      <c r="AJ414">
        <v>3.6931261743932429</v>
      </c>
      <c r="AK414">
        <v>10</v>
      </c>
      <c r="AL414">
        <v>112</v>
      </c>
      <c r="AM414">
        <v>1.297435081553457E-2</v>
      </c>
      <c r="AN414">
        <v>6.3731745814239751E-2</v>
      </c>
      <c r="AO414">
        <v>0.99997817853688764</v>
      </c>
      <c r="AP414">
        <v>0.99995635707377528</v>
      </c>
      <c r="AQ414">
        <v>70</v>
      </c>
      <c r="AR414">
        <v>112</v>
      </c>
      <c r="AS414">
        <v>3</v>
      </c>
      <c r="AT414">
        <v>1.300561003880564E-2</v>
      </c>
      <c r="AU414">
        <v>10.876011188839479</v>
      </c>
      <c r="AV414">
        <v>3.8617098926027849</v>
      </c>
      <c r="AW414">
        <v>118.3540280935775</v>
      </c>
      <c r="AX414">
        <v>118.35451857477921</v>
      </c>
      <c r="AY414">
        <v>2819.365387506145</v>
      </c>
      <c r="AZ414">
        <v>2819.4280174271839</v>
      </c>
      <c r="BA414">
        <v>0.76043039218606756</v>
      </c>
      <c r="BB414">
        <v>0.76042724083352919</v>
      </c>
      <c r="BC414">
        <v>23.82145697041247</v>
      </c>
      <c r="BD414">
        <v>23.821887422454459</v>
      </c>
      <c r="BE414">
        <v>23.82145697041247</v>
      </c>
      <c r="BF414">
        <v>23.821887422454459</v>
      </c>
      <c r="BG414">
        <v>11.931736412846901</v>
      </c>
      <c r="BH414">
        <v>11.931686965707209</v>
      </c>
      <c r="BI414">
        <v>18.11455986645429</v>
      </c>
      <c r="BJ414">
        <v>18.114812124103999</v>
      </c>
      <c r="BK414">
        <v>18.11455986645429</v>
      </c>
      <c r="BL414">
        <v>18.114812124103999</v>
      </c>
      <c r="BM414">
        <v>77.666558305319512</v>
      </c>
      <c r="BN414" t="s">
        <v>614</v>
      </c>
    </row>
    <row r="415" spans="1:66" x14ac:dyDescent="0.3">
      <c r="A415" t="s">
        <v>134</v>
      </c>
      <c r="B415" t="s">
        <v>618</v>
      </c>
      <c r="C415" t="s">
        <v>610</v>
      </c>
      <c r="D415" t="s">
        <v>616</v>
      </c>
      <c r="E415">
        <v>0.17499999999999999</v>
      </c>
      <c r="F415">
        <v>15.5914389931892</v>
      </c>
      <c r="G415">
        <v>0.25</v>
      </c>
      <c r="H415">
        <v>112</v>
      </c>
      <c r="I415">
        <v>4.6016380918182907E-3</v>
      </c>
      <c r="J415">
        <v>6.5498759053075881E-2</v>
      </c>
      <c r="K415">
        <v>0.99992328426940058</v>
      </c>
      <c r="L415">
        <v>0.99991232487931492</v>
      </c>
      <c r="M415">
        <v>7</v>
      </c>
      <c r="N415">
        <v>112</v>
      </c>
      <c r="O415">
        <v>9</v>
      </c>
      <c r="P415">
        <v>4.5495764812009121E-3</v>
      </c>
      <c r="Q415">
        <v>10.58260019855131</v>
      </c>
      <c r="R415">
        <v>9.9219471613766341</v>
      </c>
      <c r="S415">
        <v>120.46629525322381</v>
      </c>
      <c r="T415">
        <v>120.4655004044149</v>
      </c>
      <c r="U415">
        <v>1644.033627707918</v>
      </c>
      <c r="V415">
        <v>1643.93246931509</v>
      </c>
      <c r="W415">
        <v>0.74709693537779398</v>
      </c>
      <c r="X415">
        <v>0.74710186483151486</v>
      </c>
      <c r="Y415">
        <v>13.647249832429139</v>
      </c>
      <c r="Z415">
        <v>13.646500149804231</v>
      </c>
      <c r="AA415">
        <v>13.647249832429139</v>
      </c>
      <c r="AB415">
        <v>13.646500149804231</v>
      </c>
      <c r="AC415">
        <v>11.4062761826128</v>
      </c>
      <c r="AD415">
        <v>11.406351442874101</v>
      </c>
      <c r="AE415">
        <v>10.19581852614292</v>
      </c>
      <c r="AF415">
        <v>10.19532571034229</v>
      </c>
      <c r="AG415" s="1">
        <v>10.19581852614292</v>
      </c>
      <c r="AH415">
        <v>10.19532571034229</v>
      </c>
      <c r="AI415" t="s">
        <v>612</v>
      </c>
      <c r="AJ415">
        <v>4.7677460303977552</v>
      </c>
      <c r="AK415">
        <v>7</v>
      </c>
      <c r="AL415">
        <v>112</v>
      </c>
      <c r="AM415">
        <v>7.3315964724127323E-3</v>
      </c>
      <c r="AN415">
        <v>6.4663027761080155E-2</v>
      </c>
      <c r="AO415">
        <v>0.99994299432405886</v>
      </c>
      <c r="AP415">
        <v>0.99993159318887059</v>
      </c>
      <c r="AQ415">
        <v>21</v>
      </c>
      <c r="AR415">
        <v>112</v>
      </c>
      <c r="AS415">
        <v>7</v>
      </c>
      <c r="AT415">
        <v>7.4351703642020709E-3</v>
      </c>
      <c r="AU415">
        <v>10.71937403118543</v>
      </c>
      <c r="AV415">
        <v>8.4893016826595904</v>
      </c>
      <c r="AW415">
        <v>118.232958200566</v>
      </c>
      <c r="AX415">
        <v>118.23455994881959</v>
      </c>
      <c r="AY415">
        <v>2315.4145199370191</v>
      </c>
      <c r="AZ415">
        <v>2315.6186864382039</v>
      </c>
      <c r="BA415">
        <v>0.76120906868732274</v>
      </c>
      <c r="BB415">
        <v>0.76119875642924084</v>
      </c>
      <c r="BC415">
        <v>19.58349478162625</v>
      </c>
      <c r="BD415">
        <v>19.584956272011929</v>
      </c>
      <c r="BE415">
        <v>19.58349478162625</v>
      </c>
      <c r="BF415">
        <v>19.584956272011929</v>
      </c>
      <c r="BG415">
        <v>11.77193668536326</v>
      </c>
      <c r="BH415">
        <v>11.77177720848074</v>
      </c>
      <c r="BI415">
        <v>14.90713382436476</v>
      </c>
      <c r="BJ415">
        <v>14.908044358976539</v>
      </c>
      <c r="BK415">
        <v>14.90713382436476</v>
      </c>
      <c r="BL415">
        <v>14.908044358976539</v>
      </c>
      <c r="BM415">
        <v>46.208308691858711</v>
      </c>
      <c r="BN415" t="s">
        <v>614</v>
      </c>
    </row>
    <row r="416" spans="1:66" x14ac:dyDescent="0.3">
      <c r="A416" t="s">
        <v>144</v>
      </c>
      <c r="B416" t="s">
        <v>618</v>
      </c>
      <c r="C416" t="s">
        <v>610</v>
      </c>
      <c r="D416" t="s">
        <v>611</v>
      </c>
      <c r="E416">
        <v>2.5000000000000001E-2</v>
      </c>
      <c r="F416">
        <v>54.680517438011968</v>
      </c>
      <c r="G416">
        <v>0.25</v>
      </c>
      <c r="H416">
        <v>112</v>
      </c>
      <c r="I416">
        <v>6.8908594782615198E-2</v>
      </c>
      <c r="J416">
        <v>5.0659983473459347E-2</v>
      </c>
      <c r="K416">
        <v>0.99999519175541007</v>
      </c>
      <c r="L416">
        <v>0.99999423010649213</v>
      </c>
      <c r="M416">
        <v>21</v>
      </c>
      <c r="N416">
        <v>112</v>
      </c>
      <c r="O416">
        <v>7</v>
      </c>
      <c r="P416">
        <v>6.8739503186177248E-2</v>
      </c>
      <c r="Q416">
        <v>13.68234122940612</v>
      </c>
      <c r="R416">
        <v>6.6509085305095743</v>
      </c>
      <c r="S416">
        <v>518.21970434393415</v>
      </c>
      <c r="T416">
        <v>518.21636656952433</v>
      </c>
      <c r="U416">
        <v>8239.2925225527724</v>
      </c>
      <c r="V416">
        <v>8238.8528060016906</v>
      </c>
      <c r="W416">
        <v>0.52101453830633448</v>
      </c>
      <c r="X416">
        <v>0.52101789410345956</v>
      </c>
      <c r="Y416">
        <v>15.89922662818025</v>
      </c>
      <c r="Z416">
        <v>15.898480514116221</v>
      </c>
      <c r="AA416">
        <v>15.89922662818025</v>
      </c>
      <c r="AB416">
        <v>15.898480514116221</v>
      </c>
      <c r="AC416">
        <v>10.284538260445601</v>
      </c>
      <c r="AD416">
        <v>10.2846045020212</v>
      </c>
      <c r="AE416">
        <v>8.2837282211091097</v>
      </c>
      <c r="AF416">
        <v>8.2833928369097212</v>
      </c>
      <c r="AG416" s="1">
        <v>8.2837282211091097</v>
      </c>
      <c r="AH416">
        <v>8.2833928369097212</v>
      </c>
      <c r="AI416" t="s">
        <v>612</v>
      </c>
      <c r="AJ416">
        <v>6.7308245246823262</v>
      </c>
      <c r="AK416">
        <v>21</v>
      </c>
      <c r="AL416">
        <v>112</v>
      </c>
      <c r="AM416">
        <v>1.315701319479234</v>
      </c>
      <c r="AN416">
        <v>2.2599216086637529E-2</v>
      </c>
      <c r="AO416">
        <v>0.99972265086039758</v>
      </c>
      <c r="AP416">
        <v>0.99944530172079515</v>
      </c>
      <c r="AQ416">
        <v>70</v>
      </c>
      <c r="AR416">
        <v>112</v>
      </c>
      <c r="AS416">
        <v>3</v>
      </c>
      <c r="AT416">
        <v>1.3197104720376429</v>
      </c>
      <c r="AU416">
        <v>30.671293106037851</v>
      </c>
      <c r="AV416">
        <v>1.3693586329991421</v>
      </c>
      <c r="AW416">
        <v>515.31520889055594</v>
      </c>
      <c r="AX416">
        <v>515.4926111749113</v>
      </c>
      <c r="AY416">
        <v>29539.630292418169</v>
      </c>
      <c r="AZ416">
        <v>29567.34927915184</v>
      </c>
      <c r="BA416">
        <v>0.52395115715931329</v>
      </c>
      <c r="BB416">
        <v>0.52377084394015994</v>
      </c>
      <c r="BC416">
        <v>57.323420273225189</v>
      </c>
      <c r="BD416">
        <v>57.357464759314219</v>
      </c>
      <c r="BE416">
        <v>57.323420273225189</v>
      </c>
      <c r="BF416">
        <v>57.357464759314219</v>
      </c>
      <c r="BG416">
        <v>23.184483707340419</v>
      </c>
      <c r="BH416">
        <v>23.176504969561989</v>
      </c>
      <c r="BI416">
        <v>30.03467238448598</v>
      </c>
      <c r="BJ416">
        <v>30.042167723253989</v>
      </c>
      <c r="BK416">
        <v>30.03467238448598</v>
      </c>
      <c r="BL416">
        <v>30.042167723253989</v>
      </c>
      <c r="BM416">
        <v>262.57433347402389</v>
      </c>
      <c r="BN416" t="s">
        <v>613</v>
      </c>
    </row>
    <row r="417" spans="1:66" x14ac:dyDescent="0.3">
      <c r="A417" t="s">
        <v>145</v>
      </c>
      <c r="B417" t="s">
        <v>618</v>
      </c>
      <c r="C417" t="s">
        <v>610</v>
      </c>
      <c r="D417" t="s">
        <v>611</v>
      </c>
      <c r="E417">
        <v>0.1</v>
      </c>
      <c r="F417">
        <v>54.680517438011968</v>
      </c>
      <c r="G417">
        <v>0.25</v>
      </c>
      <c r="H417">
        <v>112</v>
      </c>
      <c r="I417">
        <v>6.8908594782615198E-2</v>
      </c>
      <c r="J417">
        <v>5.0659983473459347E-2</v>
      </c>
      <c r="K417">
        <v>0.99999519175541007</v>
      </c>
      <c r="L417">
        <v>0.99999423010649213</v>
      </c>
      <c r="M417">
        <v>21</v>
      </c>
      <c r="N417">
        <v>112</v>
      </c>
      <c r="O417">
        <v>7</v>
      </c>
      <c r="P417">
        <v>6.8739503186177248E-2</v>
      </c>
      <c r="Q417">
        <v>13.68234122940612</v>
      </c>
      <c r="R417">
        <v>6.6509085305095743</v>
      </c>
      <c r="S417">
        <v>518.21970434393415</v>
      </c>
      <c r="T417">
        <v>518.21636656952433</v>
      </c>
      <c r="U417">
        <v>8239.2925225527724</v>
      </c>
      <c r="V417">
        <v>8238.8528060016906</v>
      </c>
      <c r="W417">
        <v>0.52101453830633448</v>
      </c>
      <c r="X417">
        <v>0.52101789410345956</v>
      </c>
      <c r="Y417">
        <v>15.89922662818025</v>
      </c>
      <c r="Z417">
        <v>15.898480514116221</v>
      </c>
      <c r="AA417">
        <v>15.89922662818025</v>
      </c>
      <c r="AB417">
        <v>15.898480514116221</v>
      </c>
      <c r="AC417">
        <v>10.284538260445601</v>
      </c>
      <c r="AD417">
        <v>10.2846045020212</v>
      </c>
      <c r="AE417">
        <v>8.2837282211091097</v>
      </c>
      <c r="AF417">
        <v>8.2833928369097212</v>
      </c>
      <c r="AG417" s="1">
        <v>8.2837282211091097</v>
      </c>
      <c r="AH417">
        <v>8.2833928369097212</v>
      </c>
      <c r="AI417" t="s">
        <v>612</v>
      </c>
      <c r="AJ417">
        <v>15.256255766254061</v>
      </c>
      <c r="AK417">
        <v>10</v>
      </c>
      <c r="AL417">
        <v>112</v>
      </c>
      <c r="AM417">
        <v>0.13909939705463409</v>
      </c>
      <c r="AN417">
        <v>5.0037196975769062E-2</v>
      </c>
      <c r="AO417">
        <v>0.99997965391520105</v>
      </c>
      <c r="AP417">
        <v>0.99996948087280157</v>
      </c>
      <c r="AQ417">
        <v>56</v>
      </c>
      <c r="AR417">
        <v>112</v>
      </c>
      <c r="AS417">
        <v>4</v>
      </c>
      <c r="AT417">
        <v>0.13959798198032389</v>
      </c>
      <c r="AU417">
        <v>13.85263808633421</v>
      </c>
      <c r="AV417">
        <v>4.0425512924678708</v>
      </c>
      <c r="AW417">
        <v>509.04566049243022</v>
      </c>
      <c r="AX417">
        <v>509.0556247781181</v>
      </c>
      <c r="AY417">
        <v>13299.12545133465</v>
      </c>
      <c r="AZ417">
        <v>13300.44058889915</v>
      </c>
      <c r="BA417">
        <v>0.53040428581360055</v>
      </c>
      <c r="BB417">
        <v>0.53039390364792616</v>
      </c>
      <c r="BC417">
        <v>26.12560421096531</v>
      </c>
      <c r="BD417">
        <v>26.1276763117909</v>
      </c>
      <c r="BE417">
        <v>26.12560421096531</v>
      </c>
      <c r="BF417">
        <v>26.1276763117909</v>
      </c>
      <c r="BG417">
        <v>10.600199808763341</v>
      </c>
      <c r="BH417">
        <v>10.599992319809081</v>
      </c>
      <c r="BI417">
        <v>13.857132442965851</v>
      </c>
      <c r="BJ417">
        <v>13.857960232260231</v>
      </c>
      <c r="BK417">
        <v>13.857132442965851</v>
      </c>
      <c r="BL417">
        <v>13.857960232260231</v>
      </c>
      <c r="BM417">
        <v>67.281350535550501</v>
      </c>
      <c r="BN417" t="s">
        <v>614</v>
      </c>
    </row>
    <row r="418" spans="1:66" x14ac:dyDescent="0.3">
      <c r="A418" t="s">
        <v>146</v>
      </c>
      <c r="B418" t="s">
        <v>618</v>
      </c>
      <c r="C418" t="s">
        <v>610</v>
      </c>
      <c r="D418" t="s">
        <v>611</v>
      </c>
      <c r="E418">
        <v>0.17499999999999999</v>
      </c>
      <c r="F418">
        <v>54.680517438011968</v>
      </c>
      <c r="G418">
        <v>0.25</v>
      </c>
      <c r="H418">
        <v>112</v>
      </c>
      <c r="I418">
        <v>6.8908594782615198E-2</v>
      </c>
      <c r="J418">
        <v>5.0659983473459347E-2</v>
      </c>
      <c r="K418">
        <v>0.99999519175541007</v>
      </c>
      <c r="L418">
        <v>0.99999423010649213</v>
      </c>
      <c r="M418">
        <v>21</v>
      </c>
      <c r="N418">
        <v>112</v>
      </c>
      <c r="O418">
        <v>7</v>
      </c>
      <c r="P418">
        <v>6.8739503186177248E-2</v>
      </c>
      <c r="Q418">
        <v>13.68234122940612</v>
      </c>
      <c r="R418">
        <v>6.6509085305095743</v>
      </c>
      <c r="S418">
        <v>518.21970434393415</v>
      </c>
      <c r="T418">
        <v>518.21636656952433</v>
      </c>
      <c r="U418">
        <v>8239.2925225527724</v>
      </c>
      <c r="V418">
        <v>8238.8528060016906</v>
      </c>
      <c r="W418">
        <v>0.52101453830633448</v>
      </c>
      <c r="X418">
        <v>0.52101789410345956</v>
      </c>
      <c r="Y418">
        <v>15.89922662818025</v>
      </c>
      <c r="Z418">
        <v>15.898480514116221</v>
      </c>
      <c r="AA418">
        <v>15.89922662818025</v>
      </c>
      <c r="AB418">
        <v>15.898480514116221</v>
      </c>
      <c r="AC418">
        <v>10.284538260445601</v>
      </c>
      <c r="AD418">
        <v>10.2846045020212</v>
      </c>
      <c r="AE418">
        <v>8.2837282211091097</v>
      </c>
      <c r="AF418">
        <v>8.2833928369097212</v>
      </c>
      <c r="AG418" s="1">
        <v>8.2837282211091097</v>
      </c>
      <c r="AH418">
        <v>8.2833928369097212</v>
      </c>
      <c r="AI418" t="s">
        <v>612</v>
      </c>
      <c r="AJ418">
        <v>20.110898954472429</v>
      </c>
      <c r="AK418">
        <v>7</v>
      </c>
      <c r="AL418">
        <v>112</v>
      </c>
      <c r="AM418">
        <v>9.690037641469787E-2</v>
      </c>
      <c r="AN418">
        <v>5.1050424025806652E-2</v>
      </c>
      <c r="AO418">
        <v>0.99992587809095523</v>
      </c>
      <c r="AP418">
        <v>0.99991105370914624</v>
      </c>
      <c r="AQ418">
        <v>21</v>
      </c>
      <c r="AR418">
        <v>112</v>
      </c>
      <c r="AS418">
        <v>7</v>
      </c>
      <c r="AT418">
        <v>9.566857276960597E-2</v>
      </c>
      <c r="AU418">
        <v>13.577696831852959</v>
      </c>
      <c r="AV418">
        <v>6.702167615535215</v>
      </c>
      <c r="AW418">
        <v>508.39874446082831</v>
      </c>
      <c r="AX418">
        <v>508.37461530483012</v>
      </c>
      <c r="AY418">
        <v>11125.946757265679</v>
      </c>
      <c r="AZ418">
        <v>11122.77163840347</v>
      </c>
      <c r="BA418">
        <v>0.53107920297156297</v>
      </c>
      <c r="BB418">
        <v>0.53110440976307083</v>
      </c>
      <c r="BC418">
        <v>21.884292356121129</v>
      </c>
      <c r="BD418">
        <v>21.879085429421099</v>
      </c>
      <c r="BE418">
        <v>21.884292356121129</v>
      </c>
      <c r="BF418">
        <v>21.879085429421099</v>
      </c>
      <c r="BG418">
        <v>10.40303216096884</v>
      </c>
      <c r="BH418">
        <v>10.403525923596449</v>
      </c>
      <c r="BI418">
        <v>11.62229254208548</v>
      </c>
      <c r="BJ418">
        <v>11.620078753148499</v>
      </c>
      <c r="BK418">
        <v>11.62229254208548</v>
      </c>
      <c r="BL418">
        <v>11.620078753148499</v>
      </c>
      <c r="BM418">
        <v>40.302678116223433</v>
      </c>
      <c r="BN418" t="s">
        <v>614</v>
      </c>
    </row>
    <row r="419" spans="1:66" x14ac:dyDescent="0.3">
      <c r="A419" t="s">
        <v>138</v>
      </c>
      <c r="B419" t="s">
        <v>618</v>
      </c>
      <c r="C419" t="s">
        <v>610</v>
      </c>
      <c r="D419" t="s">
        <v>615</v>
      </c>
      <c r="E419">
        <v>2.5000000000000001E-2</v>
      </c>
      <c r="F419">
        <v>6.0756130486679982</v>
      </c>
      <c r="G419">
        <v>0.25</v>
      </c>
      <c r="H419">
        <v>112</v>
      </c>
      <c r="I419">
        <v>7.6565105314016866E-3</v>
      </c>
      <c r="J419">
        <v>5.0659983473459347E-2</v>
      </c>
      <c r="K419">
        <v>0.99999519175541007</v>
      </c>
      <c r="L419">
        <v>0.99999423010649213</v>
      </c>
      <c r="M419">
        <v>21</v>
      </c>
      <c r="N419">
        <v>112</v>
      </c>
      <c r="O419">
        <v>7</v>
      </c>
      <c r="P419">
        <v>7.6377225762419218E-3</v>
      </c>
      <c r="Q419">
        <v>13.68234122940612</v>
      </c>
      <c r="R419">
        <v>6.6509085305095743</v>
      </c>
      <c r="S419">
        <v>57.579967149326002</v>
      </c>
      <c r="T419">
        <v>57.579596285502703</v>
      </c>
      <c r="U419">
        <v>915.47694695030782</v>
      </c>
      <c r="V419">
        <v>915.42808955574321</v>
      </c>
      <c r="W419">
        <v>0.5210145383063346</v>
      </c>
      <c r="X419">
        <v>0.52101789410345967</v>
      </c>
      <c r="Y419">
        <v>15.89922662818025</v>
      </c>
      <c r="Z419">
        <v>15.898480514116221</v>
      </c>
      <c r="AA419">
        <v>15.89922662818025</v>
      </c>
      <c r="AB419">
        <v>15.898480514116221</v>
      </c>
      <c r="AC419">
        <v>10.284538260445601</v>
      </c>
      <c r="AD419">
        <v>10.2846045020212</v>
      </c>
      <c r="AE419">
        <v>8.2837282211091114</v>
      </c>
      <c r="AF419">
        <v>8.2833928369097212</v>
      </c>
      <c r="AG419" s="1">
        <v>8.2837282211091114</v>
      </c>
      <c r="AH419">
        <v>8.2833928369097212</v>
      </c>
      <c r="AI419" t="s">
        <v>612</v>
      </c>
      <c r="AJ419">
        <v>0.74786939163136934</v>
      </c>
      <c r="AK419">
        <v>21</v>
      </c>
      <c r="AL419">
        <v>112</v>
      </c>
      <c r="AM419">
        <v>0.1461890354976926</v>
      </c>
      <c r="AN419">
        <v>2.2599216086637539E-2</v>
      </c>
      <c r="AO419">
        <v>0.99972265086039747</v>
      </c>
      <c r="AP419">
        <v>0.99944530172079493</v>
      </c>
      <c r="AQ419">
        <v>70</v>
      </c>
      <c r="AR419">
        <v>112</v>
      </c>
      <c r="AS419">
        <v>3</v>
      </c>
      <c r="AT419">
        <v>0.14663449689307129</v>
      </c>
      <c r="AU419">
        <v>30.67129310603783</v>
      </c>
      <c r="AV419">
        <v>1.369358632999143</v>
      </c>
      <c r="AW419">
        <v>57.25724543228398</v>
      </c>
      <c r="AX419">
        <v>57.27695679721235</v>
      </c>
      <c r="AY419">
        <v>3282.1811436020171</v>
      </c>
      <c r="AZ419">
        <v>3285.2610310168702</v>
      </c>
      <c r="BA419">
        <v>0.5239511571593134</v>
      </c>
      <c r="BB419">
        <v>0.52377084394016005</v>
      </c>
      <c r="BC419">
        <v>57.323420273225167</v>
      </c>
      <c r="BD419">
        <v>57.357464759314219</v>
      </c>
      <c r="BE419">
        <v>57.323420273225167</v>
      </c>
      <c r="BF419">
        <v>57.357464759314219</v>
      </c>
      <c r="BG419">
        <v>23.184483707340409</v>
      </c>
      <c r="BH419">
        <v>23.176504969561979</v>
      </c>
      <c r="BI419">
        <v>30.03467238448598</v>
      </c>
      <c r="BJ419">
        <v>30.042167723254</v>
      </c>
      <c r="BK419">
        <v>30.03467238448598</v>
      </c>
      <c r="BL419">
        <v>30.042167723254</v>
      </c>
      <c r="BM419">
        <v>262.57433347402389</v>
      </c>
      <c r="BN419" t="s">
        <v>613</v>
      </c>
    </row>
    <row r="420" spans="1:66" x14ac:dyDescent="0.3">
      <c r="A420" t="s">
        <v>139</v>
      </c>
      <c r="B420" t="s">
        <v>618</v>
      </c>
      <c r="C420" t="s">
        <v>610</v>
      </c>
      <c r="D420" t="s">
        <v>615</v>
      </c>
      <c r="E420">
        <v>0.1</v>
      </c>
      <c r="F420">
        <v>6.0756130486679982</v>
      </c>
      <c r="G420">
        <v>0.25</v>
      </c>
      <c r="H420">
        <v>112</v>
      </c>
      <c r="I420">
        <v>7.6565105314016866E-3</v>
      </c>
      <c r="J420">
        <v>5.0659983473459347E-2</v>
      </c>
      <c r="K420">
        <v>0.99999519175541007</v>
      </c>
      <c r="L420">
        <v>0.99999423010649213</v>
      </c>
      <c r="M420">
        <v>21</v>
      </c>
      <c r="N420">
        <v>112</v>
      </c>
      <c r="O420">
        <v>7</v>
      </c>
      <c r="P420">
        <v>7.6377225762419218E-3</v>
      </c>
      <c r="Q420">
        <v>13.68234122940612</v>
      </c>
      <c r="R420">
        <v>6.6509085305095743</v>
      </c>
      <c r="S420">
        <v>57.579967149326002</v>
      </c>
      <c r="T420">
        <v>57.579596285502703</v>
      </c>
      <c r="U420">
        <v>915.47694695030782</v>
      </c>
      <c r="V420">
        <v>915.42808955574321</v>
      </c>
      <c r="W420">
        <v>0.5210145383063346</v>
      </c>
      <c r="X420">
        <v>0.52101789410345967</v>
      </c>
      <c r="Y420">
        <v>15.89922662818025</v>
      </c>
      <c r="Z420">
        <v>15.898480514116221</v>
      </c>
      <c r="AA420">
        <v>15.89922662818025</v>
      </c>
      <c r="AB420">
        <v>15.898480514116221</v>
      </c>
      <c r="AC420">
        <v>10.284538260445601</v>
      </c>
      <c r="AD420">
        <v>10.2846045020212</v>
      </c>
      <c r="AE420">
        <v>8.2837282211091114</v>
      </c>
      <c r="AF420">
        <v>8.2833928369097212</v>
      </c>
      <c r="AG420" s="1">
        <v>8.2837282211091114</v>
      </c>
      <c r="AH420">
        <v>8.2833928369097212</v>
      </c>
      <c r="AI420" t="s">
        <v>612</v>
      </c>
      <c r="AJ420">
        <v>1.6951395295837841</v>
      </c>
      <c r="AK420">
        <v>10</v>
      </c>
      <c r="AL420">
        <v>112</v>
      </c>
      <c r="AM420">
        <v>1.5455488561626009E-2</v>
      </c>
      <c r="AN420">
        <v>5.0037196975769048E-2</v>
      </c>
      <c r="AO420">
        <v>0.99997965391520105</v>
      </c>
      <c r="AP420">
        <v>0.99996948087280157</v>
      </c>
      <c r="AQ420">
        <v>56</v>
      </c>
      <c r="AR420">
        <v>112</v>
      </c>
      <c r="AS420">
        <v>4</v>
      </c>
      <c r="AT420">
        <v>1.5510886886702661E-2</v>
      </c>
      <c r="AU420">
        <v>13.85263808633421</v>
      </c>
      <c r="AV420">
        <v>4.0425512924678699</v>
      </c>
      <c r="AW420">
        <v>56.560628943603348</v>
      </c>
      <c r="AX420">
        <v>56.561736086457572</v>
      </c>
      <c r="AY420">
        <v>1477.6806057038509</v>
      </c>
      <c r="AZ420">
        <v>1477.8267320999059</v>
      </c>
      <c r="BA420">
        <v>0.53040428581360055</v>
      </c>
      <c r="BB420">
        <v>0.53039390364792605</v>
      </c>
      <c r="BC420">
        <v>26.125604210965321</v>
      </c>
      <c r="BD420">
        <v>26.127676311790911</v>
      </c>
      <c r="BE420">
        <v>26.125604210965321</v>
      </c>
      <c r="BF420">
        <v>26.127676311790911</v>
      </c>
      <c r="BG420">
        <v>10.600199808763341</v>
      </c>
      <c r="BH420">
        <v>10.599992319809081</v>
      </c>
      <c r="BI420">
        <v>13.857132442965851</v>
      </c>
      <c r="BJ420">
        <v>13.857960232260231</v>
      </c>
      <c r="BK420">
        <v>13.857132442965851</v>
      </c>
      <c r="BL420">
        <v>13.857960232260231</v>
      </c>
      <c r="BM420">
        <v>67.281350535550487</v>
      </c>
      <c r="BN420" t="s">
        <v>614</v>
      </c>
    </row>
    <row r="421" spans="1:66" x14ac:dyDescent="0.3">
      <c r="A421" t="s">
        <v>140</v>
      </c>
      <c r="B421" t="s">
        <v>618</v>
      </c>
      <c r="C421" t="s">
        <v>610</v>
      </c>
      <c r="D421" t="s">
        <v>615</v>
      </c>
      <c r="E421">
        <v>0.17499999999999999</v>
      </c>
      <c r="F421">
        <v>6.0756130486679982</v>
      </c>
      <c r="G421">
        <v>0.25</v>
      </c>
      <c r="H421">
        <v>112</v>
      </c>
      <c r="I421">
        <v>7.6565105314016866E-3</v>
      </c>
      <c r="J421">
        <v>5.0659983473459347E-2</v>
      </c>
      <c r="K421">
        <v>0.99999519175541007</v>
      </c>
      <c r="L421">
        <v>0.99999423010649213</v>
      </c>
      <c r="M421">
        <v>21</v>
      </c>
      <c r="N421">
        <v>112</v>
      </c>
      <c r="O421">
        <v>7</v>
      </c>
      <c r="P421">
        <v>7.6377225762419218E-3</v>
      </c>
      <c r="Q421">
        <v>13.68234122940612</v>
      </c>
      <c r="R421">
        <v>6.6509085305095743</v>
      </c>
      <c r="S421">
        <v>57.579967149326002</v>
      </c>
      <c r="T421">
        <v>57.579596285502703</v>
      </c>
      <c r="U421">
        <v>915.47694695030782</v>
      </c>
      <c r="V421">
        <v>915.42808955574321</v>
      </c>
      <c r="W421">
        <v>0.5210145383063346</v>
      </c>
      <c r="X421">
        <v>0.52101789410345967</v>
      </c>
      <c r="Y421">
        <v>15.89922662818025</v>
      </c>
      <c r="Z421">
        <v>15.898480514116221</v>
      </c>
      <c r="AA421">
        <v>15.89922662818025</v>
      </c>
      <c r="AB421">
        <v>15.898480514116221</v>
      </c>
      <c r="AC421">
        <v>10.284538260445601</v>
      </c>
      <c r="AD421">
        <v>10.2846045020212</v>
      </c>
      <c r="AE421">
        <v>8.2837282211091114</v>
      </c>
      <c r="AF421">
        <v>8.2833928369097212</v>
      </c>
      <c r="AG421" s="1">
        <v>8.2837282211091114</v>
      </c>
      <c r="AH421">
        <v>8.2833928369097212</v>
      </c>
      <c r="AI421" t="s">
        <v>612</v>
      </c>
      <c r="AJ421">
        <v>2.2345443282747142</v>
      </c>
      <c r="AK421">
        <v>7</v>
      </c>
      <c r="AL421">
        <v>112</v>
      </c>
      <c r="AM421">
        <v>1.0766708490521989E-2</v>
      </c>
      <c r="AN421">
        <v>5.1050424025806639E-2</v>
      </c>
      <c r="AO421">
        <v>0.99992587809095523</v>
      </c>
      <c r="AP421">
        <v>0.99991105370914624</v>
      </c>
      <c r="AQ421">
        <v>21</v>
      </c>
      <c r="AR421">
        <v>112</v>
      </c>
      <c r="AS421">
        <v>7</v>
      </c>
      <c r="AT421">
        <v>1.0629841418845111E-2</v>
      </c>
      <c r="AU421">
        <v>13.577696831852959</v>
      </c>
      <c r="AV421">
        <v>6.7021676155352132</v>
      </c>
      <c r="AW421">
        <v>56.488749384536483</v>
      </c>
      <c r="AX421">
        <v>56.486068367203352</v>
      </c>
      <c r="AY421">
        <v>1236.2163063628541</v>
      </c>
      <c r="AZ421">
        <v>1235.8635153781629</v>
      </c>
      <c r="BA421">
        <v>0.53107920297156297</v>
      </c>
      <c r="BB421">
        <v>0.53110440976307083</v>
      </c>
      <c r="BC421">
        <v>21.884292356121129</v>
      </c>
      <c r="BD421">
        <v>21.879085429421099</v>
      </c>
      <c r="BE421">
        <v>21.884292356121129</v>
      </c>
      <c r="BF421">
        <v>21.879085429421099</v>
      </c>
      <c r="BG421">
        <v>10.40303216096884</v>
      </c>
      <c r="BH421">
        <v>10.40352592359646</v>
      </c>
      <c r="BI421">
        <v>11.62229254208548</v>
      </c>
      <c r="BJ421">
        <v>11.620078753148499</v>
      </c>
      <c r="BK421">
        <v>11.62229254208548</v>
      </c>
      <c r="BL421">
        <v>11.620078753148499</v>
      </c>
      <c r="BM421">
        <v>40.30267811622344</v>
      </c>
      <c r="BN421" t="s">
        <v>614</v>
      </c>
    </row>
    <row r="422" spans="1:66" x14ac:dyDescent="0.3">
      <c r="A422" t="s">
        <v>141</v>
      </c>
      <c r="B422" t="s">
        <v>618</v>
      </c>
      <c r="C422" t="s">
        <v>610</v>
      </c>
      <c r="D422" t="s">
        <v>616</v>
      </c>
      <c r="E422">
        <v>2.5000000000000001E-2</v>
      </c>
      <c r="F422">
        <v>18.226839146003989</v>
      </c>
      <c r="G422">
        <v>0.25</v>
      </c>
      <c r="H422">
        <v>112</v>
      </c>
      <c r="I422">
        <v>2.2969531594205062E-2</v>
      </c>
      <c r="J422">
        <v>5.0659983473459368E-2</v>
      </c>
      <c r="K422">
        <v>0.99999519175541007</v>
      </c>
      <c r="L422">
        <v>0.99999423010649213</v>
      </c>
      <c r="M422">
        <v>21</v>
      </c>
      <c r="N422">
        <v>112</v>
      </c>
      <c r="O422">
        <v>7</v>
      </c>
      <c r="P422">
        <v>2.291316772872571E-2</v>
      </c>
      <c r="Q422">
        <v>13.682341229406109</v>
      </c>
      <c r="R422">
        <v>6.650908530509577</v>
      </c>
      <c r="S422">
        <v>172.73990144797801</v>
      </c>
      <c r="T422">
        <v>172.73878885650811</v>
      </c>
      <c r="U422">
        <v>2746.4308408509241</v>
      </c>
      <c r="V422">
        <v>2746.2842686672302</v>
      </c>
      <c r="W422">
        <v>0.52101453830633448</v>
      </c>
      <c r="X422">
        <v>0.52101789410345956</v>
      </c>
      <c r="Y422">
        <v>15.899226628180241</v>
      </c>
      <c r="Z422">
        <v>15.898480514116221</v>
      </c>
      <c r="AA422">
        <v>15.899226628180241</v>
      </c>
      <c r="AB422">
        <v>15.898480514116221</v>
      </c>
      <c r="AC422">
        <v>10.284538260445601</v>
      </c>
      <c r="AD422">
        <v>10.2846045020212</v>
      </c>
      <c r="AE422">
        <v>8.2837282211091097</v>
      </c>
      <c r="AF422">
        <v>8.2833928369097194</v>
      </c>
      <c r="AG422" s="1">
        <v>8.2837282211091097</v>
      </c>
      <c r="AH422">
        <v>8.2833928369097194</v>
      </c>
      <c r="AI422" t="s">
        <v>612</v>
      </c>
      <c r="AJ422">
        <v>2.2436081748941081</v>
      </c>
      <c r="AK422">
        <v>21</v>
      </c>
      <c r="AL422">
        <v>112</v>
      </c>
      <c r="AM422">
        <v>0.43856710649307779</v>
      </c>
      <c r="AN422">
        <v>2.2599216086637539E-2</v>
      </c>
      <c r="AO422">
        <v>0.99972265086039747</v>
      </c>
      <c r="AP422">
        <v>0.99944530172079493</v>
      </c>
      <c r="AQ422">
        <v>70</v>
      </c>
      <c r="AR422">
        <v>112</v>
      </c>
      <c r="AS422">
        <v>3</v>
      </c>
      <c r="AT422">
        <v>0.43990349067921403</v>
      </c>
      <c r="AU422">
        <v>30.67129310603783</v>
      </c>
      <c r="AV422">
        <v>1.369358632999143</v>
      </c>
      <c r="AW422">
        <v>171.771736296852</v>
      </c>
      <c r="AX422">
        <v>171.83087039163709</v>
      </c>
      <c r="AY422">
        <v>9846.5434308060539</v>
      </c>
      <c r="AZ422">
        <v>9855.7830930506134</v>
      </c>
      <c r="BA422">
        <v>0.52395115715931329</v>
      </c>
      <c r="BB422">
        <v>0.52377084394016005</v>
      </c>
      <c r="BC422">
        <v>57.323420273225182</v>
      </c>
      <c r="BD422">
        <v>57.357464759314233</v>
      </c>
      <c r="BE422">
        <v>57.323420273225182</v>
      </c>
      <c r="BF422">
        <v>57.357464759314233</v>
      </c>
      <c r="BG422">
        <v>23.184483707340409</v>
      </c>
      <c r="BH422">
        <v>23.176504969561979</v>
      </c>
      <c r="BI422">
        <v>30.034672384485969</v>
      </c>
      <c r="BJ422">
        <v>30.042167723254</v>
      </c>
      <c r="BK422">
        <v>30.034672384485969</v>
      </c>
      <c r="BL422">
        <v>30.042167723254</v>
      </c>
      <c r="BM422">
        <v>262.57433347402389</v>
      </c>
      <c r="BN422" t="s">
        <v>613</v>
      </c>
    </row>
    <row r="423" spans="1:66" x14ac:dyDescent="0.3">
      <c r="A423" t="s">
        <v>142</v>
      </c>
      <c r="B423" t="s">
        <v>618</v>
      </c>
      <c r="C423" t="s">
        <v>610</v>
      </c>
      <c r="D423" t="s">
        <v>616</v>
      </c>
      <c r="E423">
        <v>0.1</v>
      </c>
      <c r="F423">
        <v>18.226839146003989</v>
      </c>
      <c r="G423">
        <v>0.25</v>
      </c>
      <c r="H423">
        <v>112</v>
      </c>
      <c r="I423">
        <v>2.2969531594205062E-2</v>
      </c>
      <c r="J423">
        <v>5.0659983473459368E-2</v>
      </c>
      <c r="K423">
        <v>0.99999519175541007</v>
      </c>
      <c r="L423">
        <v>0.99999423010649213</v>
      </c>
      <c r="M423">
        <v>21</v>
      </c>
      <c r="N423">
        <v>112</v>
      </c>
      <c r="O423">
        <v>7</v>
      </c>
      <c r="P423">
        <v>2.291316772872571E-2</v>
      </c>
      <c r="Q423">
        <v>13.682341229406109</v>
      </c>
      <c r="R423">
        <v>6.650908530509577</v>
      </c>
      <c r="S423">
        <v>172.73990144797801</v>
      </c>
      <c r="T423">
        <v>172.73878885650811</v>
      </c>
      <c r="U423">
        <v>2746.4308408509241</v>
      </c>
      <c r="V423">
        <v>2746.2842686672302</v>
      </c>
      <c r="W423">
        <v>0.52101453830633448</v>
      </c>
      <c r="X423">
        <v>0.52101789410345956</v>
      </c>
      <c r="Y423">
        <v>15.899226628180241</v>
      </c>
      <c r="Z423">
        <v>15.898480514116221</v>
      </c>
      <c r="AA423">
        <v>15.899226628180241</v>
      </c>
      <c r="AB423">
        <v>15.898480514116221</v>
      </c>
      <c r="AC423">
        <v>10.284538260445601</v>
      </c>
      <c r="AD423">
        <v>10.2846045020212</v>
      </c>
      <c r="AE423">
        <v>8.2837282211091097</v>
      </c>
      <c r="AF423">
        <v>8.2833928369097194</v>
      </c>
      <c r="AG423" s="1">
        <v>8.2837282211091097</v>
      </c>
      <c r="AH423">
        <v>8.2833928369097194</v>
      </c>
      <c r="AI423" t="s">
        <v>612</v>
      </c>
      <c r="AJ423">
        <v>5.0854185887513523</v>
      </c>
      <c r="AK423">
        <v>10</v>
      </c>
      <c r="AL423">
        <v>112</v>
      </c>
      <c r="AM423">
        <v>4.6366465684878011E-2</v>
      </c>
      <c r="AN423">
        <v>5.0037196975769048E-2</v>
      </c>
      <c r="AO423">
        <v>0.99997965391520105</v>
      </c>
      <c r="AP423">
        <v>0.99996948087280157</v>
      </c>
      <c r="AQ423">
        <v>56</v>
      </c>
      <c r="AR423">
        <v>112</v>
      </c>
      <c r="AS423">
        <v>4</v>
      </c>
      <c r="AT423">
        <v>4.6532660660108013E-2</v>
      </c>
      <c r="AU423">
        <v>13.85263808633421</v>
      </c>
      <c r="AV423">
        <v>4.0425512924678699</v>
      </c>
      <c r="AW423">
        <v>169.6818868308101</v>
      </c>
      <c r="AX423">
        <v>169.6852082593727</v>
      </c>
      <c r="AY423">
        <v>4433.0418171115534</v>
      </c>
      <c r="AZ423">
        <v>4433.4801962997199</v>
      </c>
      <c r="BA423">
        <v>0.53040428581360055</v>
      </c>
      <c r="BB423">
        <v>0.53039390364792605</v>
      </c>
      <c r="BC423">
        <v>26.125604210965321</v>
      </c>
      <c r="BD423">
        <v>26.127676311790911</v>
      </c>
      <c r="BE423">
        <v>26.125604210965321</v>
      </c>
      <c r="BF423">
        <v>26.127676311790911</v>
      </c>
      <c r="BG423">
        <v>10.600199808763341</v>
      </c>
      <c r="BH423">
        <v>10.599992319809081</v>
      </c>
      <c r="BI423">
        <v>13.85713244296586</v>
      </c>
      <c r="BJ423">
        <v>13.857960232260231</v>
      </c>
      <c r="BK423">
        <v>13.85713244296586</v>
      </c>
      <c r="BL423">
        <v>13.857960232260231</v>
      </c>
      <c r="BM423">
        <v>67.281350535550544</v>
      </c>
      <c r="BN423" t="s">
        <v>614</v>
      </c>
    </row>
    <row r="424" spans="1:66" x14ac:dyDescent="0.3">
      <c r="A424" t="s">
        <v>143</v>
      </c>
      <c r="B424" t="s">
        <v>618</v>
      </c>
      <c r="C424" t="s">
        <v>610</v>
      </c>
      <c r="D424" t="s">
        <v>616</v>
      </c>
      <c r="E424">
        <v>0.17499999999999999</v>
      </c>
      <c r="F424">
        <v>18.226839146003989</v>
      </c>
      <c r="G424">
        <v>0.25</v>
      </c>
      <c r="H424">
        <v>112</v>
      </c>
      <c r="I424">
        <v>2.2969531594205062E-2</v>
      </c>
      <c r="J424">
        <v>5.0659983473459368E-2</v>
      </c>
      <c r="K424">
        <v>0.99999519175541007</v>
      </c>
      <c r="L424">
        <v>0.99999423010649213</v>
      </c>
      <c r="M424">
        <v>21</v>
      </c>
      <c r="N424">
        <v>112</v>
      </c>
      <c r="O424">
        <v>7</v>
      </c>
      <c r="P424">
        <v>2.291316772872571E-2</v>
      </c>
      <c r="Q424">
        <v>13.682341229406109</v>
      </c>
      <c r="R424">
        <v>6.650908530509577</v>
      </c>
      <c r="S424">
        <v>172.73990144797801</v>
      </c>
      <c r="T424">
        <v>172.73878885650811</v>
      </c>
      <c r="U424">
        <v>2746.4308408509241</v>
      </c>
      <c r="V424">
        <v>2746.2842686672302</v>
      </c>
      <c r="W424">
        <v>0.52101453830633448</v>
      </c>
      <c r="X424">
        <v>0.52101789410345956</v>
      </c>
      <c r="Y424">
        <v>15.899226628180241</v>
      </c>
      <c r="Z424">
        <v>15.898480514116221</v>
      </c>
      <c r="AA424">
        <v>15.899226628180241</v>
      </c>
      <c r="AB424">
        <v>15.898480514116221</v>
      </c>
      <c r="AC424">
        <v>10.284538260445601</v>
      </c>
      <c r="AD424">
        <v>10.2846045020212</v>
      </c>
      <c r="AE424">
        <v>8.2837282211091097</v>
      </c>
      <c r="AF424">
        <v>8.2833928369097194</v>
      </c>
      <c r="AG424" s="1">
        <v>8.2837282211091097</v>
      </c>
      <c r="AH424">
        <v>8.2833928369097194</v>
      </c>
      <c r="AI424" t="s">
        <v>612</v>
      </c>
      <c r="AJ424">
        <v>6.7036329848241412</v>
      </c>
      <c r="AK424">
        <v>7</v>
      </c>
      <c r="AL424">
        <v>112</v>
      </c>
      <c r="AM424">
        <v>3.2300125471565959E-2</v>
      </c>
      <c r="AN424">
        <v>5.1050424025806639E-2</v>
      </c>
      <c r="AO424">
        <v>0.99992587809095523</v>
      </c>
      <c r="AP424">
        <v>0.99991105370914624</v>
      </c>
      <c r="AQ424">
        <v>21</v>
      </c>
      <c r="AR424">
        <v>112</v>
      </c>
      <c r="AS424">
        <v>7</v>
      </c>
      <c r="AT424">
        <v>3.1889524256535337E-2</v>
      </c>
      <c r="AU424">
        <v>13.577696831852959</v>
      </c>
      <c r="AV424">
        <v>6.7021676155352132</v>
      </c>
      <c r="AW424">
        <v>169.4662481536094</v>
      </c>
      <c r="AX424">
        <v>169.45820510160999</v>
      </c>
      <c r="AY424">
        <v>3708.6489190885609</v>
      </c>
      <c r="AZ424">
        <v>3707.5905461344892</v>
      </c>
      <c r="BA424">
        <v>0.53107920297156308</v>
      </c>
      <c r="BB424">
        <v>0.53110440976307094</v>
      </c>
      <c r="BC424">
        <v>21.884292356121129</v>
      </c>
      <c r="BD424">
        <v>21.879085429421099</v>
      </c>
      <c r="BE424">
        <v>21.884292356121129</v>
      </c>
      <c r="BF424">
        <v>21.879085429421099</v>
      </c>
      <c r="BG424">
        <v>10.40303216096884</v>
      </c>
      <c r="BH424">
        <v>10.40352592359646</v>
      </c>
      <c r="BI424">
        <v>11.62229254208548</v>
      </c>
      <c r="BJ424">
        <v>11.620078753148499</v>
      </c>
      <c r="BK424">
        <v>11.62229254208548</v>
      </c>
      <c r="BL424">
        <v>11.620078753148499</v>
      </c>
      <c r="BM424">
        <v>40.302678116223497</v>
      </c>
      <c r="BN424" t="s">
        <v>614</v>
      </c>
    </row>
    <row r="425" spans="1:66" x14ac:dyDescent="0.3">
      <c r="A425" t="s">
        <v>153</v>
      </c>
      <c r="B425" t="s">
        <v>618</v>
      </c>
      <c r="C425" t="s">
        <v>610</v>
      </c>
      <c r="D425" t="s">
        <v>611</v>
      </c>
      <c r="E425">
        <v>2.5000000000000001E-2</v>
      </c>
      <c r="F425">
        <v>38.727363650866003</v>
      </c>
      <c r="G425">
        <v>8.3333333333333329E-2</v>
      </c>
      <c r="H425">
        <v>112</v>
      </c>
      <c r="I425">
        <v>1.4947067229861689E-3</v>
      </c>
      <c r="J425">
        <v>8.3022896719109465E-2</v>
      </c>
      <c r="K425">
        <v>0.99993442053706083</v>
      </c>
      <c r="L425">
        <v>0.99992505204235527</v>
      </c>
      <c r="M425">
        <v>7</v>
      </c>
      <c r="N425">
        <v>112</v>
      </c>
      <c r="O425">
        <v>9</v>
      </c>
      <c r="P425">
        <v>1.472875526498186E-3</v>
      </c>
      <c r="Q425">
        <v>8.3488676973662237</v>
      </c>
      <c r="R425">
        <v>12.57655574457406</v>
      </c>
      <c r="S425">
        <v>218.8999244412455</v>
      </c>
      <c r="T425">
        <v>218.8996614873214</v>
      </c>
      <c r="U425">
        <v>2366.0721397721059</v>
      </c>
      <c r="V425">
        <v>2366.039521686761</v>
      </c>
      <c r="W425">
        <v>1.2334403526597391</v>
      </c>
      <c r="X425">
        <v>1.2334418343339391</v>
      </c>
      <c r="Y425">
        <v>10.808921683329221</v>
      </c>
      <c r="Z425">
        <v>10.80878565828116</v>
      </c>
      <c r="AA425">
        <v>10.808921683329221</v>
      </c>
      <c r="AB425">
        <v>10.80878565828116</v>
      </c>
      <c r="AC425">
        <v>14.856628730178191</v>
      </c>
      <c r="AD425">
        <v>14.856646576751359</v>
      </c>
      <c r="AE425">
        <v>13.33216017295709</v>
      </c>
      <c r="AF425">
        <v>13.33200840927269</v>
      </c>
      <c r="AG425" s="1">
        <v>13.33216017295709</v>
      </c>
      <c r="AH425">
        <v>13.33200840927269</v>
      </c>
      <c r="AI425" t="s">
        <v>612</v>
      </c>
      <c r="AJ425">
        <v>3.2689814255187799</v>
      </c>
      <c r="AK425">
        <v>21</v>
      </c>
      <c r="AL425">
        <v>112</v>
      </c>
      <c r="AM425">
        <v>0.4581382507485095</v>
      </c>
      <c r="AN425">
        <v>2.4672864456662509E-2</v>
      </c>
      <c r="AO425">
        <v>0.99998123333498634</v>
      </c>
      <c r="AP425">
        <v>0.99996246666997268</v>
      </c>
      <c r="AQ425">
        <v>70</v>
      </c>
      <c r="AR425">
        <v>112</v>
      </c>
      <c r="AS425">
        <v>3</v>
      </c>
      <c r="AT425">
        <v>0.45853422666872312</v>
      </c>
      <c r="AU425">
        <v>28.09350255125209</v>
      </c>
      <c r="AV425">
        <v>1.4950076062384079</v>
      </c>
      <c r="AW425">
        <v>216.89260046574009</v>
      </c>
      <c r="AX425">
        <v>216.90864951107531</v>
      </c>
      <c r="AY425">
        <v>11094.090491874829</v>
      </c>
      <c r="AZ425">
        <v>11096.53845848629</v>
      </c>
      <c r="BA425">
        <v>1.244855746209049</v>
      </c>
      <c r="BB425">
        <v>1.2447636394795489</v>
      </c>
      <c r="BC425">
        <v>51.150156658420563</v>
      </c>
      <c r="BD425">
        <v>51.157657767445123</v>
      </c>
      <c r="BE425">
        <v>51.150156658420563</v>
      </c>
      <c r="BF425">
        <v>51.157657767445123</v>
      </c>
      <c r="BG425">
        <v>50.454447573187849</v>
      </c>
      <c r="BH425">
        <v>50.450714454576449</v>
      </c>
      <c r="BI425">
        <v>63.674566435727868</v>
      </c>
      <c r="BJ425">
        <v>63.679192269854212</v>
      </c>
      <c r="BK425">
        <v>63.674566435727868</v>
      </c>
      <c r="BL425">
        <v>63.679192269854212</v>
      </c>
      <c r="BM425">
        <v>377.60127098446628</v>
      </c>
      <c r="BN425" t="s">
        <v>613</v>
      </c>
    </row>
    <row r="426" spans="1:66" x14ac:dyDescent="0.3">
      <c r="A426" t="s">
        <v>154</v>
      </c>
      <c r="B426" t="s">
        <v>618</v>
      </c>
      <c r="C426" t="s">
        <v>610</v>
      </c>
      <c r="D426" t="s">
        <v>611</v>
      </c>
      <c r="E426">
        <v>0.1</v>
      </c>
      <c r="F426">
        <v>38.727363650866003</v>
      </c>
      <c r="G426">
        <v>8.3333333333333329E-2</v>
      </c>
      <c r="H426">
        <v>112</v>
      </c>
      <c r="I426">
        <v>1.4947067229861689E-3</v>
      </c>
      <c r="J426">
        <v>8.3022896719109465E-2</v>
      </c>
      <c r="K426">
        <v>0.99993442053706083</v>
      </c>
      <c r="L426">
        <v>0.99992505204235527</v>
      </c>
      <c r="M426">
        <v>7</v>
      </c>
      <c r="N426">
        <v>112</v>
      </c>
      <c r="O426">
        <v>9</v>
      </c>
      <c r="P426">
        <v>1.472875526498186E-3</v>
      </c>
      <c r="Q426">
        <v>8.3488676973662237</v>
      </c>
      <c r="R426">
        <v>12.57655574457406</v>
      </c>
      <c r="S426">
        <v>218.8999244412455</v>
      </c>
      <c r="T426">
        <v>218.8996614873214</v>
      </c>
      <c r="U426">
        <v>2366.0721397721059</v>
      </c>
      <c r="V426">
        <v>2366.039521686761</v>
      </c>
      <c r="W426">
        <v>1.2334403526597391</v>
      </c>
      <c r="X426">
        <v>1.2334418343339391</v>
      </c>
      <c r="Y426">
        <v>10.808921683329221</v>
      </c>
      <c r="Z426">
        <v>10.80878565828116</v>
      </c>
      <c r="AA426">
        <v>10.808921683329221</v>
      </c>
      <c r="AB426">
        <v>10.80878565828116</v>
      </c>
      <c r="AC426">
        <v>14.856628730178191</v>
      </c>
      <c r="AD426">
        <v>14.856646576751359</v>
      </c>
      <c r="AE426">
        <v>13.33216017295709</v>
      </c>
      <c r="AF426">
        <v>13.33200840927269</v>
      </c>
      <c r="AG426" s="1">
        <v>13.33216017295709</v>
      </c>
      <c r="AH426">
        <v>13.33200840927269</v>
      </c>
      <c r="AI426" t="s">
        <v>612</v>
      </c>
      <c r="AJ426">
        <v>7.5986818441749646</v>
      </c>
      <c r="AK426">
        <v>10</v>
      </c>
      <c r="AL426">
        <v>112</v>
      </c>
      <c r="AM426">
        <v>7.4226087664527318E-3</v>
      </c>
      <c r="AN426">
        <v>7.8283352055955394E-2</v>
      </c>
      <c r="AO426">
        <v>0.99995500956669714</v>
      </c>
      <c r="AP426">
        <v>0.99991001913339428</v>
      </c>
      <c r="AQ426">
        <v>70</v>
      </c>
      <c r="AR426">
        <v>112</v>
      </c>
      <c r="AS426">
        <v>3</v>
      </c>
      <c r="AT426">
        <v>7.4541795394247783E-3</v>
      </c>
      <c r="AU426">
        <v>8.8543369995768373</v>
      </c>
      <c r="AV426">
        <v>4.7434381594022508</v>
      </c>
      <c r="AW426">
        <v>214.94410037459511</v>
      </c>
      <c r="AX426">
        <v>214.9445036630612</v>
      </c>
      <c r="AY426">
        <v>4504.0735050722524</v>
      </c>
      <c r="AZ426">
        <v>4504.1238250309098</v>
      </c>
      <c r="BA426">
        <v>1.2561405478422341</v>
      </c>
      <c r="BB426">
        <v>1.256138191015304</v>
      </c>
      <c r="BC426">
        <v>20.954627259937588</v>
      </c>
      <c r="BD426">
        <v>20.954822050678729</v>
      </c>
      <c r="BE426">
        <v>20.954627259937588</v>
      </c>
      <c r="BF426">
        <v>20.954822050678729</v>
      </c>
      <c r="BG426">
        <v>16.04607512136641</v>
      </c>
      <c r="BH426">
        <v>16.046045015004481</v>
      </c>
      <c r="BI426">
        <v>26.321956966127811</v>
      </c>
      <c r="BJ426">
        <v>26.322152263787171</v>
      </c>
      <c r="BK426">
        <v>26.321956966127811</v>
      </c>
      <c r="BL426">
        <v>26.322152263787171</v>
      </c>
      <c r="BM426">
        <v>97.432048705199279</v>
      </c>
      <c r="BN426" t="s">
        <v>614</v>
      </c>
    </row>
    <row r="427" spans="1:66" x14ac:dyDescent="0.3">
      <c r="A427" t="s">
        <v>155</v>
      </c>
      <c r="B427" t="s">
        <v>618</v>
      </c>
      <c r="C427" t="s">
        <v>610</v>
      </c>
      <c r="D427" t="s">
        <v>611</v>
      </c>
      <c r="E427">
        <v>0.17499999999999999</v>
      </c>
      <c r="F427">
        <v>38.727363650866003</v>
      </c>
      <c r="G427">
        <v>8.3333333333333329E-2</v>
      </c>
      <c r="H427">
        <v>112</v>
      </c>
      <c r="I427">
        <v>1.4947067229861689E-3</v>
      </c>
      <c r="J427">
        <v>8.3022896719109465E-2</v>
      </c>
      <c r="K427">
        <v>0.99993442053706083</v>
      </c>
      <c r="L427">
        <v>0.99992505204235527</v>
      </c>
      <c r="M427">
        <v>7</v>
      </c>
      <c r="N427">
        <v>112</v>
      </c>
      <c r="O427">
        <v>9</v>
      </c>
      <c r="P427">
        <v>1.472875526498186E-3</v>
      </c>
      <c r="Q427">
        <v>8.3488676973662237</v>
      </c>
      <c r="R427">
        <v>12.57655574457406</v>
      </c>
      <c r="S427">
        <v>218.8999244412455</v>
      </c>
      <c r="T427">
        <v>218.8996614873214</v>
      </c>
      <c r="U427">
        <v>2366.0721397721059</v>
      </c>
      <c r="V427">
        <v>2366.039521686761</v>
      </c>
      <c r="W427">
        <v>1.2334403526597391</v>
      </c>
      <c r="X427">
        <v>1.2334418343339391</v>
      </c>
      <c r="Y427">
        <v>10.808921683329221</v>
      </c>
      <c r="Z427">
        <v>10.80878565828116</v>
      </c>
      <c r="AA427">
        <v>10.808921683329221</v>
      </c>
      <c r="AB427">
        <v>10.80878565828116</v>
      </c>
      <c r="AC427">
        <v>14.856628730178191</v>
      </c>
      <c r="AD427">
        <v>14.856646576751359</v>
      </c>
      <c r="AE427">
        <v>13.33216017295709</v>
      </c>
      <c r="AF427">
        <v>13.33200840927269</v>
      </c>
      <c r="AG427" s="1">
        <v>13.33216017295709</v>
      </c>
      <c r="AH427">
        <v>13.33200840927269</v>
      </c>
      <c r="AI427" t="s">
        <v>612</v>
      </c>
      <c r="AJ427">
        <v>9.9065033092668831</v>
      </c>
      <c r="AK427">
        <v>7</v>
      </c>
      <c r="AL427">
        <v>112</v>
      </c>
      <c r="AM427">
        <v>2.8304388818578422E-3</v>
      </c>
      <c r="AN427">
        <v>8.2113163861607982E-2</v>
      </c>
      <c r="AO427">
        <v>0.99997003933040673</v>
      </c>
      <c r="AP427">
        <v>0.99996254916300842</v>
      </c>
      <c r="AQ427">
        <v>28</v>
      </c>
      <c r="AR427">
        <v>112</v>
      </c>
      <c r="AS427">
        <v>6</v>
      </c>
      <c r="AT427">
        <v>2.8633115335079781E-3</v>
      </c>
      <c r="AU427">
        <v>8.4413649159611346</v>
      </c>
      <c r="AV427">
        <v>9.9509973607669533</v>
      </c>
      <c r="AW427">
        <v>214.47442212441399</v>
      </c>
      <c r="AX427">
        <v>214.47482245793071</v>
      </c>
      <c r="AY427">
        <v>3585.3758756358939</v>
      </c>
      <c r="AZ427">
        <v>3585.4255883775481</v>
      </c>
      <c r="BA427">
        <v>1.2588913742048751</v>
      </c>
      <c r="BB427">
        <v>1.258889024388681</v>
      </c>
      <c r="BC427">
        <v>16.717032456001029</v>
      </c>
      <c r="BD427">
        <v>16.717233040632689</v>
      </c>
      <c r="BE427">
        <v>16.717032456001029</v>
      </c>
      <c r="BF427">
        <v>16.717233040632689</v>
      </c>
      <c r="BG427">
        <v>15.331176086779299</v>
      </c>
      <c r="BH427">
        <v>15.3311474699768</v>
      </c>
      <c r="BI427">
        <v>21.044927961162632</v>
      </c>
      <c r="BJ427">
        <v>21.045141193000308</v>
      </c>
      <c r="BK427">
        <v>21.044927961162632</v>
      </c>
      <c r="BL427">
        <v>21.045141193000308</v>
      </c>
      <c r="BM427">
        <v>57.850848535784138</v>
      </c>
      <c r="BN427" t="s">
        <v>614</v>
      </c>
    </row>
    <row r="428" spans="1:66" x14ac:dyDescent="0.3">
      <c r="A428" t="s">
        <v>147</v>
      </c>
      <c r="B428" t="s">
        <v>618</v>
      </c>
      <c r="C428" t="s">
        <v>610</v>
      </c>
      <c r="D428" t="s">
        <v>615</v>
      </c>
      <c r="E428">
        <v>2.5000000000000001E-2</v>
      </c>
      <c r="F428">
        <v>4.3030404056517773</v>
      </c>
      <c r="G428">
        <v>8.3333333333333329E-2</v>
      </c>
      <c r="H428">
        <v>112</v>
      </c>
      <c r="I428">
        <v>1.6607852477624099E-4</v>
      </c>
      <c r="J428">
        <v>8.3022896719109437E-2</v>
      </c>
      <c r="K428">
        <v>0.99993442053706083</v>
      </c>
      <c r="L428">
        <v>0.99992505204235527</v>
      </c>
      <c r="M428">
        <v>7</v>
      </c>
      <c r="N428">
        <v>112</v>
      </c>
      <c r="O428">
        <v>9</v>
      </c>
      <c r="P428">
        <v>1.6365283627757681E-4</v>
      </c>
      <c r="Q428">
        <v>8.3488676973662272</v>
      </c>
      <c r="R428">
        <v>12.57655574457406</v>
      </c>
      <c r="S428">
        <v>24.322213826805061</v>
      </c>
      <c r="T428">
        <v>24.322184609702369</v>
      </c>
      <c r="U428">
        <v>262.8969044191229</v>
      </c>
      <c r="V428">
        <v>262.89328018741787</v>
      </c>
      <c r="W428">
        <v>1.2334403526597391</v>
      </c>
      <c r="X428">
        <v>1.2334418343339391</v>
      </c>
      <c r="Y428">
        <v>10.808921683329221</v>
      </c>
      <c r="Z428">
        <v>10.80878565828116</v>
      </c>
      <c r="AA428">
        <v>10.808921683329221</v>
      </c>
      <c r="AB428">
        <v>10.80878565828116</v>
      </c>
      <c r="AC428">
        <v>14.856628730178199</v>
      </c>
      <c r="AD428">
        <v>14.856646576751359</v>
      </c>
      <c r="AE428">
        <v>13.33216017295709</v>
      </c>
      <c r="AF428">
        <v>13.332008409272699</v>
      </c>
      <c r="AG428" s="1">
        <v>13.33216017295709</v>
      </c>
      <c r="AH428">
        <v>13.332008409272699</v>
      </c>
      <c r="AI428" t="s">
        <v>612</v>
      </c>
      <c r="AJ428">
        <v>0.36322015839097549</v>
      </c>
      <c r="AK428">
        <v>21</v>
      </c>
      <c r="AL428">
        <v>112</v>
      </c>
      <c r="AM428">
        <v>5.0904250083167728E-2</v>
      </c>
      <c r="AN428">
        <v>2.467286445666253E-2</v>
      </c>
      <c r="AO428">
        <v>0.99998123333498634</v>
      </c>
      <c r="AP428">
        <v>0.99996246666997268</v>
      </c>
      <c r="AQ428">
        <v>70</v>
      </c>
      <c r="AR428">
        <v>112</v>
      </c>
      <c r="AS428">
        <v>3</v>
      </c>
      <c r="AT428">
        <v>5.0948247407635802E-2</v>
      </c>
      <c r="AU428">
        <v>28.093502551252069</v>
      </c>
      <c r="AV428">
        <v>1.495007606238409</v>
      </c>
      <c r="AW428">
        <v>24.099177829526681</v>
      </c>
      <c r="AX428">
        <v>24.10096105678614</v>
      </c>
      <c r="AY428">
        <v>1232.676721319425</v>
      </c>
      <c r="AZ428">
        <v>1232.948717609587</v>
      </c>
      <c r="BA428">
        <v>1.244855746209049</v>
      </c>
      <c r="BB428">
        <v>1.2447636394795489</v>
      </c>
      <c r="BC428">
        <v>51.150156658420549</v>
      </c>
      <c r="BD428">
        <v>51.157657767445087</v>
      </c>
      <c r="BE428">
        <v>51.150156658420549</v>
      </c>
      <c r="BF428">
        <v>51.157657767445087</v>
      </c>
      <c r="BG428">
        <v>50.454447573187807</v>
      </c>
      <c r="BH428">
        <v>50.450714454576428</v>
      </c>
      <c r="BI428">
        <v>63.674566435727861</v>
      </c>
      <c r="BJ428">
        <v>63.679192269854177</v>
      </c>
      <c r="BK428">
        <v>63.674566435727861</v>
      </c>
      <c r="BL428">
        <v>63.679192269854177</v>
      </c>
      <c r="BM428">
        <v>377.60127098446623</v>
      </c>
      <c r="BN428" t="s">
        <v>613</v>
      </c>
    </row>
    <row r="429" spans="1:66" x14ac:dyDescent="0.3">
      <c r="A429" t="s">
        <v>148</v>
      </c>
      <c r="B429" t="s">
        <v>618</v>
      </c>
      <c r="C429" t="s">
        <v>610</v>
      </c>
      <c r="D429" t="s">
        <v>615</v>
      </c>
      <c r="E429">
        <v>0.1</v>
      </c>
      <c r="F429">
        <v>4.3030404056517773</v>
      </c>
      <c r="G429">
        <v>8.3333333333333329E-2</v>
      </c>
      <c r="H429">
        <v>112</v>
      </c>
      <c r="I429">
        <v>1.6607852477624099E-4</v>
      </c>
      <c r="J429">
        <v>8.3022896719109437E-2</v>
      </c>
      <c r="K429">
        <v>0.99993442053706083</v>
      </c>
      <c r="L429">
        <v>0.99992505204235527</v>
      </c>
      <c r="M429">
        <v>7</v>
      </c>
      <c r="N429">
        <v>112</v>
      </c>
      <c r="O429">
        <v>9</v>
      </c>
      <c r="P429">
        <v>1.6365283627757681E-4</v>
      </c>
      <c r="Q429">
        <v>8.3488676973662272</v>
      </c>
      <c r="R429">
        <v>12.57655574457406</v>
      </c>
      <c r="S429">
        <v>24.322213826805061</v>
      </c>
      <c r="T429">
        <v>24.322184609702369</v>
      </c>
      <c r="U429">
        <v>262.8969044191229</v>
      </c>
      <c r="V429">
        <v>262.89328018741787</v>
      </c>
      <c r="W429">
        <v>1.2334403526597391</v>
      </c>
      <c r="X429">
        <v>1.2334418343339391</v>
      </c>
      <c r="Y429">
        <v>10.808921683329221</v>
      </c>
      <c r="Z429">
        <v>10.80878565828116</v>
      </c>
      <c r="AA429">
        <v>10.808921683329221</v>
      </c>
      <c r="AB429">
        <v>10.80878565828116</v>
      </c>
      <c r="AC429">
        <v>14.856628730178199</v>
      </c>
      <c r="AD429">
        <v>14.856646576751359</v>
      </c>
      <c r="AE429">
        <v>13.33216017295709</v>
      </c>
      <c r="AF429">
        <v>13.332008409272699</v>
      </c>
      <c r="AG429" s="1">
        <v>13.33216017295709</v>
      </c>
      <c r="AH429">
        <v>13.332008409272699</v>
      </c>
      <c r="AI429" t="s">
        <v>612</v>
      </c>
      <c r="AJ429">
        <v>0.84429798268610712</v>
      </c>
      <c r="AK429">
        <v>10</v>
      </c>
      <c r="AL429">
        <v>112</v>
      </c>
      <c r="AM429">
        <v>8.2473430738363659E-4</v>
      </c>
      <c r="AN429">
        <v>7.8283352055955491E-2</v>
      </c>
      <c r="AO429">
        <v>0.99995500956669714</v>
      </c>
      <c r="AP429">
        <v>0.99991001913339428</v>
      </c>
      <c r="AQ429">
        <v>70</v>
      </c>
      <c r="AR429">
        <v>112</v>
      </c>
      <c r="AS429">
        <v>3</v>
      </c>
      <c r="AT429">
        <v>8.2824217104719407E-4</v>
      </c>
      <c r="AU429">
        <v>8.8543369995768266</v>
      </c>
      <c r="AV429">
        <v>4.7434381594022561</v>
      </c>
      <c r="AW429">
        <v>23.882677819399451</v>
      </c>
      <c r="AX429">
        <v>23.882722629229018</v>
      </c>
      <c r="AY429">
        <v>500.45261167469482</v>
      </c>
      <c r="AZ429">
        <v>500.45820278121221</v>
      </c>
      <c r="BA429">
        <v>1.2561405478422341</v>
      </c>
      <c r="BB429">
        <v>1.256138191015304</v>
      </c>
      <c r="BC429">
        <v>20.954627259937599</v>
      </c>
      <c r="BD429">
        <v>20.954822050678729</v>
      </c>
      <c r="BE429">
        <v>20.954627259937599</v>
      </c>
      <c r="BF429">
        <v>20.954822050678729</v>
      </c>
      <c r="BG429">
        <v>16.046075121366389</v>
      </c>
      <c r="BH429">
        <v>16.046045015004459</v>
      </c>
      <c r="BI429">
        <v>26.321956966127821</v>
      </c>
      <c r="BJ429">
        <v>26.322152263787171</v>
      </c>
      <c r="BK429">
        <v>26.321956966127821</v>
      </c>
      <c r="BL429">
        <v>26.322152263787171</v>
      </c>
      <c r="BM429">
        <v>97.432048705199321</v>
      </c>
      <c r="BN429" t="s">
        <v>614</v>
      </c>
    </row>
    <row r="430" spans="1:66" x14ac:dyDescent="0.3">
      <c r="A430" t="s">
        <v>149</v>
      </c>
      <c r="B430" t="s">
        <v>618</v>
      </c>
      <c r="C430" t="s">
        <v>610</v>
      </c>
      <c r="D430" t="s">
        <v>615</v>
      </c>
      <c r="E430">
        <v>0.17499999999999999</v>
      </c>
      <c r="F430">
        <v>4.3030404056517773</v>
      </c>
      <c r="G430">
        <v>8.3333333333333329E-2</v>
      </c>
      <c r="H430">
        <v>112</v>
      </c>
      <c r="I430">
        <v>1.6607852477624099E-4</v>
      </c>
      <c r="J430">
        <v>8.3022896719109437E-2</v>
      </c>
      <c r="K430">
        <v>0.99993442053706083</v>
      </c>
      <c r="L430">
        <v>0.99992505204235527</v>
      </c>
      <c r="M430">
        <v>7</v>
      </c>
      <c r="N430">
        <v>112</v>
      </c>
      <c r="O430">
        <v>9</v>
      </c>
      <c r="P430">
        <v>1.6365283627757681E-4</v>
      </c>
      <c r="Q430">
        <v>8.3488676973662272</v>
      </c>
      <c r="R430">
        <v>12.57655574457406</v>
      </c>
      <c r="S430">
        <v>24.322213826805061</v>
      </c>
      <c r="T430">
        <v>24.322184609702369</v>
      </c>
      <c r="U430">
        <v>262.8969044191229</v>
      </c>
      <c r="V430">
        <v>262.89328018741787</v>
      </c>
      <c r="W430">
        <v>1.2334403526597391</v>
      </c>
      <c r="X430">
        <v>1.2334418343339391</v>
      </c>
      <c r="Y430">
        <v>10.808921683329221</v>
      </c>
      <c r="Z430">
        <v>10.80878565828116</v>
      </c>
      <c r="AA430">
        <v>10.808921683329221</v>
      </c>
      <c r="AB430">
        <v>10.80878565828116</v>
      </c>
      <c r="AC430">
        <v>14.856628730178199</v>
      </c>
      <c r="AD430">
        <v>14.856646576751359</v>
      </c>
      <c r="AE430">
        <v>13.33216017295709</v>
      </c>
      <c r="AF430">
        <v>13.332008409272699</v>
      </c>
      <c r="AG430" s="1">
        <v>13.33216017295709</v>
      </c>
      <c r="AH430">
        <v>13.332008409272699</v>
      </c>
      <c r="AI430" t="s">
        <v>612</v>
      </c>
      <c r="AJ430">
        <v>1.1007225899185431</v>
      </c>
      <c r="AK430">
        <v>7</v>
      </c>
      <c r="AL430">
        <v>112</v>
      </c>
      <c r="AM430">
        <v>3.1449320909531588E-4</v>
      </c>
      <c r="AN430">
        <v>8.2113163861607982E-2</v>
      </c>
      <c r="AO430">
        <v>0.99997003933040673</v>
      </c>
      <c r="AP430">
        <v>0.99996254916300842</v>
      </c>
      <c r="AQ430">
        <v>28</v>
      </c>
      <c r="AR430">
        <v>112</v>
      </c>
      <c r="AS430">
        <v>6</v>
      </c>
      <c r="AT430">
        <v>3.1814572594533009E-4</v>
      </c>
      <c r="AU430">
        <v>8.4413649159611346</v>
      </c>
      <c r="AV430">
        <v>9.9509973607669533</v>
      </c>
      <c r="AW430">
        <v>23.83049134715711</v>
      </c>
      <c r="AX430">
        <v>23.830535828658959</v>
      </c>
      <c r="AY430">
        <v>398.37509729287677</v>
      </c>
      <c r="AZ430">
        <v>398.38062093083829</v>
      </c>
      <c r="BA430">
        <v>1.2588913742048751</v>
      </c>
      <c r="BB430">
        <v>1.2588890243886821</v>
      </c>
      <c r="BC430">
        <v>16.717032456001011</v>
      </c>
      <c r="BD430">
        <v>16.717233040632681</v>
      </c>
      <c r="BE430">
        <v>16.717032456001011</v>
      </c>
      <c r="BF430">
        <v>16.717233040632681</v>
      </c>
      <c r="BG430">
        <v>15.33117608677931</v>
      </c>
      <c r="BH430">
        <v>15.3311474699768</v>
      </c>
      <c r="BI430">
        <v>21.04492796116261</v>
      </c>
      <c r="BJ430">
        <v>21.045141193000308</v>
      </c>
      <c r="BK430">
        <v>21.04492796116261</v>
      </c>
      <c r="BL430">
        <v>21.045141193000308</v>
      </c>
      <c r="BM430">
        <v>57.850848535784039</v>
      </c>
      <c r="BN430" t="s">
        <v>614</v>
      </c>
    </row>
    <row r="431" spans="1:66" x14ac:dyDescent="0.3">
      <c r="A431" t="s">
        <v>150</v>
      </c>
      <c r="B431" t="s">
        <v>618</v>
      </c>
      <c r="C431" t="s">
        <v>610</v>
      </c>
      <c r="D431" t="s">
        <v>616</v>
      </c>
      <c r="E431">
        <v>2.5000000000000001E-2</v>
      </c>
      <c r="F431">
        <v>12.909121216955331</v>
      </c>
      <c r="G431">
        <v>8.3333333333333329E-2</v>
      </c>
      <c r="H431">
        <v>112</v>
      </c>
      <c r="I431">
        <v>4.982355743287229E-4</v>
      </c>
      <c r="J431">
        <v>8.3022896719109479E-2</v>
      </c>
      <c r="K431">
        <v>0.99993442053706083</v>
      </c>
      <c r="L431">
        <v>0.99992505204235527</v>
      </c>
      <c r="M431">
        <v>7</v>
      </c>
      <c r="N431">
        <v>112</v>
      </c>
      <c r="O431">
        <v>9</v>
      </c>
      <c r="P431">
        <v>4.9095850883272736E-4</v>
      </c>
      <c r="Q431">
        <v>8.3488676973662219</v>
      </c>
      <c r="R431">
        <v>12.57655574457406</v>
      </c>
      <c r="S431">
        <v>72.966641480415149</v>
      </c>
      <c r="T431">
        <v>72.966553829107099</v>
      </c>
      <c r="U431">
        <v>788.69071325736843</v>
      </c>
      <c r="V431">
        <v>788.67984056225328</v>
      </c>
      <c r="W431">
        <v>1.2334403526597391</v>
      </c>
      <c r="X431">
        <v>1.2334418343339399</v>
      </c>
      <c r="Y431">
        <v>10.808921683329221</v>
      </c>
      <c r="Z431">
        <v>10.80878565828116</v>
      </c>
      <c r="AA431">
        <v>10.808921683329221</v>
      </c>
      <c r="AB431">
        <v>10.80878565828116</v>
      </c>
      <c r="AC431">
        <v>14.856628730178199</v>
      </c>
      <c r="AD431">
        <v>14.856646576751359</v>
      </c>
      <c r="AE431">
        <v>13.33216017295709</v>
      </c>
      <c r="AF431">
        <v>13.332008409272699</v>
      </c>
      <c r="AG431" s="1">
        <v>13.33216017295709</v>
      </c>
      <c r="AH431">
        <v>13.332008409272699</v>
      </c>
      <c r="AI431" t="s">
        <v>612</v>
      </c>
      <c r="AJ431">
        <v>1.0896604751729271</v>
      </c>
      <c r="AK431">
        <v>21</v>
      </c>
      <c r="AL431">
        <v>112</v>
      </c>
      <c r="AM431">
        <v>0.1527127502495032</v>
      </c>
      <c r="AN431">
        <v>2.4672864456662509E-2</v>
      </c>
      <c r="AO431">
        <v>0.99998123333498634</v>
      </c>
      <c r="AP431">
        <v>0.99996246666997268</v>
      </c>
      <c r="AQ431">
        <v>70</v>
      </c>
      <c r="AR431">
        <v>112</v>
      </c>
      <c r="AS431">
        <v>3</v>
      </c>
      <c r="AT431">
        <v>0.1528447422229077</v>
      </c>
      <c r="AU431">
        <v>28.09350255125209</v>
      </c>
      <c r="AV431">
        <v>1.4950076062384079</v>
      </c>
      <c r="AW431">
        <v>72.297533488580058</v>
      </c>
      <c r="AX431">
        <v>72.302883170358442</v>
      </c>
      <c r="AY431">
        <v>3698.0301639582758</v>
      </c>
      <c r="AZ431">
        <v>3698.8461528287639</v>
      </c>
      <c r="BA431">
        <v>1.2448557462090479</v>
      </c>
      <c r="BB431">
        <v>1.2447636394795489</v>
      </c>
      <c r="BC431">
        <v>51.150156658420563</v>
      </c>
      <c r="BD431">
        <v>51.157657767445123</v>
      </c>
      <c r="BE431">
        <v>51.150156658420563</v>
      </c>
      <c r="BF431">
        <v>51.157657767445123</v>
      </c>
      <c r="BG431">
        <v>50.454447573187842</v>
      </c>
      <c r="BH431">
        <v>50.450714454576449</v>
      </c>
      <c r="BI431">
        <v>63.674566435727847</v>
      </c>
      <c r="BJ431">
        <v>63.679192269854198</v>
      </c>
      <c r="BK431">
        <v>63.674566435727847</v>
      </c>
      <c r="BL431">
        <v>63.679192269854198</v>
      </c>
      <c r="BM431">
        <v>377.601270984466</v>
      </c>
      <c r="BN431" t="s">
        <v>613</v>
      </c>
    </row>
    <row r="432" spans="1:66" x14ac:dyDescent="0.3">
      <c r="A432" t="s">
        <v>151</v>
      </c>
      <c r="B432" t="s">
        <v>618</v>
      </c>
      <c r="C432" t="s">
        <v>610</v>
      </c>
      <c r="D432" t="s">
        <v>616</v>
      </c>
      <c r="E432">
        <v>0.1</v>
      </c>
      <c r="F432">
        <v>12.909121216955331</v>
      </c>
      <c r="G432">
        <v>8.3333333333333329E-2</v>
      </c>
      <c r="H432">
        <v>112</v>
      </c>
      <c r="I432">
        <v>4.982355743287229E-4</v>
      </c>
      <c r="J432">
        <v>8.3022896719109479E-2</v>
      </c>
      <c r="K432">
        <v>0.99993442053706083</v>
      </c>
      <c r="L432">
        <v>0.99992505204235527</v>
      </c>
      <c r="M432">
        <v>7</v>
      </c>
      <c r="N432">
        <v>112</v>
      </c>
      <c r="O432">
        <v>9</v>
      </c>
      <c r="P432">
        <v>4.9095850883272736E-4</v>
      </c>
      <c r="Q432">
        <v>8.3488676973662219</v>
      </c>
      <c r="R432">
        <v>12.57655574457406</v>
      </c>
      <c r="S432">
        <v>72.966641480415149</v>
      </c>
      <c r="T432">
        <v>72.966553829107099</v>
      </c>
      <c r="U432">
        <v>788.69071325736843</v>
      </c>
      <c r="V432">
        <v>788.67984056225328</v>
      </c>
      <c r="W432">
        <v>1.2334403526597391</v>
      </c>
      <c r="X432">
        <v>1.2334418343339399</v>
      </c>
      <c r="Y432">
        <v>10.808921683329221</v>
      </c>
      <c r="Z432">
        <v>10.80878565828116</v>
      </c>
      <c r="AA432">
        <v>10.808921683329221</v>
      </c>
      <c r="AB432">
        <v>10.80878565828116</v>
      </c>
      <c r="AC432">
        <v>14.856628730178199</v>
      </c>
      <c r="AD432">
        <v>14.856646576751359</v>
      </c>
      <c r="AE432">
        <v>13.33216017295709</v>
      </c>
      <c r="AF432">
        <v>13.332008409272699</v>
      </c>
      <c r="AG432" s="1">
        <v>13.33216017295709</v>
      </c>
      <c r="AH432">
        <v>13.332008409272699</v>
      </c>
      <c r="AI432" t="s">
        <v>612</v>
      </c>
      <c r="AJ432">
        <v>2.5328939480583208</v>
      </c>
      <c r="AK432">
        <v>10</v>
      </c>
      <c r="AL432">
        <v>112</v>
      </c>
      <c r="AM432">
        <v>2.4742029221509112E-3</v>
      </c>
      <c r="AN432">
        <v>7.8283352055955421E-2</v>
      </c>
      <c r="AO432">
        <v>0.99995500956669714</v>
      </c>
      <c r="AP432">
        <v>0.99991001913339428</v>
      </c>
      <c r="AQ432">
        <v>70</v>
      </c>
      <c r="AR432">
        <v>112</v>
      </c>
      <c r="AS432">
        <v>3</v>
      </c>
      <c r="AT432">
        <v>2.484726513141587E-3</v>
      </c>
      <c r="AU432">
        <v>8.8543369995768337</v>
      </c>
      <c r="AV432">
        <v>4.7434381594022534</v>
      </c>
      <c r="AW432">
        <v>71.64803345819837</v>
      </c>
      <c r="AX432">
        <v>71.648167887687066</v>
      </c>
      <c r="AY432">
        <v>1501.3578350240839</v>
      </c>
      <c r="AZ432">
        <v>1501.374608343637</v>
      </c>
      <c r="BA432">
        <v>1.2561405478422341</v>
      </c>
      <c r="BB432">
        <v>1.256138191015304</v>
      </c>
      <c r="BC432">
        <v>20.954627259937599</v>
      </c>
      <c r="BD432">
        <v>20.954822050678729</v>
      </c>
      <c r="BE432">
        <v>20.954627259937599</v>
      </c>
      <c r="BF432">
        <v>20.954822050678729</v>
      </c>
      <c r="BG432">
        <v>16.0460751213664</v>
      </c>
      <c r="BH432">
        <v>16.04604501500447</v>
      </c>
      <c r="BI432">
        <v>26.321956966127821</v>
      </c>
      <c r="BJ432">
        <v>26.322152263787181</v>
      </c>
      <c r="BK432">
        <v>26.321956966127821</v>
      </c>
      <c r="BL432">
        <v>26.322152263787181</v>
      </c>
      <c r="BM432">
        <v>97.43204870519925</v>
      </c>
      <c r="BN432" t="s">
        <v>614</v>
      </c>
    </row>
    <row r="433" spans="1:66" x14ac:dyDescent="0.3">
      <c r="A433" t="s">
        <v>152</v>
      </c>
      <c r="B433" t="s">
        <v>618</v>
      </c>
      <c r="C433" t="s">
        <v>610</v>
      </c>
      <c r="D433" t="s">
        <v>616</v>
      </c>
      <c r="E433">
        <v>0.17499999999999999</v>
      </c>
      <c r="F433">
        <v>12.909121216955331</v>
      </c>
      <c r="G433">
        <v>8.3333333333333329E-2</v>
      </c>
      <c r="H433">
        <v>112</v>
      </c>
      <c r="I433">
        <v>4.982355743287229E-4</v>
      </c>
      <c r="J433">
        <v>8.3022896719109479E-2</v>
      </c>
      <c r="K433">
        <v>0.99993442053706083</v>
      </c>
      <c r="L433">
        <v>0.99992505204235527</v>
      </c>
      <c r="M433">
        <v>7</v>
      </c>
      <c r="N433">
        <v>112</v>
      </c>
      <c r="O433">
        <v>9</v>
      </c>
      <c r="P433">
        <v>4.9095850883272736E-4</v>
      </c>
      <c r="Q433">
        <v>8.3488676973662219</v>
      </c>
      <c r="R433">
        <v>12.57655574457406</v>
      </c>
      <c r="S433">
        <v>72.966641480415149</v>
      </c>
      <c r="T433">
        <v>72.966553829107099</v>
      </c>
      <c r="U433">
        <v>788.69071325736843</v>
      </c>
      <c r="V433">
        <v>788.67984056225328</v>
      </c>
      <c r="W433">
        <v>1.2334403526597391</v>
      </c>
      <c r="X433">
        <v>1.2334418343339399</v>
      </c>
      <c r="Y433">
        <v>10.808921683329221</v>
      </c>
      <c r="Z433">
        <v>10.80878565828116</v>
      </c>
      <c r="AA433">
        <v>10.808921683329221</v>
      </c>
      <c r="AB433">
        <v>10.80878565828116</v>
      </c>
      <c r="AC433">
        <v>14.856628730178199</v>
      </c>
      <c r="AD433">
        <v>14.856646576751359</v>
      </c>
      <c r="AE433">
        <v>13.33216017295709</v>
      </c>
      <c r="AF433">
        <v>13.332008409272699</v>
      </c>
      <c r="AG433" s="1">
        <v>13.33216017295709</v>
      </c>
      <c r="AH433">
        <v>13.332008409272699</v>
      </c>
      <c r="AI433" t="s">
        <v>612</v>
      </c>
      <c r="AJ433">
        <v>3.302167769755628</v>
      </c>
      <c r="AK433">
        <v>7</v>
      </c>
      <c r="AL433">
        <v>112</v>
      </c>
      <c r="AM433">
        <v>9.4347962728594747E-4</v>
      </c>
      <c r="AN433">
        <v>8.2113163861607982E-2</v>
      </c>
      <c r="AO433">
        <v>0.99997003933040673</v>
      </c>
      <c r="AP433">
        <v>0.99996254916300842</v>
      </c>
      <c r="AQ433">
        <v>28</v>
      </c>
      <c r="AR433">
        <v>112</v>
      </c>
      <c r="AS433">
        <v>6</v>
      </c>
      <c r="AT433">
        <v>9.5443717783599055E-4</v>
      </c>
      <c r="AU433">
        <v>8.4413649159611346</v>
      </c>
      <c r="AV433">
        <v>9.9509973607669533</v>
      </c>
      <c r="AW433">
        <v>71.491474041471349</v>
      </c>
      <c r="AX433">
        <v>71.491607485976886</v>
      </c>
      <c r="AY433">
        <v>1195.1252918786311</v>
      </c>
      <c r="AZ433">
        <v>1195.1418627925159</v>
      </c>
      <c r="BA433">
        <v>1.2588913742048751</v>
      </c>
      <c r="BB433">
        <v>1.258889024388681</v>
      </c>
      <c r="BC433">
        <v>16.717032456001022</v>
      </c>
      <c r="BD433">
        <v>16.717233040632681</v>
      </c>
      <c r="BE433">
        <v>16.717032456001022</v>
      </c>
      <c r="BF433">
        <v>16.717233040632681</v>
      </c>
      <c r="BG433">
        <v>15.331176086779299</v>
      </c>
      <c r="BH433">
        <v>15.3311474699768</v>
      </c>
      <c r="BI433">
        <v>21.044927961162621</v>
      </c>
      <c r="BJ433">
        <v>21.045141193000308</v>
      </c>
      <c r="BK433">
        <v>21.044927961162621</v>
      </c>
      <c r="BL433">
        <v>21.045141193000308</v>
      </c>
      <c r="BM433">
        <v>57.850848535784053</v>
      </c>
      <c r="BN433" t="s">
        <v>614</v>
      </c>
    </row>
    <row r="434" spans="1:66" x14ac:dyDescent="0.3">
      <c r="A434" t="s">
        <v>162</v>
      </c>
      <c r="B434" t="s">
        <v>618</v>
      </c>
      <c r="C434" t="s">
        <v>610</v>
      </c>
      <c r="D434" t="s">
        <v>611</v>
      </c>
      <c r="E434">
        <v>2.5000000000000001E-2</v>
      </c>
      <c r="F434">
        <v>54.142248430573012</v>
      </c>
      <c r="G434">
        <v>0.25</v>
      </c>
      <c r="H434">
        <v>112</v>
      </c>
      <c r="I434">
        <v>3.5980189922344821E-2</v>
      </c>
      <c r="J434">
        <v>5.7209337569278172E-2</v>
      </c>
      <c r="K434">
        <v>0.99998290923042477</v>
      </c>
      <c r="L434">
        <v>0.99998006076882895</v>
      </c>
      <c r="M434">
        <v>14</v>
      </c>
      <c r="N434">
        <v>112</v>
      </c>
      <c r="O434">
        <v>8</v>
      </c>
      <c r="P434">
        <v>3.580416389285962E-2</v>
      </c>
      <c r="Q434">
        <v>12.115979838441101</v>
      </c>
      <c r="R434">
        <v>8.088491505166548</v>
      </c>
      <c r="S434">
        <v>467.22723936264089</v>
      </c>
      <c r="T434">
        <v>467.22416248678519</v>
      </c>
      <c r="U434">
        <v>6881.5955617291575</v>
      </c>
      <c r="V434">
        <v>6881.1971688771082</v>
      </c>
      <c r="W434">
        <v>0.5778772666771641</v>
      </c>
      <c r="X434">
        <v>0.57788107225220087</v>
      </c>
      <c r="Y434">
        <v>14.72858382811018</v>
      </c>
      <c r="Z434">
        <v>14.72782814196116</v>
      </c>
      <c r="AA434">
        <v>14.72858382811018</v>
      </c>
      <c r="AB434">
        <v>14.72782814196116</v>
      </c>
      <c r="AC434">
        <v>10.10110047118407</v>
      </c>
      <c r="AD434">
        <v>10.10116699135714</v>
      </c>
      <c r="AE434">
        <v>8.5113137646137922</v>
      </c>
      <c r="AF434">
        <v>8.5109331186226527</v>
      </c>
      <c r="AG434" s="1">
        <v>8.5113137646137922</v>
      </c>
      <c r="AH434">
        <v>8.5109331186226527</v>
      </c>
      <c r="AI434" t="s">
        <v>612</v>
      </c>
      <c r="AJ434">
        <v>6.2474977628814967</v>
      </c>
      <c r="AK434">
        <v>21</v>
      </c>
      <c r="AL434">
        <v>112</v>
      </c>
      <c r="AM434">
        <v>1.133105477154851</v>
      </c>
      <c r="AN434">
        <v>2.3323093766395121E-2</v>
      </c>
      <c r="AO434">
        <v>0.99981354104683806</v>
      </c>
      <c r="AP434">
        <v>0.99962708209367612</v>
      </c>
      <c r="AQ434">
        <v>70</v>
      </c>
      <c r="AR434">
        <v>112</v>
      </c>
      <c r="AS434">
        <v>3</v>
      </c>
      <c r="AT434">
        <v>1.136026366976151</v>
      </c>
      <c r="AU434">
        <v>29.71934973561099</v>
      </c>
      <c r="AV434">
        <v>1.413220692028595</v>
      </c>
      <c r="AW434">
        <v>463.57540310465208</v>
      </c>
      <c r="AX434">
        <v>463.70063905536068</v>
      </c>
      <c r="AY434">
        <v>25852.44242402256</v>
      </c>
      <c r="AZ434">
        <v>25871.838461924959</v>
      </c>
      <c r="BA434">
        <v>0.58242952104826728</v>
      </c>
      <c r="BB434">
        <v>0.58227221888250402</v>
      </c>
      <c r="BC434">
        <v>55.767502440560612</v>
      </c>
      <c r="BD434">
        <v>55.794269584425017</v>
      </c>
      <c r="BE434">
        <v>55.767502440560612</v>
      </c>
      <c r="BF434">
        <v>55.794269584425017</v>
      </c>
      <c r="BG434">
        <v>24.97222396316289</v>
      </c>
      <c r="BH434">
        <v>24.965479482034489</v>
      </c>
      <c r="BI434">
        <v>32.480639736513787</v>
      </c>
      <c r="BJ434">
        <v>32.48745315185176</v>
      </c>
      <c r="BK434">
        <v>32.480639736513787</v>
      </c>
      <c r="BL434">
        <v>32.48745315185176</v>
      </c>
      <c r="BM434">
        <v>281.6172289588672</v>
      </c>
      <c r="BN434" t="s">
        <v>613</v>
      </c>
    </row>
    <row r="435" spans="1:66" x14ac:dyDescent="0.3">
      <c r="A435" t="s">
        <v>163</v>
      </c>
      <c r="B435" t="s">
        <v>618</v>
      </c>
      <c r="C435" t="s">
        <v>610</v>
      </c>
      <c r="D435" t="s">
        <v>611</v>
      </c>
      <c r="E435">
        <v>0.1</v>
      </c>
      <c r="F435">
        <v>54.142248430573012</v>
      </c>
      <c r="G435">
        <v>0.25</v>
      </c>
      <c r="H435">
        <v>112</v>
      </c>
      <c r="I435">
        <v>3.5980189922344821E-2</v>
      </c>
      <c r="J435">
        <v>5.7209337569278172E-2</v>
      </c>
      <c r="K435">
        <v>0.99998290923042477</v>
      </c>
      <c r="L435">
        <v>0.99998006076882895</v>
      </c>
      <c r="M435">
        <v>14</v>
      </c>
      <c r="N435">
        <v>112</v>
      </c>
      <c r="O435">
        <v>8</v>
      </c>
      <c r="P435">
        <v>3.580416389285962E-2</v>
      </c>
      <c r="Q435">
        <v>12.115979838441101</v>
      </c>
      <c r="R435">
        <v>8.088491505166548</v>
      </c>
      <c r="S435">
        <v>467.22723936264089</v>
      </c>
      <c r="T435">
        <v>467.22416248678519</v>
      </c>
      <c r="U435">
        <v>6881.5955617291575</v>
      </c>
      <c r="V435">
        <v>6881.1971688771082</v>
      </c>
      <c r="W435">
        <v>0.5778772666771641</v>
      </c>
      <c r="X435">
        <v>0.57788107225220087</v>
      </c>
      <c r="Y435">
        <v>14.72858382811018</v>
      </c>
      <c r="Z435">
        <v>14.72782814196116</v>
      </c>
      <c r="AA435">
        <v>14.72858382811018</v>
      </c>
      <c r="AB435">
        <v>14.72782814196116</v>
      </c>
      <c r="AC435">
        <v>10.10110047118407</v>
      </c>
      <c r="AD435">
        <v>10.10116699135714</v>
      </c>
      <c r="AE435">
        <v>8.5113137646137922</v>
      </c>
      <c r="AF435">
        <v>8.5109331186226527</v>
      </c>
      <c r="AG435" s="1">
        <v>8.5113137646137922</v>
      </c>
      <c r="AH435">
        <v>8.5109331186226527</v>
      </c>
      <c r="AI435" t="s">
        <v>612</v>
      </c>
      <c r="AJ435">
        <v>14.013719399022371</v>
      </c>
      <c r="AK435">
        <v>10</v>
      </c>
      <c r="AL435">
        <v>112</v>
      </c>
      <c r="AM435">
        <v>8.325887943481719E-2</v>
      </c>
      <c r="AN435">
        <v>5.5979203061812088E-2</v>
      </c>
      <c r="AO435">
        <v>0.99994780932832206</v>
      </c>
      <c r="AP435">
        <v>0.99992171399248309</v>
      </c>
      <c r="AQ435">
        <v>56</v>
      </c>
      <c r="AR435">
        <v>112</v>
      </c>
      <c r="AS435">
        <v>4</v>
      </c>
      <c r="AT435">
        <v>8.3797857500050352E-2</v>
      </c>
      <c r="AU435">
        <v>12.382226660043271</v>
      </c>
      <c r="AV435">
        <v>4.522611444410785</v>
      </c>
      <c r="AW435">
        <v>458.73953814072519</v>
      </c>
      <c r="AX435">
        <v>458.7491663246891</v>
      </c>
      <c r="AY435">
        <v>11437.838540152559</v>
      </c>
      <c r="AZ435">
        <v>11439.088892487751</v>
      </c>
      <c r="BA435">
        <v>0.58856928071714076</v>
      </c>
      <c r="BB435">
        <v>0.58855692788093694</v>
      </c>
      <c r="BC435">
        <v>24.933186676060689</v>
      </c>
      <c r="BD435">
        <v>24.935388949331621</v>
      </c>
      <c r="BE435">
        <v>24.933186676060689</v>
      </c>
      <c r="BF435">
        <v>24.935388949331621</v>
      </c>
      <c r="BG435">
        <v>10.514070378373271</v>
      </c>
      <c r="BH435">
        <v>10.51384971006204</v>
      </c>
      <c r="BI435">
        <v>14.67490774791524</v>
      </c>
      <c r="BJ435">
        <v>14.67589591553488</v>
      </c>
      <c r="BK435">
        <v>14.67490774791524</v>
      </c>
      <c r="BL435">
        <v>14.67589591553488</v>
      </c>
      <c r="BM435">
        <v>72.416481800105785</v>
      </c>
      <c r="BN435" t="s">
        <v>614</v>
      </c>
    </row>
    <row r="436" spans="1:66" x14ac:dyDescent="0.3">
      <c r="A436" t="s">
        <v>164</v>
      </c>
      <c r="B436" t="s">
        <v>618</v>
      </c>
      <c r="C436" t="s">
        <v>610</v>
      </c>
      <c r="D436" t="s">
        <v>611</v>
      </c>
      <c r="E436">
        <v>0.17499999999999999</v>
      </c>
      <c r="F436">
        <v>54.142248430573012</v>
      </c>
      <c r="G436">
        <v>0.25</v>
      </c>
      <c r="H436">
        <v>112</v>
      </c>
      <c r="I436">
        <v>3.5980189922344821E-2</v>
      </c>
      <c r="J436">
        <v>5.7209337569278172E-2</v>
      </c>
      <c r="K436">
        <v>0.99998290923042477</v>
      </c>
      <c r="L436">
        <v>0.99998006076882895</v>
      </c>
      <c r="M436">
        <v>14</v>
      </c>
      <c r="N436">
        <v>112</v>
      </c>
      <c r="O436">
        <v>8</v>
      </c>
      <c r="P436">
        <v>3.580416389285962E-2</v>
      </c>
      <c r="Q436">
        <v>12.115979838441101</v>
      </c>
      <c r="R436">
        <v>8.088491505166548</v>
      </c>
      <c r="S436">
        <v>467.22723936264089</v>
      </c>
      <c r="T436">
        <v>467.22416248678519</v>
      </c>
      <c r="U436">
        <v>6881.5955617291575</v>
      </c>
      <c r="V436">
        <v>6881.1971688771082</v>
      </c>
      <c r="W436">
        <v>0.5778772666771641</v>
      </c>
      <c r="X436">
        <v>0.57788107225220087</v>
      </c>
      <c r="Y436">
        <v>14.72858382811018</v>
      </c>
      <c r="Z436">
        <v>14.72782814196116</v>
      </c>
      <c r="AA436">
        <v>14.72858382811018</v>
      </c>
      <c r="AB436">
        <v>14.72782814196116</v>
      </c>
      <c r="AC436">
        <v>10.10110047118407</v>
      </c>
      <c r="AD436">
        <v>10.10116699135714</v>
      </c>
      <c r="AE436">
        <v>8.5113137646137922</v>
      </c>
      <c r="AF436">
        <v>8.5109331186226527</v>
      </c>
      <c r="AG436" s="1">
        <v>8.5113137646137922</v>
      </c>
      <c r="AH436">
        <v>8.5109331186226527</v>
      </c>
      <c r="AI436" t="s">
        <v>612</v>
      </c>
      <c r="AJ436">
        <v>18.354250983323581</v>
      </c>
      <c r="AK436">
        <v>7</v>
      </c>
      <c r="AL436">
        <v>112</v>
      </c>
      <c r="AM436">
        <v>5.3376063597708447E-2</v>
      </c>
      <c r="AN436">
        <v>5.6734478372620328E-2</v>
      </c>
      <c r="AO436">
        <v>0.99992200879739845</v>
      </c>
      <c r="AP436">
        <v>0.99991086719702682</v>
      </c>
      <c r="AQ436">
        <v>10</v>
      </c>
      <c r="AR436">
        <v>112</v>
      </c>
      <c r="AS436">
        <v>9</v>
      </c>
      <c r="AT436">
        <v>5.3975452762134522E-2</v>
      </c>
      <c r="AU436">
        <v>12.217388798527381</v>
      </c>
      <c r="AV436">
        <v>8.3487561607513534</v>
      </c>
      <c r="AW436">
        <v>458.22933558123202</v>
      </c>
      <c r="AX436">
        <v>458.23990039440417</v>
      </c>
      <c r="AY436">
        <v>9483.2388519461474</v>
      </c>
      <c r="AZ436">
        <v>9484.6083260616506</v>
      </c>
      <c r="BA436">
        <v>0.58922460662088294</v>
      </c>
      <c r="BB436">
        <v>0.58921102192893438</v>
      </c>
      <c r="BC436">
        <v>20.695398822332749</v>
      </c>
      <c r="BD436">
        <v>20.697910238498022</v>
      </c>
      <c r="BE436">
        <v>20.695398822332749</v>
      </c>
      <c r="BF436">
        <v>20.697910238498022</v>
      </c>
      <c r="BG436">
        <v>10.38565301950919</v>
      </c>
      <c r="BH436">
        <v>10.385413576187631</v>
      </c>
      <c r="BI436">
        <v>12.194238229951299</v>
      </c>
      <c r="BJ436">
        <v>12.19543684341877</v>
      </c>
      <c r="BK436">
        <v>12.194238229951299</v>
      </c>
      <c r="BL436">
        <v>12.19543684341877</v>
      </c>
      <c r="BM436">
        <v>43.270928169155809</v>
      </c>
      <c r="BN436" t="s">
        <v>614</v>
      </c>
    </row>
    <row r="437" spans="1:66" x14ac:dyDescent="0.3">
      <c r="A437" t="s">
        <v>156</v>
      </c>
      <c r="B437" t="s">
        <v>618</v>
      </c>
      <c r="C437" t="s">
        <v>610</v>
      </c>
      <c r="D437" t="s">
        <v>615</v>
      </c>
      <c r="E437">
        <v>2.5000000000000001E-2</v>
      </c>
      <c r="F437">
        <v>6.0158053811747791</v>
      </c>
      <c r="G437">
        <v>0.25</v>
      </c>
      <c r="H437">
        <v>112</v>
      </c>
      <c r="I437">
        <v>3.9977988802605341E-3</v>
      </c>
      <c r="J437">
        <v>5.7209337569278138E-2</v>
      </c>
      <c r="K437">
        <v>0.99998290923042477</v>
      </c>
      <c r="L437">
        <v>0.99998006076882895</v>
      </c>
      <c r="M437">
        <v>14</v>
      </c>
      <c r="N437">
        <v>112</v>
      </c>
      <c r="O437">
        <v>8</v>
      </c>
      <c r="P437">
        <v>3.9782404325399666E-3</v>
      </c>
      <c r="Q437">
        <v>12.11597983844111</v>
      </c>
      <c r="R437">
        <v>8.0884915051665445</v>
      </c>
      <c r="S437">
        <v>51.914137706960098</v>
      </c>
      <c r="T437">
        <v>51.913795831865023</v>
      </c>
      <c r="U437">
        <v>764.62172908101741</v>
      </c>
      <c r="V437">
        <v>764.57746320856768</v>
      </c>
      <c r="W437">
        <v>0.5778772666771641</v>
      </c>
      <c r="X437">
        <v>0.57788107225220098</v>
      </c>
      <c r="Y437">
        <v>14.72858382811018</v>
      </c>
      <c r="Z437">
        <v>14.72782814196116</v>
      </c>
      <c r="AA437">
        <v>14.72858382811018</v>
      </c>
      <c r="AB437">
        <v>14.72782814196116</v>
      </c>
      <c r="AC437">
        <v>10.10110047118407</v>
      </c>
      <c r="AD437">
        <v>10.10116699135715</v>
      </c>
      <c r="AE437">
        <v>8.5113137646137922</v>
      </c>
      <c r="AF437">
        <v>8.5109331186226562</v>
      </c>
      <c r="AG437" s="1">
        <v>8.5113137646137922</v>
      </c>
      <c r="AH437">
        <v>8.5109331186226562</v>
      </c>
      <c r="AI437" t="s">
        <v>612</v>
      </c>
      <c r="AJ437">
        <v>0.6941664180979441</v>
      </c>
      <c r="AK437">
        <v>21</v>
      </c>
      <c r="AL437">
        <v>112</v>
      </c>
      <c r="AM437">
        <v>0.12590060857276131</v>
      </c>
      <c r="AN437">
        <v>2.332309376639511E-2</v>
      </c>
      <c r="AO437">
        <v>0.99981354104683806</v>
      </c>
      <c r="AP437">
        <v>0.99962708209367612</v>
      </c>
      <c r="AQ437">
        <v>70</v>
      </c>
      <c r="AR437">
        <v>112</v>
      </c>
      <c r="AS437">
        <v>3</v>
      </c>
      <c r="AT437">
        <v>0.12622515188623901</v>
      </c>
      <c r="AU437">
        <v>29.719349735611011</v>
      </c>
      <c r="AV437">
        <v>1.4132206920285939</v>
      </c>
      <c r="AW437">
        <v>51.508378122739138</v>
      </c>
      <c r="AX437">
        <v>51.522293228373421</v>
      </c>
      <c r="AY437">
        <v>2872.4936026691762</v>
      </c>
      <c r="AZ437">
        <v>2874.6487179916639</v>
      </c>
      <c r="BA437">
        <v>0.58242952104826717</v>
      </c>
      <c r="BB437">
        <v>0.58227221888250391</v>
      </c>
      <c r="BC437">
        <v>55.767502440560662</v>
      </c>
      <c r="BD437">
        <v>55.794269584425059</v>
      </c>
      <c r="BE437">
        <v>55.767502440560662</v>
      </c>
      <c r="BF437">
        <v>55.794269584425059</v>
      </c>
      <c r="BG437">
        <v>24.9722239631629</v>
      </c>
      <c r="BH437">
        <v>24.9654794820345</v>
      </c>
      <c r="BI437">
        <v>32.480639736513822</v>
      </c>
      <c r="BJ437">
        <v>32.487453151851781</v>
      </c>
      <c r="BK437">
        <v>32.480639736513822</v>
      </c>
      <c r="BL437">
        <v>32.487453151851781</v>
      </c>
      <c r="BM437">
        <v>281.61722895886749</v>
      </c>
      <c r="BN437" t="s">
        <v>613</v>
      </c>
    </row>
    <row r="438" spans="1:66" x14ac:dyDescent="0.3">
      <c r="A438" t="s">
        <v>157</v>
      </c>
      <c r="B438" t="s">
        <v>618</v>
      </c>
      <c r="C438" t="s">
        <v>610</v>
      </c>
      <c r="D438" t="s">
        <v>615</v>
      </c>
      <c r="E438">
        <v>0.1</v>
      </c>
      <c r="F438">
        <v>6.0158053811747791</v>
      </c>
      <c r="G438">
        <v>0.25</v>
      </c>
      <c r="H438">
        <v>112</v>
      </c>
      <c r="I438">
        <v>3.9977988802605341E-3</v>
      </c>
      <c r="J438">
        <v>5.7209337569278138E-2</v>
      </c>
      <c r="K438">
        <v>0.99998290923042477</v>
      </c>
      <c r="L438">
        <v>0.99998006076882895</v>
      </c>
      <c r="M438">
        <v>14</v>
      </c>
      <c r="N438">
        <v>112</v>
      </c>
      <c r="O438">
        <v>8</v>
      </c>
      <c r="P438">
        <v>3.9782404325399666E-3</v>
      </c>
      <c r="Q438">
        <v>12.11597983844111</v>
      </c>
      <c r="R438">
        <v>8.0884915051665445</v>
      </c>
      <c r="S438">
        <v>51.914137706960098</v>
      </c>
      <c r="T438">
        <v>51.913795831865023</v>
      </c>
      <c r="U438">
        <v>764.62172908101741</v>
      </c>
      <c r="V438">
        <v>764.57746320856768</v>
      </c>
      <c r="W438">
        <v>0.5778772666771641</v>
      </c>
      <c r="X438">
        <v>0.57788107225220098</v>
      </c>
      <c r="Y438">
        <v>14.72858382811018</v>
      </c>
      <c r="Z438">
        <v>14.72782814196116</v>
      </c>
      <c r="AA438">
        <v>14.72858382811018</v>
      </c>
      <c r="AB438">
        <v>14.72782814196116</v>
      </c>
      <c r="AC438">
        <v>10.10110047118407</v>
      </c>
      <c r="AD438">
        <v>10.10116699135715</v>
      </c>
      <c r="AE438">
        <v>8.5113137646137922</v>
      </c>
      <c r="AF438">
        <v>8.5109331186226562</v>
      </c>
      <c r="AG438" s="1">
        <v>8.5113137646137922</v>
      </c>
      <c r="AH438">
        <v>8.5109331186226562</v>
      </c>
      <c r="AI438" t="s">
        <v>612</v>
      </c>
      <c r="AJ438">
        <v>1.5570799332247069</v>
      </c>
      <c r="AK438">
        <v>10</v>
      </c>
      <c r="AL438">
        <v>112</v>
      </c>
      <c r="AM438">
        <v>9.2509866038685794E-3</v>
      </c>
      <c r="AN438">
        <v>5.5979203061812102E-2</v>
      </c>
      <c r="AO438">
        <v>0.99994780932832206</v>
      </c>
      <c r="AP438">
        <v>0.99992171399248309</v>
      </c>
      <c r="AQ438">
        <v>56</v>
      </c>
      <c r="AR438">
        <v>112</v>
      </c>
      <c r="AS438">
        <v>4</v>
      </c>
      <c r="AT438">
        <v>9.3108730555611433E-3</v>
      </c>
      <c r="AU438">
        <v>12.38222666004326</v>
      </c>
      <c r="AV438">
        <v>4.522611444410785</v>
      </c>
      <c r="AW438">
        <v>50.971059793413893</v>
      </c>
      <c r="AX438">
        <v>50.972129591632111</v>
      </c>
      <c r="AY438">
        <v>1270.8709489058399</v>
      </c>
      <c r="AZ438">
        <v>1271.009876943082</v>
      </c>
      <c r="BA438">
        <v>0.58856928071714099</v>
      </c>
      <c r="BB438">
        <v>0.58855692788093705</v>
      </c>
      <c r="BC438">
        <v>24.933186676060679</v>
      </c>
      <c r="BD438">
        <v>24.935388949331621</v>
      </c>
      <c r="BE438">
        <v>24.933186676060679</v>
      </c>
      <c r="BF438">
        <v>24.935388949331621</v>
      </c>
      <c r="BG438">
        <v>10.514070378373271</v>
      </c>
      <c r="BH438">
        <v>10.51384971006204</v>
      </c>
      <c r="BI438">
        <v>14.67490774791524</v>
      </c>
      <c r="BJ438">
        <v>14.67589591553488</v>
      </c>
      <c r="BK438">
        <v>14.67490774791524</v>
      </c>
      <c r="BL438">
        <v>14.67589591553488</v>
      </c>
      <c r="BM438">
        <v>72.416481800105785</v>
      </c>
      <c r="BN438" t="s">
        <v>614</v>
      </c>
    </row>
    <row r="439" spans="1:66" x14ac:dyDescent="0.3">
      <c r="A439" t="s">
        <v>158</v>
      </c>
      <c r="B439" t="s">
        <v>618</v>
      </c>
      <c r="C439" t="s">
        <v>610</v>
      </c>
      <c r="D439" t="s">
        <v>615</v>
      </c>
      <c r="E439">
        <v>0.17499999999999999</v>
      </c>
      <c r="F439">
        <v>6.0158053811747791</v>
      </c>
      <c r="G439">
        <v>0.25</v>
      </c>
      <c r="H439">
        <v>112</v>
      </c>
      <c r="I439">
        <v>3.9977988802605341E-3</v>
      </c>
      <c r="J439">
        <v>5.7209337569278138E-2</v>
      </c>
      <c r="K439">
        <v>0.99998290923042477</v>
      </c>
      <c r="L439">
        <v>0.99998006076882895</v>
      </c>
      <c r="M439">
        <v>14</v>
      </c>
      <c r="N439">
        <v>112</v>
      </c>
      <c r="O439">
        <v>8</v>
      </c>
      <c r="P439">
        <v>3.9782404325399666E-3</v>
      </c>
      <c r="Q439">
        <v>12.11597983844111</v>
      </c>
      <c r="R439">
        <v>8.0884915051665445</v>
      </c>
      <c r="S439">
        <v>51.914137706960098</v>
      </c>
      <c r="T439">
        <v>51.913795831865023</v>
      </c>
      <c r="U439">
        <v>764.62172908101741</v>
      </c>
      <c r="V439">
        <v>764.57746320856768</v>
      </c>
      <c r="W439">
        <v>0.5778772666771641</v>
      </c>
      <c r="X439">
        <v>0.57788107225220098</v>
      </c>
      <c r="Y439">
        <v>14.72858382811018</v>
      </c>
      <c r="Z439">
        <v>14.72782814196116</v>
      </c>
      <c r="AA439">
        <v>14.72858382811018</v>
      </c>
      <c r="AB439">
        <v>14.72782814196116</v>
      </c>
      <c r="AC439">
        <v>10.10110047118407</v>
      </c>
      <c r="AD439">
        <v>10.10116699135715</v>
      </c>
      <c r="AE439">
        <v>8.5113137646137922</v>
      </c>
      <c r="AF439">
        <v>8.5109331186226562</v>
      </c>
      <c r="AG439" s="1">
        <v>8.5113137646137922</v>
      </c>
      <c r="AH439">
        <v>8.5109331186226562</v>
      </c>
      <c r="AI439" t="s">
        <v>612</v>
      </c>
      <c r="AJ439">
        <v>2.0393612203692859</v>
      </c>
      <c r="AK439">
        <v>7</v>
      </c>
      <c r="AL439">
        <v>112</v>
      </c>
      <c r="AM439">
        <v>5.9306737330787167E-3</v>
      </c>
      <c r="AN439">
        <v>5.6734478372620308E-2</v>
      </c>
      <c r="AO439">
        <v>0.99992200879739845</v>
      </c>
      <c r="AP439">
        <v>0.99991086719702682</v>
      </c>
      <c r="AQ439">
        <v>10</v>
      </c>
      <c r="AR439">
        <v>112</v>
      </c>
      <c r="AS439">
        <v>9</v>
      </c>
      <c r="AT439">
        <v>5.9972725291260621E-3</v>
      </c>
      <c r="AU439">
        <v>12.217388798527381</v>
      </c>
      <c r="AV439">
        <v>8.3487561607513516</v>
      </c>
      <c r="AW439">
        <v>50.914370620136879</v>
      </c>
      <c r="AX439">
        <v>50.915544488267123</v>
      </c>
      <c r="AY439">
        <v>1053.6932057717941</v>
      </c>
      <c r="AZ439">
        <v>1053.845369562405</v>
      </c>
      <c r="BA439">
        <v>0.58922460662088305</v>
      </c>
      <c r="BB439">
        <v>0.58921102192893449</v>
      </c>
      <c r="BC439">
        <v>20.695398822332749</v>
      </c>
      <c r="BD439">
        <v>20.697910238498022</v>
      </c>
      <c r="BE439">
        <v>20.695398822332749</v>
      </c>
      <c r="BF439">
        <v>20.697910238498022</v>
      </c>
      <c r="BG439">
        <v>10.38565301950919</v>
      </c>
      <c r="BH439">
        <v>10.385413576187631</v>
      </c>
      <c r="BI439">
        <v>12.194238229951299</v>
      </c>
      <c r="BJ439">
        <v>12.19543684341877</v>
      </c>
      <c r="BK439">
        <v>12.194238229951299</v>
      </c>
      <c r="BL439">
        <v>12.19543684341877</v>
      </c>
      <c r="BM439">
        <v>43.270928169155873</v>
      </c>
      <c r="BN439" t="s">
        <v>614</v>
      </c>
    </row>
    <row r="440" spans="1:66" x14ac:dyDescent="0.3">
      <c r="A440" t="s">
        <v>159</v>
      </c>
      <c r="B440" t="s">
        <v>618</v>
      </c>
      <c r="C440" t="s">
        <v>610</v>
      </c>
      <c r="D440" t="s">
        <v>616</v>
      </c>
      <c r="E440">
        <v>2.5000000000000001E-2</v>
      </c>
      <c r="F440">
        <v>18.047416143524341</v>
      </c>
      <c r="G440">
        <v>0.25</v>
      </c>
      <c r="H440">
        <v>112</v>
      </c>
      <c r="I440">
        <v>1.199339664078161E-2</v>
      </c>
      <c r="J440">
        <v>5.7209337569278172E-2</v>
      </c>
      <c r="K440">
        <v>0.99998290923042477</v>
      </c>
      <c r="L440">
        <v>0.99998006076882895</v>
      </c>
      <c r="M440">
        <v>14</v>
      </c>
      <c r="N440">
        <v>112</v>
      </c>
      <c r="O440">
        <v>8</v>
      </c>
      <c r="P440">
        <v>1.1934721297619881E-2</v>
      </c>
      <c r="Q440">
        <v>12.115979838441101</v>
      </c>
      <c r="R440">
        <v>8.088491505166548</v>
      </c>
      <c r="S440">
        <v>155.74241312088029</v>
      </c>
      <c r="T440">
        <v>155.74138749559509</v>
      </c>
      <c r="U440">
        <v>2293.8651872430528</v>
      </c>
      <c r="V440">
        <v>2293.732389625703</v>
      </c>
      <c r="W440">
        <v>0.57787726667716399</v>
      </c>
      <c r="X440">
        <v>0.57788107225220087</v>
      </c>
      <c r="Y440">
        <v>14.72858382811018</v>
      </c>
      <c r="Z440">
        <v>14.72782814196116</v>
      </c>
      <c r="AA440">
        <v>14.72858382811018</v>
      </c>
      <c r="AB440">
        <v>14.72782814196116</v>
      </c>
      <c r="AC440">
        <v>10.10110047118406</v>
      </c>
      <c r="AD440">
        <v>10.10116699135714</v>
      </c>
      <c r="AE440">
        <v>8.5113137646137922</v>
      </c>
      <c r="AF440">
        <v>8.5109331186226544</v>
      </c>
      <c r="AG440" s="1">
        <v>8.5113137646137922</v>
      </c>
      <c r="AH440">
        <v>8.5109331186226544</v>
      </c>
      <c r="AI440" t="s">
        <v>612</v>
      </c>
      <c r="AJ440">
        <v>2.0824992542938321</v>
      </c>
      <c r="AK440">
        <v>21</v>
      </c>
      <c r="AL440">
        <v>112</v>
      </c>
      <c r="AM440">
        <v>0.37770182571828359</v>
      </c>
      <c r="AN440">
        <v>2.3323093766395131E-2</v>
      </c>
      <c r="AO440">
        <v>0.99981354104683817</v>
      </c>
      <c r="AP440">
        <v>0.99962708209367634</v>
      </c>
      <c r="AQ440">
        <v>70</v>
      </c>
      <c r="AR440">
        <v>112</v>
      </c>
      <c r="AS440">
        <v>3</v>
      </c>
      <c r="AT440">
        <v>0.37867545565871702</v>
      </c>
      <c r="AU440">
        <v>29.719349735610979</v>
      </c>
      <c r="AV440">
        <v>1.413220692028595</v>
      </c>
      <c r="AW440">
        <v>154.52513436821741</v>
      </c>
      <c r="AX440">
        <v>154.56687968512031</v>
      </c>
      <c r="AY440">
        <v>8617.480808007529</v>
      </c>
      <c r="AZ440">
        <v>8623.9461539749955</v>
      </c>
      <c r="BA440">
        <v>0.58242952104826717</v>
      </c>
      <c r="BB440">
        <v>0.58227221888250391</v>
      </c>
      <c r="BC440">
        <v>55.767502440560662</v>
      </c>
      <c r="BD440">
        <v>55.794269584425066</v>
      </c>
      <c r="BE440">
        <v>55.767502440560662</v>
      </c>
      <c r="BF440">
        <v>55.794269584425066</v>
      </c>
      <c r="BG440">
        <v>24.972223963162879</v>
      </c>
      <c r="BH440">
        <v>24.965479482034478</v>
      </c>
      <c r="BI440">
        <v>32.480639736513822</v>
      </c>
      <c r="BJ440">
        <v>32.487453151851781</v>
      </c>
      <c r="BK440">
        <v>32.480639736513822</v>
      </c>
      <c r="BL440">
        <v>32.487453151851781</v>
      </c>
      <c r="BM440">
        <v>281.61722895886749</v>
      </c>
      <c r="BN440" t="s">
        <v>613</v>
      </c>
    </row>
    <row r="441" spans="1:66" x14ac:dyDescent="0.3">
      <c r="A441" t="s">
        <v>160</v>
      </c>
      <c r="B441" t="s">
        <v>618</v>
      </c>
      <c r="C441" t="s">
        <v>610</v>
      </c>
      <c r="D441" t="s">
        <v>616</v>
      </c>
      <c r="E441">
        <v>0.1</v>
      </c>
      <c r="F441">
        <v>18.047416143524341</v>
      </c>
      <c r="G441">
        <v>0.25</v>
      </c>
      <c r="H441">
        <v>112</v>
      </c>
      <c r="I441">
        <v>1.199339664078161E-2</v>
      </c>
      <c r="J441">
        <v>5.7209337569278172E-2</v>
      </c>
      <c r="K441">
        <v>0.99998290923042477</v>
      </c>
      <c r="L441">
        <v>0.99998006076882895</v>
      </c>
      <c r="M441">
        <v>14</v>
      </c>
      <c r="N441">
        <v>112</v>
      </c>
      <c r="O441">
        <v>8</v>
      </c>
      <c r="P441">
        <v>1.1934721297619881E-2</v>
      </c>
      <c r="Q441">
        <v>12.115979838441101</v>
      </c>
      <c r="R441">
        <v>8.088491505166548</v>
      </c>
      <c r="S441">
        <v>155.74241312088029</v>
      </c>
      <c r="T441">
        <v>155.74138749559509</v>
      </c>
      <c r="U441">
        <v>2293.8651872430528</v>
      </c>
      <c r="V441">
        <v>2293.732389625703</v>
      </c>
      <c r="W441">
        <v>0.57787726667716399</v>
      </c>
      <c r="X441">
        <v>0.57788107225220087</v>
      </c>
      <c r="Y441">
        <v>14.72858382811018</v>
      </c>
      <c r="Z441">
        <v>14.72782814196116</v>
      </c>
      <c r="AA441">
        <v>14.72858382811018</v>
      </c>
      <c r="AB441">
        <v>14.72782814196116</v>
      </c>
      <c r="AC441">
        <v>10.10110047118406</v>
      </c>
      <c r="AD441">
        <v>10.10116699135714</v>
      </c>
      <c r="AE441">
        <v>8.5113137646137922</v>
      </c>
      <c r="AF441">
        <v>8.5109331186226544</v>
      </c>
      <c r="AG441" s="1">
        <v>8.5113137646137922</v>
      </c>
      <c r="AH441">
        <v>8.5109331186226544</v>
      </c>
      <c r="AI441" t="s">
        <v>612</v>
      </c>
      <c r="AJ441">
        <v>4.6712397996741224</v>
      </c>
      <c r="AK441">
        <v>10</v>
      </c>
      <c r="AL441">
        <v>112</v>
      </c>
      <c r="AM441">
        <v>2.7752959811605731E-2</v>
      </c>
      <c r="AN441">
        <v>5.5979203061812088E-2</v>
      </c>
      <c r="AO441">
        <v>0.99994780932832206</v>
      </c>
      <c r="AP441">
        <v>0.99992171399248309</v>
      </c>
      <c r="AQ441">
        <v>56</v>
      </c>
      <c r="AR441">
        <v>112</v>
      </c>
      <c r="AS441">
        <v>4</v>
      </c>
      <c r="AT441">
        <v>2.793261916668344E-2</v>
      </c>
      <c r="AU441">
        <v>12.382226660043271</v>
      </c>
      <c r="AV441">
        <v>4.522611444410785</v>
      </c>
      <c r="AW441">
        <v>152.9131793802417</v>
      </c>
      <c r="AX441">
        <v>152.91638877489629</v>
      </c>
      <c r="AY441">
        <v>3812.612846717519</v>
      </c>
      <c r="AZ441">
        <v>3813.0296308292468</v>
      </c>
      <c r="BA441">
        <v>0.58856928071714099</v>
      </c>
      <c r="BB441">
        <v>0.58855692788093716</v>
      </c>
      <c r="BC441">
        <v>24.933186676060689</v>
      </c>
      <c r="BD441">
        <v>24.935388949331621</v>
      </c>
      <c r="BE441">
        <v>24.933186676060689</v>
      </c>
      <c r="BF441">
        <v>24.935388949331621</v>
      </c>
      <c r="BG441">
        <v>10.514070378373271</v>
      </c>
      <c r="BH441">
        <v>10.51384971006204</v>
      </c>
      <c r="BI441">
        <v>14.67490774791524</v>
      </c>
      <c r="BJ441">
        <v>14.675895915534889</v>
      </c>
      <c r="BK441">
        <v>14.67490774791524</v>
      </c>
      <c r="BL441">
        <v>14.675895915534889</v>
      </c>
      <c r="BM441">
        <v>72.416481800105828</v>
      </c>
      <c r="BN441" t="s">
        <v>614</v>
      </c>
    </row>
    <row r="442" spans="1:66" x14ac:dyDescent="0.3">
      <c r="A442" t="s">
        <v>161</v>
      </c>
      <c r="B442" t="s">
        <v>618</v>
      </c>
      <c r="C442" t="s">
        <v>610</v>
      </c>
      <c r="D442" t="s">
        <v>616</v>
      </c>
      <c r="E442">
        <v>0.17499999999999999</v>
      </c>
      <c r="F442">
        <v>18.047416143524341</v>
      </c>
      <c r="G442">
        <v>0.25</v>
      </c>
      <c r="H442">
        <v>112</v>
      </c>
      <c r="I442">
        <v>1.199339664078161E-2</v>
      </c>
      <c r="J442">
        <v>5.7209337569278172E-2</v>
      </c>
      <c r="K442">
        <v>0.99998290923042477</v>
      </c>
      <c r="L442">
        <v>0.99998006076882895</v>
      </c>
      <c r="M442">
        <v>14</v>
      </c>
      <c r="N442">
        <v>112</v>
      </c>
      <c r="O442">
        <v>8</v>
      </c>
      <c r="P442">
        <v>1.1934721297619881E-2</v>
      </c>
      <c r="Q442">
        <v>12.115979838441101</v>
      </c>
      <c r="R442">
        <v>8.088491505166548</v>
      </c>
      <c r="S442">
        <v>155.74241312088029</v>
      </c>
      <c r="T442">
        <v>155.74138749559509</v>
      </c>
      <c r="U442">
        <v>2293.8651872430528</v>
      </c>
      <c r="V442">
        <v>2293.732389625703</v>
      </c>
      <c r="W442">
        <v>0.57787726667716399</v>
      </c>
      <c r="X442">
        <v>0.57788107225220087</v>
      </c>
      <c r="Y442">
        <v>14.72858382811018</v>
      </c>
      <c r="Z442">
        <v>14.72782814196116</v>
      </c>
      <c r="AA442">
        <v>14.72858382811018</v>
      </c>
      <c r="AB442">
        <v>14.72782814196116</v>
      </c>
      <c r="AC442">
        <v>10.10110047118406</v>
      </c>
      <c r="AD442">
        <v>10.10116699135714</v>
      </c>
      <c r="AE442">
        <v>8.5113137646137922</v>
      </c>
      <c r="AF442">
        <v>8.5109331186226544</v>
      </c>
      <c r="AG442" s="1">
        <v>8.5113137646137922</v>
      </c>
      <c r="AH442">
        <v>8.5109331186226544</v>
      </c>
      <c r="AI442" t="s">
        <v>612</v>
      </c>
      <c r="AJ442">
        <v>6.1180836611078586</v>
      </c>
      <c r="AK442">
        <v>7</v>
      </c>
      <c r="AL442">
        <v>112</v>
      </c>
      <c r="AM442">
        <v>1.779202119923615E-2</v>
      </c>
      <c r="AN442">
        <v>5.6734478372620308E-2</v>
      </c>
      <c r="AO442">
        <v>0.99992200879739845</v>
      </c>
      <c r="AP442">
        <v>0.99991086719702682</v>
      </c>
      <c r="AQ442">
        <v>10</v>
      </c>
      <c r="AR442">
        <v>112</v>
      </c>
      <c r="AS442">
        <v>9</v>
      </c>
      <c r="AT442">
        <v>1.7991817587378181E-2</v>
      </c>
      <c r="AU442">
        <v>12.217388798527381</v>
      </c>
      <c r="AV442">
        <v>8.3487561607513516</v>
      </c>
      <c r="AW442">
        <v>152.74311186041061</v>
      </c>
      <c r="AX442">
        <v>152.74663346480139</v>
      </c>
      <c r="AY442">
        <v>3161.0796173153822</v>
      </c>
      <c r="AZ442">
        <v>3161.5361086872158</v>
      </c>
      <c r="BA442">
        <v>0.58922460662088305</v>
      </c>
      <c r="BB442">
        <v>0.58921102192893449</v>
      </c>
      <c r="BC442">
        <v>20.695398822332749</v>
      </c>
      <c r="BD442">
        <v>20.697910238498011</v>
      </c>
      <c r="BE442">
        <v>20.695398822332749</v>
      </c>
      <c r="BF442">
        <v>20.697910238498011</v>
      </c>
      <c r="BG442">
        <v>10.38565301950919</v>
      </c>
      <c r="BH442">
        <v>10.385413576187631</v>
      </c>
      <c r="BI442">
        <v>12.194238229951299</v>
      </c>
      <c r="BJ442">
        <v>12.19543684341877</v>
      </c>
      <c r="BK442">
        <v>12.194238229951299</v>
      </c>
      <c r="BL442">
        <v>12.19543684341877</v>
      </c>
      <c r="BM442">
        <v>43.27092816915583</v>
      </c>
      <c r="BN442" t="s">
        <v>614</v>
      </c>
    </row>
    <row r="443" spans="1:66" x14ac:dyDescent="0.3">
      <c r="A443" t="s">
        <v>171</v>
      </c>
      <c r="B443" t="s">
        <v>618</v>
      </c>
      <c r="C443" t="s">
        <v>610</v>
      </c>
      <c r="D443" t="s">
        <v>611</v>
      </c>
      <c r="E443">
        <v>2.5000000000000001E-2</v>
      </c>
      <c r="F443">
        <v>49.132821817576279</v>
      </c>
      <c r="G443">
        <v>0.25</v>
      </c>
      <c r="H443">
        <v>112</v>
      </c>
      <c r="I443">
        <v>4.7209389318118307E-2</v>
      </c>
      <c r="J443">
        <v>5.4257965885855089E-2</v>
      </c>
      <c r="K443">
        <v>0.9999847458055855</v>
      </c>
      <c r="L443">
        <v>0.99998220343984978</v>
      </c>
      <c r="M443">
        <v>14</v>
      </c>
      <c r="N443">
        <v>112</v>
      </c>
      <c r="O443">
        <v>8</v>
      </c>
      <c r="P443">
        <v>4.700510022152915E-2</v>
      </c>
      <c r="Q443">
        <v>12.775030711953891</v>
      </c>
      <c r="R443">
        <v>7.6712144346000786</v>
      </c>
      <c r="S443">
        <v>461.58803802746462</v>
      </c>
      <c r="T443">
        <v>461.58427288269269</v>
      </c>
      <c r="U443">
        <v>7192.9808135414323</v>
      </c>
      <c r="V443">
        <v>7192.4897239262054</v>
      </c>
      <c r="W443">
        <v>0.58493716854927447</v>
      </c>
      <c r="X443">
        <v>0.58494193988411292</v>
      </c>
      <c r="Y443">
        <v>15.58311789074882</v>
      </c>
      <c r="Z443">
        <v>15.582181080407191</v>
      </c>
      <c r="AA443">
        <v>15.58311789074882</v>
      </c>
      <c r="AB443">
        <v>15.582181080407191</v>
      </c>
      <c r="AC443">
        <v>10.780668957989191</v>
      </c>
      <c r="AD443">
        <v>10.780756895949279</v>
      </c>
      <c r="AE443">
        <v>9.115144856184159</v>
      </c>
      <c r="AF443">
        <v>9.1146712287989065</v>
      </c>
      <c r="AG443" s="1">
        <v>9.115144856184159</v>
      </c>
      <c r="AH443">
        <v>9.1146712287989065</v>
      </c>
      <c r="AI443" t="s">
        <v>612</v>
      </c>
      <c r="AJ443">
        <v>6.0393205787922639</v>
      </c>
      <c r="AK443">
        <v>21</v>
      </c>
      <c r="AL443">
        <v>112</v>
      </c>
      <c r="AM443">
        <v>1.154127194502625</v>
      </c>
      <c r="AN443">
        <v>2.2974360044726101E-2</v>
      </c>
      <c r="AO443">
        <v>0.99976173792513556</v>
      </c>
      <c r="AP443">
        <v>0.99952347585027113</v>
      </c>
      <c r="AQ443">
        <v>70</v>
      </c>
      <c r="AR443">
        <v>112</v>
      </c>
      <c r="AS443">
        <v>3</v>
      </c>
      <c r="AT443">
        <v>1.1574405372624701</v>
      </c>
      <c r="AU443">
        <v>30.170467391062822</v>
      </c>
      <c r="AV443">
        <v>1.3920898027732029</v>
      </c>
      <c r="AW443">
        <v>458.45145303884902</v>
      </c>
      <c r="AX443">
        <v>458.59567219243559</v>
      </c>
      <c r="AY443">
        <v>26052.49176160834</v>
      </c>
      <c r="AZ443">
        <v>26074.921702711639</v>
      </c>
      <c r="BA443">
        <v>0.58893913021826616</v>
      </c>
      <c r="BB443">
        <v>0.5887539206578094</v>
      </c>
      <c r="BC443">
        <v>56.827154955926531</v>
      </c>
      <c r="BD443">
        <v>56.858194012284763</v>
      </c>
      <c r="BE443">
        <v>56.827154955926531</v>
      </c>
      <c r="BF443">
        <v>56.858194012284763</v>
      </c>
      <c r="BG443">
        <v>25.634626125460269</v>
      </c>
      <c r="BH443">
        <v>25.62656454898562</v>
      </c>
      <c r="BI443">
        <v>33.467735212522001</v>
      </c>
      <c r="BJ443">
        <v>33.475484646255033</v>
      </c>
      <c r="BK443">
        <v>33.467735212522001</v>
      </c>
      <c r="BL443">
        <v>33.475484646255033</v>
      </c>
      <c r="BM443">
        <v>267.16624629191563</v>
      </c>
      <c r="BN443" t="s">
        <v>613</v>
      </c>
    </row>
    <row r="444" spans="1:66" x14ac:dyDescent="0.3">
      <c r="A444" t="s">
        <v>172</v>
      </c>
      <c r="B444" t="s">
        <v>618</v>
      </c>
      <c r="C444" t="s">
        <v>610</v>
      </c>
      <c r="D444" t="s">
        <v>611</v>
      </c>
      <c r="E444">
        <v>0.1</v>
      </c>
      <c r="F444">
        <v>49.132821817576279</v>
      </c>
      <c r="G444">
        <v>0.25</v>
      </c>
      <c r="H444">
        <v>112</v>
      </c>
      <c r="I444">
        <v>4.7209389318118307E-2</v>
      </c>
      <c r="J444">
        <v>5.4257965885855089E-2</v>
      </c>
      <c r="K444">
        <v>0.9999847458055855</v>
      </c>
      <c r="L444">
        <v>0.99998220343984978</v>
      </c>
      <c r="M444">
        <v>14</v>
      </c>
      <c r="N444">
        <v>112</v>
      </c>
      <c r="O444">
        <v>8</v>
      </c>
      <c r="P444">
        <v>4.700510022152915E-2</v>
      </c>
      <c r="Q444">
        <v>12.775030711953891</v>
      </c>
      <c r="R444">
        <v>7.6712144346000786</v>
      </c>
      <c r="S444">
        <v>461.58803802746462</v>
      </c>
      <c r="T444">
        <v>461.58427288269269</v>
      </c>
      <c r="U444">
        <v>7192.9808135414323</v>
      </c>
      <c r="V444">
        <v>7192.4897239262054</v>
      </c>
      <c r="W444">
        <v>0.58493716854927447</v>
      </c>
      <c r="X444">
        <v>0.58494193988411292</v>
      </c>
      <c r="Y444">
        <v>15.58311789074882</v>
      </c>
      <c r="Z444">
        <v>15.582181080407191</v>
      </c>
      <c r="AA444">
        <v>15.58311789074882</v>
      </c>
      <c r="AB444">
        <v>15.582181080407191</v>
      </c>
      <c r="AC444">
        <v>10.780668957989191</v>
      </c>
      <c r="AD444">
        <v>10.780756895949279</v>
      </c>
      <c r="AE444">
        <v>9.115144856184159</v>
      </c>
      <c r="AF444">
        <v>9.1146712287989065</v>
      </c>
      <c r="AG444" s="1">
        <v>9.115144856184159</v>
      </c>
      <c r="AH444">
        <v>9.1146712287989065</v>
      </c>
      <c r="AI444" t="s">
        <v>612</v>
      </c>
      <c r="AJ444">
        <v>13.41941150050037</v>
      </c>
      <c r="AK444">
        <v>10</v>
      </c>
      <c r="AL444">
        <v>112</v>
      </c>
      <c r="AM444">
        <v>0.1024454160091777</v>
      </c>
      <c r="AN444">
        <v>5.3226586257894337E-2</v>
      </c>
      <c r="AO444">
        <v>0.99995532832970968</v>
      </c>
      <c r="AP444">
        <v>0.99993299249456458</v>
      </c>
      <c r="AQ444">
        <v>56</v>
      </c>
      <c r="AR444">
        <v>112</v>
      </c>
      <c r="AS444">
        <v>4</v>
      </c>
      <c r="AT444">
        <v>0.10302676872338851</v>
      </c>
      <c r="AU444">
        <v>13.02257441800789</v>
      </c>
      <c r="AV444">
        <v>4.3002249941119173</v>
      </c>
      <c r="AW444">
        <v>453.2388210091238</v>
      </c>
      <c r="AX444">
        <v>453.24974323343088</v>
      </c>
      <c r="AY444">
        <v>11695.62696785357</v>
      </c>
      <c r="AZ444">
        <v>11697.05545939594</v>
      </c>
      <c r="BA444">
        <v>0.59571243124949536</v>
      </c>
      <c r="BB444">
        <v>0.59569807601842506</v>
      </c>
      <c r="BC444">
        <v>25.804556948174859</v>
      </c>
      <c r="BD444">
        <v>25.807086786085101</v>
      </c>
      <c r="BE444">
        <v>25.804556948174859</v>
      </c>
      <c r="BF444">
        <v>25.807086786085101</v>
      </c>
      <c r="BG444">
        <v>11.1920089776778</v>
      </c>
      <c r="BH444">
        <v>11.191739277287841</v>
      </c>
      <c r="BI444">
        <v>15.372095356913301</v>
      </c>
      <c r="BJ444">
        <v>15.37323194611141</v>
      </c>
      <c r="BK444">
        <v>15.372095356913301</v>
      </c>
      <c r="BL444">
        <v>15.37323194611141</v>
      </c>
      <c r="BM444">
        <v>68.643456570897214</v>
      </c>
      <c r="BN444" t="s">
        <v>614</v>
      </c>
    </row>
    <row r="445" spans="1:66" x14ac:dyDescent="0.3">
      <c r="A445" t="s">
        <v>173</v>
      </c>
      <c r="B445" t="s">
        <v>618</v>
      </c>
      <c r="C445" t="s">
        <v>610</v>
      </c>
      <c r="D445" t="s">
        <v>611</v>
      </c>
      <c r="E445">
        <v>0.17499999999999999</v>
      </c>
      <c r="F445">
        <v>49.132821817576279</v>
      </c>
      <c r="G445">
        <v>0.25</v>
      </c>
      <c r="H445">
        <v>112</v>
      </c>
      <c r="I445">
        <v>4.7209389318118307E-2</v>
      </c>
      <c r="J445">
        <v>5.4257965885855089E-2</v>
      </c>
      <c r="K445">
        <v>0.9999847458055855</v>
      </c>
      <c r="L445">
        <v>0.99998220343984978</v>
      </c>
      <c r="M445">
        <v>14</v>
      </c>
      <c r="N445">
        <v>112</v>
      </c>
      <c r="O445">
        <v>8</v>
      </c>
      <c r="P445">
        <v>4.700510022152915E-2</v>
      </c>
      <c r="Q445">
        <v>12.775030711953891</v>
      </c>
      <c r="R445">
        <v>7.6712144346000786</v>
      </c>
      <c r="S445">
        <v>461.58803802746462</v>
      </c>
      <c r="T445">
        <v>461.58427288269269</v>
      </c>
      <c r="U445">
        <v>7192.9808135414323</v>
      </c>
      <c r="V445">
        <v>7192.4897239262054</v>
      </c>
      <c r="W445">
        <v>0.58493716854927447</v>
      </c>
      <c r="X445">
        <v>0.58494193988411292</v>
      </c>
      <c r="Y445">
        <v>15.58311789074882</v>
      </c>
      <c r="Z445">
        <v>15.582181080407191</v>
      </c>
      <c r="AA445">
        <v>15.58311789074882</v>
      </c>
      <c r="AB445">
        <v>15.582181080407191</v>
      </c>
      <c r="AC445">
        <v>10.780668957989191</v>
      </c>
      <c r="AD445">
        <v>10.780756895949279</v>
      </c>
      <c r="AE445">
        <v>9.115144856184159</v>
      </c>
      <c r="AF445">
        <v>9.1146712287989065</v>
      </c>
      <c r="AG445" s="1">
        <v>9.115144856184159</v>
      </c>
      <c r="AH445">
        <v>9.1146712287989065</v>
      </c>
      <c r="AI445" t="s">
        <v>612</v>
      </c>
      <c r="AJ445">
        <v>17.54161524028401</v>
      </c>
      <c r="AK445">
        <v>7</v>
      </c>
      <c r="AL445">
        <v>112</v>
      </c>
      <c r="AM445">
        <v>6.8335421313475961E-2</v>
      </c>
      <c r="AN445">
        <v>5.3862228086980303E-2</v>
      </c>
      <c r="AO445">
        <v>0.99993671667911788</v>
      </c>
      <c r="AP445">
        <v>0.99992767620470613</v>
      </c>
      <c r="AQ445">
        <v>10</v>
      </c>
      <c r="AR445">
        <v>112</v>
      </c>
      <c r="AS445">
        <v>9</v>
      </c>
      <c r="AT445">
        <v>6.896204421533339E-2</v>
      </c>
      <c r="AU445">
        <v>12.86889171091484</v>
      </c>
      <c r="AV445">
        <v>7.9260904739363056</v>
      </c>
      <c r="AW445">
        <v>452.75723681180909</v>
      </c>
      <c r="AX445">
        <v>452.76887062132857</v>
      </c>
      <c r="AY445">
        <v>9764.2872487563454</v>
      </c>
      <c r="AZ445">
        <v>9765.8062274067524</v>
      </c>
      <c r="BA445">
        <v>0.5963460725691877</v>
      </c>
      <c r="BB445">
        <v>0.59633074957092935</v>
      </c>
      <c r="BC445">
        <v>21.566275378641649</v>
      </c>
      <c r="BD445">
        <v>21.569076102792291</v>
      </c>
      <c r="BE445">
        <v>21.566275378641649</v>
      </c>
      <c r="BF445">
        <v>21.569076102792291</v>
      </c>
      <c r="BG445">
        <v>11.07169335078691</v>
      </c>
      <c r="BH445">
        <v>11.071408865744189</v>
      </c>
      <c r="BI445">
        <v>12.86096362199852</v>
      </c>
      <c r="BJ445">
        <v>12.86230331993055</v>
      </c>
      <c r="BK445">
        <v>12.86096362199852</v>
      </c>
      <c r="BL445">
        <v>12.86230331993055</v>
      </c>
      <c r="BM445">
        <v>41.094451321560882</v>
      </c>
      <c r="BN445" t="s">
        <v>614</v>
      </c>
    </row>
    <row r="446" spans="1:66" x14ac:dyDescent="0.3">
      <c r="A446" t="s">
        <v>165</v>
      </c>
      <c r="B446" t="s">
        <v>618</v>
      </c>
      <c r="C446" t="s">
        <v>610</v>
      </c>
      <c r="D446" t="s">
        <v>615</v>
      </c>
      <c r="E446">
        <v>2.5000000000000001E-2</v>
      </c>
      <c r="F446">
        <v>5.4592024241751433</v>
      </c>
      <c r="G446">
        <v>0.25</v>
      </c>
      <c r="H446">
        <v>112</v>
      </c>
      <c r="I446">
        <v>5.2454877020131456E-3</v>
      </c>
      <c r="J446">
        <v>5.4257965885855068E-2</v>
      </c>
      <c r="K446">
        <v>0.9999847458055855</v>
      </c>
      <c r="L446">
        <v>0.99998220343984978</v>
      </c>
      <c r="M446">
        <v>14</v>
      </c>
      <c r="N446">
        <v>112</v>
      </c>
      <c r="O446">
        <v>8</v>
      </c>
      <c r="P446">
        <v>5.2227889135032573E-3</v>
      </c>
      <c r="Q446">
        <v>12.775030711953899</v>
      </c>
      <c r="R446">
        <v>7.671214434600075</v>
      </c>
      <c r="S446">
        <v>51.28755978082939</v>
      </c>
      <c r="T446">
        <v>51.287141431410291</v>
      </c>
      <c r="U446">
        <v>799.22009039349234</v>
      </c>
      <c r="V446">
        <v>799.16552488068942</v>
      </c>
      <c r="W446">
        <v>0.58493716854927469</v>
      </c>
      <c r="X446">
        <v>0.58494193988411303</v>
      </c>
      <c r="Y446">
        <v>15.583117890748831</v>
      </c>
      <c r="Z446">
        <v>15.582181080407199</v>
      </c>
      <c r="AA446">
        <v>15.583117890748831</v>
      </c>
      <c r="AB446">
        <v>15.582181080407199</v>
      </c>
      <c r="AC446">
        <v>10.780668957989199</v>
      </c>
      <c r="AD446">
        <v>10.780756895949279</v>
      </c>
      <c r="AE446">
        <v>9.1151448561841644</v>
      </c>
      <c r="AF446">
        <v>9.11467122879891</v>
      </c>
      <c r="AG446" s="1">
        <v>9.1151448561841644</v>
      </c>
      <c r="AH446">
        <v>9.11467122879891</v>
      </c>
      <c r="AI446" t="s">
        <v>612</v>
      </c>
      <c r="AJ446">
        <v>0.67103561986580695</v>
      </c>
      <c r="AK446">
        <v>21</v>
      </c>
      <c r="AL446">
        <v>112</v>
      </c>
      <c r="AM446">
        <v>0.12823635494473609</v>
      </c>
      <c r="AN446">
        <v>2.2974360044726128E-2</v>
      </c>
      <c r="AO446">
        <v>0.99976173792513556</v>
      </c>
      <c r="AP446">
        <v>0.99952347585027113</v>
      </c>
      <c r="AQ446">
        <v>70</v>
      </c>
      <c r="AR446">
        <v>112</v>
      </c>
      <c r="AS446">
        <v>3</v>
      </c>
      <c r="AT446">
        <v>0.1286045041402743</v>
      </c>
      <c r="AU446">
        <v>30.170467391062779</v>
      </c>
      <c r="AV446">
        <v>1.3920898027732049</v>
      </c>
      <c r="AW446">
        <v>50.939050337649903</v>
      </c>
      <c r="AX446">
        <v>50.955074688048413</v>
      </c>
      <c r="AY446">
        <v>2894.7213068453812</v>
      </c>
      <c r="AZ446">
        <v>2897.2135225235252</v>
      </c>
      <c r="BA446">
        <v>0.58893913021826605</v>
      </c>
      <c r="BB446">
        <v>0.58875392065780929</v>
      </c>
      <c r="BC446">
        <v>56.827154955926702</v>
      </c>
      <c r="BD446">
        <v>56.858194012284933</v>
      </c>
      <c r="BE446">
        <v>56.827154955926702</v>
      </c>
      <c r="BF446">
        <v>56.858194012284933</v>
      </c>
      <c r="BG446">
        <v>25.63462612546023</v>
      </c>
      <c r="BH446">
        <v>25.62656454898557</v>
      </c>
      <c r="BI446">
        <v>33.467735212522101</v>
      </c>
      <c r="BJ446">
        <v>33.475484646255133</v>
      </c>
      <c r="BK446">
        <v>33.467735212522101</v>
      </c>
      <c r="BL446">
        <v>33.475484646255133</v>
      </c>
      <c r="BM446">
        <v>267.16624629191642</v>
      </c>
      <c r="BN446" t="s">
        <v>613</v>
      </c>
    </row>
    <row r="447" spans="1:66" x14ac:dyDescent="0.3">
      <c r="A447" t="s">
        <v>166</v>
      </c>
      <c r="B447" t="s">
        <v>618</v>
      </c>
      <c r="C447" t="s">
        <v>610</v>
      </c>
      <c r="D447" t="s">
        <v>615</v>
      </c>
      <c r="E447">
        <v>0.1</v>
      </c>
      <c r="F447">
        <v>5.4592024241751433</v>
      </c>
      <c r="G447">
        <v>0.25</v>
      </c>
      <c r="H447">
        <v>112</v>
      </c>
      <c r="I447">
        <v>5.2454877020131456E-3</v>
      </c>
      <c r="J447">
        <v>5.4257965885855068E-2</v>
      </c>
      <c r="K447">
        <v>0.9999847458055855</v>
      </c>
      <c r="L447">
        <v>0.99998220343984978</v>
      </c>
      <c r="M447">
        <v>14</v>
      </c>
      <c r="N447">
        <v>112</v>
      </c>
      <c r="O447">
        <v>8</v>
      </c>
      <c r="P447">
        <v>5.2227889135032573E-3</v>
      </c>
      <c r="Q447">
        <v>12.775030711953899</v>
      </c>
      <c r="R447">
        <v>7.671214434600075</v>
      </c>
      <c r="S447">
        <v>51.28755978082939</v>
      </c>
      <c r="T447">
        <v>51.287141431410291</v>
      </c>
      <c r="U447">
        <v>799.22009039349234</v>
      </c>
      <c r="V447">
        <v>799.16552488068942</v>
      </c>
      <c r="W447">
        <v>0.58493716854927469</v>
      </c>
      <c r="X447">
        <v>0.58494193988411303</v>
      </c>
      <c r="Y447">
        <v>15.583117890748831</v>
      </c>
      <c r="Z447">
        <v>15.582181080407199</v>
      </c>
      <c r="AA447">
        <v>15.583117890748831</v>
      </c>
      <c r="AB447">
        <v>15.582181080407199</v>
      </c>
      <c r="AC447">
        <v>10.780668957989199</v>
      </c>
      <c r="AD447">
        <v>10.780756895949279</v>
      </c>
      <c r="AE447">
        <v>9.1151448561841644</v>
      </c>
      <c r="AF447">
        <v>9.11467122879891</v>
      </c>
      <c r="AG447" s="1">
        <v>9.1151448561841644</v>
      </c>
      <c r="AH447">
        <v>9.11467122879891</v>
      </c>
      <c r="AI447" t="s">
        <v>612</v>
      </c>
      <c r="AJ447">
        <v>1.4910457222778191</v>
      </c>
      <c r="AK447">
        <v>10</v>
      </c>
      <c r="AL447">
        <v>112</v>
      </c>
      <c r="AM447">
        <v>1.138282400101974E-2</v>
      </c>
      <c r="AN447">
        <v>5.3226586257894337E-2</v>
      </c>
      <c r="AO447">
        <v>0.99995532832970968</v>
      </c>
      <c r="AP447">
        <v>0.99993299249456458</v>
      </c>
      <c r="AQ447">
        <v>56</v>
      </c>
      <c r="AR447">
        <v>112</v>
      </c>
      <c r="AS447">
        <v>4</v>
      </c>
      <c r="AT447">
        <v>1.1447418747043161E-2</v>
      </c>
      <c r="AU447">
        <v>13.02257441800789</v>
      </c>
      <c r="AV447">
        <v>4.3002249941119173</v>
      </c>
      <c r="AW447">
        <v>50.359869001013749</v>
      </c>
      <c r="AX447">
        <v>50.361082581492319</v>
      </c>
      <c r="AY447">
        <v>1299.5141075392851</v>
      </c>
      <c r="AZ447">
        <v>1299.672828821771</v>
      </c>
      <c r="BA447">
        <v>0.59571243124949547</v>
      </c>
      <c r="BB447">
        <v>0.59569807601842517</v>
      </c>
      <c r="BC447">
        <v>25.804556948174849</v>
      </c>
      <c r="BD447">
        <v>25.80708678608509</v>
      </c>
      <c r="BE447">
        <v>25.804556948174849</v>
      </c>
      <c r="BF447">
        <v>25.80708678608509</v>
      </c>
      <c r="BG447">
        <v>11.1920089776778</v>
      </c>
      <c r="BH447">
        <v>11.191739277287841</v>
      </c>
      <c r="BI447">
        <v>15.372095356913301</v>
      </c>
      <c r="BJ447">
        <v>15.37323194611141</v>
      </c>
      <c r="BK447">
        <v>15.372095356913301</v>
      </c>
      <c r="BL447">
        <v>15.37323194611141</v>
      </c>
      <c r="BM447">
        <v>68.643456570897101</v>
      </c>
      <c r="BN447" t="s">
        <v>614</v>
      </c>
    </row>
    <row r="448" spans="1:66" x14ac:dyDescent="0.3">
      <c r="A448" t="s">
        <v>167</v>
      </c>
      <c r="B448" t="s">
        <v>618</v>
      </c>
      <c r="C448" t="s">
        <v>610</v>
      </c>
      <c r="D448" t="s">
        <v>615</v>
      </c>
      <c r="E448">
        <v>0.17499999999999999</v>
      </c>
      <c r="F448">
        <v>5.4592024241751433</v>
      </c>
      <c r="G448">
        <v>0.25</v>
      </c>
      <c r="H448">
        <v>112</v>
      </c>
      <c r="I448">
        <v>5.2454877020131456E-3</v>
      </c>
      <c r="J448">
        <v>5.4257965885855068E-2</v>
      </c>
      <c r="K448">
        <v>0.9999847458055855</v>
      </c>
      <c r="L448">
        <v>0.99998220343984978</v>
      </c>
      <c r="M448">
        <v>14</v>
      </c>
      <c r="N448">
        <v>112</v>
      </c>
      <c r="O448">
        <v>8</v>
      </c>
      <c r="P448">
        <v>5.2227889135032573E-3</v>
      </c>
      <c r="Q448">
        <v>12.775030711953899</v>
      </c>
      <c r="R448">
        <v>7.671214434600075</v>
      </c>
      <c r="S448">
        <v>51.28755978082939</v>
      </c>
      <c r="T448">
        <v>51.287141431410291</v>
      </c>
      <c r="U448">
        <v>799.22009039349234</v>
      </c>
      <c r="V448">
        <v>799.16552488068942</v>
      </c>
      <c r="W448">
        <v>0.58493716854927469</v>
      </c>
      <c r="X448">
        <v>0.58494193988411303</v>
      </c>
      <c r="Y448">
        <v>15.583117890748831</v>
      </c>
      <c r="Z448">
        <v>15.582181080407199</v>
      </c>
      <c r="AA448">
        <v>15.583117890748831</v>
      </c>
      <c r="AB448">
        <v>15.582181080407199</v>
      </c>
      <c r="AC448">
        <v>10.780668957989199</v>
      </c>
      <c r="AD448">
        <v>10.780756895949279</v>
      </c>
      <c r="AE448">
        <v>9.1151448561841644</v>
      </c>
      <c r="AF448">
        <v>9.11467122879891</v>
      </c>
      <c r="AG448" s="1">
        <v>9.1151448561841644</v>
      </c>
      <c r="AH448">
        <v>9.11467122879891</v>
      </c>
      <c r="AI448" t="s">
        <v>612</v>
      </c>
      <c r="AJ448">
        <v>1.949068360031557</v>
      </c>
      <c r="AK448">
        <v>7</v>
      </c>
      <c r="AL448">
        <v>112</v>
      </c>
      <c r="AM448">
        <v>7.5928245903862188E-3</v>
      </c>
      <c r="AN448">
        <v>5.3862228086980303E-2</v>
      </c>
      <c r="AO448">
        <v>0.99993671667911788</v>
      </c>
      <c r="AP448">
        <v>0.99992767620470613</v>
      </c>
      <c r="AQ448">
        <v>10</v>
      </c>
      <c r="AR448">
        <v>112</v>
      </c>
      <c r="AS448">
        <v>9</v>
      </c>
      <c r="AT448">
        <v>7.6624493572592638E-3</v>
      </c>
      <c r="AU448">
        <v>12.86889171091484</v>
      </c>
      <c r="AV448">
        <v>7.9260904739363056</v>
      </c>
      <c r="AW448">
        <v>50.306359645756579</v>
      </c>
      <c r="AX448">
        <v>50.307652291258741</v>
      </c>
      <c r="AY448">
        <v>1084.9208054173721</v>
      </c>
      <c r="AZ448">
        <v>1085.0895808229729</v>
      </c>
      <c r="BA448">
        <v>0.59634607256918748</v>
      </c>
      <c r="BB448">
        <v>0.59633074957092924</v>
      </c>
      <c r="BC448">
        <v>21.566275378641649</v>
      </c>
      <c r="BD448">
        <v>21.569076102792291</v>
      </c>
      <c r="BE448">
        <v>21.566275378641649</v>
      </c>
      <c r="BF448">
        <v>21.569076102792291</v>
      </c>
      <c r="BG448">
        <v>11.07169335078691</v>
      </c>
      <c r="BH448">
        <v>11.071408865744189</v>
      </c>
      <c r="BI448">
        <v>12.86096362199851</v>
      </c>
      <c r="BJ448">
        <v>12.86230331993054</v>
      </c>
      <c r="BK448">
        <v>12.86096362199851</v>
      </c>
      <c r="BL448">
        <v>12.86230331993054</v>
      </c>
      <c r="BM448">
        <v>41.094451321560733</v>
      </c>
      <c r="BN448" t="s">
        <v>614</v>
      </c>
    </row>
    <row r="449" spans="1:66" x14ac:dyDescent="0.3">
      <c r="A449" t="s">
        <v>168</v>
      </c>
      <c r="B449" t="s">
        <v>618</v>
      </c>
      <c r="C449" t="s">
        <v>610</v>
      </c>
      <c r="D449" t="s">
        <v>616</v>
      </c>
      <c r="E449">
        <v>2.5000000000000001E-2</v>
      </c>
      <c r="F449">
        <v>16.377607272525431</v>
      </c>
      <c r="G449">
        <v>0.25</v>
      </c>
      <c r="H449">
        <v>112</v>
      </c>
      <c r="I449">
        <v>1.573646310603944E-2</v>
      </c>
      <c r="J449">
        <v>5.4257965885855068E-2</v>
      </c>
      <c r="K449">
        <v>0.9999847458055855</v>
      </c>
      <c r="L449">
        <v>0.99998220343984978</v>
      </c>
      <c r="M449">
        <v>14</v>
      </c>
      <c r="N449">
        <v>112</v>
      </c>
      <c r="O449">
        <v>8</v>
      </c>
      <c r="P449">
        <v>1.566836674050975E-2</v>
      </c>
      <c r="Q449">
        <v>12.775030711953899</v>
      </c>
      <c r="R449">
        <v>7.671214434600075</v>
      </c>
      <c r="S449">
        <v>153.86267934248821</v>
      </c>
      <c r="T449">
        <v>153.86142429423089</v>
      </c>
      <c r="U449">
        <v>2397.6602711804771</v>
      </c>
      <c r="V449">
        <v>2397.496574642068</v>
      </c>
      <c r="W449">
        <v>0.58493716854927447</v>
      </c>
      <c r="X449">
        <v>0.5849419398841128</v>
      </c>
      <c r="Y449">
        <v>15.58311789074882</v>
      </c>
      <c r="Z449">
        <v>15.582181080407191</v>
      </c>
      <c r="AA449">
        <v>15.58311789074882</v>
      </c>
      <c r="AB449">
        <v>15.582181080407191</v>
      </c>
      <c r="AC449">
        <v>10.780668957989199</v>
      </c>
      <c r="AD449">
        <v>10.780756895949279</v>
      </c>
      <c r="AE449">
        <v>9.1151448561841573</v>
      </c>
      <c r="AF449">
        <v>9.1146712287989011</v>
      </c>
      <c r="AG449" s="1">
        <v>9.1151448561841573</v>
      </c>
      <c r="AH449">
        <v>9.1146712287989011</v>
      </c>
      <c r="AI449" t="s">
        <v>612</v>
      </c>
      <c r="AJ449">
        <v>2.0131068595974209</v>
      </c>
      <c r="AK449">
        <v>21</v>
      </c>
      <c r="AL449">
        <v>112</v>
      </c>
      <c r="AM449">
        <v>0.38470906483420819</v>
      </c>
      <c r="AN449">
        <v>2.2974360044726121E-2</v>
      </c>
      <c r="AO449">
        <v>0.99976173792513556</v>
      </c>
      <c r="AP449">
        <v>0.99952347585027113</v>
      </c>
      <c r="AQ449">
        <v>70</v>
      </c>
      <c r="AR449">
        <v>112</v>
      </c>
      <c r="AS449">
        <v>3</v>
      </c>
      <c r="AT449">
        <v>0.38581351242082312</v>
      </c>
      <c r="AU449">
        <v>30.17046739106279</v>
      </c>
      <c r="AV449">
        <v>1.3920898027732049</v>
      </c>
      <c r="AW449">
        <v>152.81715101294969</v>
      </c>
      <c r="AX449">
        <v>152.8652240641452</v>
      </c>
      <c r="AY449">
        <v>8684.1639205361262</v>
      </c>
      <c r="AZ449">
        <v>8691.6405675705591</v>
      </c>
      <c r="BA449">
        <v>0.58893913021826616</v>
      </c>
      <c r="BB449">
        <v>0.5887539206578094</v>
      </c>
      <c r="BC449">
        <v>56.827154955926602</v>
      </c>
      <c r="BD449">
        <v>56.858194012284827</v>
      </c>
      <c r="BE449">
        <v>56.827154955926602</v>
      </c>
      <c r="BF449">
        <v>56.858194012284827</v>
      </c>
      <c r="BG449">
        <v>25.63462612546024</v>
      </c>
      <c r="BH449">
        <v>25.626564548985581</v>
      </c>
      <c r="BI449">
        <v>33.467735212522037</v>
      </c>
      <c r="BJ449">
        <v>33.475484646255083</v>
      </c>
      <c r="BK449">
        <v>33.467735212522037</v>
      </c>
      <c r="BL449">
        <v>33.475484646255083</v>
      </c>
      <c r="BM449">
        <v>267.16624629191608</v>
      </c>
      <c r="BN449" t="s">
        <v>613</v>
      </c>
    </row>
    <row r="450" spans="1:66" x14ac:dyDescent="0.3">
      <c r="A450" t="s">
        <v>169</v>
      </c>
      <c r="B450" t="s">
        <v>618</v>
      </c>
      <c r="C450" t="s">
        <v>610</v>
      </c>
      <c r="D450" t="s">
        <v>616</v>
      </c>
      <c r="E450">
        <v>0.1</v>
      </c>
      <c r="F450">
        <v>16.377607272525431</v>
      </c>
      <c r="G450">
        <v>0.25</v>
      </c>
      <c r="H450">
        <v>112</v>
      </c>
      <c r="I450">
        <v>1.573646310603944E-2</v>
      </c>
      <c r="J450">
        <v>5.4257965885855068E-2</v>
      </c>
      <c r="K450">
        <v>0.9999847458055855</v>
      </c>
      <c r="L450">
        <v>0.99998220343984978</v>
      </c>
      <c r="M450">
        <v>14</v>
      </c>
      <c r="N450">
        <v>112</v>
      </c>
      <c r="O450">
        <v>8</v>
      </c>
      <c r="P450">
        <v>1.566836674050975E-2</v>
      </c>
      <c r="Q450">
        <v>12.775030711953899</v>
      </c>
      <c r="R450">
        <v>7.671214434600075</v>
      </c>
      <c r="S450">
        <v>153.86267934248821</v>
      </c>
      <c r="T450">
        <v>153.86142429423089</v>
      </c>
      <c r="U450">
        <v>2397.6602711804771</v>
      </c>
      <c r="V450">
        <v>2397.496574642068</v>
      </c>
      <c r="W450">
        <v>0.58493716854927447</v>
      </c>
      <c r="X450">
        <v>0.5849419398841128</v>
      </c>
      <c r="Y450">
        <v>15.58311789074882</v>
      </c>
      <c r="Z450">
        <v>15.582181080407191</v>
      </c>
      <c r="AA450">
        <v>15.58311789074882</v>
      </c>
      <c r="AB450">
        <v>15.582181080407191</v>
      </c>
      <c r="AC450">
        <v>10.780668957989199</v>
      </c>
      <c r="AD450">
        <v>10.780756895949279</v>
      </c>
      <c r="AE450">
        <v>9.1151448561841573</v>
      </c>
      <c r="AF450">
        <v>9.1146712287989011</v>
      </c>
      <c r="AG450" s="1">
        <v>9.1151448561841573</v>
      </c>
      <c r="AH450">
        <v>9.1146712287989011</v>
      </c>
      <c r="AI450" t="s">
        <v>612</v>
      </c>
      <c r="AJ450">
        <v>4.4731371668334576</v>
      </c>
      <c r="AK450">
        <v>10</v>
      </c>
      <c r="AL450">
        <v>112</v>
      </c>
      <c r="AM450">
        <v>3.4148472003059253E-2</v>
      </c>
      <c r="AN450">
        <v>5.3226586257894323E-2</v>
      </c>
      <c r="AO450">
        <v>0.99995532832970968</v>
      </c>
      <c r="AP450">
        <v>0.99993299249456458</v>
      </c>
      <c r="AQ450">
        <v>56</v>
      </c>
      <c r="AR450">
        <v>112</v>
      </c>
      <c r="AS450">
        <v>4</v>
      </c>
      <c r="AT450">
        <v>3.4342256241129507E-2</v>
      </c>
      <c r="AU450">
        <v>13.022574418007901</v>
      </c>
      <c r="AV450">
        <v>4.3002249941119146</v>
      </c>
      <c r="AW450">
        <v>151.07960700304119</v>
      </c>
      <c r="AX450">
        <v>151.08324774447689</v>
      </c>
      <c r="AY450">
        <v>3898.5423226178541</v>
      </c>
      <c r="AZ450">
        <v>3899.0184864653111</v>
      </c>
      <c r="BA450">
        <v>0.59571243124949547</v>
      </c>
      <c r="BB450">
        <v>0.59569807601842517</v>
      </c>
      <c r="BC450">
        <v>25.804556948174849</v>
      </c>
      <c r="BD450">
        <v>25.80708678608509</v>
      </c>
      <c r="BE450">
        <v>25.804556948174849</v>
      </c>
      <c r="BF450">
        <v>25.80708678608509</v>
      </c>
      <c r="BG450">
        <v>11.19200897767781</v>
      </c>
      <c r="BH450">
        <v>11.191739277287841</v>
      </c>
      <c r="BI450">
        <v>15.372095356913301</v>
      </c>
      <c r="BJ450">
        <v>15.37323194611141</v>
      </c>
      <c r="BK450">
        <v>15.372095356913301</v>
      </c>
      <c r="BL450">
        <v>15.37323194611141</v>
      </c>
      <c r="BM450">
        <v>68.643456570897214</v>
      </c>
      <c r="BN450" t="s">
        <v>614</v>
      </c>
    </row>
    <row r="451" spans="1:66" x14ac:dyDescent="0.3">
      <c r="A451" t="s">
        <v>170</v>
      </c>
      <c r="B451" t="s">
        <v>618</v>
      </c>
      <c r="C451" t="s">
        <v>610</v>
      </c>
      <c r="D451" t="s">
        <v>616</v>
      </c>
      <c r="E451">
        <v>0.17499999999999999</v>
      </c>
      <c r="F451">
        <v>16.377607272525431</v>
      </c>
      <c r="G451">
        <v>0.25</v>
      </c>
      <c r="H451">
        <v>112</v>
      </c>
      <c r="I451">
        <v>1.573646310603944E-2</v>
      </c>
      <c r="J451">
        <v>5.4257965885855068E-2</v>
      </c>
      <c r="K451">
        <v>0.9999847458055855</v>
      </c>
      <c r="L451">
        <v>0.99998220343984978</v>
      </c>
      <c r="M451">
        <v>14</v>
      </c>
      <c r="N451">
        <v>112</v>
      </c>
      <c r="O451">
        <v>8</v>
      </c>
      <c r="P451">
        <v>1.566836674050975E-2</v>
      </c>
      <c r="Q451">
        <v>12.775030711953899</v>
      </c>
      <c r="R451">
        <v>7.671214434600075</v>
      </c>
      <c r="S451">
        <v>153.86267934248821</v>
      </c>
      <c r="T451">
        <v>153.86142429423089</v>
      </c>
      <c r="U451">
        <v>2397.6602711804771</v>
      </c>
      <c r="V451">
        <v>2397.496574642068</v>
      </c>
      <c r="W451">
        <v>0.58493716854927447</v>
      </c>
      <c r="X451">
        <v>0.5849419398841128</v>
      </c>
      <c r="Y451">
        <v>15.58311789074882</v>
      </c>
      <c r="Z451">
        <v>15.582181080407191</v>
      </c>
      <c r="AA451">
        <v>15.58311789074882</v>
      </c>
      <c r="AB451">
        <v>15.582181080407191</v>
      </c>
      <c r="AC451">
        <v>10.780668957989199</v>
      </c>
      <c r="AD451">
        <v>10.780756895949279</v>
      </c>
      <c r="AE451">
        <v>9.1151448561841573</v>
      </c>
      <c r="AF451">
        <v>9.1146712287989011</v>
      </c>
      <c r="AG451" s="1">
        <v>9.1151448561841573</v>
      </c>
      <c r="AH451">
        <v>9.1146712287989011</v>
      </c>
      <c r="AI451" t="s">
        <v>612</v>
      </c>
      <c r="AJ451">
        <v>5.8472050800946693</v>
      </c>
      <c r="AK451">
        <v>7</v>
      </c>
      <c r="AL451">
        <v>112</v>
      </c>
      <c r="AM451">
        <v>2.2778473771158651E-2</v>
      </c>
      <c r="AN451">
        <v>5.3862228086980317E-2</v>
      </c>
      <c r="AO451">
        <v>0.99993671667911788</v>
      </c>
      <c r="AP451">
        <v>0.99992767620470613</v>
      </c>
      <c r="AQ451">
        <v>10</v>
      </c>
      <c r="AR451">
        <v>112</v>
      </c>
      <c r="AS451">
        <v>9</v>
      </c>
      <c r="AT451">
        <v>2.2987348071777759E-2</v>
      </c>
      <c r="AU451">
        <v>12.86889171091484</v>
      </c>
      <c r="AV451">
        <v>7.9260904739363083</v>
      </c>
      <c r="AW451">
        <v>150.91907893726969</v>
      </c>
      <c r="AX451">
        <v>150.9229568737762</v>
      </c>
      <c r="AY451">
        <v>3254.7624162521151</v>
      </c>
      <c r="AZ451">
        <v>3255.268742468917</v>
      </c>
      <c r="BA451">
        <v>0.5963460725691877</v>
      </c>
      <c r="BB451">
        <v>0.59633074957092946</v>
      </c>
      <c r="BC451">
        <v>21.566275378641649</v>
      </c>
      <c r="BD451">
        <v>21.569076102792291</v>
      </c>
      <c r="BE451">
        <v>21.566275378641649</v>
      </c>
      <c r="BF451">
        <v>21.569076102792291</v>
      </c>
      <c r="BG451">
        <v>11.07169335078691</v>
      </c>
      <c r="BH451">
        <v>11.071408865744189</v>
      </c>
      <c r="BI451">
        <v>12.86096362199852</v>
      </c>
      <c r="BJ451">
        <v>12.86230331993055</v>
      </c>
      <c r="BK451">
        <v>12.86096362199852</v>
      </c>
      <c r="BL451">
        <v>12.86230331993055</v>
      </c>
      <c r="BM451">
        <v>41.094451321560918</v>
      </c>
      <c r="BN451" t="s">
        <v>614</v>
      </c>
    </row>
    <row r="452" spans="1:66" x14ac:dyDescent="0.3">
      <c r="A452" t="s">
        <v>180</v>
      </c>
      <c r="B452" t="s">
        <v>618</v>
      </c>
      <c r="C452" t="s">
        <v>610</v>
      </c>
      <c r="D452" t="s">
        <v>611</v>
      </c>
      <c r="E452">
        <v>2.5000000000000001E-2</v>
      </c>
      <c r="F452">
        <v>46.245050038915217</v>
      </c>
      <c r="G452">
        <v>0.25</v>
      </c>
      <c r="H452">
        <v>112</v>
      </c>
      <c r="I452">
        <v>1.238292418722067E-2</v>
      </c>
      <c r="J452">
        <v>6.7388906621591124E-2</v>
      </c>
      <c r="K452">
        <v>0.99999281832452869</v>
      </c>
      <c r="L452">
        <v>0.99999179237088998</v>
      </c>
      <c r="M452">
        <v>7</v>
      </c>
      <c r="N452">
        <v>112</v>
      </c>
      <c r="O452">
        <v>9</v>
      </c>
      <c r="P452">
        <v>1.234142417613911E-2</v>
      </c>
      <c r="Q452">
        <v>10.285775735347279</v>
      </c>
      <c r="R452">
        <v>10.20827234635939</v>
      </c>
      <c r="S452">
        <v>381.23491037643788</v>
      </c>
      <c r="T452">
        <v>381.23429454791119</v>
      </c>
      <c r="U452">
        <v>5199.8992237106513</v>
      </c>
      <c r="V452">
        <v>5199.8211124898035</v>
      </c>
      <c r="W452">
        <v>0.70822475238009386</v>
      </c>
      <c r="X452">
        <v>0.70822589641412248</v>
      </c>
      <c r="Y452">
        <v>13.6396197781997</v>
      </c>
      <c r="Z452">
        <v>13.639436920689519</v>
      </c>
      <c r="AA452">
        <v>13.6396197781997</v>
      </c>
      <c r="AB452">
        <v>13.639436920689519</v>
      </c>
      <c r="AC452">
        <v>10.50951540669724</v>
      </c>
      <c r="AD452">
        <v>10.50953238329007</v>
      </c>
      <c r="AE452">
        <v>9.6599163399741119</v>
      </c>
      <c r="AF452">
        <v>9.6598024397392113</v>
      </c>
      <c r="AG452" s="1">
        <v>9.6599163399741119</v>
      </c>
      <c r="AH452">
        <v>9.6598024397392113</v>
      </c>
      <c r="AI452" t="s">
        <v>612</v>
      </c>
      <c r="AJ452">
        <v>5.3083678694718888</v>
      </c>
      <c r="AK452">
        <v>21</v>
      </c>
      <c r="AL452">
        <v>112</v>
      </c>
      <c r="AM452">
        <v>0.88191466511941108</v>
      </c>
      <c r="AN452">
        <v>2.4054404226953041E-2</v>
      </c>
      <c r="AO452">
        <v>0.99990761571335529</v>
      </c>
      <c r="AP452">
        <v>0.99981523142671058</v>
      </c>
      <c r="AQ452">
        <v>70</v>
      </c>
      <c r="AR452">
        <v>112</v>
      </c>
      <c r="AS452">
        <v>3</v>
      </c>
      <c r="AT452">
        <v>0.88356439780674001</v>
      </c>
      <c r="AU452">
        <v>28.815811608556551</v>
      </c>
      <c r="AV452">
        <v>1.457533126970074</v>
      </c>
      <c r="AW452">
        <v>378.31213248861212</v>
      </c>
      <c r="AX452">
        <v>378.38071588281161</v>
      </c>
      <c r="AY452">
        <v>20545.047054113878</v>
      </c>
      <c r="AZ452">
        <v>20555.57957251633</v>
      </c>
      <c r="BA452">
        <v>0.71369638140835334</v>
      </c>
      <c r="BB452">
        <v>0.71356702037537723</v>
      </c>
      <c r="BC452">
        <v>54.307132364390469</v>
      </c>
      <c r="BD452">
        <v>54.325124694997939</v>
      </c>
      <c r="BE452">
        <v>54.307132364390469</v>
      </c>
      <c r="BF452">
        <v>54.325124694997939</v>
      </c>
      <c r="BG452">
        <v>29.670091791699999</v>
      </c>
      <c r="BH452">
        <v>29.664713939405029</v>
      </c>
      <c r="BI452">
        <v>38.758803853129947</v>
      </c>
      <c r="BJ452">
        <v>38.764617360130501</v>
      </c>
      <c r="BK452">
        <v>38.758803853129947</v>
      </c>
      <c r="BL452">
        <v>38.764617360130501</v>
      </c>
      <c r="BM452">
        <v>301.23332841652558</v>
      </c>
      <c r="BN452" t="s">
        <v>613</v>
      </c>
    </row>
    <row r="453" spans="1:66" x14ac:dyDescent="0.3">
      <c r="A453" t="s">
        <v>181</v>
      </c>
      <c r="B453" t="s">
        <v>618</v>
      </c>
      <c r="C453" t="s">
        <v>610</v>
      </c>
      <c r="D453" t="s">
        <v>611</v>
      </c>
      <c r="E453">
        <v>0.1</v>
      </c>
      <c r="F453">
        <v>46.245050038915217</v>
      </c>
      <c r="G453">
        <v>0.25</v>
      </c>
      <c r="H453">
        <v>112</v>
      </c>
      <c r="I453">
        <v>1.238292418722067E-2</v>
      </c>
      <c r="J453">
        <v>6.7388906621591124E-2</v>
      </c>
      <c r="K453">
        <v>0.99999281832452869</v>
      </c>
      <c r="L453">
        <v>0.99999179237088998</v>
      </c>
      <c r="M453">
        <v>7</v>
      </c>
      <c r="N453">
        <v>112</v>
      </c>
      <c r="O453">
        <v>9</v>
      </c>
      <c r="P453">
        <v>1.234142417613911E-2</v>
      </c>
      <c r="Q453">
        <v>10.285775735347279</v>
      </c>
      <c r="R453">
        <v>10.20827234635939</v>
      </c>
      <c r="S453">
        <v>381.23491037643788</v>
      </c>
      <c r="T453">
        <v>381.23429454791119</v>
      </c>
      <c r="U453">
        <v>5199.8992237106513</v>
      </c>
      <c r="V453">
        <v>5199.8211124898035</v>
      </c>
      <c r="W453">
        <v>0.70822475238009386</v>
      </c>
      <c r="X453">
        <v>0.70822589641412248</v>
      </c>
      <c r="Y453">
        <v>13.6396197781997</v>
      </c>
      <c r="Z453">
        <v>13.639436920689519</v>
      </c>
      <c r="AA453">
        <v>13.6396197781997</v>
      </c>
      <c r="AB453">
        <v>13.639436920689519</v>
      </c>
      <c r="AC453">
        <v>10.50951540669724</v>
      </c>
      <c r="AD453">
        <v>10.50953238329007</v>
      </c>
      <c r="AE453">
        <v>9.6599163399741119</v>
      </c>
      <c r="AF453">
        <v>9.6598024397392113</v>
      </c>
      <c r="AG453" s="1">
        <v>9.6599163399741119</v>
      </c>
      <c r="AH453">
        <v>9.6598024397392113</v>
      </c>
      <c r="AI453" t="s">
        <v>612</v>
      </c>
      <c r="AJ453">
        <v>11.603040659390031</v>
      </c>
      <c r="AK453">
        <v>10</v>
      </c>
      <c r="AL453">
        <v>112</v>
      </c>
      <c r="AM453">
        <v>3.694118188610921E-2</v>
      </c>
      <c r="AN453">
        <v>6.5555452912895398E-2</v>
      </c>
      <c r="AO453">
        <v>0.99997338128449487</v>
      </c>
      <c r="AP453">
        <v>0.99994676256898973</v>
      </c>
      <c r="AQ453">
        <v>70</v>
      </c>
      <c r="AR453">
        <v>112</v>
      </c>
      <c r="AS453">
        <v>3</v>
      </c>
      <c r="AT453">
        <v>3.7042311914357903E-2</v>
      </c>
      <c r="AU453">
        <v>10.573448123086591</v>
      </c>
      <c r="AV453">
        <v>3.9722141264678941</v>
      </c>
      <c r="AW453">
        <v>374.85607015289162</v>
      </c>
      <c r="AX453">
        <v>374.85761281675479</v>
      </c>
      <c r="AY453">
        <v>8923.5065255068694</v>
      </c>
      <c r="AZ453">
        <v>8923.7028360570275</v>
      </c>
      <c r="BA453">
        <v>0.72027645141207342</v>
      </c>
      <c r="BB453">
        <v>0.72027348723470275</v>
      </c>
      <c r="BC453">
        <v>23.805154127202108</v>
      </c>
      <c r="BD453">
        <v>23.805579854714821</v>
      </c>
      <c r="BE453">
        <v>23.805154127202108</v>
      </c>
      <c r="BF453">
        <v>23.805579854714821</v>
      </c>
      <c r="BG453">
        <v>10.987285106078311</v>
      </c>
      <c r="BH453">
        <v>10.987239889742529</v>
      </c>
      <c r="BI453">
        <v>17.14629194005861</v>
      </c>
      <c r="BJ453">
        <v>17.146528017599639</v>
      </c>
      <c r="BK453">
        <v>17.14629194005861</v>
      </c>
      <c r="BL453">
        <v>17.146528017599639</v>
      </c>
      <c r="BM453">
        <v>77.499383396363427</v>
      </c>
      <c r="BN453" t="s">
        <v>614</v>
      </c>
    </row>
    <row r="454" spans="1:66" x14ac:dyDescent="0.3">
      <c r="A454" t="s">
        <v>182</v>
      </c>
      <c r="B454" t="s">
        <v>618</v>
      </c>
      <c r="C454" t="s">
        <v>610</v>
      </c>
      <c r="D454" t="s">
        <v>611</v>
      </c>
      <c r="E454">
        <v>0.17499999999999999</v>
      </c>
      <c r="F454">
        <v>46.245050038915217</v>
      </c>
      <c r="G454">
        <v>0.25</v>
      </c>
      <c r="H454">
        <v>112</v>
      </c>
      <c r="I454">
        <v>1.238292418722067E-2</v>
      </c>
      <c r="J454">
        <v>6.7388906621591124E-2</v>
      </c>
      <c r="K454">
        <v>0.99999281832452869</v>
      </c>
      <c r="L454">
        <v>0.99999179237088998</v>
      </c>
      <c r="M454">
        <v>7</v>
      </c>
      <c r="N454">
        <v>112</v>
      </c>
      <c r="O454">
        <v>9</v>
      </c>
      <c r="P454">
        <v>1.234142417613911E-2</v>
      </c>
      <c r="Q454">
        <v>10.285775735347279</v>
      </c>
      <c r="R454">
        <v>10.20827234635939</v>
      </c>
      <c r="S454">
        <v>381.23491037643788</v>
      </c>
      <c r="T454">
        <v>381.23429454791119</v>
      </c>
      <c r="U454">
        <v>5199.8992237106513</v>
      </c>
      <c r="V454">
        <v>5199.8211124898035</v>
      </c>
      <c r="W454">
        <v>0.70822475238009386</v>
      </c>
      <c r="X454">
        <v>0.70822589641412248</v>
      </c>
      <c r="Y454">
        <v>13.6396197781997</v>
      </c>
      <c r="Z454">
        <v>13.639436920689519</v>
      </c>
      <c r="AA454">
        <v>13.6396197781997</v>
      </c>
      <c r="AB454">
        <v>13.639436920689519</v>
      </c>
      <c r="AC454">
        <v>10.50951540669724</v>
      </c>
      <c r="AD454">
        <v>10.50953238329007</v>
      </c>
      <c r="AE454">
        <v>9.6599163399741119</v>
      </c>
      <c r="AF454">
        <v>9.6598024397392113</v>
      </c>
      <c r="AG454" s="1">
        <v>9.6599163399741119</v>
      </c>
      <c r="AH454">
        <v>9.6598024397392113</v>
      </c>
      <c r="AI454" t="s">
        <v>612</v>
      </c>
      <c r="AJ454">
        <v>14.814323375003649</v>
      </c>
      <c r="AK454">
        <v>7</v>
      </c>
      <c r="AL454">
        <v>112</v>
      </c>
      <c r="AM454">
        <v>2.0115613356088829E-2</v>
      </c>
      <c r="AN454">
        <v>6.6934532063837385E-2</v>
      </c>
      <c r="AO454">
        <v>0.99997222518735274</v>
      </c>
      <c r="AP454">
        <v>0.99996528148419095</v>
      </c>
      <c r="AQ454">
        <v>28</v>
      </c>
      <c r="AR454">
        <v>112</v>
      </c>
      <c r="AS454">
        <v>6</v>
      </c>
      <c r="AT454">
        <v>2.0290881409862949E-2</v>
      </c>
      <c r="AU454">
        <v>10.35559910837758</v>
      </c>
      <c r="AV454">
        <v>8.1115538677086079</v>
      </c>
      <c r="AW454">
        <v>374.52458338304479</v>
      </c>
      <c r="AX454">
        <v>374.52720188276942</v>
      </c>
      <c r="AY454">
        <v>7327.4869376980869</v>
      </c>
      <c r="AZ454">
        <v>7327.8193299784434</v>
      </c>
      <c r="BA454">
        <v>0.72091395860083685</v>
      </c>
      <c r="BB454">
        <v>0.72090891834476845</v>
      </c>
      <c r="BC454">
        <v>19.56476894389575</v>
      </c>
      <c r="BD454">
        <v>19.565519655557949</v>
      </c>
      <c r="BE454">
        <v>19.56476894389575</v>
      </c>
      <c r="BF454">
        <v>19.565519655557949</v>
      </c>
      <c r="BG454">
        <v>10.77043398037474</v>
      </c>
      <c r="BH454">
        <v>10.77035867909283</v>
      </c>
      <c r="BI454">
        <v>14.1045150284546</v>
      </c>
      <c r="BJ454">
        <v>14.10495761174159</v>
      </c>
      <c r="BK454">
        <v>14.1045150284546</v>
      </c>
      <c r="BL454">
        <v>14.10495761174159</v>
      </c>
      <c r="BM454">
        <v>46.010736864128937</v>
      </c>
      <c r="BN454" t="s">
        <v>614</v>
      </c>
    </row>
    <row r="455" spans="1:66" x14ac:dyDescent="0.3">
      <c r="A455" t="s">
        <v>174</v>
      </c>
      <c r="B455" t="s">
        <v>618</v>
      </c>
      <c r="C455" t="s">
        <v>610</v>
      </c>
      <c r="D455" t="s">
        <v>615</v>
      </c>
      <c r="E455">
        <v>2.5000000000000001E-2</v>
      </c>
      <c r="F455">
        <v>5.1383388932128033</v>
      </c>
      <c r="G455">
        <v>0.25</v>
      </c>
      <c r="H455">
        <v>112</v>
      </c>
      <c r="I455">
        <v>1.3758804652467399E-3</v>
      </c>
      <c r="J455">
        <v>6.7388906621591124E-2</v>
      </c>
      <c r="K455">
        <v>0.99999281832452869</v>
      </c>
      <c r="L455">
        <v>0.99999179237088998</v>
      </c>
      <c r="M455">
        <v>7</v>
      </c>
      <c r="N455">
        <v>112</v>
      </c>
      <c r="O455">
        <v>9</v>
      </c>
      <c r="P455">
        <v>1.371269352904344E-3</v>
      </c>
      <c r="Q455">
        <v>10.285775735347279</v>
      </c>
      <c r="R455">
        <v>10.20827234635939</v>
      </c>
      <c r="S455">
        <v>42.359434486270871</v>
      </c>
      <c r="T455">
        <v>42.359366060879019</v>
      </c>
      <c r="U455">
        <v>577.7665804122945</v>
      </c>
      <c r="V455">
        <v>577.75790138775574</v>
      </c>
      <c r="W455">
        <v>0.70822475238009397</v>
      </c>
      <c r="X455">
        <v>0.70822589641412248</v>
      </c>
      <c r="Y455">
        <v>13.6396197781997</v>
      </c>
      <c r="Z455">
        <v>13.639436920689519</v>
      </c>
      <c r="AA455">
        <v>13.6396197781997</v>
      </c>
      <c r="AB455">
        <v>13.639436920689519</v>
      </c>
      <c r="AC455">
        <v>10.50951540669725</v>
      </c>
      <c r="AD455">
        <v>10.50953238329007</v>
      </c>
      <c r="AE455">
        <v>9.6599163399741119</v>
      </c>
      <c r="AF455">
        <v>9.6598024397392113</v>
      </c>
      <c r="AG455" s="1">
        <v>9.6599163399741119</v>
      </c>
      <c r="AH455">
        <v>9.6598024397392113</v>
      </c>
      <c r="AI455" t="s">
        <v>612</v>
      </c>
      <c r="AJ455">
        <v>0.58981865216354323</v>
      </c>
      <c r="AK455">
        <v>21</v>
      </c>
      <c r="AL455">
        <v>112</v>
      </c>
      <c r="AM455">
        <v>9.7990518346601219E-2</v>
      </c>
      <c r="AN455">
        <v>2.4054404226953058E-2</v>
      </c>
      <c r="AO455">
        <v>0.99990761571335529</v>
      </c>
      <c r="AP455">
        <v>0.99981523142671058</v>
      </c>
      <c r="AQ455">
        <v>70</v>
      </c>
      <c r="AR455">
        <v>112</v>
      </c>
      <c r="AS455">
        <v>3</v>
      </c>
      <c r="AT455">
        <v>9.8173821978526601E-2</v>
      </c>
      <c r="AU455">
        <v>28.81581160855653</v>
      </c>
      <c r="AV455">
        <v>1.457533126970076</v>
      </c>
      <c r="AW455">
        <v>42.034681387623571</v>
      </c>
      <c r="AX455">
        <v>42.042301764756843</v>
      </c>
      <c r="AY455">
        <v>2282.7830060126548</v>
      </c>
      <c r="AZ455">
        <v>2283.953285835149</v>
      </c>
      <c r="BA455">
        <v>0.71369638140835323</v>
      </c>
      <c r="BB455">
        <v>0.71356702037537723</v>
      </c>
      <c r="BC455">
        <v>54.307132364390498</v>
      </c>
      <c r="BD455">
        <v>54.325124694997989</v>
      </c>
      <c r="BE455">
        <v>54.307132364390498</v>
      </c>
      <c r="BF455">
        <v>54.325124694997989</v>
      </c>
      <c r="BG455">
        <v>29.670091791699971</v>
      </c>
      <c r="BH455">
        <v>29.664713939405011</v>
      </c>
      <c r="BI455">
        <v>38.758803853129969</v>
      </c>
      <c r="BJ455">
        <v>38.764617360130543</v>
      </c>
      <c r="BK455">
        <v>38.758803853129969</v>
      </c>
      <c r="BL455">
        <v>38.764617360130543</v>
      </c>
      <c r="BM455">
        <v>301.23332841652592</v>
      </c>
      <c r="BN455" t="s">
        <v>613</v>
      </c>
    </row>
    <row r="456" spans="1:66" x14ac:dyDescent="0.3">
      <c r="A456" t="s">
        <v>175</v>
      </c>
      <c r="B456" t="s">
        <v>618</v>
      </c>
      <c r="C456" t="s">
        <v>610</v>
      </c>
      <c r="D456" t="s">
        <v>615</v>
      </c>
      <c r="E456">
        <v>0.1</v>
      </c>
      <c r="F456">
        <v>5.1383388932128033</v>
      </c>
      <c r="G456">
        <v>0.25</v>
      </c>
      <c r="H456">
        <v>112</v>
      </c>
      <c r="I456">
        <v>1.3758804652467399E-3</v>
      </c>
      <c r="J456">
        <v>6.7388906621591124E-2</v>
      </c>
      <c r="K456">
        <v>0.99999281832452869</v>
      </c>
      <c r="L456">
        <v>0.99999179237088998</v>
      </c>
      <c r="M456">
        <v>7</v>
      </c>
      <c r="N456">
        <v>112</v>
      </c>
      <c r="O456">
        <v>9</v>
      </c>
      <c r="P456">
        <v>1.371269352904344E-3</v>
      </c>
      <c r="Q456">
        <v>10.285775735347279</v>
      </c>
      <c r="R456">
        <v>10.20827234635939</v>
      </c>
      <c r="S456">
        <v>42.359434486270871</v>
      </c>
      <c r="T456">
        <v>42.359366060879019</v>
      </c>
      <c r="U456">
        <v>577.7665804122945</v>
      </c>
      <c r="V456">
        <v>577.75790138775574</v>
      </c>
      <c r="W456">
        <v>0.70822475238009397</v>
      </c>
      <c r="X456">
        <v>0.70822589641412248</v>
      </c>
      <c r="Y456">
        <v>13.6396197781997</v>
      </c>
      <c r="Z456">
        <v>13.639436920689519</v>
      </c>
      <c r="AA456">
        <v>13.6396197781997</v>
      </c>
      <c r="AB456">
        <v>13.639436920689519</v>
      </c>
      <c r="AC456">
        <v>10.50951540669725</v>
      </c>
      <c r="AD456">
        <v>10.50953238329007</v>
      </c>
      <c r="AE456">
        <v>9.6599163399741119</v>
      </c>
      <c r="AF456">
        <v>9.6598024397392113</v>
      </c>
      <c r="AG456" s="1">
        <v>9.6599163399741119</v>
      </c>
      <c r="AH456">
        <v>9.6598024397392113</v>
      </c>
      <c r="AI456" t="s">
        <v>612</v>
      </c>
      <c r="AJ456">
        <v>1.289226739932225</v>
      </c>
      <c r="AK456">
        <v>10</v>
      </c>
      <c r="AL456">
        <v>112</v>
      </c>
      <c r="AM456">
        <v>4.1045757651232426E-3</v>
      </c>
      <c r="AN456">
        <v>6.5555452912895426E-2</v>
      </c>
      <c r="AO456">
        <v>0.99997338128449487</v>
      </c>
      <c r="AP456">
        <v>0.99994676256898973</v>
      </c>
      <c r="AQ456">
        <v>70</v>
      </c>
      <c r="AR456">
        <v>112</v>
      </c>
      <c r="AS456">
        <v>3</v>
      </c>
      <c r="AT456">
        <v>4.1158124349286564E-3</v>
      </c>
      <c r="AU456">
        <v>10.573448123086591</v>
      </c>
      <c r="AV456">
        <v>3.9722141264678958</v>
      </c>
      <c r="AW456">
        <v>41.650674461432409</v>
      </c>
      <c r="AX456">
        <v>41.650845868528329</v>
      </c>
      <c r="AY456">
        <v>991.50072505632011</v>
      </c>
      <c r="AZ456">
        <v>991.52253733967086</v>
      </c>
      <c r="BA456">
        <v>0.72027645141207319</v>
      </c>
      <c r="BB456">
        <v>0.72027348723470253</v>
      </c>
      <c r="BC456">
        <v>23.80515412720213</v>
      </c>
      <c r="BD456">
        <v>23.805579854714839</v>
      </c>
      <c r="BE456">
        <v>23.80515412720213</v>
      </c>
      <c r="BF456">
        <v>23.805579854714839</v>
      </c>
      <c r="BG456">
        <v>10.9872851060783</v>
      </c>
      <c r="BH456">
        <v>10.987239889742529</v>
      </c>
      <c r="BI456">
        <v>17.146291940058621</v>
      </c>
      <c r="BJ456">
        <v>17.146528017599639</v>
      </c>
      <c r="BK456">
        <v>17.146291940058621</v>
      </c>
      <c r="BL456">
        <v>17.146528017599639</v>
      </c>
      <c r="BM456">
        <v>77.499383396363541</v>
      </c>
      <c r="BN456" t="s">
        <v>614</v>
      </c>
    </row>
    <row r="457" spans="1:66" x14ac:dyDescent="0.3">
      <c r="A457" t="s">
        <v>176</v>
      </c>
      <c r="B457" t="s">
        <v>618</v>
      </c>
      <c r="C457" t="s">
        <v>610</v>
      </c>
      <c r="D457" t="s">
        <v>615</v>
      </c>
      <c r="E457">
        <v>0.17499999999999999</v>
      </c>
      <c r="F457">
        <v>5.1383388932128033</v>
      </c>
      <c r="G457">
        <v>0.25</v>
      </c>
      <c r="H457">
        <v>112</v>
      </c>
      <c r="I457">
        <v>1.3758804652467399E-3</v>
      </c>
      <c r="J457">
        <v>6.7388906621591124E-2</v>
      </c>
      <c r="K457">
        <v>0.99999281832452869</v>
      </c>
      <c r="L457">
        <v>0.99999179237088998</v>
      </c>
      <c r="M457">
        <v>7</v>
      </c>
      <c r="N457">
        <v>112</v>
      </c>
      <c r="O457">
        <v>9</v>
      </c>
      <c r="P457">
        <v>1.371269352904344E-3</v>
      </c>
      <c r="Q457">
        <v>10.285775735347279</v>
      </c>
      <c r="R457">
        <v>10.20827234635939</v>
      </c>
      <c r="S457">
        <v>42.359434486270871</v>
      </c>
      <c r="T457">
        <v>42.359366060879019</v>
      </c>
      <c r="U457">
        <v>577.7665804122945</v>
      </c>
      <c r="V457">
        <v>577.75790138775574</v>
      </c>
      <c r="W457">
        <v>0.70822475238009397</v>
      </c>
      <c r="X457">
        <v>0.70822589641412248</v>
      </c>
      <c r="Y457">
        <v>13.6396197781997</v>
      </c>
      <c r="Z457">
        <v>13.639436920689519</v>
      </c>
      <c r="AA457">
        <v>13.6396197781997</v>
      </c>
      <c r="AB457">
        <v>13.639436920689519</v>
      </c>
      <c r="AC457">
        <v>10.50951540669725</v>
      </c>
      <c r="AD457">
        <v>10.50953238329007</v>
      </c>
      <c r="AE457">
        <v>9.6599163399741119</v>
      </c>
      <c r="AF457">
        <v>9.6598024397392113</v>
      </c>
      <c r="AG457" s="1">
        <v>9.6599163399741119</v>
      </c>
      <c r="AH457">
        <v>9.6598024397392113</v>
      </c>
      <c r="AI457" t="s">
        <v>612</v>
      </c>
      <c r="AJ457">
        <v>1.64603593055596</v>
      </c>
      <c r="AK457">
        <v>7</v>
      </c>
      <c r="AL457">
        <v>112</v>
      </c>
      <c r="AM457">
        <v>2.235068150676537E-3</v>
      </c>
      <c r="AN457">
        <v>6.6934532063837385E-2</v>
      </c>
      <c r="AO457">
        <v>0.99997222518735274</v>
      </c>
      <c r="AP457">
        <v>0.99996528148419095</v>
      </c>
      <c r="AQ457">
        <v>28</v>
      </c>
      <c r="AR457">
        <v>112</v>
      </c>
      <c r="AS457">
        <v>6</v>
      </c>
      <c r="AT457">
        <v>2.254542378873659E-3</v>
      </c>
      <c r="AU457">
        <v>10.35559910837758</v>
      </c>
      <c r="AV457">
        <v>8.1115538677086079</v>
      </c>
      <c r="AW457">
        <v>41.613842598116094</v>
      </c>
      <c r="AX457">
        <v>41.614133542529927</v>
      </c>
      <c r="AY457">
        <v>814.16521529978741</v>
      </c>
      <c r="AZ457">
        <v>814.20214777538251</v>
      </c>
      <c r="BA457">
        <v>0.72091395860083685</v>
      </c>
      <c r="BB457">
        <v>0.72090891834476856</v>
      </c>
      <c r="BC457">
        <v>19.564768943895739</v>
      </c>
      <c r="BD457">
        <v>19.565519655557949</v>
      </c>
      <c r="BE457">
        <v>19.564768943895739</v>
      </c>
      <c r="BF457">
        <v>19.565519655557949</v>
      </c>
      <c r="BG457">
        <v>10.77043398037474</v>
      </c>
      <c r="BH457">
        <v>10.77035867909283</v>
      </c>
      <c r="BI457">
        <v>14.104515028454591</v>
      </c>
      <c r="BJ457">
        <v>14.10495761174159</v>
      </c>
      <c r="BK457">
        <v>14.104515028454591</v>
      </c>
      <c r="BL457">
        <v>14.10495761174159</v>
      </c>
      <c r="BM457">
        <v>46.010736864128923</v>
      </c>
      <c r="BN457" t="s">
        <v>614</v>
      </c>
    </row>
    <row r="458" spans="1:66" x14ac:dyDescent="0.3">
      <c r="A458" t="s">
        <v>177</v>
      </c>
      <c r="B458" t="s">
        <v>618</v>
      </c>
      <c r="C458" t="s">
        <v>610</v>
      </c>
      <c r="D458" t="s">
        <v>616</v>
      </c>
      <c r="E458">
        <v>2.5000000000000001E-2</v>
      </c>
      <c r="F458">
        <v>15.415016679638409</v>
      </c>
      <c r="G458">
        <v>0.25</v>
      </c>
      <c r="H458">
        <v>112</v>
      </c>
      <c r="I458">
        <v>4.1276413957402232E-3</v>
      </c>
      <c r="J458">
        <v>6.7388906621591096E-2</v>
      </c>
      <c r="K458">
        <v>0.99999281832452869</v>
      </c>
      <c r="L458">
        <v>0.99999179237088998</v>
      </c>
      <c r="M458">
        <v>7</v>
      </c>
      <c r="N458">
        <v>112</v>
      </c>
      <c r="O458">
        <v>9</v>
      </c>
      <c r="P458">
        <v>4.1138080587130449E-3</v>
      </c>
      <c r="Q458">
        <v>10.285775735347279</v>
      </c>
      <c r="R458">
        <v>10.208272346359379</v>
      </c>
      <c r="S458">
        <v>127.0783034588127</v>
      </c>
      <c r="T458">
        <v>127.07809818263711</v>
      </c>
      <c r="U458">
        <v>1733.2997412368841</v>
      </c>
      <c r="V458">
        <v>1733.2737041632679</v>
      </c>
      <c r="W458">
        <v>0.70822475238009375</v>
      </c>
      <c r="X458">
        <v>0.70822589641412237</v>
      </c>
      <c r="Y458">
        <v>13.639619778199689</v>
      </c>
      <c r="Z458">
        <v>13.639436920689519</v>
      </c>
      <c r="AA458">
        <v>13.639619778199689</v>
      </c>
      <c r="AB458">
        <v>13.639436920689519</v>
      </c>
      <c r="AC458">
        <v>10.50951540669725</v>
      </c>
      <c r="AD458">
        <v>10.50953238329007</v>
      </c>
      <c r="AE458">
        <v>9.6599163399741084</v>
      </c>
      <c r="AF458">
        <v>9.6598024397392113</v>
      </c>
      <c r="AG458" s="1">
        <v>9.6599163399741084</v>
      </c>
      <c r="AH458">
        <v>9.6598024397392113</v>
      </c>
      <c r="AI458" t="s">
        <v>612</v>
      </c>
      <c r="AJ458">
        <v>1.76945595649063</v>
      </c>
      <c r="AK458">
        <v>21</v>
      </c>
      <c r="AL458">
        <v>112</v>
      </c>
      <c r="AM458">
        <v>0.29397155503980371</v>
      </c>
      <c r="AN458">
        <v>2.4054404226953041E-2</v>
      </c>
      <c r="AO458">
        <v>0.99990761571335529</v>
      </c>
      <c r="AP458">
        <v>0.99981523142671058</v>
      </c>
      <c r="AQ458">
        <v>70</v>
      </c>
      <c r="AR458">
        <v>112</v>
      </c>
      <c r="AS458">
        <v>3</v>
      </c>
      <c r="AT458">
        <v>0.29452146593557987</v>
      </c>
      <c r="AU458">
        <v>28.815811608556551</v>
      </c>
      <c r="AV458">
        <v>1.457533126970074</v>
      </c>
      <c r="AW458">
        <v>126.10404416287069</v>
      </c>
      <c r="AX458">
        <v>126.1269052942705</v>
      </c>
      <c r="AY458">
        <v>6848.3490180379604</v>
      </c>
      <c r="AZ458">
        <v>6851.8598575054421</v>
      </c>
      <c r="BA458">
        <v>0.71369638140835323</v>
      </c>
      <c r="BB458">
        <v>0.71356702037537723</v>
      </c>
      <c r="BC458">
        <v>54.307132364390462</v>
      </c>
      <c r="BD458">
        <v>54.325124694997953</v>
      </c>
      <c r="BE458">
        <v>54.307132364390462</v>
      </c>
      <c r="BF458">
        <v>54.325124694997953</v>
      </c>
      <c r="BG458">
        <v>29.670091791699999</v>
      </c>
      <c r="BH458">
        <v>29.664713939405029</v>
      </c>
      <c r="BI458">
        <v>38.75880385312994</v>
      </c>
      <c r="BJ458">
        <v>38.764617360130508</v>
      </c>
      <c r="BK458">
        <v>38.75880385312994</v>
      </c>
      <c r="BL458">
        <v>38.764617360130508</v>
      </c>
      <c r="BM458">
        <v>301.23332841652569</v>
      </c>
      <c r="BN458" t="s">
        <v>613</v>
      </c>
    </row>
    <row r="459" spans="1:66" x14ac:dyDescent="0.3">
      <c r="A459" t="s">
        <v>178</v>
      </c>
      <c r="B459" t="s">
        <v>618</v>
      </c>
      <c r="C459" t="s">
        <v>610</v>
      </c>
      <c r="D459" t="s">
        <v>616</v>
      </c>
      <c r="E459">
        <v>0.1</v>
      </c>
      <c r="F459">
        <v>15.415016679638409</v>
      </c>
      <c r="G459">
        <v>0.25</v>
      </c>
      <c r="H459">
        <v>112</v>
      </c>
      <c r="I459">
        <v>4.1276413957402232E-3</v>
      </c>
      <c r="J459">
        <v>6.7388906621591096E-2</v>
      </c>
      <c r="K459">
        <v>0.99999281832452869</v>
      </c>
      <c r="L459">
        <v>0.99999179237088998</v>
      </c>
      <c r="M459">
        <v>7</v>
      </c>
      <c r="N459">
        <v>112</v>
      </c>
      <c r="O459">
        <v>9</v>
      </c>
      <c r="P459">
        <v>4.1138080587130449E-3</v>
      </c>
      <c r="Q459">
        <v>10.285775735347279</v>
      </c>
      <c r="R459">
        <v>10.208272346359379</v>
      </c>
      <c r="S459">
        <v>127.0783034588127</v>
      </c>
      <c r="T459">
        <v>127.07809818263711</v>
      </c>
      <c r="U459">
        <v>1733.2997412368841</v>
      </c>
      <c r="V459">
        <v>1733.2737041632679</v>
      </c>
      <c r="W459">
        <v>0.70822475238009375</v>
      </c>
      <c r="X459">
        <v>0.70822589641412237</v>
      </c>
      <c r="Y459">
        <v>13.639619778199689</v>
      </c>
      <c r="Z459">
        <v>13.639436920689519</v>
      </c>
      <c r="AA459">
        <v>13.639619778199689</v>
      </c>
      <c r="AB459">
        <v>13.639436920689519</v>
      </c>
      <c r="AC459">
        <v>10.50951540669725</v>
      </c>
      <c r="AD459">
        <v>10.50953238329007</v>
      </c>
      <c r="AE459">
        <v>9.6599163399741084</v>
      </c>
      <c r="AF459">
        <v>9.6598024397392113</v>
      </c>
      <c r="AG459" s="1">
        <v>9.6599163399741084</v>
      </c>
      <c r="AH459">
        <v>9.6598024397392113</v>
      </c>
      <c r="AI459" t="s">
        <v>612</v>
      </c>
      <c r="AJ459">
        <v>3.8676802197966751</v>
      </c>
      <c r="AK459">
        <v>10</v>
      </c>
      <c r="AL459">
        <v>112</v>
      </c>
      <c r="AM459">
        <v>1.2313727295369741E-2</v>
      </c>
      <c r="AN459">
        <v>6.5555452912895384E-2</v>
      </c>
      <c r="AO459">
        <v>0.99997338128449487</v>
      </c>
      <c r="AP459">
        <v>0.99994676256898973</v>
      </c>
      <c r="AQ459">
        <v>70</v>
      </c>
      <c r="AR459">
        <v>112</v>
      </c>
      <c r="AS459">
        <v>3</v>
      </c>
      <c r="AT459">
        <v>1.234743730478598E-2</v>
      </c>
      <c r="AU459">
        <v>10.573448123086591</v>
      </c>
      <c r="AV459">
        <v>3.9722141264678932</v>
      </c>
      <c r="AW459">
        <v>124.95202338429721</v>
      </c>
      <c r="AX459">
        <v>124.95253760558499</v>
      </c>
      <c r="AY459">
        <v>2974.502175168956</v>
      </c>
      <c r="AZ459">
        <v>2974.5676120190078</v>
      </c>
      <c r="BA459">
        <v>0.72027645141207342</v>
      </c>
      <c r="BB459">
        <v>0.72027348723470275</v>
      </c>
      <c r="BC459">
        <v>23.805154127202101</v>
      </c>
      <c r="BD459">
        <v>23.805579854714811</v>
      </c>
      <c r="BE459">
        <v>23.805154127202101</v>
      </c>
      <c r="BF459">
        <v>23.805579854714811</v>
      </c>
      <c r="BG459">
        <v>10.987285106078311</v>
      </c>
      <c r="BH459">
        <v>10.98723988974254</v>
      </c>
      <c r="BI459">
        <v>17.14629194005861</v>
      </c>
      <c r="BJ459">
        <v>17.146528017599628</v>
      </c>
      <c r="BK459">
        <v>17.14629194005861</v>
      </c>
      <c r="BL459">
        <v>17.146528017599628</v>
      </c>
      <c r="BM459">
        <v>77.499383396363484</v>
      </c>
      <c r="BN459" t="s">
        <v>614</v>
      </c>
    </row>
    <row r="460" spans="1:66" x14ac:dyDescent="0.3">
      <c r="A460" t="s">
        <v>179</v>
      </c>
      <c r="B460" t="s">
        <v>618</v>
      </c>
      <c r="C460" t="s">
        <v>610</v>
      </c>
      <c r="D460" t="s">
        <v>616</v>
      </c>
      <c r="E460">
        <v>0.17499999999999999</v>
      </c>
      <c r="F460">
        <v>15.415016679638409</v>
      </c>
      <c r="G460">
        <v>0.25</v>
      </c>
      <c r="H460">
        <v>112</v>
      </c>
      <c r="I460">
        <v>4.1276413957402232E-3</v>
      </c>
      <c r="J460">
        <v>6.7388906621591096E-2</v>
      </c>
      <c r="K460">
        <v>0.99999281832452869</v>
      </c>
      <c r="L460">
        <v>0.99999179237088998</v>
      </c>
      <c r="M460">
        <v>7</v>
      </c>
      <c r="N460">
        <v>112</v>
      </c>
      <c r="O460">
        <v>9</v>
      </c>
      <c r="P460">
        <v>4.1138080587130449E-3</v>
      </c>
      <c r="Q460">
        <v>10.285775735347279</v>
      </c>
      <c r="R460">
        <v>10.208272346359379</v>
      </c>
      <c r="S460">
        <v>127.0783034588127</v>
      </c>
      <c r="T460">
        <v>127.07809818263711</v>
      </c>
      <c r="U460">
        <v>1733.2997412368841</v>
      </c>
      <c r="V460">
        <v>1733.2737041632679</v>
      </c>
      <c r="W460">
        <v>0.70822475238009375</v>
      </c>
      <c r="X460">
        <v>0.70822589641412237</v>
      </c>
      <c r="Y460">
        <v>13.639619778199689</v>
      </c>
      <c r="Z460">
        <v>13.639436920689519</v>
      </c>
      <c r="AA460">
        <v>13.639619778199689</v>
      </c>
      <c r="AB460">
        <v>13.639436920689519</v>
      </c>
      <c r="AC460">
        <v>10.50951540669725</v>
      </c>
      <c r="AD460">
        <v>10.50953238329007</v>
      </c>
      <c r="AE460">
        <v>9.6599163399741084</v>
      </c>
      <c r="AF460">
        <v>9.6598024397392113</v>
      </c>
      <c r="AG460" s="1">
        <v>9.6599163399741084</v>
      </c>
      <c r="AH460">
        <v>9.6598024397392113</v>
      </c>
      <c r="AI460" t="s">
        <v>612</v>
      </c>
      <c r="AJ460">
        <v>4.9381077916678811</v>
      </c>
      <c r="AK460">
        <v>7</v>
      </c>
      <c r="AL460">
        <v>112</v>
      </c>
      <c r="AM460">
        <v>6.7052044520296101E-3</v>
      </c>
      <c r="AN460">
        <v>6.6934532063837385E-2</v>
      </c>
      <c r="AO460">
        <v>0.99997222518735274</v>
      </c>
      <c r="AP460">
        <v>0.99996528148419095</v>
      </c>
      <c r="AQ460">
        <v>28</v>
      </c>
      <c r="AR460">
        <v>112</v>
      </c>
      <c r="AS460">
        <v>6</v>
      </c>
      <c r="AT460">
        <v>6.7636271366209814E-3</v>
      </c>
      <c r="AU460">
        <v>10.35559910837758</v>
      </c>
      <c r="AV460">
        <v>8.1115538677086079</v>
      </c>
      <c r="AW460">
        <v>124.84152779434829</v>
      </c>
      <c r="AX460">
        <v>124.8424006275898</v>
      </c>
      <c r="AY460">
        <v>2442.495645899362</v>
      </c>
      <c r="AZ460">
        <v>2442.6064433261481</v>
      </c>
      <c r="BA460">
        <v>0.72091395860083674</v>
      </c>
      <c r="BB460">
        <v>0.72090891834476845</v>
      </c>
      <c r="BC460">
        <v>19.564768943895739</v>
      </c>
      <c r="BD460">
        <v>19.565519655557949</v>
      </c>
      <c r="BE460">
        <v>19.564768943895739</v>
      </c>
      <c r="BF460">
        <v>19.565519655557949</v>
      </c>
      <c r="BG460">
        <v>10.77043398037474</v>
      </c>
      <c r="BH460">
        <v>10.77035867909283</v>
      </c>
      <c r="BI460">
        <v>14.104515028454591</v>
      </c>
      <c r="BJ460">
        <v>14.10495761174159</v>
      </c>
      <c r="BK460">
        <v>14.104515028454591</v>
      </c>
      <c r="BL460">
        <v>14.10495761174159</v>
      </c>
      <c r="BM460">
        <v>46.010736864128958</v>
      </c>
      <c r="BN460" t="s">
        <v>614</v>
      </c>
    </row>
    <row r="461" spans="1:66" x14ac:dyDescent="0.3">
      <c r="A461" t="s">
        <v>18</v>
      </c>
      <c r="B461" t="s">
        <v>618</v>
      </c>
      <c r="C461" t="s">
        <v>610</v>
      </c>
      <c r="D461" t="s">
        <v>611</v>
      </c>
      <c r="E461">
        <v>2.5000000000000001E-2</v>
      </c>
      <c r="F461">
        <v>41.796763034429468</v>
      </c>
      <c r="G461">
        <v>0.25</v>
      </c>
      <c r="H461">
        <v>112</v>
      </c>
      <c r="I461">
        <v>1.101380407416843E-3</v>
      </c>
      <c r="J461">
        <v>8.7948315118352036E-2</v>
      </c>
      <c r="K461">
        <v>0.999992436561146</v>
      </c>
      <c r="L461">
        <v>0.9999913560698811</v>
      </c>
      <c r="M461">
        <v>7</v>
      </c>
      <c r="N461">
        <v>112</v>
      </c>
      <c r="O461">
        <v>9</v>
      </c>
      <c r="P461">
        <v>1.096286704337483E-3</v>
      </c>
      <c r="Q461">
        <v>7.88130141694218</v>
      </c>
      <c r="R461">
        <v>13.322672797957569</v>
      </c>
      <c r="S461">
        <v>262.30591773349892</v>
      </c>
      <c r="T461">
        <v>262.30585981649313</v>
      </c>
      <c r="U461">
        <v>2723.5633271089332</v>
      </c>
      <c r="V461">
        <v>2723.5561818697101</v>
      </c>
      <c r="W461">
        <v>1.0293324768765539</v>
      </c>
      <c r="X461">
        <v>1.0293327041526621</v>
      </c>
      <c r="Y461">
        <v>10.3831562423081</v>
      </c>
      <c r="Z461">
        <v>10.3831312947987</v>
      </c>
      <c r="AA461">
        <v>10.3831562423081</v>
      </c>
      <c r="AB461">
        <v>10.3831312947987</v>
      </c>
      <c r="AC461">
        <v>11.70383395624329</v>
      </c>
      <c r="AD461">
        <v>11.70383654044412</v>
      </c>
      <c r="AE461">
        <v>10.68771993269125</v>
      </c>
      <c r="AF461">
        <v>10.687696613247279</v>
      </c>
      <c r="AG461" s="1">
        <v>10.68771993269125</v>
      </c>
      <c r="AH461">
        <v>10.687696613247279</v>
      </c>
      <c r="AI461" t="s">
        <v>612</v>
      </c>
      <c r="AJ461">
        <v>3.9637992821800929</v>
      </c>
      <c r="AK461">
        <v>21</v>
      </c>
      <c r="AL461">
        <v>112</v>
      </c>
      <c r="AM461">
        <v>0.54020073076212438</v>
      </c>
      <c r="AN461">
        <v>2.4763860037696608E-2</v>
      </c>
      <c r="AO461">
        <v>0.99998858148922565</v>
      </c>
      <c r="AP461">
        <v>0.99997716297845129</v>
      </c>
      <c r="AQ461">
        <v>70</v>
      </c>
      <c r="AR461">
        <v>112</v>
      </c>
      <c r="AS461">
        <v>3</v>
      </c>
      <c r="AT461">
        <v>0.5405662371841734</v>
      </c>
      <c r="AU461">
        <v>27.990272094286059</v>
      </c>
      <c r="AV461">
        <v>1.5005213189254381</v>
      </c>
      <c r="AW461">
        <v>259.84639323751111</v>
      </c>
      <c r="AX461">
        <v>259.86115290831742</v>
      </c>
      <c r="AY461">
        <v>13170.51349263954</v>
      </c>
      <c r="AZ461">
        <v>13172.762592335261</v>
      </c>
      <c r="BA461">
        <v>1.039075419273602</v>
      </c>
      <c r="BB461">
        <v>1.039016401559874</v>
      </c>
      <c r="BC461">
        <v>50.685766034863157</v>
      </c>
      <c r="BD461">
        <v>50.691542175150722</v>
      </c>
      <c r="BE461">
        <v>50.685766034863157</v>
      </c>
      <c r="BF461">
        <v>50.691542175150722</v>
      </c>
      <c r="BG461">
        <v>41.959347924430048</v>
      </c>
      <c r="BH461">
        <v>41.956964704946557</v>
      </c>
      <c r="BI461">
        <v>52.666333593879109</v>
      </c>
      <c r="BJ461">
        <v>52.669343740345667</v>
      </c>
      <c r="BK461">
        <v>52.666333593879109</v>
      </c>
      <c r="BL461">
        <v>52.669343740345667</v>
      </c>
      <c r="BM461">
        <v>392.77426734195251</v>
      </c>
      <c r="BN461" t="s">
        <v>613</v>
      </c>
    </row>
    <row r="462" spans="1:66" x14ac:dyDescent="0.3">
      <c r="A462" t="s">
        <v>19</v>
      </c>
      <c r="B462" t="s">
        <v>618</v>
      </c>
      <c r="C462" t="s">
        <v>610</v>
      </c>
      <c r="D462" t="s">
        <v>611</v>
      </c>
      <c r="E462">
        <v>0.1</v>
      </c>
      <c r="F462">
        <v>41.796763034429468</v>
      </c>
      <c r="G462">
        <v>0.25</v>
      </c>
      <c r="H462">
        <v>112</v>
      </c>
      <c r="I462">
        <v>1.101380407416843E-3</v>
      </c>
      <c r="J462">
        <v>8.7948315118352036E-2</v>
      </c>
      <c r="K462">
        <v>0.999992436561146</v>
      </c>
      <c r="L462">
        <v>0.9999913560698811</v>
      </c>
      <c r="M462">
        <v>7</v>
      </c>
      <c r="N462">
        <v>112</v>
      </c>
      <c r="O462">
        <v>9</v>
      </c>
      <c r="P462">
        <v>1.096286704337483E-3</v>
      </c>
      <c r="Q462">
        <v>7.88130141694218</v>
      </c>
      <c r="R462">
        <v>13.322672797957569</v>
      </c>
      <c r="S462">
        <v>262.30591773349892</v>
      </c>
      <c r="T462">
        <v>262.30585981649313</v>
      </c>
      <c r="U462">
        <v>2723.5633271089332</v>
      </c>
      <c r="V462">
        <v>2723.5561818697101</v>
      </c>
      <c r="W462">
        <v>1.0293324768765539</v>
      </c>
      <c r="X462">
        <v>1.0293327041526621</v>
      </c>
      <c r="Y462">
        <v>10.3831562423081</v>
      </c>
      <c r="Z462">
        <v>10.3831312947987</v>
      </c>
      <c r="AA462">
        <v>10.3831562423081</v>
      </c>
      <c r="AB462">
        <v>10.3831312947987</v>
      </c>
      <c r="AC462">
        <v>11.70383395624329</v>
      </c>
      <c r="AD462">
        <v>11.70383654044412</v>
      </c>
      <c r="AE462">
        <v>10.68771993269125</v>
      </c>
      <c r="AF462">
        <v>10.687696613247279</v>
      </c>
      <c r="AG462" s="1">
        <v>10.68771993269125</v>
      </c>
      <c r="AH462">
        <v>10.687696613247279</v>
      </c>
      <c r="AI462" t="s">
        <v>612</v>
      </c>
      <c r="AJ462">
        <v>9.2267485413238539</v>
      </c>
      <c r="AK462">
        <v>10</v>
      </c>
      <c r="AL462">
        <v>112</v>
      </c>
      <c r="AM462">
        <v>6.7741437081081388E-3</v>
      </c>
      <c r="AN462">
        <v>8.191440179335488E-2</v>
      </c>
      <c r="AO462">
        <v>0.999947202333753</v>
      </c>
      <c r="AP462">
        <v>0.99989440466750601</v>
      </c>
      <c r="AQ462">
        <v>70</v>
      </c>
      <c r="AR462">
        <v>112</v>
      </c>
      <c r="AS462">
        <v>3</v>
      </c>
      <c r="AT462">
        <v>6.8068134758786144E-3</v>
      </c>
      <c r="AU462">
        <v>8.4618475553120049</v>
      </c>
      <c r="AV462">
        <v>4.9634550522756822</v>
      </c>
      <c r="AW462">
        <v>257.49961052979228</v>
      </c>
      <c r="AX462">
        <v>257.50000935792332</v>
      </c>
      <c r="AY462">
        <v>5284.9425532039368</v>
      </c>
      <c r="AZ462">
        <v>5284.9920907947944</v>
      </c>
      <c r="BA462">
        <v>1.0485452752510529</v>
      </c>
      <c r="BB462">
        <v>1.0485436512147921</v>
      </c>
      <c r="BC462">
        <v>20.524079793093421</v>
      </c>
      <c r="BD462">
        <v>20.524240383419521</v>
      </c>
      <c r="BE462">
        <v>20.524079793093421</v>
      </c>
      <c r="BF462">
        <v>20.524240383419521</v>
      </c>
      <c r="BG462">
        <v>12.800499695965719</v>
      </c>
      <c r="BH462">
        <v>12.80047986994947</v>
      </c>
      <c r="BI462">
        <v>21.520426895923709</v>
      </c>
      <c r="BJ462">
        <v>21.520561950040779</v>
      </c>
      <c r="BK462">
        <v>21.520426895923709</v>
      </c>
      <c r="BL462">
        <v>21.520561950040779</v>
      </c>
      <c r="BM462">
        <v>101.3565758782445</v>
      </c>
      <c r="BN462" t="s">
        <v>614</v>
      </c>
    </row>
    <row r="463" spans="1:66" x14ac:dyDescent="0.3">
      <c r="A463" t="s">
        <v>20</v>
      </c>
      <c r="B463" t="s">
        <v>618</v>
      </c>
      <c r="C463" t="s">
        <v>610</v>
      </c>
      <c r="D463" t="s">
        <v>611</v>
      </c>
      <c r="E463">
        <v>0.17499999999999999</v>
      </c>
      <c r="F463">
        <v>41.796763034429468</v>
      </c>
      <c r="G463">
        <v>0.25</v>
      </c>
      <c r="H463">
        <v>112</v>
      </c>
      <c r="I463">
        <v>1.101380407416843E-3</v>
      </c>
      <c r="J463">
        <v>8.7948315118352036E-2</v>
      </c>
      <c r="K463">
        <v>0.999992436561146</v>
      </c>
      <c r="L463">
        <v>0.9999913560698811</v>
      </c>
      <c r="M463">
        <v>7</v>
      </c>
      <c r="N463">
        <v>112</v>
      </c>
      <c r="O463">
        <v>9</v>
      </c>
      <c r="P463">
        <v>1.096286704337483E-3</v>
      </c>
      <c r="Q463">
        <v>7.88130141694218</v>
      </c>
      <c r="R463">
        <v>13.322672797957569</v>
      </c>
      <c r="S463">
        <v>262.30591773349892</v>
      </c>
      <c r="T463">
        <v>262.30585981649313</v>
      </c>
      <c r="U463">
        <v>2723.5633271089332</v>
      </c>
      <c r="V463">
        <v>2723.5561818697101</v>
      </c>
      <c r="W463">
        <v>1.0293324768765539</v>
      </c>
      <c r="X463">
        <v>1.0293327041526621</v>
      </c>
      <c r="Y463">
        <v>10.3831562423081</v>
      </c>
      <c r="Z463">
        <v>10.3831312947987</v>
      </c>
      <c r="AA463">
        <v>10.3831562423081</v>
      </c>
      <c r="AB463">
        <v>10.3831312947987</v>
      </c>
      <c r="AC463">
        <v>11.70383395624329</v>
      </c>
      <c r="AD463">
        <v>11.70383654044412</v>
      </c>
      <c r="AE463">
        <v>10.68771993269125</v>
      </c>
      <c r="AF463">
        <v>10.687696613247279</v>
      </c>
      <c r="AG463" s="1">
        <v>10.68771993269125</v>
      </c>
      <c r="AH463">
        <v>10.687696613247279</v>
      </c>
      <c r="AI463" t="s">
        <v>612</v>
      </c>
      <c r="AJ463">
        <v>12.026744330800989</v>
      </c>
      <c r="AK463">
        <v>7</v>
      </c>
      <c r="AL463">
        <v>112</v>
      </c>
      <c r="AM463">
        <v>2.2101172884399231E-3</v>
      </c>
      <c r="AN463">
        <v>8.7086295759402355E-2</v>
      </c>
      <c r="AO463">
        <v>0.99994605370420842</v>
      </c>
      <c r="AP463">
        <v>0.99993256713026057</v>
      </c>
      <c r="AQ463">
        <v>28</v>
      </c>
      <c r="AR463">
        <v>112</v>
      </c>
      <c r="AS463">
        <v>6</v>
      </c>
      <c r="AT463">
        <v>2.247343244085943E-3</v>
      </c>
      <c r="AU463">
        <v>7.9593140862821574</v>
      </c>
      <c r="AV463">
        <v>10.553673229804261</v>
      </c>
      <c r="AW463">
        <v>256.92416621515753</v>
      </c>
      <c r="AX463">
        <v>256.92459367570478</v>
      </c>
      <c r="AY463">
        <v>4183.1190742599174</v>
      </c>
      <c r="AZ463">
        <v>4183.1718583120983</v>
      </c>
      <c r="BA463">
        <v>1.050893748055963</v>
      </c>
      <c r="BB463">
        <v>1.0508919996222681</v>
      </c>
      <c r="BC463">
        <v>16.281532157457011</v>
      </c>
      <c r="BD463">
        <v>16.281710514611849</v>
      </c>
      <c r="BE463">
        <v>16.281532157457011</v>
      </c>
      <c r="BF463">
        <v>16.281710514611849</v>
      </c>
      <c r="BG463">
        <v>12.06726889566321</v>
      </c>
      <c r="BH463">
        <v>12.06724881863869</v>
      </c>
      <c r="BI463">
        <v>17.110160353043689</v>
      </c>
      <c r="BJ463">
        <v>17.110319319971339</v>
      </c>
      <c r="BK463">
        <v>17.110160353043689</v>
      </c>
      <c r="BL463">
        <v>17.110319319971339</v>
      </c>
      <c r="BM463">
        <v>60.091773182675681</v>
      </c>
      <c r="BN463" t="s">
        <v>614</v>
      </c>
    </row>
    <row r="464" spans="1:66" x14ac:dyDescent="0.3">
      <c r="A464" t="s">
        <v>12</v>
      </c>
      <c r="B464" t="s">
        <v>618</v>
      </c>
      <c r="C464" t="s">
        <v>610</v>
      </c>
      <c r="D464" t="s">
        <v>615</v>
      </c>
      <c r="E464">
        <v>2.5000000000000001E-2</v>
      </c>
      <c r="F464">
        <v>4.6440847816032749</v>
      </c>
      <c r="G464">
        <v>0.25</v>
      </c>
      <c r="H464">
        <v>112</v>
      </c>
      <c r="I464">
        <v>1.2237560082409369E-4</v>
      </c>
      <c r="J464">
        <v>8.7948315118351994E-2</v>
      </c>
      <c r="K464">
        <v>0.999992436561146</v>
      </c>
      <c r="L464">
        <v>0.9999913560698811</v>
      </c>
      <c r="M464">
        <v>7</v>
      </c>
      <c r="N464">
        <v>112</v>
      </c>
      <c r="O464">
        <v>9</v>
      </c>
      <c r="P464">
        <v>1.218096338152766E-4</v>
      </c>
      <c r="Q464">
        <v>7.8813014169421836</v>
      </c>
      <c r="R464">
        <v>13.32267279795756</v>
      </c>
      <c r="S464">
        <v>29.145101970388769</v>
      </c>
      <c r="T464">
        <v>29.1450955351659</v>
      </c>
      <c r="U464">
        <v>302.61814745654812</v>
      </c>
      <c r="V464">
        <v>302.61735354107901</v>
      </c>
      <c r="W464">
        <v>1.0293324768765539</v>
      </c>
      <c r="X464">
        <v>1.0293327041526621</v>
      </c>
      <c r="Y464">
        <v>10.38315624230809</v>
      </c>
      <c r="Z464">
        <v>10.3831312947987</v>
      </c>
      <c r="AA464">
        <v>10.38315624230809</v>
      </c>
      <c r="AB464">
        <v>10.3831312947987</v>
      </c>
      <c r="AC464">
        <v>11.703833956243299</v>
      </c>
      <c r="AD464">
        <v>11.70383654044412</v>
      </c>
      <c r="AE464">
        <v>10.687719932691239</v>
      </c>
      <c r="AF464">
        <v>10.687696613247279</v>
      </c>
      <c r="AG464" s="1">
        <v>10.687719932691239</v>
      </c>
      <c r="AH464">
        <v>10.687696613247279</v>
      </c>
      <c r="AI464" t="s">
        <v>612</v>
      </c>
      <c r="AJ464">
        <v>0.44042214246445482</v>
      </c>
      <c r="AK464">
        <v>21</v>
      </c>
      <c r="AL464">
        <v>112</v>
      </c>
      <c r="AM464">
        <v>6.0022303418013803E-2</v>
      </c>
      <c r="AN464">
        <v>2.4763860037696619E-2</v>
      </c>
      <c r="AO464">
        <v>0.99998858148922565</v>
      </c>
      <c r="AP464">
        <v>0.99997716297845129</v>
      </c>
      <c r="AQ464">
        <v>70</v>
      </c>
      <c r="AR464">
        <v>112</v>
      </c>
      <c r="AS464">
        <v>3</v>
      </c>
      <c r="AT464">
        <v>6.0062915242685887E-2</v>
      </c>
      <c r="AU464">
        <v>27.990272094286059</v>
      </c>
      <c r="AV464">
        <v>1.5005213189254381</v>
      </c>
      <c r="AW464">
        <v>28.871821470834561</v>
      </c>
      <c r="AX464">
        <v>28.873461434257479</v>
      </c>
      <c r="AY464">
        <v>1463.3903880710591</v>
      </c>
      <c r="AZ464">
        <v>1463.64028803725</v>
      </c>
      <c r="BA464">
        <v>1.039075419273602</v>
      </c>
      <c r="BB464">
        <v>1.039016401559874</v>
      </c>
      <c r="BC464">
        <v>50.685766034863143</v>
      </c>
      <c r="BD464">
        <v>50.691542175150687</v>
      </c>
      <c r="BE464">
        <v>50.685766034863143</v>
      </c>
      <c r="BF464">
        <v>50.691542175150687</v>
      </c>
      <c r="BG464">
        <v>41.959347924430041</v>
      </c>
      <c r="BH464">
        <v>41.956964704946571</v>
      </c>
      <c r="BI464">
        <v>52.666333593879088</v>
      </c>
      <c r="BJ464">
        <v>52.669343740345653</v>
      </c>
      <c r="BK464">
        <v>52.666333593879088</v>
      </c>
      <c r="BL464">
        <v>52.669343740345653</v>
      </c>
      <c r="BM464">
        <v>392.77426734195262</v>
      </c>
      <c r="BN464" t="s">
        <v>613</v>
      </c>
    </row>
    <row r="465" spans="1:66" x14ac:dyDescent="0.3">
      <c r="A465" t="s">
        <v>13</v>
      </c>
      <c r="B465" t="s">
        <v>618</v>
      </c>
      <c r="C465" t="s">
        <v>610</v>
      </c>
      <c r="D465" t="s">
        <v>615</v>
      </c>
      <c r="E465">
        <v>0.1</v>
      </c>
      <c r="F465">
        <v>4.6440847816032749</v>
      </c>
      <c r="G465">
        <v>0.25</v>
      </c>
      <c r="H465">
        <v>112</v>
      </c>
      <c r="I465">
        <v>1.2237560082409369E-4</v>
      </c>
      <c r="J465">
        <v>8.7948315118351994E-2</v>
      </c>
      <c r="K465">
        <v>0.999992436561146</v>
      </c>
      <c r="L465">
        <v>0.9999913560698811</v>
      </c>
      <c r="M465">
        <v>7</v>
      </c>
      <c r="N465">
        <v>112</v>
      </c>
      <c r="O465">
        <v>9</v>
      </c>
      <c r="P465">
        <v>1.218096338152766E-4</v>
      </c>
      <c r="Q465">
        <v>7.8813014169421836</v>
      </c>
      <c r="R465">
        <v>13.32267279795756</v>
      </c>
      <c r="S465">
        <v>29.145101970388769</v>
      </c>
      <c r="T465">
        <v>29.1450955351659</v>
      </c>
      <c r="U465">
        <v>302.61814745654812</v>
      </c>
      <c r="V465">
        <v>302.61735354107901</v>
      </c>
      <c r="W465">
        <v>1.0293324768765539</v>
      </c>
      <c r="X465">
        <v>1.0293327041526621</v>
      </c>
      <c r="Y465">
        <v>10.38315624230809</v>
      </c>
      <c r="Z465">
        <v>10.3831312947987</v>
      </c>
      <c r="AA465">
        <v>10.38315624230809</v>
      </c>
      <c r="AB465">
        <v>10.3831312947987</v>
      </c>
      <c r="AC465">
        <v>11.703833956243299</v>
      </c>
      <c r="AD465">
        <v>11.70383654044412</v>
      </c>
      <c r="AE465">
        <v>10.687719932691239</v>
      </c>
      <c r="AF465">
        <v>10.687696613247279</v>
      </c>
      <c r="AG465" s="1">
        <v>10.687719932691239</v>
      </c>
      <c r="AH465">
        <v>10.687696613247279</v>
      </c>
      <c r="AI465" t="s">
        <v>612</v>
      </c>
      <c r="AJ465">
        <v>1.025194282369317</v>
      </c>
      <c r="AK465">
        <v>10</v>
      </c>
      <c r="AL465">
        <v>112</v>
      </c>
      <c r="AM465">
        <v>7.5268263423423757E-4</v>
      </c>
      <c r="AN465">
        <v>8.1914401793354893E-2</v>
      </c>
      <c r="AO465">
        <v>0.999947202333753</v>
      </c>
      <c r="AP465">
        <v>0.99989440466750601</v>
      </c>
      <c r="AQ465">
        <v>70</v>
      </c>
      <c r="AR465">
        <v>112</v>
      </c>
      <c r="AS465">
        <v>3</v>
      </c>
      <c r="AT465">
        <v>7.5631260843095794E-4</v>
      </c>
      <c r="AU465">
        <v>8.4618475553120032</v>
      </c>
      <c r="AV465">
        <v>4.9634550522756831</v>
      </c>
      <c r="AW465">
        <v>28.611067836643588</v>
      </c>
      <c r="AX465">
        <v>28.61111215088037</v>
      </c>
      <c r="AY465">
        <v>587.21583924488164</v>
      </c>
      <c r="AZ465">
        <v>587.2213434216435</v>
      </c>
      <c r="BA465">
        <v>1.0485452752510529</v>
      </c>
      <c r="BB465">
        <v>1.0485436512147921</v>
      </c>
      <c r="BC465">
        <v>20.524079793093421</v>
      </c>
      <c r="BD465">
        <v>20.52424038341951</v>
      </c>
      <c r="BE465">
        <v>20.524079793093421</v>
      </c>
      <c r="BF465">
        <v>20.52424038341951</v>
      </c>
      <c r="BG465">
        <v>12.800499695965719</v>
      </c>
      <c r="BH465">
        <v>12.80047986994947</v>
      </c>
      <c r="BI465">
        <v>21.520426895923709</v>
      </c>
      <c r="BJ465">
        <v>21.520561950040779</v>
      </c>
      <c r="BK465">
        <v>21.520426895923709</v>
      </c>
      <c r="BL465">
        <v>21.520561950040779</v>
      </c>
      <c r="BM465">
        <v>101.3565758782446</v>
      </c>
      <c r="BN465" t="s">
        <v>614</v>
      </c>
    </row>
    <row r="466" spans="1:66" x14ac:dyDescent="0.3">
      <c r="A466" t="s">
        <v>14</v>
      </c>
      <c r="B466" t="s">
        <v>618</v>
      </c>
      <c r="C466" t="s">
        <v>610</v>
      </c>
      <c r="D466" t="s">
        <v>615</v>
      </c>
      <c r="E466">
        <v>0.17499999999999999</v>
      </c>
      <c r="F466">
        <v>4.6440847816032749</v>
      </c>
      <c r="G466">
        <v>0.25</v>
      </c>
      <c r="H466">
        <v>112</v>
      </c>
      <c r="I466">
        <v>1.2237560082409369E-4</v>
      </c>
      <c r="J466">
        <v>8.7948315118351994E-2</v>
      </c>
      <c r="K466">
        <v>0.999992436561146</v>
      </c>
      <c r="L466">
        <v>0.9999913560698811</v>
      </c>
      <c r="M466">
        <v>7</v>
      </c>
      <c r="N466">
        <v>112</v>
      </c>
      <c r="O466">
        <v>9</v>
      </c>
      <c r="P466">
        <v>1.218096338152766E-4</v>
      </c>
      <c r="Q466">
        <v>7.8813014169421836</v>
      </c>
      <c r="R466">
        <v>13.32267279795756</v>
      </c>
      <c r="S466">
        <v>29.145101970388769</v>
      </c>
      <c r="T466">
        <v>29.1450955351659</v>
      </c>
      <c r="U466">
        <v>302.61814745654812</v>
      </c>
      <c r="V466">
        <v>302.61735354107901</v>
      </c>
      <c r="W466">
        <v>1.0293324768765539</v>
      </c>
      <c r="X466">
        <v>1.0293327041526621</v>
      </c>
      <c r="Y466">
        <v>10.38315624230809</v>
      </c>
      <c r="Z466">
        <v>10.3831312947987</v>
      </c>
      <c r="AA466">
        <v>10.38315624230809</v>
      </c>
      <c r="AB466">
        <v>10.3831312947987</v>
      </c>
      <c r="AC466">
        <v>11.703833956243299</v>
      </c>
      <c r="AD466">
        <v>11.70383654044412</v>
      </c>
      <c r="AE466">
        <v>10.687719932691239</v>
      </c>
      <c r="AF466">
        <v>10.687696613247279</v>
      </c>
      <c r="AG466" s="1">
        <v>10.687719932691239</v>
      </c>
      <c r="AH466">
        <v>10.687696613247279</v>
      </c>
      <c r="AI466" t="s">
        <v>612</v>
      </c>
      <c r="AJ466">
        <v>1.3363049256445549</v>
      </c>
      <c r="AK466">
        <v>7</v>
      </c>
      <c r="AL466">
        <v>112</v>
      </c>
      <c r="AM466">
        <v>2.455685876044358E-4</v>
      </c>
      <c r="AN466">
        <v>8.7086295759402382E-2</v>
      </c>
      <c r="AO466">
        <v>0.99994605370420842</v>
      </c>
      <c r="AP466">
        <v>0.99993256713026057</v>
      </c>
      <c r="AQ466">
        <v>28</v>
      </c>
      <c r="AR466">
        <v>112</v>
      </c>
      <c r="AS466">
        <v>6</v>
      </c>
      <c r="AT466">
        <v>2.49704804898438E-4</v>
      </c>
      <c r="AU466">
        <v>7.9593140862821548</v>
      </c>
      <c r="AV466">
        <v>10.55367322980427</v>
      </c>
      <c r="AW466">
        <v>28.547129579461942</v>
      </c>
      <c r="AX466">
        <v>28.547177075078309</v>
      </c>
      <c r="AY466">
        <v>464.79100825110191</v>
      </c>
      <c r="AZ466">
        <v>464.79687314578871</v>
      </c>
      <c r="BA466">
        <v>1.050893748055963</v>
      </c>
      <c r="BB466">
        <v>1.0508919996222681</v>
      </c>
      <c r="BC466">
        <v>16.281532157457011</v>
      </c>
      <c r="BD466">
        <v>16.281710514611849</v>
      </c>
      <c r="BE466">
        <v>16.281532157457011</v>
      </c>
      <c r="BF466">
        <v>16.281710514611849</v>
      </c>
      <c r="BG466">
        <v>12.067268895663201</v>
      </c>
      <c r="BH466">
        <v>12.06724881863869</v>
      </c>
      <c r="BI466">
        <v>17.110160353043689</v>
      </c>
      <c r="BJ466">
        <v>17.110319319971339</v>
      </c>
      <c r="BK466">
        <v>17.110160353043689</v>
      </c>
      <c r="BL466">
        <v>17.110319319971339</v>
      </c>
      <c r="BM466">
        <v>60.091773182675773</v>
      </c>
      <c r="BN466" t="s">
        <v>614</v>
      </c>
    </row>
    <row r="467" spans="1:66" x14ac:dyDescent="0.3">
      <c r="A467" t="s">
        <v>15</v>
      </c>
      <c r="B467" t="s">
        <v>618</v>
      </c>
      <c r="C467" t="s">
        <v>610</v>
      </c>
      <c r="D467" t="s">
        <v>616</v>
      </c>
      <c r="E467">
        <v>2.5000000000000001E-2</v>
      </c>
      <c r="F467">
        <v>13.932254344809831</v>
      </c>
      <c r="G467">
        <v>0.25</v>
      </c>
      <c r="H467">
        <v>112</v>
      </c>
      <c r="I467">
        <v>3.6712680247228102E-4</v>
      </c>
      <c r="J467">
        <v>8.7948315118352022E-2</v>
      </c>
      <c r="K467">
        <v>0.999992436561146</v>
      </c>
      <c r="L467">
        <v>0.9999913560698811</v>
      </c>
      <c r="M467">
        <v>7</v>
      </c>
      <c r="N467">
        <v>112</v>
      </c>
      <c r="O467">
        <v>9</v>
      </c>
      <c r="P467">
        <v>3.6542890144582798E-4</v>
      </c>
      <c r="Q467">
        <v>7.8813014169421818</v>
      </c>
      <c r="R467">
        <v>13.32267279795756</v>
      </c>
      <c r="S467">
        <v>87.43530591116631</v>
      </c>
      <c r="T467">
        <v>87.435286605497694</v>
      </c>
      <c r="U467">
        <v>907.85444236964452</v>
      </c>
      <c r="V467">
        <v>907.85206062323709</v>
      </c>
      <c r="W467">
        <v>1.0293324768765539</v>
      </c>
      <c r="X467">
        <v>1.0293327041526621</v>
      </c>
      <c r="Y467">
        <v>10.3831562423081</v>
      </c>
      <c r="Z467">
        <v>10.38313129479871</v>
      </c>
      <c r="AA467">
        <v>10.3831562423081</v>
      </c>
      <c r="AB467">
        <v>10.38313129479871</v>
      </c>
      <c r="AC467">
        <v>11.70383395624329</v>
      </c>
      <c r="AD467">
        <v>11.70383654044412</v>
      </c>
      <c r="AE467">
        <v>10.687719932691239</v>
      </c>
      <c r="AF467">
        <v>10.687696613247279</v>
      </c>
      <c r="AG467" s="1">
        <v>10.687719932691239</v>
      </c>
      <c r="AH467">
        <v>10.687696613247279</v>
      </c>
      <c r="AI467" t="s">
        <v>612</v>
      </c>
      <c r="AJ467">
        <v>1.321266427393365</v>
      </c>
      <c r="AK467">
        <v>21</v>
      </c>
      <c r="AL467">
        <v>112</v>
      </c>
      <c r="AM467">
        <v>0.18006691025404151</v>
      </c>
      <c r="AN467">
        <v>2.4763860037696619E-2</v>
      </c>
      <c r="AO467">
        <v>0.99998858148922565</v>
      </c>
      <c r="AP467">
        <v>0.99997716297845129</v>
      </c>
      <c r="AQ467">
        <v>70</v>
      </c>
      <c r="AR467">
        <v>112</v>
      </c>
      <c r="AS467">
        <v>3</v>
      </c>
      <c r="AT467">
        <v>0.18018874572805771</v>
      </c>
      <c r="AU467">
        <v>27.990272094286059</v>
      </c>
      <c r="AV467">
        <v>1.5005213189254381</v>
      </c>
      <c r="AW467">
        <v>86.615464412503712</v>
      </c>
      <c r="AX467">
        <v>86.620384302772464</v>
      </c>
      <c r="AY467">
        <v>4390.1711642131786</v>
      </c>
      <c r="AZ467">
        <v>4390.9208641117521</v>
      </c>
      <c r="BA467">
        <v>1.0390754192736009</v>
      </c>
      <c r="BB467">
        <v>1.039016401559874</v>
      </c>
      <c r="BC467">
        <v>50.68576603486315</v>
      </c>
      <c r="BD467">
        <v>50.691542175150701</v>
      </c>
      <c r="BE467">
        <v>50.68576603486315</v>
      </c>
      <c r="BF467">
        <v>50.691542175150701</v>
      </c>
      <c r="BG467">
        <v>41.959347924430027</v>
      </c>
      <c r="BH467">
        <v>41.956964704946557</v>
      </c>
      <c r="BI467">
        <v>52.666333593879088</v>
      </c>
      <c r="BJ467">
        <v>52.669343740345653</v>
      </c>
      <c r="BK467">
        <v>52.666333593879088</v>
      </c>
      <c r="BL467">
        <v>52.669343740345653</v>
      </c>
      <c r="BM467">
        <v>392.77426734195251</v>
      </c>
      <c r="BN467" t="s">
        <v>613</v>
      </c>
    </row>
    <row r="468" spans="1:66" x14ac:dyDescent="0.3">
      <c r="A468" t="s">
        <v>16</v>
      </c>
      <c r="B468" t="s">
        <v>618</v>
      </c>
      <c r="C468" t="s">
        <v>610</v>
      </c>
      <c r="D468" t="s">
        <v>616</v>
      </c>
      <c r="E468">
        <v>0.1</v>
      </c>
      <c r="F468">
        <v>13.932254344809831</v>
      </c>
      <c r="G468">
        <v>0.25</v>
      </c>
      <c r="H468">
        <v>112</v>
      </c>
      <c r="I468">
        <v>3.6712680247228102E-4</v>
      </c>
      <c r="J468">
        <v>8.7948315118352022E-2</v>
      </c>
      <c r="K468">
        <v>0.999992436561146</v>
      </c>
      <c r="L468">
        <v>0.9999913560698811</v>
      </c>
      <c r="M468">
        <v>7</v>
      </c>
      <c r="N468">
        <v>112</v>
      </c>
      <c r="O468">
        <v>9</v>
      </c>
      <c r="P468">
        <v>3.6542890144582798E-4</v>
      </c>
      <c r="Q468">
        <v>7.8813014169421818</v>
      </c>
      <c r="R468">
        <v>13.32267279795756</v>
      </c>
      <c r="S468">
        <v>87.43530591116631</v>
      </c>
      <c r="T468">
        <v>87.435286605497694</v>
      </c>
      <c r="U468">
        <v>907.85444236964452</v>
      </c>
      <c r="V468">
        <v>907.85206062323709</v>
      </c>
      <c r="W468">
        <v>1.0293324768765539</v>
      </c>
      <c r="X468">
        <v>1.0293327041526621</v>
      </c>
      <c r="Y468">
        <v>10.3831562423081</v>
      </c>
      <c r="Z468">
        <v>10.38313129479871</v>
      </c>
      <c r="AA468">
        <v>10.3831562423081</v>
      </c>
      <c r="AB468">
        <v>10.38313129479871</v>
      </c>
      <c r="AC468">
        <v>11.70383395624329</v>
      </c>
      <c r="AD468">
        <v>11.70383654044412</v>
      </c>
      <c r="AE468">
        <v>10.687719932691239</v>
      </c>
      <c r="AF468">
        <v>10.687696613247279</v>
      </c>
      <c r="AG468" s="1">
        <v>10.687719932691239</v>
      </c>
      <c r="AH468">
        <v>10.687696613247279</v>
      </c>
      <c r="AI468" t="s">
        <v>612</v>
      </c>
      <c r="AJ468">
        <v>3.0755828471079498</v>
      </c>
      <c r="AK468">
        <v>10</v>
      </c>
      <c r="AL468">
        <v>112</v>
      </c>
      <c r="AM468">
        <v>2.2580479027027129E-3</v>
      </c>
      <c r="AN468">
        <v>8.1914401793354838E-2</v>
      </c>
      <c r="AO468">
        <v>0.999947202333753</v>
      </c>
      <c r="AP468">
        <v>0.99989440466750601</v>
      </c>
      <c r="AQ468">
        <v>70</v>
      </c>
      <c r="AR468">
        <v>112</v>
      </c>
      <c r="AS468">
        <v>3</v>
      </c>
      <c r="AT468">
        <v>2.2689378252928791E-3</v>
      </c>
      <c r="AU468">
        <v>8.4618475553120085</v>
      </c>
      <c r="AV468">
        <v>4.9634550522756804</v>
      </c>
      <c r="AW468">
        <v>85.833203509930769</v>
      </c>
      <c r="AX468">
        <v>85.833336452641106</v>
      </c>
      <c r="AY468">
        <v>1761.647517734646</v>
      </c>
      <c r="AZ468">
        <v>1761.6640302649309</v>
      </c>
      <c r="BA468">
        <v>1.0485452752510529</v>
      </c>
      <c r="BB468">
        <v>1.0485436512147921</v>
      </c>
      <c r="BC468">
        <v>20.524079793093421</v>
      </c>
      <c r="BD468">
        <v>20.524240383419521</v>
      </c>
      <c r="BE468">
        <v>20.524079793093421</v>
      </c>
      <c r="BF468">
        <v>20.524240383419521</v>
      </c>
      <c r="BG468">
        <v>12.80049969596573</v>
      </c>
      <c r="BH468">
        <v>12.800479869949481</v>
      </c>
      <c r="BI468">
        <v>21.52042689592372</v>
      </c>
      <c r="BJ468">
        <v>21.520561950040779</v>
      </c>
      <c r="BK468">
        <v>21.52042689592372</v>
      </c>
      <c r="BL468">
        <v>21.520561950040779</v>
      </c>
      <c r="BM468">
        <v>101.3565758782446</v>
      </c>
      <c r="BN468" t="s">
        <v>614</v>
      </c>
    </row>
    <row r="469" spans="1:66" x14ac:dyDescent="0.3">
      <c r="A469" t="s">
        <v>17</v>
      </c>
      <c r="B469" t="s">
        <v>618</v>
      </c>
      <c r="C469" t="s">
        <v>610</v>
      </c>
      <c r="D469" t="s">
        <v>616</v>
      </c>
      <c r="E469">
        <v>0.17499999999999999</v>
      </c>
      <c r="F469">
        <v>13.932254344809831</v>
      </c>
      <c r="G469">
        <v>0.25</v>
      </c>
      <c r="H469">
        <v>112</v>
      </c>
      <c r="I469">
        <v>3.6712680247228102E-4</v>
      </c>
      <c r="J469">
        <v>8.7948315118352022E-2</v>
      </c>
      <c r="K469">
        <v>0.999992436561146</v>
      </c>
      <c r="L469">
        <v>0.9999913560698811</v>
      </c>
      <c r="M469">
        <v>7</v>
      </c>
      <c r="N469">
        <v>112</v>
      </c>
      <c r="O469">
        <v>9</v>
      </c>
      <c r="P469">
        <v>3.6542890144582798E-4</v>
      </c>
      <c r="Q469">
        <v>7.8813014169421818</v>
      </c>
      <c r="R469">
        <v>13.32267279795756</v>
      </c>
      <c r="S469">
        <v>87.43530591116631</v>
      </c>
      <c r="T469">
        <v>87.435286605497694</v>
      </c>
      <c r="U469">
        <v>907.85444236964452</v>
      </c>
      <c r="V469">
        <v>907.85206062323709</v>
      </c>
      <c r="W469">
        <v>1.0293324768765539</v>
      </c>
      <c r="X469">
        <v>1.0293327041526621</v>
      </c>
      <c r="Y469">
        <v>10.3831562423081</v>
      </c>
      <c r="Z469">
        <v>10.38313129479871</v>
      </c>
      <c r="AA469">
        <v>10.3831562423081</v>
      </c>
      <c r="AB469">
        <v>10.38313129479871</v>
      </c>
      <c r="AC469">
        <v>11.70383395624329</v>
      </c>
      <c r="AD469">
        <v>11.70383654044412</v>
      </c>
      <c r="AE469">
        <v>10.687719932691239</v>
      </c>
      <c r="AF469">
        <v>10.687696613247279</v>
      </c>
      <c r="AG469" s="1">
        <v>10.687719932691239</v>
      </c>
      <c r="AH469">
        <v>10.687696613247279</v>
      </c>
      <c r="AI469" t="s">
        <v>612</v>
      </c>
      <c r="AJ469">
        <v>4.0089147769336648</v>
      </c>
      <c r="AK469">
        <v>7</v>
      </c>
      <c r="AL469">
        <v>112</v>
      </c>
      <c r="AM469">
        <v>7.3670576281330757E-4</v>
      </c>
      <c r="AN469">
        <v>8.7086295759402341E-2</v>
      </c>
      <c r="AO469">
        <v>0.99994605370420842</v>
      </c>
      <c r="AP469">
        <v>0.99993256713026057</v>
      </c>
      <c r="AQ469">
        <v>28</v>
      </c>
      <c r="AR469">
        <v>112</v>
      </c>
      <c r="AS469">
        <v>6</v>
      </c>
      <c r="AT469">
        <v>7.4911441469531492E-4</v>
      </c>
      <c r="AU469">
        <v>7.9593140862821592</v>
      </c>
      <c r="AV469">
        <v>10.553673229804261</v>
      </c>
      <c r="AW469">
        <v>85.641388738385828</v>
      </c>
      <c r="AX469">
        <v>85.641531225234928</v>
      </c>
      <c r="AY469">
        <v>1394.373024753306</v>
      </c>
      <c r="AZ469">
        <v>1394.390619437366</v>
      </c>
      <c r="BA469">
        <v>1.050893748055963</v>
      </c>
      <c r="BB469">
        <v>1.0508919996222681</v>
      </c>
      <c r="BC469">
        <v>16.281532157457011</v>
      </c>
      <c r="BD469">
        <v>16.281710514611849</v>
      </c>
      <c r="BE469">
        <v>16.281532157457011</v>
      </c>
      <c r="BF469">
        <v>16.281710514611849</v>
      </c>
      <c r="BG469">
        <v>12.06726889566321</v>
      </c>
      <c r="BH469">
        <v>12.06724881863869</v>
      </c>
      <c r="BI469">
        <v>17.110160353043689</v>
      </c>
      <c r="BJ469">
        <v>17.110319319971339</v>
      </c>
      <c r="BK469">
        <v>17.110160353043689</v>
      </c>
      <c r="BL469">
        <v>17.110319319971339</v>
      </c>
      <c r="BM469">
        <v>60.091773182675738</v>
      </c>
      <c r="BN469" t="s">
        <v>614</v>
      </c>
    </row>
    <row r="470" spans="1:66" x14ac:dyDescent="0.3">
      <c r="A470" t="s">
        <v>27</v>
      </c>
      <c r="B470" t="s">
        <v>618</v>
      </c>
      <c r="C470" t="s">
        <v>610</v>
      </c>
      <c r="D470" t="s">
        <v>611</v>
      </c>
      <c r="E470">
        <v>2.5000000000000001E-2</v>
      </c>
      <c r="F470">
        <v>45.753859204245607</v>
      </c>
      <c r="G470">
        <v>0.25</v>
      </c>
      <c r="H470">
        <v>112</v>
      </c>
      <c r="I470">
        <v>1.549594872977548E-2</v>
      </c>
      <c r="J470">
        <v>6.6474248534289002E-2</v>
      </c>
      <c r="K470">
        <v>0.99997398646801228</v>
      </c>
      <c r="L470">
        <v>0.99997027024915686</v>
      </c>
      <c r="M470">
        <v>7</v>
      </c>
      <c r="N470">
        <v>112</v>
      </c>
      <c r="O470">
        <v>9</v>
      </c>
      <c r="P470">
        <v>1.5395939392460501E-2</v>
      </c>
      <c r="Q470">
        <v>10.42730374307885</v>
      </c>
      <c r="R470">
        <v>10.06971721426012</v>
      </c>
      <c r="S470">
        <v>435.47815923540549</v>
      </c>
      <c r="T470">
        <v>435.47665475300039</v>
      </c>
      <c r="U470">
        <v>6020.3839092435273</v>
      </c>
      <c r="V470">
        <v>6020.1927746543524</v>
      </c>
      <c r="W470">
        <v>0.62000813192113879</v>
      </c>
      <c r="X470">
        <v>0.620010273921899</v>
      </c>
      <c r="Y470">
        <v>13.82476659636356</v>
      </c>
      <c r="Z470">
        <v>13.82437544917067</v>
      </c>
      <c r="AA470">
        <v>13.82476659636356</v>
      </c>
      <c r="AB470">
        <v>13.82437544917067</v>
      </c>
      <c r="AC470">
        <v>9.3270423598895409</v>
      </c>
      <c r="AD470">
        <v>9.3270745829053325</v>
      </c>
      <c r="AE470">
        <v>8.5714677116571334</v>
      </c>
      <c r="AF470">
        <v>8.571254809039484</v>
      </c>
      <c r="AG470" s="1">
        <v>8.5714677116571334</v>
      </c>
      <c r="AH470">
        <v>8.571254809039484</v>
      </c>
      <c r="AI470" t="s">
        <v>612</v>
      </c>
      <c r="AJ470">
        <v>6.0418860935956484</v>
      </c>
      <c r="AK470">
        <v>21</v>
      </c>
      <c r="AL470">
        <v>112</v>
      </c>
      <c r="AM470">
        <v>1.013741639154633</v>
      </c>
      <c r="AN470">
        <v>2.399557110997582E-2</v>
      </c>
      <c r="AO470">
        <v>0.99989980213300378</v>
      </c>
      <c r="AP470">
        <v>0.99979960426600756</v>
      </c>
      <c r="AQ470">
        <v>70</v>
      </c>
      <c r="AR470">
        <v>112</v>
      </c>
      <c r="AS470">
        <v>3</v>
      </c>
      <c r="AT470">
        <v>1.015711785343506</v>
      </c>
      <c r="AU470">
        <v>28.886463147017121</v>
      </c>
      <c r="AV470">
        <v>1.4539682406337451</v>
      </c>
      <c r="AW470">
        <v>432.17297558901112</v>
      </c>
      <c r="AX470">
        <v>432.25508016488658</v>
      </c>
      <c r="AY470">
        <v>23561.106407896601</v>
      </c>
      <c r="AZ470">
        <v>23573.723775811781</v>
      </c>
      <c r="BA470">
        <v>0.62474984612819762</v>
      </c>
      <c r="BB470">
        <v>0.62463117818535918</v>
      </c>
      <c r="BC470">
        <v>54.51776889979071</v>
      </c>
      <c r="BD470">
        <v>54.53660317148713</v>
      </c>
      <c r="BE470">
        <v>54.51776889979071</v>
      </c>
      <c r="BF470">
        <v>54.53660317148713</v>
      </c>
      <c r="BG470">
        <v>26.036048205098432</v>
      </c>
      <c r="BH470">
        <v>26.03110279486857</v>
      </c>
      <c r="BI470">
        <v>34.059967731396881</v>
      </c>
      <c r="BJ470">
        <v>34.0652626932334</v>
      </c>
      <c r="BK470">
        <v>34.059967731396881</v>
      </c>
      <c r="BL470">
        <v>34.0652626932334</v>
      </c>
      <c r="BM470">
        <v>297.36447569038347</v>
      </c>
      <c r="BN470" t="s">
        <v>613</v>
      </c>
    </row>
    <row r="471" spans="1:66" x14ac:dyDescent="0.3">
      <c r="A471" t="s">
        <v>28</v>
      </c>
      <c r="B471" t="s">
        <v>618</v>
      </c>
      <c r="C471" t="s">
        <v>610</v>
      </c>
      <c r="D471" t="s">
        <v>611</v>
      </c>
      <c r="E471">
        <v>0.1</v>
      </c>
      <c r="F471">
        <v>45.753859204245607</v>
      </c>
      <c r="G471">
        <v>0.25</v>
      </c>
      <c r="H471">
        <v>112</v>
      </c>
      <c r="I471">
        <v>1.549594872977548E-2</v>
      </c>
      <c r="J471">
        <v>6.6474248534289002E-2</v>
      </c>
      <c r="K471">
        <v>0.99997398646801228</v>
      </c>
      <c r="L471">
        <v>0.99997027024915686</v>
      </c>
      <c r="M471">
        <v>7</v>
      </c>
      <c r="N471">
        <v>112</v>
      </c>
      <c r="O471">
        <v>9</v>
      </c>
      <c r="P471">
        <v>1.5395939392460501E-2</v>
      </c>
      <c r="Q471">
        <v>10.42730374307885</v>
      </c>
      <c r="R471">
        <v>10.06971721426012</v>
      </c>
      <c r="S471">
        <v>435.47815923540549</v>
      </c>
      <c r="T471">
        <v>435.47665475300039</v>
      </c>
      <c r="U471">
        <v>6020.3839092435273</v>
      </c>
      <c r="V471">
        <v>6020.1927746543524</v>
      </c>
      <c r="W471">
        <v>0.62000813192113879</v>
      </c>
      <c r="X471">
        <v>0.620010273921899</v>
      </c>
      <c r="Y471">
        <v>13.82476659636356</v>
      </c>
      <c r="Z471">
        <v>13.82437544917067</v>
      </c>
      <c r="AA471">
        <v>13.82476659636356</v>
      </c>
      <c r="AB471">
        <v>13.82437544917067</v>
      </c>
      <c r="AC471">
        <v>9.3270423598895409</v>
      </c>
      <c r="AD471">
        <v>9.3270745829053325</v>
      </c>
      <c r="AE471">
        <v>8.5714677116571334</v>
      </c>
      <c r="AF471">
        <v>8.571254809039484</v>
      </c>
      <c r="AG471" s="1">
        <v>8.5714677116571334</v>
      </c>
      <c r="AH471">
        <v>8.571254809039484</v>
      </c>
      <c r="AI471" t="s">
        <v>612</v>
      </c>
      <c r="AJ471">
        <v>13.252451861296519</v>
      </c>
      <c r="AK471">
        <v>10</v>
      </c>
      <c r="AL471">
        <v>112</v>
      </c>
      <c r="AM471">
        <v>4.4985244432249022E-2</v>
      </c>
      <c r="AN471">
        <v>6.4678876322121659E-2</v>
      </c>
      <c r="AO471">
        <v>0.99997515093577316</v>
      </c>
      <c r="AP471">
        <v>0.99995030187154632</v>
      </c>
      <c r="AQ471">
        <v>70</v>
      </c>
      <c r="AR471">
        <v>112</v>
      </c>
      <c r="AS471">
        <v>3</v>
      </c>
      <c r="AT471">
        <v>4.5102633162140672E-2</v>
      </c>
      <c r="AU471">
        <v>10.71674741391376</v>
      </c>
      <c r="AV471">
        <v>3.9190995530482109</v>
      </c>
      <c r="AW471">
        <v>428.18827541230951</v>
      </c>
      <c r="AX471">
        <v>428.19009035926848</v>
      </c>
      <c r="AY471">
        <v>10271.745389508849</v>
      </c>
      <c r="AZ471">
        <v>10271.97672446019</v>
      </c>
      <c r="BA471">
        <v>0.63056373914024755</v>
      </c>
      <c r="BB471">
        <v>0.63056106640267939</v>
      </c>
      <c r="BC471">
        <v>23.988852519649249</v>
      </c>
      <c r="BD471">
        <v>23.98929110162636</v>
      </c>
      <c r="BE471">
        <v>23.988852519649249</v>
      </c>
      <c r="BF471">
        <v>23.98929110162636</v>
      </c>
      <c r="BG471">
        <v>9.749144929479554</v>
      </c>
      <c r="BH471">
        <v>9.7491036062884273</v>
      </c>
      <c r="BI471">
        <v>15.12650054247398</v>
      </c>
      <c r="BJ471">
        <v>15.126712979285831</v>
      </c>
      <c r="BK471">
        <v>15.12650054247398</v>
      </c>
      <c r="BL471">
        <v>15.126712979285831</v>
      </c>
      <c r="BM471">
        <v>76.475033813661184</v>
      </c>
      <c r="BN471" t="s">
        <v>614</v>
      </c>
    </row>
    <row r="472" spans="1:66" x14ac:dyDescent="0.3">
      <c r="A472" t="s">
        <v>29</v>
      </c>
      <c r="B472" t="s">
        <v>618</v>
      </c>
      <c r="C472" t="s">
        <v>610</v>
      </c>
      <c r="D472" t="s">
        <v>611</v>
      </c>
      <c r="E472">
        <v>0.17499999999999999</v>
      </c>
      <c r="F472">
        <v>45.753859204245607</v>
      </c>
      <c r="G472">
        <v>0.25</v>
      </c>
      <c r="H472">
        <v>112</v>
      </c>
      <c r="I472">
        <v>1.549594872977548E-2</v>
      </c>
      <c r="J472">
        <v>6.6474248534289002E-2</v>
      </c>
      <c r="K472">
        <v>0.99997398646801228</v>
      </c>
      <c r="L472">
        <v>0.99997027024915686</v>
      </c>
      <c r="M472">
        <v>7</v>
      </c>
      <c r="N472">
        <v>112</v>
      </c>
      <c r="O472">
        <v>9</v>
      </c>
      <c r="P472">
        <v>1.5395939392460501E-2</v>
      </c>
      <c r="Q472">
        <v>10.42730374307885</v>
      </c>
      <c r="R472">
        <v>10.06971721426012</v>
      </c>
      <c r="S472">
        <v>435.47815923540549</v>
      </c>
      <c r="T472">
        <v>435.47665475300039</v>
      </c>
      <c r="U472">
        <v>6020.3839092435273</v>
      </c>
      <c r="V472">
        <v>6020.1927746543524</v>
      </c>
      <c r="W472">
        <v>0.62000813192113879</v>
      </c>
      <c r="X472">
        <v>0.620010273921899</v>
      </c>
      <c r="Y472">
        <v>13.82476659636356</v>
      </c>
      <c r="Z472">
        <v>13.82437544917067</v>
      </c>
      <c r="AA472">
        <v>13.82476659636356</v>
      </c>
      <c r="AB472">
        <v>13.82437544917067</v>
      </c>
      <c r="AC472">
        <v>9.3270423598895409</v>
      </c>
      <c r="AD472">
        <v>9.3270745829053325</v>
      </c>
      <c r="AE472">
        <v>8.5714677116571334</v>
      </c>
      <c r="AF472">
        <v>8.571254809039484</v>
      </c>
      <c r="AG472" s="1">
        <v>8.5714677116571334</v>
      </c>
      <c r="AH472">
        <v>8.571254809039484</v>
      </c>
      <c r="AI472" t="s">
        <v>612</v>
      </c>
      <c r="AJ472">
        <v>16.982407720074079</v>
      </c>
      <c r="AK472">
        <v>7</v>
      </c>
      <c r="AL472">
        <v>112</v>
      </c>
      <c r="AM472">
        <v>2.4941169277636309E-2</v>
      </c>
      <c r="AN472">
        <v>6.5968158570334126E-2</v>
      </c>
      <c r="AO472">
        <v>0.99997623456488949</v>
      </c>
      <c r="AP472">
        <v>0.99997029320611186</v>
      </c>
      <c r="AQ472">
        <v>28</v>
      </c>
      <c r="AR472">
        <v>112</v>
      </c>
      <c r="AS472">
        <v>6</v>
      </c>
      <c r="AT472">
        <v>2.5138716203173879E-2</v>
      </c>
      <c r="AU472">
        <v>10.50729921195123</v>
      </c>
      <c r="AV472">
        <v>7.9944425589838168</v>
      </c>
      <c r="AW472">
        <v>427.80441808506379</v>
      </c>
      <c r="AX472">
        <v>427.80741266502213</v>
      </c>
      <c r="AY472">
        <v>8448.9903746010314</v>
      </c>
      <c r="AZ472">
        <v>8449.3711618802718</v>
      </c>
      <c r="BA472">
        <v>0.63112952691927016</v>
      </c>
      <c r="BB472">
        <v>0.63112510911869824</v>
      </c>
      <c r="BC472">
        <v>19.74965665950895</v>
      </c>
      <c r="BD472">
        <v>19.7504085056521</v>
      </c>
      <c r="BE472">
        <v>19.74965665950895</v>
      </c>
      <c r="BF472">
        <v>19.7504085056521</v>
      </c>
      <c r="BG472">
        <v>9.5671842385348782</v>
      </c>
      <c r="BH472">
        <v>9.5671172698538101</v>
      </c>
      <c r="BI472">
        <v>12.464591464333891</v>
      </c>
      <c r="BJ472">
        <v>12.464978723268549</v>
      </c>
      <c r="BK472">
        <v>12.464591464333891</v>
      </c>
      <c r="BL472">
        <v>12.464978723268549</v>
      </c>
      <c r="BM472">
        <v>45.41956971245591</v>
      </c>
      <c r="BN472" t="s">
        <v>614</v>
      </c>
    </row>
    <row r="473" spans="1:66" x14ac:dyDescent="0.3">
      <c r="A473" t="s">
        <v>21</v>
      </c>
      <c r="B473" t="s">
        <v>618</v>
      </c>
      <c r="C473" t="s">
        <v>610</v>
      </c>
      <c r="D473" t="s">
        <v>615</v>
      </c>
      <c r="E473">
        <v>2.5000000000000001E-2</v>
      </c>
      <c r="F473">
        <v>5.0837621338050676</v>
      </c>
      <c r="G473">
        <v>0.25</v>
      </c>
      <c r="H473">
        <v>112</v>
      </c>
      <c r="I473">
        <v>1.7217720810861639E-3</v>
      </c>
      <c r="J473">
        <v>6.6474248534289002E-2</v>
      </c>
      <c r="K473">
        <v>0.99997398646801228</v>
      </c>
      <c r="L473">
        <v>0.99997027024915686</v>
      </c>
      <c r="M473">
        <v>7</v>
      </c>
      <c r="N473">
        <v>112</v>
      </c>
      <c r="O473">
        <v>9</v>
      </c>
      <c r="P473">
        <v>1.71065993249561E-3</v>
      </c>
      <c r="Q473">
        <v>10.42730374307885</v>
      </c>
      <c r="R473">
        <v>10.06971721426012</v>
      </c>
      <c r="S473">
        <v>48.386462137267273</v>
      </c>
      <c r="T473">
        <v>48.386294972555582</v>
      </c>
      <c r="U473">
        <v>668.931545471503</v>
      </c>
      <c r="V473">
        <v>668.91030829492775</v>
      </c>
      <c r="W473">
        <v>0.62000813192113902</v>
      </c>
      <c r="X473">
        <v>0.62001027392189922</v>
      </c>
      <c r="Y473">
        <v>13.82476659636357</v>
      </c>
      <c r="Z473">
        <v>13.82437544917067</v>
      </c>
      <c r="AA473">
        <v>13.82476659636357</v>
      </c>
      <c r="AB473">
        <v>13.82437544917067</v>
      </c>
      <c r="AC473">
        <v>9.3270423598895444</v>
      </c>
      <c r="AD473">
        <v>9.3270745829053361</v>
      </c>
      <c r="AE473">
        <v>8.5714677116571387</v>
      </c>
      <c r="AF473">
        <v>8.5712548090394876</v>
      </c>
      <c r="AG473" s="1">
        <v>8.5714677116571387</v>
      </c>
      <c r="AH473">
        <v>8.5712548090394876</v>
      </c>
      <c r="AI473" t="s">
        <v>612</v>
      </c>
      <c r="AJ473">
        <v>0.67132067706618326</v>
      </c>
      <c r="AK473">
        <v>21</v>
      </c>
      <c r="AL473">
        <v>112</v>
      </c>
      <c r="AM473">
        <v>0.1126379599060703</v>
      </c>
      <c r="AN473">
        <v>2.3995571109975831E-2</v>
      </c>
      <c r="AO473">
        <v>0.99989980213300378</v>
      </c>
      <c r="AP473">
        <v>0.99979960426600756</v>
      </c>
      <c r="AQ473">
        <v>70</v>
      </c>
      <c r="AR473">
        <v>112</v>
      </c>
      <c r="AS473">
        <v>3</v>
      </c>
      <c r="AT473">
        <v>0.1128568650381673</v>
      </c>
      <c r="AU473">
        <v>28.88646314701711</v>
      </c>
      <c r="AV473">
        <v>1.453968240633746</v>
      </c>
      <c r="AW473">
        <v>48.019219509890128</v>
      </c>
      <c r="AX473">
        <v>48.028342240542948</v>
      </c>
      <c r="AY473">
        <v>2617.9007119885109</v>
      </c>
      <c r="AZ473">
        <v>2619.3026417568631</v>
      </c>
      <c r="BA473">
        <v>0.62474984612819762</v>
      </c>
      <c r="BB473">
        <v>0.62463117818535929</v>
      </c>
      <c r="BC473">
        <v>54.517768899790703</v>
      </c>
      <c r="BD473">
        <v>54.536603171487123</v>
      </c>
      <c r="BE473">
        <v>54.517768899790703</v>
      </c>
      <c r="BF473">
        <v>54.536603171487123</v>
      </c>
      <c r="BG473">
        <v>26.03604820509841</v>
      </c>
      <c r="BH473">
        <v>26.031102794868559</v>
      </c>
      <c r="BI473">
        <v>34.059967731396881</v>
      </c>
      <c r="BJ473">
        <v>34.0652626932334</v>
      </c>
      <c r="BK473">
        <v>34.059967731396881</v>
      </c>
      <c r="BL473">
        <v>34.0652626932334</v>
      </c>
      <c r="BM473">
        <v>297.36447569038319</v>
      </c>
      <c r="BN473" t="s">
        <v>613</v>
      </c>
    </row>
    <row r="474" spans="1:66" x14ac:dyDescent="0.3">
      <c r="A474" t="s">
        <v>22</v>
      </c>
      <c r="B474" t="s">
        <v>618</v>
      </c>
      <c r="C474" t="s">
        <v>610</v>
      </c>
      <c r="D474" t="s">
        <v>615</v>
      </c>
      <c r="E474">
        <v>0.1</v>
      </c>
      <c r="F474">
        <v>5.0837621338050676</v>
      </c>
      <c r="G474">
        <v>0.25</v>
      </c>
      <c r="H474">
        <v>112</v>
      </c>
      <c r="I474">
        <v>1.7217720810861639E-3</v>
      </c>
      <c r="J474">
        <v>6.6474248534289002E-2</v>
      </c>
      <c r="K474">
        <v>0.99997398646801228</v>
      </c>
      <c r="L474">
        <v>0.99997027024915686</v>
      </c>
      <c r="M474">
        <v>7</v>
      </c>
      <c r="N474">
        <v>112</v>
      </c>
      <c r="O474">
        <v>9</v>
      </c>
      <c r="P474">
        <v>1.71065993249561E-3</v>
      </c>
      <c r="Q474">
        <v>10.42730374307885</v>
      </c>
      <c r="R474">
        <v>10.06971721426012</v>
      </c>
      <c r="S474">
        <v>48.386462137267273</v>
      </c>
      <c r="T474">
        <v>48.386294972555582</v>
      </c>
      <c r="U474">
        <v>668.931545471503</v>
      </c>
      <c r="V474">
        <v>668.91030829492775</v>
      </c>
      <c r="W474">
        <v>0.62000813192113902</v>
      </c>
      <c r="X474">
        <v>0.62001027392189922</v>
      </c>
      <c r="Y474">
        <v>13.82476659636357</v>
      </c>
      <c r="Z474">
        <v>13.82437544917067</v>
      </c>
      <c r="AA474">
        <v>13.82476659636357</v>
      </c>
      <c r="AB474">
        <v>13.82437544917067</v>
      </c>
      <c r="AC474">
        <v>9.3270423598895444</v>
      </c>
      <c r="AD474">
        <v>9.3270745829053361</v>
      </c>
      <c r="AE474">
        <v>8.5714677116571387</v>
      </c>
      <c r="AF474">
        <v>8.5712548090394876</v>
      </c>
      <c r="AG474" s="1">
        <v>8.5714677116571387</v>
      </c>
      <c r="AH474">
        <v>8.5712548090394876</v>
      </c>
      <c r="AI474" t="s">
        <v>612</v>
      </c>
      <c r="AJ474">
        <v>1.4724946512551691</v>
      </c>
      <c r="AK474">
        <v>10</v>
      </c>
      <c r="AL474">
        <v>112</v>
      </c>
      <c r="AM474">
        <v>4.9983604924721111E-3</v>
      </c>
      <c r="AN474">
        <v>6.4678876322121714E-2</v>
      </c>
      <c r="AO474">
        <v>0.99997515093577316</v>
      </c>
      <c r="AP474">
        <v>0.99995030187154632</v>
      </c>
      <c r="AQ474">
        <v>70</v>
      </c>
      <c r="AR474">
        <v>112</v>
      </c>
      <c r="AS474">
        <v>3</v>
      </c>
      <c r="AT474">
        <v>5.0114036846822807E-3</v>
      </c>
      <c r="AU474">
        <v>10.716747413913749</v>
      </c>
      <c r="AV474">
        <v>3.9190995530482149</v>
      </c>
      <c r="AW474">
        <v>47.576475045812181</v>
      </c>
      <c r="AX474">
        <v>47.576676706585403</v>
      </c>
      <c r="AY474">
        <v>1141.305043278762</v>
      </c>
      <c r="AZ474">
        <v>1141.330747162245</v>
      </c>
      <c r="BA474">
        <v>0.63056373914024733</v>
      </c>
      <c r="BB474">
        <v>0.63056106640267917</v>
      </c>
      <c r="BC474">
        <v>23.988852519649281</v>
      </c>
      <c r="BD474">
        <v>23.989291101626389</v>
      </c>
      <c r="BE474">
        <v>23.988852519649281</v>
      </c>
      <c r="BF474">
        <v>23.989291101626389</v>
      </c>
      <c r="BG474">
        <v>9.7491449294795416</v>
      </c>
      <c r="BH474">
        <v>9.7491036062884149</v>
      </c>
      <c r="BI474">
        <v>15.126500542473989</v>
      </c>
      <c r="BJ474">
        <v>15.126712979285839</v>
      </c>
      <c r="BK474">
        <v>15.126500542473989</v>
      </c>
      <c r="BL474">
        <v>15.126712979285839</v>
      </c>
      <c r="BM474">
        <v>76.475033813661256</v>
      </c>
      <c r="BN474" t="s">
        <v>614</v>
      </c>
    </row>
    <row r="475" spans="1:66" x14ac:dyDescent="0.3">
      <c r="A475" t="s">
        <v>23</v>
      </c>
      <c r="B475" t="s">
        <v>618</v>
      </c>
      <c r="C475" t="s">
        <v>610</v>
      </c>
      <c r="D475" t="s">
        <v>615</v>
      </c>
      <c r="E475">
        <v>0.17499999999999999</v>
      </c>
      <c r="F475">
        <v>5.0837621338050676</v>
      </c>
      <c r="G475">
        <v>0.25</v>
      </c>
      <c r="H475">
        <v>112</v>
      </c>
      <c r="I475">
        <v>1.7217720810861639E-3</v>
      </c>
      <c r="J475">
        <v>6.6474248534289002E-2</v>
      </c>
      <c r="K475">
        <v>0.99997398646801228</v>
      </c>
      <c r="L475">
        <v>0.99997027024915686</v>
      </c>
      <c r="M475">
        <v>7</v>
      </c>
      <c r="N475">
        <v>112</v>
      </c>
      <c r="O475">
        <v>9</v>
      </c>
      <c r="P475">
        <v>1.71065993249561E-3</v>
      </c>
      <c r="Q475">
        <v>10.42730374307885</v>
      </c>
      <c r="R475">
        <v>10.06971721426012</v>
      </c>
      <c r="S475">
        <v>48.386462137267273</v>
      </c>
      <c r="T475">
        <v>48.386294972555582</v>
      </c>
      <c r="U475">
        <v>668.931545471503</v>
      </c>
      <c r="V475">
        <v>668.91030829492775</v>
      </c>
      <c r="W475">
        <v>0.62000813192113902</v>
      </c>
      <c r="X475">
        <v>0.62001027392189922</v>
      </c>
      <c r="Y475">
        <v>13.82476659636357</v>
      </c>
      <c r="Z475">
        <v>13.82437544917067</v>
      </c>
      <c r="AA475">
        <v>13.82476659636357</v>
      </c>
      <c r="AB475">
        <v>13.82437544917067</v>
      </c>
      <c r="AC475">
        <v>9.3270423598895444</v>
      </c>
      <c r="AD475">
        <v>9.3270745829053361</v>
      </c>
      <c r="AE475">
        <v>8.5714677116571387</v>
      </c>
      <c r="AF475">
        <v>8.5712548090394876</v>
      </c>
      <c r="AG475" s="1">
        <v>8.5714677116571387</v>
      </c>
      <c r="AH475">
        <v>8.5712548090394876</v>
      </c>
      <c r="AI475" t="s">
        <v>612</v>
      </c>
      <c r="AJ475">
        <v>1.886934191119342</v>
      </c>
      <c r="AK475">
        <v>7</v>
      </c>
      <c r="AL475">
        <v>112</v>
      </c>
      <c r="AM475">
        <v>2.771241030848479E-3</v>
      </c>
      <c r="AN475">
        <v>6.5968158570334112E-2</v>
      </c>
      <c r="AO475">
        <v>0.99997623456488949</v>
      </c>
      <c r="AP475">
        <v>0.99997029320611186</v>
      </c>
      <c r="AQ475">
        <v>28</v>
      </c>
      <c r="AR475">
        <v>112</v>
      </c>
      <c r="AS475">
        <v>6</v>
      </c>
      <c r="AT475">
        <v>2.7931906892415459E-3</v>
      </c>
      <c r="AU475">
        <v>10.50729921195123</v>
      </c>
      <c r="AV475">
        <v>7.9944425589838151</v>
      </c>
      <c r="AW475">
        <v>47.533824231673769</v>
      </c>
      <c r="AX475">
        <v>47.534156962780237</v>
      </c>
      <c r="AY475">
        <v>938.77670828900409</v>
      </c>
      <c r="AZ475">
        <v>938.81901798669742</v>
      </c>
      <c r="BA475">
        <v>0.63112952691927005</v>
      </c>
      <c r="BB475">
        <v>0.63112510911869801</v>
      </c>
      <c r="BC475">
        <v>19.749656659508961</v>
      </c>
      <c r="BD475">
        <v>19.750408505652111</v>
      </c>
      <c r="BE475">
        <v>19.749656659508961</v>
      </c>
      <c r="BF475">
        <v>19.750408505652111</v>
      </c>
      <c r="BG475">
        <v>9.5671842385348782</v>
      </c>
      <c r="BH475">
        <v>9.5671172698538083</v>
      </c>
      <c r="BI475">
        <v>12.4645914643339</v>
      </c>
      <c r="BJ475">
        <v>12.464978723268549</v>
      </c>
      <c r="BK475">
        <v>12.4645914643339</v>
      </c>
      <c r="BL475">
        <v>12.464978723268549</v>
      </c>
      <c r="BM475">
        <v>45.419569712455882</v>
      </c>
      <c r="BN475" t="s">
        <v>614</v>
      </c>
    </row>
    <row r="476" spans="1:66" x14ac:dyDescent="0.3">
      <c r="A476" t="s">
        <v>24</v>
      </c>
      <c r="B476" t="s">
        <v>618</v>
      </c>
      <c r="C476" t="s">
        <v>610</v>
      </c>
      <c r="D476" t="s">
        <v>616</v>
      </c>
      <c r="E476">
        <v>2.5000000000000001E-2</v>
      </c>
      <c r="F476">
        <v>15.2512864014152</v>
      </c>
      <c r="G476">
        <v>0.25</v>
      </c>
      <c r="H476">
        <v>112</v>
      </c>
      <c r="I476">
        <v>5.1653162432584894E-3</v>
      </c>
      <c r="J476">
        <v>6.6474248534288988E-2</v>
      </c>
      <c r="K476">
        <v>0.99997398646801228</v>
      </c>
      <c r="L476">
        <v>0.99997027024915686</v>
      </c>
      <c r="M476">
        <v>7</v>
      </c>
      <c r="N476">
        <v>112</v>
      </c>
      <c r="O476">
        <v>9</v>
      </c>
      <c r="P476">
        <v>5.131979797486837E-3</v>
      </c>
      <c r="Q476">
        <v>10.42730374307885</v>
      </c>
      <c r="R476">
        <v>10.069717214260111</v>
      </c>
      <c r="S476">
        <v>145.15938641180179</v>
      </c>
      <c r="T476">
        <v>145.15888491766671</v>
      </c>
      <c r="U476">
        <v>2006.7946364145089</v>
      </c>
      <c r="V476">
        <v>2006.730924884783</v>
      </c>
      <c r="W476">
        <v>0.62000813192113902</v>
      </c>
      <c r="X476">
        <v>0.62001027392189922</v>
      </c>
      <c r="Y476">
        <v>13.82476659636357</v>
      </c>
      <c r="Z476">
        <v>13.82437544917067</v>
      </c>
      <c r="AA476">
        <v>13.82476659636357</v>
      </c>
      <c r="AB476">
        <v>13.82437544917067</v>
      </c>
      <c r="AC476">
        <v>9.3270423598895462</v>
      </c>
      <c r="AD476">
        <v>9.3270745829053379</v>
      </c>
      <c r="AE476">
        <v>8.5714677116571369</v>
      </c>
      <c r="AF476">
        <v>8.5712548090394876</v>
      </c>
      <c r="AG476" s="1">
        <v>8.5714677116571369</v>
      </c>
      <c r="AH476">
        <v>8.5712548090394876</v>
      </c>
      <c r="AI476" t="s">
        <v>612</v>
      </c>
      <c r="AJ476">
        <v>2.0139620311985502</v>
      </c>
      <c r="AK476">
        <v>21</v>
      </c>
      <c r="AL476">
        <v>112</v>
      </c>
      <c r="AM476">
        <v>0.33791387971821102</v>
      </c>
      <c r="AN476">
        <v>2.399557110997582E-2</v>
      </c>
      <c r="AO476">
        <v>0.99989980213300378</v>
      </c>
      <c r="AP476">
        <v>0.99979960426600756</v>
      </c>
      <c r="AQ476">
        <v>70</v>
      </c>
      <c r="AR476">
        <v>112</v>
      </c>
      <c r="AS476">
        <v>3</v>
      </c>
      <c r="AT476">
        <v>0.33857059511450188</v>
      </c>
      <c r="AU476">
        <v>28.886463147017121</v>
      </c>
      <c r="AV476">
        <v>1.4539682406337451</v>
      </c>
      <c r="AW476">
        <v>144.05765852967039</v>
      </c>
      <c r="AX476">
        <v>144.08502672162891</v>
      </c>
      <c r="AY476">
        <v>7853.7021359655328</v>
      </c>
      <c r="AZ476">
        <v>7857.9079252705887</v>
      </c>
      <c r="BA476">
        <v>0.62474984612819751</v>
      </c>
      <c r="BB476">
        <v>0.62463117818535929</v>
      </c>
      <c r="BC476">
        <v>54.517768899790703</v>
      </c>
      <c r="BD476">
        <v>54.536603171487108</v>
      </c>
      <c r="BE476">
        <v>54.517768899790703</v>
      </c>
      <c r="BF476">
        <v>54.536603171487108</v>
      </c>
      <c r="BG476">
        <v>26.036048205098421</v>
      </c>
      <c r="BH476">
        <v>26.03110279486857</v>
      </c>
      <c r="BI476">
        <v>34.059967731396867</v>
      </c>
      <c r="BJ476">
        <v>34.065262693233393</v>
      </c>
      <c r="BK476">
        <v>34.059967731396867</v>
      </c>
      <c r="BL476">
        <v>34.065262693233393</v>
      </c>
      <c r="BM476">
        <v>297.36447569038319</v>
      </c>
      <c r="BN476" t="s">
        <v>613</v>
      </c>
    </row>
    <row r="477" spans="1:66" x14ac:dyDescent="0.3">
      <c r="A477" t="s">
        <v>25</v>
      </c>
      <c r="B477" t="s">
        <v>618</v>
      </c>
      <c r="C477" t="s">
        <v>610</v>
      </c>
      <c r="D477" t="s">
        <v>616</v>
      </c>
      <c r="E477">
        <v>0.1</v>
      </c>
      <c r="F477">
        <v>15.2512864014152</v>
      </c>
      <c r="G477">
        <v>0.25</v>
      </c>
      <c r="H477">
        <v>112</v>
      </c>
      <c r="I477">
        <v>5.1653162432584894E-3</v>
      </c>
      <c r="J477">
        <v>6.6474248534288988E-2</v>
      </c>
      <c r="K477">
        <v>0.99997398646801228</v>
      </c>
      <c r="L477">
        <v>0.99997027024915686</v>
      </c>
      <c r="M477">
        <v>7</v>
      </c>
      <c r="N477">
        <v>112</v>
      </c>
      <c r="O477">
        <v>9</v>
      </c>
      <c r="P477">
        <v>5.131979797486837E-3</v>
      </c>
      <c r="Q477">
        <v>10.42730374307885</v>
      </c>
      <c r="R477">
        <v>10.069717214260111</v>
      </c>
      <c r="S477">
        <v>145.15938641180179</v>
      </c>
      <c r="T477">
        <v>145.15888491766671</v>
      </c>
      <c r="U477">
        <v>2006.7946364145089</v>
      </c>
      <c r="V477">
        <v>2006.730924884783</v>
      </c>
      <c r="W477">
        <v>0.62000813192113902</v>
      </c>
      <c r="X477">
        <v>0.62001027392189922</v>
      </c>
      <c r="Y477">
        <v>13.82476659636357</v>
      </c>
      <c r="Z477">
        <v>13.82437544917067</v>
      </c>
      <c r="AA477">
        <v>13.82476659636357</v>
      </c>
      <c r="AB477">
        <v>13.82437544917067</v>
      </c>
      <c r="AC477">
        <v>9.3270423598895462</v>
      </c>
      <c r="AD477">
        <v>9.3270745829053379</v>
      </c>
      <c r="AE477">
        <v>8.5714677116571369</v>
      </c>
      <c r="AF477">
        <v>8.5712548090394876</v>
      </c>
      <c r="AG477" s="1">
        <v>8.5714677116571369</v>
      </c>
      <c r="AH477">
        <v>8.5712548090394876</v>
      </c>
      <c r="AI477" t="s">
        <v>612</v>
      </c>
      <c r="AJ477">
        <v>4.4174839537655082</v>
      </c>
      <c r="AK477">
        <v>10</v>
      </c>
      <c r="AL477">
        <v>112</v>
      </c>
      <c r="AM477">
        <v>1.4995081477416331E-2</v>
      </c>
      <c r="AN477">
        <v>6.4678876322121714E-2</v>
      </c>
      <c r="AO477">
        <v>0.99997515093577316</v>
      </c>
      <c r="AP477">
        <v>0.99995030187154632</v>
      </c>
      <c r="AQ477">
        <v>70</v>
      </c>
      <c r="AR477">
        <v>112</v>
      </c>
      <c r="AS477">
        <v>3</v>
      </c>
      <c r="AT477">
        <v>1.5034211054046851E-2</v>
      </c>
      <c r="AU477">
        <v>10.716747413913749</v>
      </c>
      <c r="AV477">
        <v>3.9190995530482149</v>
      </c>
      <c r="AW477">
        <v>142.72942513743649</v>
      </c>
      <c r="AX477">
        <v>142.73003011975621</v>
      </c>
      <c r="AY477">
        <v>3423.9151298362872</v>
      </c>
      <c r="AZ477">
        <v>3423.9922414867342</v>
      </c>
      <c r="BA477">
        <v>0.63056373914024744</v>
      </c>
      <c r="BB477">
        <v>0.63056106640267939</v>
      </c>
      <c r="BC477">
        <v>23.988852519649271</v>
      </c>
      <c r="BD477">
        <v>23.989291101626399</v>
      </c>
      <c r="BE477">
        <v>23.988852519649271</v>
      </c>
      <c r="BF477">
        <v>23.989291101626399</v>
      </c>
      <c r="BG477">
        <v>9.7491449294795434</v>
      </c>
      <c r="BH477">
        <v>9.7491036062884184</v>
      </c>
      <c r="BI477">
        <v>15.126500542473989</v>
      </c>
      <c r="BJ477">
        <v>15.12671297928585</v>
      </c>
      <c r="BK477">
        <v>15.126500542473989</v>
      </c>
      <c r="BL477">
        <v>15.12671297928585</v>
      </c>
      <c r="BM477">
        <v>76.475033813661298</v>
      </c>
      <c r="BN477" t="s">
        <v>614</v>
      </c>
    </row>
    <row r="478" spans="1:66" x14ac:dyDescent="0.3">
      <c r="A478" t="s">
        <v>26</v>
      </c>
      <c r="B478" t="s">
        <v>618</v>
      </c>
      <c r="C478" t="s">
        <v>610</v>
      </c>
      <c r="D478" t="s">
        <v>616</v>
      </c>
      <c r="E478">
        <v>0.17499999999999999</v>
      </c>
      <c r="F478">
        <v>15.2512864014152</v>
      </c>
      <c r="G478">
        <v>0.25</v>
      </c>
      <c r="H478">
        <v>112</v>
      </c>
      <c r="I478">
        <v>5.1653162432584894E-3</v>
      </c>
      <c r="J478">
        <v>6.6474248534288988E-2</v>
      </c>
      <c r="K478">
        <v>0.99997398646801228</v>
      </c>
      <c r="L478">
        <v>0.99997027024915686</v>
      </c>
      <c r="M478">
        <v>7</v>
      </c>
      <c r="N478">
        <v>112</v>
      </c>
      <c r="O478">
        <v>9</v>
      </c>
      <c r="P478">
        <v>5.131979797486837E-3</v>
      </c>
      <c r="Q478">
        <v>10.42730374307885</v>
      </c>
      <c r="R478">
        <v>10.069717214260111</v>
      </c>
      <c r="S478">
        <v>145.15938641180179</v>
      </c>
      <c r="T478">
        <v>145.15888491766671</v>
      </c>
      <c r="U478">
        <v>2006.7946364145089</v>
      </c>
      <c r="V478">
        <v>2006.730924884783</v>
      </c>
      <c r="W478">
        <v>0.62000813192113902</v>
      </c>
      <c r="X478">
        <v>0.62001027392189922</v>
      </c>
      <c r="Y478">
        <v>13.82476659636357</v>
      </c>
      <c r="Z478">
        <v>13.82437544917067</v>
      </c>
      <c r="AA478">
        <v>13.82476659636357</v>
      </c>
      <c r="AB478">
        <v>13.82437544917067</v>
      </c>
      <c r="AC478">
        <v>9.3270423598895462</v>
      </c>
      <c r="AD478">
        <v>9.3270745829053379</v>
      </c>
      <c r="AE478">
        <v>8.5714677116571369</v>
      </c>
      <c r="AF478">
        <v>8.5712548090394876</v>
      </c>
      <c r="AG478" s="1">
        <v>8.5714677116571369</v>
      </c>
      <c r="AH478">
        <v>8.5712548090394876</v>
      </c>
      <c r="AI478" t="s">
        <v>612</v>
      </c>
      <c r="AJ478">
        <v>5.6608025733580272</v>
      </c>
      <c r="AK478">
        <v>7</v>
      </c>
      <c r="AL478">
        <v>112</v>
      </c>
      <c r="AM478">
        <v>8.3137230925454369E-3</v>
      </c>
      <c r="AN478">
        <v>6.5968158570334098E-2</v>
      </c>
      <c r="AO478">
        <v>0.99997623456488949</v>
      </c>
      <c r="AP478">
        <v>0.99997029320611186</v>
      </c>
      <c r="AQ478">
        <v>28</v>
      </c>
      <c r="AR478">
        <v>112</v>
      </c>
      <c r="AS478">
        <v>6</v>
      </c>
      <c r="AT478">
        <v>8.3795720677246471E-3</v>
      </c>
      <c r="AU478">
        <v>10.50729921195123</v>
      </c>
      <c r="AV478">
        <v>7.9944425589838124</v>
      </c>
      <c r="AW478">
        <v>142.60147269502119</v>
      </c>
      <c r="AX478">
        <v>142.60247088834069</v>
      </c>
      <c r="AY478">
        <v>2816.33012486701</v>
      </c>
      <c r="AZ478">
        <v>2816.45705396009</v>
      </c>
      <c r="BA478">
        <v>0.63112952691927027</v>
      </c>
      <c r="BB478">
        <v>0.63112510911869835</v>
      </c>
      <c r="BC478">
        <v>19.74965665950895</v>
      </c>
      <c r="BD478">
        <v>19.7504085056521</v>
      </c>
      <c r="BE478">
        <v>19.74965665950895</v>
      </c>
      <c r="BF478">
        <v>19.7504085056521</v>
      </c>
      <c r="BG478">
        <v>9.5671842385348835</v>
      </c>
      <c r="BH478">
        <v>9.5671172698538154</v>
      </c>
      <c r="BI478">
        <v>12.4645914643339</v>
      </c>
      <c r="BJ478">
        <v>12.464978723268549</v>
      </c>
      <c r="BK478">
        <v>12.4645914643339</v>
      </c>
      <c r="BL478">
        <v>12.464978723268549</v>
      </c>
      <c r="BM478">
        <v>45.41956971245591</v>
      </c>
      <c r="BN478" t="s">
        <v>614</v>
      </c>
    </row>
    <row r="479" spans="1:66" x14ac:dyDescent="0.3">
      <c r="A479" t="s">
        <v>36</v>
      </c>
      <c r="B479" t="s">
        <v>618</v>
      </c>
      <c r="C479" t="s">
        <v>610</v>
      </c>
      <c r="D479" t="s">
        <v>611</v>
      </c>
      <c r="E479">
        <v>2.5000000000000001E-2</v>
      </c>
      <c r="F479">
        <v>48.414200712298637</v>
      </c>
      <c r="G479">
        <v>0.25</v>
      </c>
      <c r="H479">
        <v>112</v>
      </c>
      <c r="I479">
        <v>5.6217147859594649E-3</v>
      </c>
      <c r="J479">
        <v>7.524335766545405E-2</v>
      </c>
      <c r="K479">
        <v>0.99999540177905144</v>
      </c>
      <c r="L479">
        <v>0.99999474489034446</v>
      </c>
      <c r="M479">
        <v>7</v>
      </c>
      <c r="N479">
        <v>112</v>
      </c>
      <c r="O479">
        <v>9</v>
      </c>
      <c r="P479">
        <v>5.6048826861868533E-3</v>
      </c>
      <c r="Q479">
        <v>9.2120713650473505</v>
      </c>
      <c r="R479">
        <v>11.398087991197441</v>
      </c>
      <c r="S479">
        <v>373.33554457108221</v>
      </c>
      <c r="T479">
        <v>373.33532086894689</v>
      </c>
      <c r="U479">
        <v>4571.5478447196601</v>
      </c>
      <c r="V479">
        <v>4571.519817032231</v>
      </c>
      <c r="W479">
        <v>0.72321000217163267</v>
      </c>
      <c r="X479">
        <v>0.72321043551831243</v>
      </c>
      <c r="Y479">
        <v>12.24514491373121</v>
      </c>
      <c r="Z479">
        <v>12.245077177246211</v>
      </c>
      <c r="AA479">
        <v>12.24514491373121</v>
      </c>
      <c r="AB479">
        <v>12.245077177246211</v>
      </c>
      <c r="AC479">
        <v>9.6116125676788471</v>
      </c>
      <c r="AD479">
        <v>9.6116183269470827</v>
      </c>
      <c r="AE479">
        <v>8.8558112796515083</v>
      </c>
      <c r="AF479">
        <v>8.8557675983115782</v>
      </c>
      <c r="AG479" s="1">
        <v>8.8558112796515083</v>
      </c>
      <c r="AH479">
        <v>8.8557675983115782</v>
      </c>
      <c r="AI479" t="s">
        <v>612</v>
      </c>
      <c r="AJ479">
        <v>5.395774553020912</v>
      </c>
      <c r="AK479">
        <v>21</v>
      </c>
      <c r="AL479">
        <v>112</v>
      </c>
      <c r="AM479">
        <v>0.82087453187555093</v>
      </c>
      <c r="AN479">
        <v>2.443698455076166E-2</v>
      </c>
      <c r="AO479">
        <v>0.99995633517033666</v>
      </c>
      <c r="AP479">
        <v>0.99991267034067333</v>
      </c>
      <c r="AQ479">
        <v>70</v>
      </c>
      <c r="AR479">
        <v>112</v>
      </c>
      <c r="AS479">
        <v>3</v>
      </c>
      <c r="AT479">
        <v>0.82194666973312014</v>
      </c>
      <c r="AU479">
        <v>28.364677283324671</v>
      </c>
      <c r="AV479">
        <v>1.480714889877891</v>
      </c>
      <c r="AW479">
        <v>370.12327098792127</v>
      </c>
      <c r="AX479">
        <v>370.16714456223002</v>
      </c>
      <c r="AY479">
        <v>19510.241466852171</v>
      </c>
      <c r="AZ479">
        <v>19516.950683122941</v>
      </c>
      <c r="BA479">
        <v>0.72948669041890968</v>
      </c>
      <c r="BB479">
        <v>0.7294002289676722</v>
      </c>
      <c r="BC479">
        <v>52.712820284917633</v>
      </c>
      <c r="BD479">
        <v>52.724697396372733</v>
      </c>
      <c r="BE479">
        <v>52.712820284917633</v>
      </c>
      <c r="BF479">
        <v>52.724697396372733</v>
      </c>
      <c r="BG479">
        <v>29.851747416035941</v>
      </c>
      <c r="BH479">
        <v>29.84820927690679</v>
      </c>
      <c r="BI479">
        <v>38.453300812291332</v>
      </c>
      <c r="BJ479">
        <v>38.457406353165503</v>
      </c>
      <c r="BK479">
        <v>38.453300812291332</v>
      </c>
      <c r="BL479">
        <v>38.457406353165503</v>
      </c>
      <c r="BM479">
        <v>334.21545014907468</v>
      </c>
      <c r="BN479" t="s">
        <v>613</v>
      </c>
    </row>
    <row r="480" spans="1:66" x14ac:dyDescent="0.3">
      <c r="A480" t="s">
        <v>37</v>
      </c>
      <c r="B480" t="s">
        <v>618</v>
      </c>
      <c r="C480" t="s">
        <v>610</v>
      </c>
      <c r="D480" t="s">
        <v>611</v>
      </c>
      <c r="E480">
        <v>0.1</v>
      </c>
      <c r="F480">
        <v>48.414200712298637</v>
      </c>
      <c r="G480">
        <v>0.25</v>
      </c>
      <c r="H480">
        <v>112</v>
      </c>
      <c r="I480">
        <v>5.6217147859594649E-3</v>
      </c>
      <c r="J480">
        <v>7.524335766545405E-2</v>
      </c>
      <c r="K480">
        <v>0.99999540177905144</v>
      </c>
      <c r="L480">
        <v>0.99999474489034446</v>
      </c>
      <c r="M480">
        <v>7</v>
      </c>
      <c r="N480">
        <v>112</v>
      </c>
      <c r="O480">
        <v>9</v>
      </c>
      <c r="P480">
        <v>5.6048826861868533E-3</v>
      </c>
      <c r="Q480">
        <v>9.2120713650473505</v>
      </c>
      <c r="R480">
        <v>11.398087991197441</v>
      </c>
      <c r="S480">
        <v>373.33554457108221</v>
      </c>
      <c r="T480">
        <v>373.33532086894689</v>
      </c>
      <c r="U480">
        <v>4571.5478447196601</v>
      </c>
      <c r="V480">
        <v>4571.519817032231</v>
      </c>
      <c r="W480">
        <v>0.72321000217163267</v>
      </c>
      <c r="X480">
        <v>0.72321043551831243</v>
      </c>
      <c r="Y480">
        <v>12.24514491373121</v>
      </c>
      <c r="Z480">
        <v>12.245077177246211</v>
      </c>
      <c r="AA480">
        <v>12.24514491373121</v>
      </c>
      <c r="AB480">
        <v>12.245077177246211</v>
      </c>
      <c r="AC480">
        <v>9.6116125676788471</v>
      </c>
      <c r="AD480">
        <v>9.6116183269470827</v>
      </c>
      <c r="AE480">
        <v>8.8558112796515083</v>
      </c>
      <c r="AF480">
        <v>8.8557675983115782</v>
      </c>
      <c r="AG480" s="1">
        <v>8.8558112796515083</v>
      </c>
      <c r="AH480">
        <v>8.8557675983115782</v>
      </c>
      <c r="AI480" t="s">
        <v>612</v>
      </c>
      <c r="AJ480">
        <v>12.06941309921797</v>
      </c>
      <c r="AK480">
        <v>10</v>
      </c>
      <c r="AL480">
        <v>112</v>
      </c>
      <c r="AM480">
        <v>2.1280371905548101E-2</v>
      </c>
      <c r="AN480">
        <v>7.2301665857965339E-2</v>
      </c>
      <c r="AO480">
        <v>0.99996219281776066</v>
      </c>
      <c r="AP480">
        <v>0.99992438563552133</v>
      </c>
      <c r="AQ480">
        <v>70</v>
      </c>
      <c r="AR480">
        <v>112</v>
      </c>
      <c r="AS480">
        <v>3</v>
      </c>
      <c r="AT480">
        <v>2.1356979324670951E-2</v>
      </c>
      <c r="AU480">
        <v>9.5868770426619783</v>
      </c>
      <c r="AV480">
        <v>4.3809887008144939</v>
      </c>
      <c r="AW480">
        <v>366.89277548549433</v>
      </c>
      <c r="AX480">
        <v>366.89383503810927</v>
      </c>
      <c r="AY480">
        <v>8217.0307069830287</v>
      </c>
      <c r="AZ480">
        <v>8217.1640314845081</v>
      </c>
      <c r="BA480">
        <v>0.7359098299025375</v>
      </c>
      <c r="BB480">
        <v>0.7359077046687228</v>
      </c>
      <c r="BC480">
        <v>22.3962728514067</v>
      </c>
      <c r="BD480">
        <v>22.396571560356119</v>
      </c>
      <c r="BE480">
        <v>22.3962728514067</v>
      </c>
      <c r="BF480">
        <v>22.396571560356119</v>
      </c>
      <c r="BG480">
        <v>10.17832467855184</v>
      </c>
      <c r="BH480">
        <v>10.178295284570529</v>
      </c>
      <c r="BI480">
        <v>16.481637344529521</v>
      </c>
      <c r="BJ480">
        <v>16.481809569430471</v>
      </c>
      <c r="BK480">
        <v>16.481637344529521</v>
      </c>
      <c r="BL480">
        <v>16.481809569430471</v>
      </c>
      <c r="BM480">
        <v>86.110982089244601</v>
      </c>
      <c r="BN480" t="s">
        <v>614</v>
      </c>
    </row>
    <row r="481" spans="1:66" x14ac:dyDescent="0.3">
      <c r="A481" t="s">
        <v>38</v>
      </c>
      <c r="B481" t="s">
        <v>618</v>
      </c>
      <c r="C481" t="s">
        <v>610</v>
      </c>
      <c r="D481" t="s">
        <v>611</v>
      </c>
      <c r="E481">
        <v>0.17499999999999999</v>
      </c>
      <c r="F481">
        <v>48.414200712298637</v>
      </c>
      <c r="G481">
        <v>0.25</v>
      </c>
      <c r="H481">
        <v>112</v>
      </c>
      <c r="I481">
        <v>5.6217147859594649E-3</v>
      </c>
      <c r="J481">
        <v>7.524335766545405E-2</v>
      </c>
      <c r="K481">
        <v>0.99999540177905144</v>
      </c>
      <c r="L481">
        <v>0.99999474489034446</v>
      </c>
      <c r="M481">
        <v>7</v>
      </c>
      <c r="N481">
        <v>112</v>
      </c>
      <c r="O481">
        <v>9</v>
      </c>
      <c r="P481">
        <v>5.6048826861868533E-3</v>
      </c>
      <c r="Q481">
        <v>9.2120713650473505</v>
      </c>
      <c r="R481">
        <v>11.398087991197441</v>
      </c>
      <c r="S481">
        <v>373.33554457108221</v>
      </c>
      <c r="T481">
        <v>373.33532086894689</v>
      </c>
      <c r="U481">
        <v>4571.5478447196601</v>
      </c>
      <c r="V481">
        <v>4571.519817032231</v>
      </c>
      <c r="W481">
        <v>0.72321000217163267</v>
      </c>
      <c r="X481">
        <v>0.72321043551831243</v>
      </c>
      <c r="Y481">
        <v>12.24514491373121</v>
      </c>
      <c r="Z481">
        <v>12.245077177246211</v>
      </c>
      <c r="AA481">
        <v>12.24514491373121</v>
      </c>
      <c r="AB481">
        <v>12.245077177246211</v>
      </c>
      <c r="AC481">
        <v>9.6116125676788471</v>
      </c>
      <c r="AD481">
        <v>9.6116183269470827</v>
      </c>
      <c r="AE481">
        <v>8.8558112796515083</v>
      </c>
      <c r="AF481">
        <v>8.8557675983115782</v>
      </c>
      <c r="AG481" s="1">
        <v>8.8558112796515083</v>
      </c>
      <c r="AH481">
        <v>8.8557675983115782</v>
      </c>
      <c r="AI481" t="s">
        <v>612</v>
      </c>
      <c r="AJ481">
        <v>15.51018492996517</v>
      </c>
      <c r="AK481">
        <v>7</v>
      </c>
      <c r="AL481">
        <v>112</v>
      </c>
      <c r="AM481">
        <v>9.8512791875501673E-3</v>
      </c>
      <c r="AN481">
        <v>7.4675199323745126E-2</v>
      </c>
      <c r="AO481">
        <v>0.99996285500928728</v>
      </c>
      <c r="AP481">
        <v>0.99995356876160912</v>
      </c>
      <c r="AQ481">
        <v>28</v>
      </c>
      <c r="AR481">
        <v>112</v>
      </c>
      <c r="AS481">
        <v>6</v>
      </c>
      <c r="AT481">
        <v>9.9645987921012109E-3</v>
      </c>
      <c r="AU481">
        <v>9.2821604339466326</v>
      </c>
      <c r="AV481">
        <v>9.0496173383080052</v>
      </c>
      <c r="AW481">
        <v>366.41734675698211</v>
      </c>
      <c r="AX481">
        <v>366.41886425684248</v>
      </c>
      <c r="AY481">
        <v>6652.635825999515</v>
      </c>
      <c r="AZ481">
        <v>6652.826107320474</v>
      </c>
      <c r="BA481">
        <v>0.73686467736766659</v>
      </c>
      <c r="BB481">
        <v>0.73686162569059932</v>
      </c>
      <c r="BC481">
        <v>18.155897598406341</v>
      </c>
      <c r="BD481">
        <v>18.156341706951949</v>
      </c>
      <c r="BE481">
        <v>18.155897598406341</v>
      </c>
      <c r="BF481">
        <v>18.156341706951949</v>
      </c>
      <c r="BG481">
        <v>9.8675957217479997</v>
      </c>
      <c r="BH481">
        <v>9.8675548557430233</v>
      </c>
      <c r="BI481">
        <v>13.37843962617008</v>
      </c>
      <c r="BJ481">
        <v>13.37871146677864</v>
      </c>
      <c r="BK481">
        <v>13.37843962617008</v>
      </c>
      <c r="BL481">
        <v>13.37871146677864</v>
      </c>
      <c r="BM481">
        <v>51.069610718901266</v>
      </c>
      <c r="BN481" t="s">
        <v>614</v>
      </c>
    </row>
    <row r="482" spans="1:66" x14ac:dyDescent="0.3">
      <c r="A482" t="s">
        <v>30</v>
      </c>
      <c r="B482" t="s">
        <v>618</v>
      </c>
      <c r="C482" t="s">
        <v>610</v>
      </c>
      <c r="D482" t="s">
        <v>615</v>
      </c>
      <c r="E482">
        <v>2.5000000000000001E-2</v>
      </c>
      <c r="F482">
        <v>5.3793556346998477</v>
      </c>
      <c r="G482">
        <v>0.25</v>
      </c>
      <c r="H482">
        <v>112</v>
      </c>
      <c r="I482">
        <v>6.246349762177182E-4</v>
      </c>
      <c r="J482">
        <v>7.524335766545405E-2</v>
      </c>
      <c r="K482">
        <v>0.99999540177905144</v>
      </c>
      <c r="L482">
        <v>0.99999474489034446</v>
      </c>
      <c r="M482">
        <v>7</v>
      </c>
      <c r="N482">
        <v>112</v>
      </c>
      <c r="O482">
        <v>9</v>
      </c>
      <c r="P482">
        <v>6.2276474290964942E-4</v>
      </c>
      <c r="Q482">
        <v>9.2120713650473505</v>
      </c>
      <c r="R482">
        <v>11.398087991197441</v>
      </c>
      <c r="S482">
        <v>41.481727174564661</v>
      </c>
      <c r="T482">
        <v>41.481702318771859</v>
      </c>
      <c r="U482">
        <v>507.94976052440637</v>
      </c>
      <c r="V482">
        <v>507.94664633691428</v>
      </c>
      <c r="W482">
        <v>0.72321000217163312</v>
      </c>
      <c r="X482">
        <v>0.72321043551831277</v>
      </c>
      <c r="Y482">
        <v>12.24514491373122</v>
      </c>
      <c r="Z482">
        <v>12.245077177246211</v>
      </c>
      <c r="AA482">
        <v>12.24514491373122</v>
      </c>
      <c r="AB482">
        <v>12.245077177246211</v>
      </c>
      <c r="AC482">
        <v>9.6116125676788524</v>
      </c>
      <c r="AD482">
        <v>9.6116183269470881</v>
      </c>
      <c r="AE482">
        <v>8.8558112796515154</v>
      </c>
      <c r="AF482">
        <v>8.85576759831158</v>
      </c>
      <c r="AG482" s="1">
        <v>8.8558112796515154</v>
      </c>
      <c r="AH482">
        <v>8.85576759831158</v>
      </c>
      <c r="AI482" t="s">
        <v>612</v>
      </c>
      <c r="AJ482">
        <v>0.5995305058912126</v>
      </c>
      <c r="AK482">
        <v>21</v>
      </c>
      <c r="AL482">
        <v>112</v>
      </c>
      <c r="AM482">
        <v>9.1208281319505646E-2</v>
      </c>
      <c r="AN482">
        <v>2.4436984550761671E-2</v>
      </c>
      <c r="AO482">
        <v>0.99995633517033666</v>
      </c>
      <c r="AP482">
        <v>0.99991267034067333</v>
      </c>
      <c r="AQ482">
        <v>70</v>
      </c>
      <c r="AR482">
        <v>112</v>
      </c>
      <c r="AS482">
        <v>3</v>
      </c>
      <c r="AT482">
        <v>9.1327407748124451E-2</v>
      </c>
      <c r="AU482">
        <v>28.36467728332466</v>
      </c>
      <c r="AV482">
        <v>1.480714889877891</v>
      </c>
      <c r="AW482">
        <v>41.124807887546808</v>
      </c>
      <c r="AX482">
        <v>41.129682729136668</v>
      </c>
      <c r="AY482">
        <v>2167.804607428016</v>
      </c>
      <c r="AZ482">
        <v>2168.5500759025458</v>
      </c>
      <c r="BA482">
        <v>0.72948669041890979</v>
      </c>
      <c r="BB482">
        <v>0.7294002289676722</v>
      </c>
      <c r="BC482">
        <v>52.712820284917591</v>
      </c>
      <c r="BD482">
        <v>52.724697396372683</v>
      </c>
      <c r="BE482">
        <v>52.712820284917591</v>
      </c>
      <c r="BF482">
        <v>52.724697396372683</v>
      </c>
      <c r="BG482">
        <v>29.851747416035931</v>
      </c>
      <c r="BH482">
        <v>29.848209276906779</v>
      </c>
      <c r="BI482">
        <v>38.453300812291303</v>
      </c>
      <c r="BJ482">
        <v>38.45740635316546</v>
      </c>
      <c r="BK482">
        <v>38.453300812291303</v>
      </c>
      <c r="BL482">
        <v>38.45740635316546</v>
      </c>
      <c r="BM482">
        <v>334.21545014907412</v>
      </c>
      <c r="BN482" t="s">
        <v>613</v>
      </c>
    </row>
    <row r="483" spans="1:66" x14ac:dyDescent="0.3">
      <c r="A483" t="s">
        <v>31</v>
      </c>
      <c r="B483" t="s">
        <v>618</v>
      </c>
      <c r="C483" t="s">
        <v>610</v>
      </c>
      <c r="D483" t="s">
        <v>615</v>
      </c>
      <c r="E483">
        <v>0.1</v>
      </c>
      <c r="F483">
        <v>5.3793556346998477</v>
      </c>
      <c r="G483">
        <v>0.25</v>
      </c>
      <c r="H483">
        <v>112</v>
      </c>
      <c r="I483">
        <v>6.246349762177182E-4</v>
      </c>
      <c r="J483">
        <v>7.524335766545405E-2</v>
      </c>
      <c r="K483">
        <v>0.99999540177905144</v>
      </c>
      <c r="L483">
        <v>0.99999474489034446</v>
      </c>
      <c r="M483">
        <v>7</v>
      </c>
      <c r="N483">
        <v>112</v>
      </c>
      <c r="O483">
        <v>9</v>
      </c>
      <c r="P483">
        <v>6.2276474290964942E-4</v>
      </c>
      <c r="Q483">
        <v>9.2120713650473505</v>
      </c>
      <c r="R483">
        <v>11.398087991197441</v>
      </c>
      <c r="S483">
        <v>41.481727174564661</v>
      </c>
      <c r="T483">
        <v>41.481702318771859</v>
      </c>
      <c r="U483">
        <v>507.94976052440637</v>
      </c>
      <c r="V483">
        <v>507.94664633691428</v>
      </c>
      <c r="W483">
        <v>0.72321000217163312</v>
      </c>
      <c r="X483">
        <v>0.72321043551831277</v>
      </c>
      <c r="Y483">
        <v>12.24514491373122</v>
      </c>
      <c r="Z483">
        <v>12.245077177246211</v>
      </c>
      <c r="AA483">
        <v>12.24514491373122</v>
      </c>
      <c r="AB483">
        <v>12.245077177246211</v>
      </c>
      <c r="AC483">
        <v>9.6116125676788524</v>
      </c>
      <c r="AD483">
        <v>9.6116183269470881</v>
      </c>
      <c r="AE483">
        <v>8.8558112796515154</v>
      </c>
      <c r="AF483">
        <v>8.85576759831158</v>
      </c>
      <c r="AG483" s="1">
        <v>8.8558112796515154</v>
      </c>
      <c r="AH483">
        <v>8.85576759831158</v>
      </c>
      <c r="AI483" t="s">
        <v>612</v>
      </c>
      <c r="AJ483">
        <v>1.3410458999131081</v>
      </c>
      <c r="AK483">
        <v>10</v>
      </c>
      <c r="AL483">
        <v>112</v>
      </c>
      <c r="AM483">
        <v>2.364485767283122E-3</v>
      </c>
      <c r="AN483">
        <v>7.2301665857965366E-2</v>
      </c>
      <c r="AO483">
        <v>0.99996219281776066</v>
      </c>
      <c r="AP483">
        <v>0.99992438563552133</v>
      </c>
      <c r="AQ483">
        <v>70</v>
      </c>
      <c r="AR483">
        <v>112</v>
      </c>
      <c r="AS483">
        <v>3</v>
      </c>
      <c r="AT483">
        <v>2.372997702741215E-3</v>
      </c>
      <c r="AU483">
        <v>9.5868770426619747</v>
      </c>
      <c r="AV483">
        <v>4.3809887008144957</v>
      </c>
      <c r="AW483">
        <v>40.765863942832709</v>
      </c>
      <c r="AX483">
        <v>40.765981670901027</v>
      </c>
      <c r="AY483">
        <v>913.00341188700304</v>
      </c>
      <c r="AZ483">
        <v>913.01822572050082</v>
      </c>
      <c r="BA483">
        <v>0.73590982990253739</v>
      </c>
      <c r="BB483">
        <v>0.73590770466872268</v>
      </c>
      <c r="BC483">
        <v>22.396272851406689</v>
      </c>
      <c r="BD483">
        <v>22.396571560356119</v>
      </c>
      <c r="BE483">
        <v>22.396272851406689</v>
      </c>
      <c r="BF483">
        <v>22.396571560356119</v>
      </c>
      <c r="BG483">
        <v>10.17832467855183</v>
      </c>
      <c r="BH483">
        <v>10.178295284570529</v>
      </c>
      <c r="BI483">
        <v>16.48163734452951</v>
      </c>
      <c r="BJ483">
        <v>16.48180956943046</v>
      </c>
      <c r="BK483">
        <v>16.48163734452951</v>
      </c>
      <c r="BL483">
        <v>16.48180956943046</v>
      </c>
      <c r="BM483">
        <v>86.110982089244359</v>
      </c>
      <c r="BN483" t="s">
        <v>614</v>
      </c>
    </row>
    <row r="484" spans="1:66" x14ac:dyDescent="0.3">
      <c r="A484" t="s">
        <v>32</v>
      </c>
      <c r="B484" t="s">
        <v>618</v>
      </c>
      <c r="C484" t="s">
        <v>610</v>
      </c>
      <c r="D484" t="s">
        <v>615</v>
      </c>
      <c r="E484">
        <v>0.17499999999999999</v>
      </c>
      <c r="F484">
        <v>5.3793556346998477</v>
      </c>
      <c r="G484">
        <v>0.25</v>
      </c>
      <c r="H484">
        <v>112</v>
      </c>
      <c r="I484">
        <v>6.246349762177182E-4</v>
      </c>
      <c r="J484">
        <v>7.524335766545405E-2</v>
      </c>
      <c r="K484">
        <v>0.99999540177905144</v>
      </c>
      <c r="L484">
        <v>0.99999474489034446</v>
      </c>
      <c r="M484">
        <v>7</v>
      </c>
      <c r="N484">
        <v>112</v>
      </c>
      <c r="O484">
        <v>9</v>
      </c>
      <c r="P484">
        <v>6.2276474290964942E-4</v>
      </c>
      <c r="Q484">
        <v>9.2120713650473505</v>
      </c>
      <c r="R484">
        <v>11.398087991197441</v>
      </c>
      <c r="S484">
        <v>41.481727174564661</v>
      </c>
      <c r="T484">
        <v>41.481702318771859</v>
      </c>
      <c r="U484">
        <v>507.94976052440637</v>
      </c>
      <c r="V484">
        <v>507.94664633691428</v>
      </c>
      <c r="W484">
        <v>0.72321000217163312</v>
      </c>
      <c r="X484">
        <v>0.72321043551831277</v>
      </c>
      <c r="Y484">
        <v>12.24514491373122</v>
      </c>
      <c r="Z484">
        <v>12.245077177246211</v>
      </c>
      <c r="AA484">
        <v>12.24514491373122</v>
      </c>
      <c r="AB484">
        <v>12.245077177246211</v>
      </c>
      <c r="AC484">
        <v>9.6116125676788524</v>
      </c>
      <c r="AD484">
        <v>9.6116183269470881</v>
      </c>
      <c r="AE484">
        <v>8.8558112796515154</v>
      </c>
      <c r="AF484">
        <v>8.85576759831158</v>
      </c>
      <c r="AG484" s="1">
        <v>8.8558112796515154</v>
      </c>
      <c r="AH484">
        <v>8.85576759831158</v>
      </c>
      <c r="AI484" t="s">
        <v>612</v>
      </c>
      <c r="AJ484">
        <v>1.7233538811072411</v>
      </c>
      <c r="AK484">
        <v>7</v>
      </c>
      <c r="AL484">
        <v>112</v>
      </c>
      <c r="AM484">
        <v>1.094586576394463E-3</v>
      </c>
      <c r="AN484">
        <v>7.4675199323745167E-2</v>
      </c>
      <c r="AO484">
        <v>0.99996285500928728</v>
      </c>
      <c r="AP484">
        <v>0.99995356876160912</v>
      </c>
      <c r="AQ484">
        <v>28</v>
      </c>
      <c r="AR484">
        <v>112</v>
      </c>
      <c r="AS484">
        <v>6</v>
      </c>
      <c r="AT484">
        <v>1.1071776435667971E-3</v>
      </c>
      <c r="AU484">
        <v>9.2821604339466273</v>
      </c>
      <c r="AV484">
        <v>9.0496173383080105</v>
      </c>
      <c r="AW484">
        <v>40.713038528553561</v>
      </c>
      <c r="AX484">
        <v>40.713207139649157</v>
      </c>
      <c r="AY484">
        <v>739.18175844439088</v>
      </c>
      <c r="AZ484">
        <v>739.20290081338624</v>
      </c>
      <c r="BA484">
        <v>0.73686467736766659</v>
      </c>
      <c r="BB484">
        <v>0.73686162569059932</v>
      </c>
      <c r="BC484">
        <v>18.155897598406352</v>
      </c>
      <c r="BD484">
        <v>18.156341706951959</v>
      </c>
      <c r="BE484">
        <v>18.155897598406352</v>
      </c>
      <c r="BF484">
        <v>18.156341706951959</v>
      </c>
      <c r="BG484">
        <v>9.8675957217479944</v>
      </c>
      <c r="BH484">
        <v>9.8675548557430179</v>
      </c>
      <c r="BI484">
        <v>13.37843962617009</v>
      </c>
      <c r="BJ484">
        <v>13.37871146677865</v>
      </c>
      <c r="BK484">
        <v>13.37843962617009</v>
      </c>
      <c r="BL484">
        <v>13.37871146677865</v>
      </c>
      <c r="BM484">
        <v>51.069610718901217</v>
      </c>
      <c r="BN484" t="s">
        <v>614</v>
      </c>
    </row>
    <row r="485" spans="1:66" x14ac:dyDescent="0.3">
      <c r="A485" t="s">
        <v>33</v>
      </c>
      <c r="B485" t="s">
        <v>618</v>
      </c>
      <c r="C485" t="s">
        <v>610</v>
      </c>
      <c r="D485" t="s">
        <v>616</v>
      </c>
      <c r="E485">
        <v>2.5000000000000001E-2</v>
      </c>
      <c r="F485">
        <v>16.138066904099539</v>
      </c>
      <c r="G485">
        <v>0.25</v>
      </c>
      <c r="H485">
        <v>112</v>
      </c>
      <c r="I485">
        <v>1.873904928653155E-3</v>
      </c>
      <c r="J485">
        <v>7.524335766545405E-2</v>
      </c>
      <c r="K485">
        <v>0.99999540177905144</v>
      </c>
      <c r="L485">
        <v>0.99999474489034446</v>
      </c>
      <c r="M485">
        <v>7</v>
      </c>
      <c r="N485">
        <v>112</v>
      </c>
      <c r="O485">
        <v>9</v>
      </c>
      <c r="P485">
        <v>1.8682942287289511E-3</v>
      </c>
      <c r="Q485">
        <v>9.2120713650473505</v>
      </c>
      <c r="R485">
        <v>11.398087991197441</v>
      </c>
      <c r="S485">
        <v>124.445181523694</v>
      </c>
      <c r="T485">
        <v>124.4451069563156</v>
      </c>
      <c r="U485">
        <v>1523.84928157322</v>
      </c>
      <c r="V485">
        <v>1523.8399390107429</v>
      </c>
      <c r="W485">
        <v>0.723210002171633</v>
      </c>
      <c r="X485">
        <v>0.72321043551831266</v>
      </c>
      <c r="Y485">
        <v>12.24514491373122</v>
      </c>
      <c r="Z485">
        <v>12.245077177246211</v>
      </c>
      <c r="AA485">
        <v>12.24514491373122</v>
      </c>
      <c r="AB485">
        <v>12.245077177246211</v>
      </c>
      <c r="AC485">
        <v>9.6116125676788524</v>
      </c>
      <c r="AD485">
        <v>9.6116183269470863</v>
      </c>
      <c r="AE485">
        <v>8.8558112796515136</v>
      </c>
      <c r="AF485">
        <v>8.85576759831158</v>
      </c>
      <c r="AG485" s="1">
        <v>8.8558112796515136</v>
      </c>
      <c r="AH485">
        <v>8.85576759831158</v>
      </c>
      <c r="AI485" t="s">
        <v>612</v>
      </c>
      <c r="AJ485">
        <v>1.798591517673638</v>
      </c>
      <c r="AK485">
        <v>21</v>
      </c>
      <c r="AL485">
        <v>112</v>
      </c>
      <c r="AM485">
        <v>0.27362484395851688</v>
      </c>
      <c r="AN485">
        <v>2.4436984550761671E-2</v>
      </c>
      <c r="AO485">
        <v>0.99995633517033666</v>
      </c>
      <c r="AP485">
        <v>0.99991267034067333</v>
      </c>
      <c r="AQ485">
        <v>70</v>
      </c>
      <c r="AR485">
        <v>112</v>
      </c>
      <c r="AS485">
        <v>3</v>
      </c>
      <c r="AT485">
        <v>0.27398222324437338</v>
      </c>
      <c r="AU485">
        <v>28.36467728332466</v>
      </c>
      <c r="AV485">
        <v>1.480714889877891</v>
      </c>
      <c r="AW485">
        <v>123.3744236626405</v>
      </c>
      <c r="AX485">
        <v>123.38904818741</v>
      </c>
      <c r="AY485">
        <v>6503.4138222840529</v>
      </c>
      <c r="AZ485">
        <v>6505.6502277076434</v>
      </c>
      <c r="BA485">
        <v>0.72948669041890968</v>
      </c>
      <c r="BB485">
        <v>0.72940022896767209</v>
      </c>
      <c r="BC485">
        <v>52.712820284917612</v>
      </c>
      <c r="BD485">
        <v>52.724697396372697</v>
      </c>
      <c r="BE485">
        <v>52.712820284917612</v>
      </c>
      <c r="BF485">
        <v>52.724697396372697</v>
      </c>
      <c r="BG485">
        <v>29.851747416035931</v>
      </c>
      <c r="BH485">
        <v>29.848209276906779</v>
      </c>
      <c r="BI485">
        <v>38.453300812291317</v>
      </c>
      <c r="BJ485">
        <v>38.457406353165467</v>
      </c>
      <c r="BK485">
        <v>38.453300812291317</v>
      </c>
      <c r="BL485">
        <v>38.457406353165467</v>
      </c>
      <c r="BM485">
        <v>334.21545014907429</v>
      </c>
      <c r="BN485" t="s">
        <v>613</v>
      </c>
    </row>
    <row r="486" spans="1:66" x14ac:dyDescent="0.3">
      <c r="A486" t="s">
        <v>34</v>
      </c>
      <c r="B486" t="s">
        <v>618</v>
      </c>
      <c r="C486" t="s">
        <v>610</v>
      </c>
      <c r="D486" t="s">
        <v>616</v>
      </c>
      <c r="E486">
        <v>0.1</v>
      </c>
      <c r="F486">
        <v>16.138066904099539</v>
      </c>
      <c r="G486">
        <v>0.25</v>
      </c>
      <c r="H486">
        <v>112</v>
      </c>
      <c r="I486">
        <v>1.873904928653155E-3</v>
      </c>
      <c r="J486">
        <v>7.524335766545405E-2</v>
      </c>
      <c r="K486">
        <v>0.99999540177905144</v>
      </c>
      <c r="L486">
        <v>0.99999474489034446</v>
      </c>
      <c r="M486">
        <v>7</v>
      </c>
      <c r="N486">
        <v>112</v>
      </c>
      <c r="O486">
        <v>9</v>
      </c>
      <c r="P486">
        <v>1.8682942287289511E-3</v>
      </c>
      <c r="Q486">
        <v>9.2120713650473505</v>
      </c>
      <c r="R486">
        <v>11.398087991197441</v>
      </c>
      <c r="S486">
        <v>124.445181523694</v>
      </c>
      <c r="T486">
        <v>124.4451069563156</v>
      </c>
      <c r="U486">
        <v>1523.84928157322</v>
      </c>
      <c r="V486">
        <v>1523.8399390107429</v>
      </c>
      <c r="W486">
        <v>0.723210002171633</v>
      </c>
      <c r="X486">
        <v>0.72321043551831266</v>
      </c>
      <c r="Y486">
        <v>12.24514491373122</v>
      </c>
      <c r="Z486">
        <v>12.245077177246211</v>
      </c>
      <c r="AA486">
        <v>12.24514491373122</v>
      </c>
      <c r="AB486">
        <v>12.245077177246211</v>
      </c>
      <c r="AC486">
        <v>9.6116125676788524</v>
      </c>
      <c r="AD486">
        <v>9.6116183269470863</v>
      </c>
      <c r="AE486">
        <v>8.8558112796515136</v>
      </c>
      <c r="AF486">
        <v>8.85576759831158</v>
      </c>
      <c r="AG486" s="1">
        <v>8.8558112796515136</v>
      </c>
      <c r="AH486">
        <v>8.85576759831158</v>
      </c>
      <c r="AI486" t="s">
        <v>612</v>
      </c>
      <c r="AJ486">
        <v>4.0231376997393236</v>
      </c>
      <c r="AK486">
        <v>10</v>
      </c>
      <c r="AL486">
        <v>112</v>
      </c>
      <c r="AM486">
        <v>7.0934573018493676E-3</v>
      </c>
      <c r="AN486">
        <v>7.2301665857965325E-2</v>
      </c>
      <c r="AO486">
        <v>0.99996219281776066</v>
      </c>
      <c r="AP486">
        <v>0.99992438563552133</v>
      </c>
      <c r="AQ486">
        <v>70</v>
      </c>
      <c r="AR486">
        <v>112</v>
      </c>
      <c r="AS486">
        <v>3</v>
      </c>
      <c r="AT486">
        <v>7.1189931082236537E-3</v>
      </c>
      <c r="AU486">
        <v>9.58687704266198</v>
      </c>
      <c r="AV486">
        <v>4.380988700814493</v>
      </c>
      <c r="AW486">
        <v>122.2975918284981</v>
      </c>
      <c r="AX486">
        <v>122.2979450127031</v>
      </c>
      <c r="AY486">
        <v>2739.0102356610068</v>
      </c>
      <c r="AZ486">
        <v>2739.0546771615009</v>
      </c>
      <c r="BA486">
        <v>0.7359098299025375</v>
      </c>
      <c r="BB486">
        <v>0.73590770466872291</v>
      </c>
      <c r="BC486">
        <v>22.396272851406678</v>
      </c>
      <c r="BD486">
        <v>22.396571560356112</v>
      </c>
      <c r="BE486">
        <v>22.396272851406678</v>
      </c>
      <c r="BF486">
        <v>22.396571560356112</v>
      </c>
      <c r="BG486">
        <v>10.17832467855184</v>
      </c>
      <c r="BH486">
        <v>10.178295284570529</v>
      </c>
      <c r="BI486">
        <v>16.48163734452951</v>
      </c>
      <c r="BJ486">
        <v>16.48180956943046</v>
      </c>
      <c r="BK486">
        <v>16.48163734452951</v>
      </c>
      <c r="BL486">
        <v>16.48180956943046</v>
      </c>
      <c r="BM486">
        <v>86.110982089244317</v>
      </c>
      <c r="BN486" t="s">
        <v>614</v>
      </c>
    </row>
    <row r="487" spans="1:66" x14ac:dyDescent="0.3">
      <c r="A487" t="s">
        <v>35</v>
      </c>
      <c r="B487" t="s">
        <v>618</v>
      </c>
      <c r="C487" t="s">
        <v>610</v>
      </c>
      <c r="D487" t="s">
        <v>616</v>
      </c>
      <c r="E487">
        <v>0.17499999999999999</v>
      </c>
      <c r="F487">
        <v>16.138066904099539</v>
      </c>
      <c r="G487">
        <v>0.25</v>
      </c>
      <c r="H487">
        <v>112</v>
      </c>
      <c r="I487">
        <v>1.873904928653155E-3</v>
      </c>
      <c r="J487">
        <v>7.524335766545405E-2</v>
      </c>
      <c r="K487">
        <v>0.99999540177905144</v>
      </c>
      <c r="L487">
        <v>0.99999474489034446</v>
      </c>
      <c r="M487">
        <v>7</v>
      </c>
      <c r="N487">
        <v>112</v>
      </c>
      <c r="O487">
        <v>9</v>
      </c>
      <c r="P487">
        <v>1.8682942287289511E-3</v>
      </c>
      <c r="Q487">
        <v>9.2120713650473505</v>
      </c>
      <c r="R487">
        <v>11.398087991197441</v>
      </c>
      <c r="S487">
        <v>124.445181523694</v>
      </c>
      <c r="T487">
        <v>124.4451069563156</v>
      </c>
      <c r="U487">
        <v>1523.84928157322</v>
      </c>
      <c r="V487">
        <v>1523.8399390107429</v>
      </c>
      <c r="W487">
        <v>0.723210002171633</v>
      </c>
      <c r="X487">
        <v>0.72321043551831266</v>
      </c>
      <c r="Y487">
        <v>12.24514491373122</v>
      </c>
      <c r="Z487">
        <v>12.245077177246211</v>
      </c>
      <c r="AA487">
        <v>12.24514491373122</v>
      </c>
      <c r="AB487">
        <v>12.245077177246211</v>
      </c>
      <c r="AC487">
        <v>9.6116125676788524</v>
      </c>
      <c r="AD487">
        <v>9.6116183269470863</v>
      </c>
      <c r="AE487">
        <v>8.8558112796515136</v>
      </c>
      <c r="AF487">
        <v>8.85576759831158</v>
      </c>
      <c r="AG487" s="1">
        <v>8.8558112796515136</v>
      </c>
      <c r="AH487">
        <v>8.85576759831158</v>
      </c>
      <c r="AI487" t="s">
        <v>612</v>
      </c>
      <c r="AJ487">
        <v>5.1700616433217226</v>
      </c>
      <c r="AK487">
        <v>7</v>
      </c>
      <c r="AL487">
        <v>112</v>
      </c>
      <c r="AM487">
        <v>3.283759729183388E-3</v>
      </c>
      <c r="AN487">
        <v>7.4675199323745126E-2</v>
      </c>
      <c r="AO487">
        <v>0.99996285500928728</v>
      </c>
      <c r="AP487">
        <v>0.99995356876160912</v>
      </c>
      <c r="AQ487">
        <v>28</v>
      </c>
      <c r="AR487">
        <v>112</v>
      </c>
      <c r="AS487">
        <v>6</v>
      </c>
      <c r="AT487">
        <v>3.3215329307004029E-3</v>
      </c>
      <c r="AU487">
        <v>9.2821604339466326</v>
      </c>
      <c r="AV487">
        <v>9.0496173383080052</v>
      </c>
      <c r="AW487">
        <v>122.1391155856607</v>
      </c>
      <c r="AX487">
        <v>122.1396214189475</v>
      </c>
      <c r="AY487">
        <v>2217.545275333172</v>
      </c>
      <c r="AZ487">
        <v>2217.608702440159</v>
      </c>
      <c r="BA487">
        <v>0.7368646773676667</v>
      </c>
      <c r="BB487">
        <v>0.73686162569059943</v>
      </c>
      <c r="BC487">
        <v>18.155897598406352</v>
      </c>
      <c r="BD487">
        <v>18.156341706951959</v>
      </c>
      <c r="BE487">
        <v>18.155897598406352</v>
      </c>
      <c r="BF487">
        <v>18.156341706951959</v>
      </c>
      <c r="BG487">
        <v>9.8675957217480015</v>
      </c>
      <c r="BH487">
        <v>9.867554855743025</v>
      </c>
      <c r="BI487">
        <v>13.37843962617009</v>
      </c>
      <c r="BJ487">
        <v>13.37871146677865</v>
      </c>
      <c r="BK487">
        <v>13.37843962617009</v>
      </c>
      <c r="BL487">
        <v>13.37871146677865</v>
      </c>
      <c r="BM487">
        <v>51.069610718901259</v>
      </c>
      <c r="BN487" t="s">
        <v>614</v>
      </c>
    </row>
    <row r="488" spans="1:66" x14ac:dyDescent="0.3">
      <c r="A488" t="s">
        <v>45</v>
      </c>
      <c r="B488" t="s">
        <v>618</v>
      </c>
      <c r="C488" t="s">
        <v>610</v>
      </c>
      <c r="D488" t="s">
        <v>611</v>
      </c>
      <c r="E488">
        <v>2.5000000000000001E-2</v>
      </c>
      <c r="F488">
        <v>41.733808110800027</v>
      </c>
      <c r="G488">
        <v>0.25</v>
      </c>
      <c r="H488">
        <v>112</v>
      </c>
      <c r="I488">
        <v>7.9730154041178832E-3</v>
      </c>
      <c r="J488">
        <v>6.8679587141263376E-2</v>
      </c>
      <c r="K488">
        <v>0.99999768608308426</v>
      </c>
      <c r="L488">
        <v>0.99999730043026491</v>
      </c>
      <c r="M488">
        <v>14</v>
      </c>
      <c r="N488">
        <v>112</v>
      </c>
      <c r="O488">
        <v>8</v>
      </c>
      <c r="P488">
        <v>7.9563559707475952E-3</v>
      </c>
      <c r="Q488">
        <v>10.09247739265304</v>
      </c>
      <c r="R488">
        <v>9.710202578342205</v>
      </c>
      <c r="S488">
        <v>301.36373705966679</v>
      </c>
      <c r="T488">
        <v>301.36349449220148</v>
      </c>
      <c r="U488">
        <v>3814.3607333043869</v>
      </c>
      <c r="V488">
        <v>3814.3300338769359</v>
      </c>
      <c r="W488">
        <v>0.89592730244960705</v>
      </c>
      <c r="X488">
        <v>0.89592802358145895</v>
      </c>
      <c r="Y488">
        <v>12.656999712441131</v>
      </c>
      <c r="Z488">
        <v>12.656908031625051</v>
      </c>
      <c r="AA488">
        <v>12.656999712441131</v>
      </c>
      <c r="AB488">
        <v>12.656908031625051</v>
      </c>
      <c r="AC488">
        <v>13.04503040483953</v>
      </c>
      <c r="AD488">
        <v>13.04504090478402</v>
      </c>
      <c r="AE488">
        <v>11.339751609472829</v>
      </c>
      <c r="AF488">
        <v>11.33967859742612</v>
      </c>
      <c r="AG488" s="1">
        <v>11.339751609472829</v>
      </c>
      <c r="AH488">
        <v>11.33967859742612</v>
      </c>
      <c r="AI488" t="s">
        <v>612</v>
      </c>
      <c r="AJ488">
        <v>4.2616061041493802</v>
      </c>
      <c r="AK488">
        <v>21</v>
      </c>
      <c r="AL488">
        <v>112</v>
      </c>
      <c r="AM488">
        <v>0.6753938216432418</v>
      </c>
      <c r="AN488">
        <v>2.4179449611592439E-2</v>
      </c>
      <c r="AO488">
        <v>0.99992730151831954</v>
      </c>
      <c r="AP488">
        <v>0.99985460303663909</v>
      </c>
      <c r="AQ488">
        <v>70</v>
      </c>
      <c r="AR488">
        <v>112</v>
      </c>
      <c r="AS488">
        <v>3</v>
      </c>
      <c r="AT488">
        <v>0.67652026997241155</v>
      </c>
      <c r="AU488">
        <v>28.66678901688595</v>
      </c>
      <c r="AV488">
        <v>1.465110025934897</v>
      </c>
      <c r="AW488">
        <v>298.40894600268149</v>
      </c>
      <c r="AX488">
        <v>298.455533015507</v>
      </c>
      <c r="AY488">
        <v>15890.17960014987</v>
      </c>
      <c r="AZ488">
        <v>15897.324064910959</v>
      </c>
      <c r="BA488">
        <v>0.90479861149194163</v>
      </c>
      <c r="BB488">
        <v>0.90465737817623737</v>
      </c>
      <c r="BC488">
        <v>53.249675698419182</v>
      </c>
      <c r="BD488">
        <v>53.265301883630933</v>
      </c>
      <c r="BE488">
        <v>53.249675698419182</v>
      </c>
      <c r="BF488">
        <v>53.265301883630933</v>
      </c>
      <c r="BG488">
        <v>37.420149177347319</v>
      </c>
      <c r="BH488">
        <v>37.414308129764642</v>
      </c>
      <c r="BI488">
        <v>48.180232634325861</v>
      </c>
      <c r="BJ488">
        <v>48.186848349811363</v>
      </c>
      <c r="BK488">
        <v>48.180232634325861</v>
      </c>
      <c r="BL488">
        <v>48.186848349811363</v>
      </c>
      <c r="BM488">
        <v>324.87908283703308</v>
      </c>
      <c r="BN488" t="s">
        <v>613</v>
      </c>
    </row>
    <row r="489" spans="1:66" x14ac:dyDescent="0.3">
      <c r="A489" t="s">
        <v>46</v>
      </c>
      <c r="B489" t="s">
        <v>618</v>
      </c>
      <c r="C489" t="s">
        <v>610</v>
      </c>
      <c r="D489" t="s">
        <v>611</v>
      </c>
      <c r="E489">
        <v>0.1</v>
      </c>
      <c r="F489">
        <v>41.733808110800027</v>
      </c>
      <c r="G489">
        <v>0.25</v>
      </c>
      <c r="H489">
        <v>112</v>
      </c>
      <c r="I489">
        <v>7.9730154041178832E-3</v>
      </c>
      <c r="J489">
        <v>6.8679587141263376E-2</v>
      </c>
      <c r="K489">
        <v>0.99999768608308426</v>
      </c>
      <c r="L489">
        <v>0.99999730043026491</v>
      </c>
      <c r="M489">
        <v>14</v>
      </c>
      <c r="N489">
        <v>112</v>
      </c>
      <c r="O489">
        <v>8</v>
      </c>
      <c r="P489">
        <v>7.9563559707475952E-3</v>
      </c>
      <c r="Q489">
        <v>10.09247739265304</v>
      </c>
      <c r="R489">
        <v>9.710202578342205</v>
      </c>
      <c r="S489">
        <v>301.36373705966679</v>
      </c>
      <c r="T489">
        <v>301.36349449220148</v>
      </c>
      <c r="U489">
        <v>3814.3607333043869</v>
      </c>
      <c r="V489">
        <v>3814.3300338769359</v>
      </c>
      <c r="W489">
        <v>0.89592730244960705</v>
      </c>
      <c r="X489">
        <v>0.89592802358145895</v>
      </c>
      <c r="Y489">
        <v>12.656999712441131</v>
      </c>
      <c r="Z489">
        <v>12.656908031625051</v>
      </c>
      <c r="AA489">
        <v>12.656999712441131</v>
      </c>
      <c r="AB489">
        <v>12.656908031625051</v>
      </c>
      <c r="AC489">
        <v>13.04503040483953</v>
      </c>
      <c r="AD489">
        <v>13.04504090478402</v>
      </c>
      <c r="AE489">
        <v>11.339751609472829</v>
      </c>
      <c r="AF489">
        <v>11.33967859742612</v>
      </c>
      <c r="AG489" s="1">
        <v>11.339751609472829</v>
      </c>
      <c r="AH489">
        <v>11.33967859742612</v>
      </c>
      <c r="AI489" t="s">
        <v>612</v>
      </c>
      <c r="AJ489">
        <v>9.6478469010741073</v>
      </c>
      <c r="AK489">
        <v>10</v>
      </c>
      <c r="AL489">
        <v>112</v>
      </c>
      <c r="AM489">
        <v>2.4727547126874489E-2</v>
      </c>
      <c r="AN489">
        <v>6.6843064763738455E-2</v>
      </c>
      <c r="AO489">
        <v>0.99997551413438113</v>
      </c>
      <c r="AP489">
        <v>0.99995102826876225</v>
      </c>
      <c r="AQ489">
        <v>70</v>
      </c>
      <c r="AR489">
        <v>112</v>
      </c>
      <c r="AS489">
        <v>3</v>
      </c>
      <c r="AT489">
        <v>2.4793745684976179E-2</v>
      </c>
      <c r="AU489">
        <v>10.36976959404724</v>
      </c>
      <c r="AV489">
        <v>4.0502346382035421</v>
      </c>
      <c r="AW489">
        <v>295.7282972182864</v>
      </c>
      <c r="AX489">
        <v>295.72928757619911</v>
      </c>
      <c r="AY489">
        <v>6751.1813721030476</v>
      </c>
      <c r="AZ489">
        <v>6751.3071083548166</v>
      </c>
      <c r="BA489">
        <v>0.91300021857801616</v>
      </c>
      <c r="BB489">
        <v>0.91299716106214346</v>
      </c>
      <c r="BC489">
        <v>22.82900025329597</v>
      </c>
      <c r="BD489">
        <v>22.82934897550599</v>
      </c>
      <c r="BE489">
        <v>22.82900025329597</v>
      </c>
      <c r="BF489">
        <v>22.82934897550599</v>
      </c>
      <c r="BG489">
        <v>13.65886231885208</v>
      </c>
      <c r="BH489">
        <v>13.65881657714524</v>
      </c>
      <c r="BI489">
        <v>20.842882221176811</v>
      </c>
      <c r="BJ489">
        <v>20.843130803533921</v>
      </c>
      <c r="BK489">
        <v>20.842882221176811</v>
      </c>
      <c r="BL489">
        <v>20.843130803533921</v>
      </c>
      <c r="BM489">
        <v>83.803692876000895</v>
      </c>
      <c r="BN489" t="s">
        <v>614</v>
      </c>
    </row>
    <row r="490" spans="1:66" x14ac:dyDescent="0.3">
      <c r="A490" t="s">
        <v>47</v>
      </c>
      <c r="B490" t="s">
        <v>618</v>
      </c>
      <c r="C490" t="s">
        <v>610</v>
      </c>
      <c r="D490" t="s">
        <v>611</v>
      </c>
      <c r="E490">
        <v>0.17499999999999999</v>
      </c>
      <c r="F490">
        <v>41.733808110800027</v>
      </c>
      <c r="G490">
        <v>0.25</v>
      </c>
      <c r="H490">
        <v>112</v>
      </c>
      <c r="I490">
        <v>7.9730154041178832E-3</v>
      </c>
      <c r="J490">
        <v>6.8679587141263376E-2</v>
      </c>
      <c r="K490">
        <v>0.99999768608308426</v>
      </c>
      <c r="L490">
        <v>0.99999730043026491</v>
      </c>
      <c r="M490">
        <v>14</v>
      </c>
      <c r="N490">
        <v>112</v>
      </c>
      <c r="O490">
        <v>8</v>
      </c>
      <c r="P490">
        <v>7.9563559707475952E-3</v>
      </c>
      <c r="Q490">
        <v>10.09247739265304</v>
      </c>
      <c r="R490">
        <v>9.710202578342205</v>
      </c>
      <c r="S490">
        <v>301.36373705966679</v>
      </c>
      <c r="T490">
        <v>301.36349449220148</v>
      </c>
      <c r="U490">
        <v>3814.3607333043869</v>
      </c>
      <c r="V490">
        <v>3814.3300338769359</v>
      </c>
      <c r="W490">
        <v>0.89592730244960705</v>
      </c>
      <c r="X490">
        <v>0.89592802358145895</v>
      </c>
      <c r="Y490">
        <v>12.656999712441131</v>
      </c>
      <c r="Z490">
        <v>12.656908031625051</v>
      </c>
      <c r="AA490">
        <v>12.656999712441131</v>
      </c>
      <c r="AB490">
        <v>12.656908031625051</v>
      </c>
      <c r="AC490">
        <v>13.04503040483953</v>
      </c>
      <c r="AD490">
        <v>13.04504090478402</v>
      </c>
      <c r="AE490">
        <v>11.339751609472829</v>
      </c>
      <c r="AF490">
        <v>11.33967859742612</v>
      </c>
      <c r="AG490" s="1">
        <v>11.339751609472829</v>
      </c>
      <c r="AH490">
        <v>11.33967859742612</v>
      </c>
      <c r="AI490" t="s">
        <v>612</v>
      </c>
      <c r="AJ490">
        <v>12.58579107377534</v>
      </c>
      <c r="AK490">
        <v>7</v>
      </c>
      <c r="AL490">
        <v>112</v>
      </c>
      <c r="AM490">
        <v>1.311223586298762E-2</v>
      </c>
      <c r="AN490">
        <v>6.8144669183120482E-2</v>
      </c>
      <c r="AO490">
        <v>0.99995977594350227</v>
      </c>
      <c r="AP490">
        <v>0.9999517311322027</v>
      </c>
      <c r="AQ490">
        <v>21</v>
      </c>
      <c r="AR490">
        <v>112</v>
      </c>
      <c r="AS490">
        <v>7</v>
      </c>
      <c r="AT490">
        <v>1.327760985858634E-2</v>
      </c>
      <c r="AU490">
        <v>10.17170071949867</v>
      </c>
      <c r="AV490">
        <v>8.9463898427091273</v>
      </c>
      <c r="AW490">
        <v>295.3125809441471</v>
      </c>
      <c r="AX490">
        <v>295.31500775166671</v>
      </c>
      <c r="AY490">
        <v>5490.6409032394504</v>
      </c>
      <c r="AZ490">
        <v>5490.9483182621934</v>
      </c>
      <c r="BA490">
        <v>0.91428546368319297</v>
      </c>
      <c r="BB490">
        <v>0.91427795036764825</v>
      </c>
      <c r="BC490">
        <v>18.592641348652538</v>
      </c>
      <c r="BD490">
        <v>18.59352953331646</v>
      </c>
      <c r="BE490">
        <v>18.592641348652538</v>
      </c>
      <c r="BF490">
        <v>18.59352953331646</v>
      </c>
      <c r="BG490">
        <v>13.416830320597731</v>
      </c>
      <c r="BH490">
        <v>13.416720065230219</v>
      </c>
      <c r="BI490">
        <v>16.998981716548091</v>
      </c>
      <c r="BJ490">
        <v>16.99965407182091</v>
      </c>
      <c r="BK490">
        <v>16.998981716548091</v>
      </c>
      <c r="BL490">
        <v>16.99965407182091</v>
      </c>
      <c r="BM490">
        <v>49.906120539251859</v>
      </c>
      <c r="BN490" t="s">
        <v>614</v>
      </c>
    </row>
    <row r="491" spans="1:66" x14ac:dyDescent="0.3">
      <c r="A491" t="s">
        <v>39</v>
      </c>
      <c r="B491" t="s">
        <v>618</v>
      </c>
      <c r="C491" t="s">
        <v>610</v>
      </c>
      <c r="D491" t="s">
        <v>615</v>
      </c>
      <c r="E491">
        <v>2.5000000000000001E-2</v>
      </c>
      <c r="F491">
        <v>4.6370897900888934</v>
      </c>
      <c r="G491">
        <v>0.25</v>
      </c>
      <c r="H491">
        <v>112</v>
      </c>
      <c r="I491">
        <v>8.858906004575427E-4</v>
      </c>
      <c r="J491">
        <v>6.8679587141263349E-2</v>
      </c>
      <c r="K491">
        <v>0.99999768608308426</v>
      </c>
      <c r="L491">
        <v>0.99999730043026491</v>
      </c>
      <c r="M491">
        <v>14</v>
      </c>
      <c r="N491">
        <v>112</v>
      </c>
      <c r="O491">
        <v>8</v>
      </c>
      <c r="P491">
        <v>8.840395523052909E-4</v>
      </c>
      <c r="Q491">
        <v>10.09247739265305</v>
      </c>
      <c r="R491">
        <v>9.7102025783422015</v>
      </c>
      <c r="S491">
        <v>33.48485967329632</v>
      </c>
      <c r="T491">
        <v>33.484832721355737</v>
      </c>
      <c r="U491">
        <v>423.81785925604311</v>
      </c>
      <c r="V491">
        <v>423.81444820854858</v>
      </c>
      <c r="W491">
        <v>0.89592730244960694</v>
      </c>
      <c r="X491">
        <v>0.89592802358145862</v>
      </c>
      <c r="Y491">
        <v>12.656999712441131</v>
      </c>
      <c r="Z491">
        <v>12.656908031625051</v>
      </c>
      <c r="AA491">
        <v>12.656999712441131</v>
      </c>
      <c r="AB491">
        <v>12.656908031625051</v>
      </c>
      <c r="AC491">
        <v>13.04503040483954</v>
      </c>
      <c r="AD491">
        <v>13.04504090478402</v>
      </c>
      <c r="AE491">
        <v>11.339751609472829</v>
      </c>
      <c r="AF491">
        <v>11.33967859742612</v>
      </c>
      <c r="AG491" s="1">
        <v>11.339751609472829</v>
      </c>
      <c r="AH491">
        <v>11.33967859742612</v>
      </c>
      <c r="AI491" t="s">
        <v>612</v>
      </c>
      <c r="AJ491">
        <v>0.47351178934993121</v>
      </c>
      <c r="AK491">
        <v>21</v>
      </c>
      <c r="AL491">
        <v>112</v>
      </c>
      <c r="AM491">
        <v>7.5043757960360197E-2</v>
      </c>
      <c r="AN491">
        <v>2.4179449611592439E-2</v>
      </c>
      <c r="AO491">
        <v>0.99992730151831954</v>
      </c>
      <c r="AP491">
        <v>0.99985460303663909</v>
      </c>
      <c r="AQ491">
        <v>70</v>
      </c>
      <c r="AR491">
        <v>112</v>
      </c>
      <c r="AS491">
        <v>3</v>
      </c>
      <c r="AT491">
        <v>7.5168918885823457E-2</v>
      </c>
      <c r="AU491">
        <v>28.666789016885939</v>
      </c>
      <c r="AV491">
        <v>1.465110025934897</v>
      </c>
      <c r="AW491">
        <v>33.156549555853488</v>
      </c>
      <c r="AX491">
        <v>33.161725890611883</v>
      </c>
      <c r="AY491">
        <v>1765.575511127761</v>
      </c>
      <c r="AZ491">
        <v>1766.36934054566</v>
      </c>
      <c r="BA491">
        <v>0.90479861149194196</v>
      </c>
      <c r="BB491">
        <v>0.9046573781762377</v>
      </c>
      <c r="BC491">
        <v>53.249675698419139</v>
      </c>
      <c r="BD491">
        <v>53.265301883630883</v>
      </c>
      <c r="BE491">
        <v>53.249675698419139</v>
      </c>
      <c r="BF491">
        <v>53.265301883630883</v>
      </c>
      <c r="BG491">
        <v>37.420149177347319</v>
      </c>
      <c r="BH491">
        <v>37.414308129764649</v>
      </c>
      <c r="BI491">
        <v>48.18023263432584</v>
      </c>
      <c r="BJ491">
        <v>48.186848349811328</v>
      </c>
      <c r="BK491">
        <v>48.18023263432584</v>
      </c>
      <c r="BL491">
        <v>48.186848349811328</v>
      </c>
      <c r="BM491">
        <v>324.87908283703291</v>
      </c>
      <c r="BN491" t="s">
        <v>613</v>
      </c>
    </row>
    <row r="492" spans="1:66" x14ac:dyDescent="0.3">
      <c r="A492" t="s">
        <v>40</v>
      </c>
      <c r="B492" t="s">
        <v>618</v>
      </c>
      <c r="C492" t="s">
        <v>610</v>
      </c>
      <c r="D492" t="s">
        <v>615</v>
      </c>
      <c r="E492">
        <v>0.1</v>
      </c>
      <c r="F492">
        <v>4.6370897900888934</v>
      </c>
      <c r="G492">
        <v>0.25</v>
      </c>
      <c r="H492">
        <v>112</v>
      </c>
      <c r="I492">
        <v>8.858906004575427E-4</v>
      </c>
      <c r="J492">
        <v>6.8679587141263349E-2</v>
      </c>
      <c r="K492">
        <v>0.99999768608308426</v>
      </c>
      <c r="L492">
        <v>0.99999730043026491</v>
      </c>
      <c r="M492">
        <v>14</v>
      </c>
      <c r="N492">
        <v>112</v>
      </c>
      <c r="O492">
        <v>8</v>
      </c>
      <c r="P492">
        <v>8.840395523052909E-4</v>
      </c>
      <c r="Q492">
        <v>10.09247739265305</v>
      </c>
      <c r="R492">
        <v>9.7102025783422015</v>
      </c>
      <c r="S492">
        <v>33.48485967329632</v>
      </c>
      <c r="T492">
        <v>33.484832721355737</v>
      </c>
      <c r="U492">
        <v>423.81785925604311</v>
      </c>
      <c r="V492">
        <v>423.81444820854858</v>
      </c>
      <c r="W492">
        <v>0.89592730244960694</v>
      </c>
      <c r="X492">
        <v>0.89592802358145862</v>
      </c>
      <c r="Y492">
        <v>12.656999712441131</v>
      </c>
      <c r="Z492">
        <v>12.656908031625051</v>
      </c>
      <c r="AA492">
        <v>12.656999712441131</v>
      </c>
      <c r="AB492">
        <v>12.656908031625051</v>
      </c>
      <c r="AC492">
        <v>13.04503040483954</v>
      </c>
      <c r="AD492">
        <v>13.04504090478402</v>
      </c>
      <c r="AE492">
        <v>11.339751609472829</v>
      </c>
      <c r="AF492">
        <v>11.33967859742612</v>
      </c>
      <c r="AG492" s="1">
        <v>11.339751609472829</v>
      </c>
      <c r="AH492">
        <v>11.33967859742612</v>
      </c>
      <c r="AI492" t="s">
        <v>612</v>
      </c>
      <c r="AJ492">
        <v>1.071982989008234</v>
      </c>
      <c r="AK492">
        <v>10</v>
      </c>
      <c r="AL492">
        <v>112</v>
      </c>
      <c r="AM492">
        <v>2.7475052363193871E-3</v>
      </c>
      <c r="AN492">
        <v>6.6843064763738511E-2</v>
      </c>
      <c r="AO492">
        <v>0.99997551413438113</v>
      </c>
      <c r="AP492">
        <v>0.99995102826876225</v>
      </c>
      <c r="AQ492">
        <v>70</v>
      </c>
      <c r="AR492">
        <v>112</v>
      </c>
      <c r="AS492">
        <v>3</v>
      </c>
      <c r="AT492">
        <v>2.7548606316640102E-3</v>
      </c>
      <c r="AU492">
        <v>10.369769594047231</v>
      </c>
      <c r="AV492">
        <v>4.0502346382035448</v>
      </c>
      <c r="AW492">
        <v>32.858699690920702</v>
      </c>
      <c r="AX492">
        <v>32.85880973068879</v>
      </c>
      <c r="AY492">
        <v>750.13126356700513</v>
      </c>
      <c r="AZ492">
        <v>750.14523426164612</v>
      </c>
      <c r="BA492">
        <v>0.91300021857801639</v>
      </c>
      <c r="BB492">
        <v>0.91299716106214346</v>
      </c>
      <c r="BC492">
        <v>22.82900025329598</v>
      </c>
      <c r="BD492">
        <v>22.82934897550598</v>
      </c>
      <c r="BE492">
        <v>22.82900025329598</v>
      </c>
      <c r="BF492">
        <v>22.82934897550598</v>
      </c>
      <c r="BG492">
        <v>13.658862318852069</v>
      </c>
      <c r="BH492">
        <v>13.658816577145229</v>
      </c>
      <c r="BI492">
        <v>20.842882221176819</v>
      </c>
      <c r="BJ492">
        <v>20.843130803533921</v>
      </c>
      <c r="BK492">
        <v>20.842882221176819</v>
      </c>
      <c r="BL492">
        <v>20.843130803533921</v>
      </c>
      <c r="BM492">
        <v>83.803692876000966</v>
      </c>
      <c r="BN492" t="s">
        <v>614</v>
      </c>
    </row>
    <row r="493" spans="1:66" x14ac:dyDescent="0.3">
      <c r="A493" t="s">
        <v>41</v>
      </c>
      <c r="B493" t="s">
        <v>618</v>
      </c>
      <c r="C493" t="s">
        <v>610</v>
      </c>
      <c r="D493" t="s">
        <v>615</v>
      </c>
      <c r="E493">
        <v>0.17499999999999999</v>
      </c>
      <c r="F493">
        <v>4.6370897900888934</v>
      </c>
      <c r="G493">
        <v>0.25</v>
      </c>
      <c r="H493">
        <v>112</v>
      </c>
      <c r="I493">
        <v>8.858906004575427E-4</v>
      </c>
      <c r="J493">
        <v>6.8679587141263349E-2</v>
      </c>
      <c r="K493">
        <v>0.99999768608308426</v>
      </c>
      <c r="L493">
        <v>0.99999730043026491</v>
      </c>
      <c r="M493">
        <v>14</v>
      </c>
      <c r="N493">
        <v>112</v>
      </c>
      <c r="O493">
        <v>8</v>
      </c>
      <c r="P493">
        <v>8.840395523052909E-4</v>
      </c>
      <c r="Q493">
        <v>10.09247739265305</v>
      </c>
      <c r="R493">
        <v>9.7102025783422015</v>
      </c>
      <c r="S493">
        <v>33.48485967329632</v>
      </c>
      <c r="T493">
        <v>33.484832721355737</v>
      </c>
      <c r="U493">
        <v>423.81785925604311</v>
      </c>
      <c r="V493">
        <v>423.81444820854858</v>
      </c>
      <c r="W493">
        <v>0.89592730244960694</v>
      </c>
      <c r="X493">
        <v>0.89592802358145862</v>
      </c>
      <c r="Y493">
        <v>12.656999712441131</v>
      </c>
      <c r="Z493">
        <v>12.656908031625051</v>
      </c>
      <c r="AA493">
        <v>12.656999712441131</v>
      </c>
      <c r="AB493">
        <v>12.656908031625051</v>
      </c>
      <c r="AC493">
        <v>13.04503040483954</v>
      </c>
      <c r="AD493">
        <v>13.04504090478402</v>
      </c>
      <c r="AE493">
        <v>11.339751609472829</v>
      </c>
      <c r="AF493">
        <v>11.33967859742612</v>
      </c>
      <c r="AG493" s="1">
        <v>11.339751609472829</v>
      </c>
      <c r="AH493">
        <v>11.33967859742612</v>
      </c>
      <c r="AI493" t="s">
        <v>612</v>
      </c>
      <c r="AJ493">
        <v>1.3984212304194821</v>
      </c>
      <c r="AK493">
        <v>7</v>
      </c>
      <c r="AL493">
        <v>112</v>
      </c>
      <c r="AM493">
        <v>1.4569150958875141E-3</v>
      </c>
      <c r="AN493">
        <v>6.8144669183120454E-2</v>
      </c>
      <c r="AO493">
        <v>0.99995977594350227</v>
      </c>
      <c r="AP493">
        <v>0.9999517311322027</v>
      </c>
      <c r="AQ493">
        <v>21</v>
      </c>
      <c r="AR493">
        <v>112</v>
      </c>
      <c r="AS493">
        <v>7</v>
      </c>
      <c r="AT493">
        <v>1.475289984287375E-3</v>
      </c>
      <c r="AU493">
        <v>10.17170071949867</v>
      </c>
      <c r="AV493">
        <v>8.9463898427091237</v>
      </c>
      <c r="AW493">
        <v>32.812508993794118</v>
      </c>
      <c r="AX493">
        <v>32.812778639074082</v>
      </c>
      <c r="AY493">
        <v>610.07121147105011</v>
      </c>
      <c r="AZ493">
        <v>610.10536869579926</v>
      </c>
      <c r="BA493">
        <v>0.91428546368319308</v>
      </c>
      <c r="BB493">
        <v>0.91427795036764814</v>
      </c>
      <c r="BC493">
        <v>18.592641348652549</v>
      </c>
      <c r="BD493">
        <v>18.59352953331646</v>
      </c>
      <c r="BE493">
        <v>18.592641348652549</v>
      </c>
      <c r="BF493">
        <v>18.59352953331646</v>
      </c>
      <c r="BG493">
        <v>13.41683032059774</v>
      </c>
      <c r="BH493">
        <v>13.41672006523023</v>
      </c>
      <c r="BI493">
        <v>16.998981716548101</v>
      </c>
      <c r="BJ493">
        <v>16.999654071820899</v>
      </c>
      <c r="BK493">
        <v>16.998981716548101</v>
      </c>
      <c r="BL493">
        <v>16.999654071820899</v>
      </c>
      <c r="BM493">
        <v>49.906120539251923</v>
      </c>
      <c r="BN493" t="s">
        <v>614</v>
      </c>
    </row>
    <row r="494" spans="1:66" x14ac:dyDescent="0.3">
      <c r="A494" t="s">
        <v>42</v>
      </c>
      <c r="B494" t="s">
        <v>618</v>
      </c>
      <c r="C494" t="s">
        <v>610</v>
      </c>
      <c r="D494" t="s">
        <v>616</v>
      </c>
      <c r="E494">
        <v>2.5000000000000001E-2</v>
      </c>
      <c r="F494">
        <v>13.91126937026667</v>
      </c>
      <c r="G494">
        <v>0.25</v>
      </c>
      <c r="H494">
        <v>112</v>
      </c>
      <c r="I494">
        <v>2.6576718013726279E-3</v>
      </c>
      <c r="J494">
        <v>6.867958714126339E-2</v>
      </c>
      <c r="K494">
        <v>0.99999768608308426</v>
      </c>
      <c r="L494">
        <v>0.99999730043026491</v>
      </c>
      <c r="M494">
        <v>14</v>
      </c>
      <c r="N494">
        <v>112</v>
      </c>
      <c r="O494">
        <v>8</v>
      </c>
      <c r="P494">
        <v>2.65211865691586E-3</v>
      </c>
      <c r="Q494">
        <v>10.09247739265304</v>
      </c>
      <c r="R494">
        <v>9.7102025783422068</v>
      </c>
      <c r="S494">
        <v>100.4545790198889</v>
      </c>
      <c r="T494">
        <v>100.4544981640672</v>
      </c>
      <c r="U494">
        <v>1271.453577768129</v>
      </c>
      <c r="V494">
        <v>1271.4433446256451</v>
      </c>
      <c r="W494">
        <v>0.89592730244960717</v>
      </c>
      <c r="X494">
        <v>0.89592802358145895</v>
      </c>
      <c r="Y494">
        <v>12.656999712441131</v>
      </c>
      <c r="Z494">
        <v>12.656908031625051</v>
      </c>
      <c r="AA494">
        <v>12.656999712441131</v>
      </c>
      <c r="AB494">
        <v>12.656908031625051</v>
      </c>
      <c r="AC494">
        <v>13.04503040483953</v>
      </c>
      <c r="AD494">
        <v>13.04504090478401</v>
      </c>
      <c r="AE494">
        <v>11.339751609472829</v>
      </c>
      <c r="AF494">
        <v>11.33967859742612</v>
      </c>
      <c r="AG494" s="1">
        <v>11.339751609472829</v>
      </c>
      <c r="AH494">
        <v>11.33967859742612</v>
      </c>
      <c r="AI494" t="s">
        <v>612</v>
      </c>
      <c r="AJ494">
        <v>1.4205353680497941</v>
      </c>
      <c r="AK494">
        <v>21</v>
      </c>
      <c r="AL494">
        <v>112</v>
      </c>
      <c r="AM494">
        <v>0.22513127388108059</v>
      </c>
      <c r="AN494">
        <v>2.4179449611592439E-2</v>
      </c>
      <c r="AO494">
        <v>0.99992730151831954</v>
      </c>
      <c r="AP494">
        <v>0.99985460303663909</v>
      </c>
      <c r="AQ494">
        <v>70</v>
      </c>
      <c r="AR494">
        <v>112</v>
      </c>
      <c r="AS494">
        <v>3</v>
      </c>
      <c r="AT494">
        <v>0.2255067566574705</v>
      </c>
      <c r="AU494">
        <v>28.66678901688595</v>
      </c>
      <c r="AV494">
        <v>1.465110025934897</v>
      </c>
      <c r="AW494">
        <v>99.469648667560477</v>
      </c>
      <c r="AX494">
        <v>99.485177671835658</v>
      </c>
      <c r="AY494">
        <v>5296.7265333832893</v>
      </c>
      <c r="AZ494">
        <v>5299.1080216369865</v>
      </c>
      <c r="BA494">
        <v>0.90479861149194185</v>
      </c>
      <c r="BB494">
        <v>0.90465737817623737</v>
      </c>
      <c r="BC494">
        <v>53.249675698419182</v>
      </c>
      <c r="BD494">
        <v>53.265301883630933</v>
      </c>
      <c r="BE494">
        <v>53.249675698419182</v>
      </c>
      <c r="BF494">
        <v>53.265301883630933</v>
      </c>
      <c r="BG494">
        <v>37.420149177347326</v>
      </c>
      <c r="BH494">
        <v>37.414308129764628</v>
      </c>
      <c r="BI494">
        <v>48.180232634325883</v>
      </c>
      <c r="BJ494">
        <v>48.186848349811363</v>
      </c>
      <c r="BK494">
        <v>48.180232634325883</v>
      </c>
      <c r="BL494">
        <v>48.186848349811363</v>
      </c>
      <c r="BM494">
        <v>324.87908283703308</v>
      </c>
      <c r="BN494" t="s">
        <v>613</v>
      </c>
    </row>
    <row r="495" spans="1:66" x14ac:dyDescent="0.3">
      <c r="A495" t="s">
        <v>43</v>
      </c>
      <c r="B495" t="s">
        <v>618</v>
      </c>
      <c r="C495" t="s">
        <v>610</v>
      </c>
      <c r="D495" t="s">
        <v>616</v>
      </c>
      <c r="E495">
        <v>0.1</v>
      </c>
      <c r="F495">
        <v>13.91126937026667</v>
      </c>
      <c r="G495">
        <v>0.25</v>
      </c>
      <c r="H495">
        <v>112</v>
      </c>
      <c r="I495">
        <v>2.6576718013726279E-3</v>
      </c>
      <c r="J495">
        <v>6.867958714126339E-2</v>
      </c>
      <c r="K495">
        <v>0.99999768608308426</v>
      </c>
      <c r="L495">
        <v>0.99999730043026491</v>
      </c>
      <c r="M495">
        <v>14</v>
      </c>
      <c r="N495">
        <v>112</v>
      </c>
      <c r="O495">
        <v>8</v>
      </c>
      <c r="P495">
        <v>2.65211865691586E-3</v>
      </c>
      <c r="Q495">
        <v>10.09247739265304</v>
      </c>
      <c r="R495">
        <v>9.7102025783422068</v>
      </c>
      <c r="S495">
        <v>100.4545790198889</v>
      </c>
      <c r="T495">
        <v>100.4544981640672</v>
      </c>
      <c r="U495">
        <v>1271.453577768129</v>
      </c>
      <c r="V495">
        <v>1271.4433446256451</v>
      </c>
      <c r="W495">
        <v>0.89592730244960717</v>
      </c>
      <c r="X495">
        <v>0.89592802358145895</v>
      </c>
      <c r="Y495">
        <v>12.656999712441131</v>
      </c>
      <c r="Z495">
        <v>12.656908031625051</v>
      </c>
      <c r="AA495">
        <v>12.656999712441131</v>
      </c>
      <c r="AB495">
        <v>12.656908031625051</v>
      </c>
      <c r="AC495">
        <v>13.04503040483953</v>
      </c>
      <c r="AD495">
        <v>13.04504090478401</v>
      </c>
      <c r="AE495">
        <v>11.339751609472829</v>
      </c>
      <c r="AF495">
        <v>11.33967859742612</v>
      </c>
      <c r="AG495" s="1">
        <v>11.339751609472829</v>
      </c>
      <c r="AH495">
        <v>11.33967859742612</v>
      </c>
      <c r="AI495" t="s">
        <v>612</v>
      </c>
      <c r="AJ495">
        <v>3.2159489670247021</v>
      </c>
      <c r="AK495">
        <v>10</v>
      </c>
      <c r="AL495">
        <v>112</v>
      </c>
      <c r="AM495">
        <v>8.2425157089581636E-3</v>
      </c>
      <c r="AN495">
        <v>6.6843064763738469E-2</v>
      </c>
      <c r="AO495">
        <v>0.99997551413438113</v>
      </c>
      <c r="AP495">
        <v>0.99995102826876225</v>
      </c>
      <c r="AQ495">
        <v>70</v>
      </c>
      <c r="AR495">
        <v>112</v>
      </c>
      <c r="AS495">
        <v>3</v>
      </c>
      <c r="AT495">
        <v>8.2645818949920458E-3</v>
      </c>
      <c r="AU495">
        <v>10.369769594047231</v>
      </c>
      <c r="AV495">
        <v>4.050234638203543</v>
      </c>
      <c r="AW495">
        <v>98.576099072762133</v>
      </c>
      <c r="AX495">
        <v>98.576429192066385</v>
      </c>
      <c r="AY495">
        <v>2250.3937907010159</v>
      </c>
      <c r="AZ495">
        <v>2250.4357027849392</v>
      </c>
      <c r="BA495">
        <v>0.91300021857801616</v>
      </c>
      <c r="BB495">
        <v>0.91299716106214335</v>
      </c>
      <c r="BC495">
        <v>22.82900025329597</v>
      </c>
      <c r="BD495">
        <v>22.82934897550598</v>
      </c>
      <c r="BE495">
        <v>22.82900025329597</v>
      </c>
      <c r="BF495">
        <v>22.82934897550598</v>
      </c>
      <c r="BG495">
        <v>13.658862318852069</v>
      </c>
      <c r="BH495">
        <v>13.658816577145229</v>
      </c>
      <c r="BI495">
        <v>20.842882221176811</v>
      </c>
      <c r="BJ495">
        <v>20.84313080353391</v>
      </c>
      <c r="BK495">
        <v>20.842882221176811</v>
      </c>
      <c r="BL495">
        <v>20.84313080353391</v>
      </c>
      <c r="BM495">
        <v>83.803692876000866</v>
      </c>
      <c r="BN495" t="s">
        <v>614</v>
      </c>
    </row>
    <row r="496" spans="1:66" x14ac:dyDescent="0.3">
      <c r="A496" t="s">
        <v>44</v>
      </c>
      <c r="B496" t="s">
        <v>618</v>
      </c>
      <c r="C496" t="s">
        <v>610</v>
      </c>
      <c r="D496" t="s">
        <v>616</v>
      </c>
      <c r="E496">
        <v>0.17499999999999999</v>
      </c>
      <c r="F496">
        <v>13.91126937026667</v>
      </c>
      <c r="G496">
        <v>0.25</v>
      </c>
      <c r="H496">
        <v>112</v>
      </c>
      <c r="I496">
        <v>2.6576718013726279E-3</v>
      </c>
      <c r="J496">
        <v>6.867958714126339E-2</v>
      </c>
      <c r="K496">
        <v>0.99999768608308426</v>
      </c>
      <c r="L496">
        <v>0.99999730043026491</v>
      </c>
      <c r="M496">
        <v>14</v>
      </c>
      <c r="N496">
        <v>112</v>
      </c>
      <c r="O496">
        <v>8</v>
      </c>
      <c r="P496">
        <v>2.65211865691586E-3</v>
      </c>
      <c r="Q496">
        <v>10.09247739265304</v>
      </c>
      <c r="R496">
        <v>9.7102025783422068</v>
      </c>
      <c r="S496">
        <v>100.4545790198889</v>
      </c>
      <c r="T496">
        <v>100.4544981640672</v>
      </c>
      <c r="U496">
        <v>1271.453577768129</v>
      </c>
      <c r="V496">
        <v>1271.4433446256451</v>
      </c>
      <c r="W496">
        <v>0.89592730244960717</v>
      </c>
      <c r="X496">
        <v>0.89592802358145895</v>
      </c>
      <c r="Y496">
        <v>12.656999712441131</v>
      </c>
      <c r="Z496">
        <v>12.656908031625051</v>
      </c>
      <c r="AA496">
        <v>12.656999712441131</v>
      </c>
      <c r="AB496">
        <v>12.656908031625051</v>
      </c>
      <c r="AC496">
        <v>13.04503040483953</v>
      </c>
      <c r="AD496">
        <v>13.04504090478401</v>
      </c>
      <c r="AE496">
        <v>11.339751609472829</v>
      </c>
      <c r="AF496">
        <v>11.33967859742612</v>
      </c>
      <c r="AG496" s="1">
        <v>11.339751609472829</v>
      </c>
      <c r="AH496">
        <v>11.33967859742612</v>
      </c>
      <c r="AI496" t="s">
        <v>612</v>
      </c>
      <c r="AJ496">
        <v>4.1952636912584467</v>
      </c>
      <c r="AK496">
        <v>7</v>
      </c>
      <c r="AL496">
        <v>112</v>
      </c>
      <c r="AM496">
        <v>4.370745287662541E-3</v>
      </c>
      <c r="AN496">
        <v>6.8144669183120482E-2</v>
      </c>
      <c r="AO496">
        <v>0.99995977594350227</v>
      </c>
      <c r="AP496">
        <v>0.9999517311322027</v>
      </c>
      <c r="AQ496">
        <v>21</v>
      </c>
      <c r="AR496">
        <v>112</v>
      </c>
      <c r="AS496">
        <v>7</v>
      </c>
      <c r="AT496">
        <v>4.4258699528621093E-3</v>
      </c>
      <c r="AU496">
        <v>10.17170071949867</v>
      </c>
      <c r="AV496">
        <v>8.9463898427091273</v>
      </c>
      <c r="AW496">
        <v>98.437526981382376</v>
      </c>
      <c r="AX496">
        <v>98.438335917222261</v>
      </c>
      <c r="AY496">
        <v>1830.2136344131511</v>
      </c>
      <c r="AZ496">
        <v>1830.3161060873981</v>
      </c>
      <c r="BA496">
        <v>0.91428546368319297</v>
      </c>
      <c r="BB496">
        <v>0.91427795036764803</v>
      </c>
      <c r="BC496">
        <v>18.592641348652549</v>
      </c>
      <c r="BD496">
        <v>18.59352953331646</v>
      </c>
      <c r="BE496">
        <v>18.592641348652549</v>
      </c>
      <c r="BF496">
        <v>18.59352953331646</v>
      </c>
      <c r="BG496">
        <v>13.416830320597731</v>
      </c>
      <c r="BH496">
        <v>13.416720065230219</v>
      </c>
      <c r="BI496">
        <v>16.998981716548101</v>
      </c>
      <c r="BJ496">
        <v>16.999654071820899</v>
      </c>
      <c r="BK496">
        <v>16.998981716548101</v>
      </c>
      <c r="BL496">
        <v>16.999654071820899</v>
      </c>
      <c r="BM496">
        <v>49.906120539251887</v>
      </c>
      <c r="BN496" t="s">
        <v>614</v>
      </c>
    </row>
    <row r="497" spans="1:66" x14ac:dyDescent="0.3">
      <c r="A497" t="s">
        <v>54</v>
      </c>
      <c r="B497" t="s">
        <v>618</v>
      </c>
      <c r="C497" t="s">
        <v>610</v>
      </c>
      <c r="D497" t="s">
        <v>611</v>
      </c>
      <c r="E497">
        <v>2.5000000000000001E-2</v>
      </c>
      <c r="F497">
        <v>41.299880902654131</v>
      </c>
      <c r="G497">
        <v>8.3333333333333329E-2</v>
      </c>
      <c r="H497">
        <v>112</v>
      </c>
      <c r="I497">
        <v>4.1343049129332412E-5</v>
      </c>
      <c r="J497">
        <v>0.1158633829623254</v>
      </c>
      <c r="K497">
        <v>0.99998489469192475</v>
      </c>
      <c r="L497">
        <v>0.9999827367907711</v>
      </c>
      <c r="M497">
        <v>7</v>
      </c>
      <c r="N497">
        <v>112</v>
      </c>
      <c r="O497">
        <v>9</v>
      </c>
      <c r="P497">
        <v>4.0977588025770408E-5</v>
      </c>
      <c r="Q497">
        <v>5.9824524611484184</v>
      </c>
      <c r="R497">
        <v>17.55133044213839</v>
      </c>
      <c r="S497">
        <v>182.29101873105671</v>
      </c>
      <c r="T497">
        <v>182.29101557681511</v>
      </c>
      <c r="U497">
        <v>1364.1170701274109</v>
      </c>
      <c r="V497">
        <v>1364.1166896285499</v>
      </c>
      <c r="W497">
        <v>1.4811481217203839</v>
      </c>
      <c r="X497">
        <v>1.481148147349179</v>
      </c>
      <c r="Y497">
        <v>7.4831830971330646</v>
      </c>
      <c r="Z497">
        <v>7.4831811393015606</v>
      </c>
      <c r="AA497">
        <v>7.4831830971330646</v>
      </c>
      <c r="AB497">
        <v>7.4831811393015606</v>
      </c>
      <c r="AC497">
        <v>12.78357392863283</v>
      </c>
      <c r="AD497">
        <v>12.783574149831219</v>
      </c>
      <c r="AE497">
        <v>11.083702588808359</v>
      </c>
      <c r="AF497">
        <v>11.083699880754819</v>
      </c>
      <c r="AG497" s="1">
        <v>11.083702588808359</v>
      </c>
      <c r="AH497">
        <v>11.083699880754819</v>
      </c>
      <c r="AI497" t="s">
        <v>612</v>
      </c>
      <c r="AJ497">
        <v>2.9976023357278279</v>
      </c>
      <c r="AK497">
        <v>14</v>
      </c>
      <c r="AL497">
        <v>112</v>
      </c>
      <c r="AM497">
        <v>0.34074058455334599</v>
      </c>
      <c r="AN497">
        <v>2.4765562794223539E-2</v>
      </c>
      <c r="AO497">
        <v>0.99994376736866553</v>
      </c>
      <c r="AP497">
        <v>0.99992502315822074</v>
      </c>
      <c r="AQ497">
        <v>42</v>
      </c>
      <c r="AR497">
        <v>112</v>
      </c>
      <c r="AS497">
        <v>5</v>
      </c>
      <c r="AT497">
        <v>0.34207728916289309</v>
      </c>
      <c r="AU497">
        <v>27.98834762283774</v>
      </c>
      <c r="AV497">
        <v>2.5010408239635371</v>
      </c>
      <c r="AW497">
        <v>180.3656280845191</v>
      </c>
      <c r="AX497">
        <v>180.4196024125267</v>
      </c>
      <c r="AY497">
        <v>8616.7092417489512</v>
      </c>
      <c r="AZ497">
        <v>8624.9337770025722</v>
      </c>
      <c r="BA497">
        <v>1.496959275818774</v>
      </c>
      <c r="BB497">
        <v>1.496511445483895</v>
      </c>
      <c r="BC497">
        <v>47.773566023960903</v>
      </c>
      <c r="BD497">
        <v>47.80485968083331</v>
      </c>
      <c r="BE497">
        <v>47.773566023960903</v>
      </c>
      <c r="BF497">
        <v>47.80485968083331</v>
      </c>
      <c r="BG497">
        <v>60.445195138788947</v>
      </c>
      <c r="BH497">
        <v>60.427112354295062</v>
      </c>
      <c r="BI497">
        <v>71.515082798508871</v>
      </c>
      <c r="BJ497">
        <v>71.540519662118655</v>
      </c>
      <c r="BK497">
        <v>71.515082798508871</v>
      </c>
      <c r="BL497">
        <v>71.540519662118655</v>
      </c>
      <c r="BM497">
        <v>545.22737077698537</v>
      </c>
      <c r="BN497" t="s">
        <v>613</v>
      </c>
    </row>
    <row r="498" spans="1:66" x14ac:dyDescent="0.3">
      <c r="A498" t="s">
        <v>55</v>
      </c>
      <c r="B498" t="s">
        <v>618</v>
      </c>
      <c r="C498" t="s">
        <v>610</v>
      </c>
      <c r="D498" t="s">
        <v>611</v>
      </c>
      <c r="E498">
        <v>0.1</v>
      </c>
      <c r="F498">
        <v>41.299880902654131</v>
      </c>
      <c r="G498">
        <v>8.3333333333333329E-2</v>
      </c>
      <c r="H498">
        <v>112</v>
      </c>
      <c r="I498">
        <v>4.1343049129332412E-5</v>
      </c>
      <c r="J498">
        <v>0.1158633829623254</v>
      </c>
      <c r="K498">
        <v>0.99998489469192475</v>
      </c>
      <c r="L498">
        <v>0.9999827367907711</v>
      </c>
      <c r="M498">
        <v>7</v>
      </c>
      <c r="N498">
        <v>112</v>
      </c>
      <c r="O498">
        <v>9</v>
      </c>
      <c r="P498">
        <v>4.0977588025770408E-5</v>
      </c>
      <c r="Q498">
        <v>5.9824524611484184</v>
      </c>
      <c r="R498">
        <v>17.55133044213839</v>
      </c>
      <c r="S498">
        <v>182.29101873105671</v>
      </c>
      <c r="T498">
        <v>182.29101557681511</v>
      </c>
      <c r="U498">
        <v>1364.1170701274109</v>
      </c>
      <c r="V498">
        <v>1364.1166896285499</v>
      </c>
      <c r="W498">
        <v>1.4811481217203839</v>
      </c>
      <c r="X498">
        <v>1.481148147349179</v>
      </c>
      <c r="Y498">
        <v>7.4831830971330646</v>
      </c>
      <c r="Z498">
        <v>7.4831811393015606</v>
      </c>
      <c r="AA498">
        <v>7.4831830971330646</v>
      </c>
      <c r="AB498">
        <v>7.4831811393015606</v>
      </c>
      <c r="AC498">
        <v>12.78357392863283</v>
      </c>
      <c r="AD498">
        <v>12.783574149831219</v>
      </c>
      <c r="AE498">
        <v>11.083702588808359</v>
      </c>
      <c r="AF498">
        <v>11.083699880754819</v>
      </c>
      <c r="AG498" s="1">
        <v>11.083702588808359</v>
      </c>
      <c r="AH498">
        <v>11.083699880754819</v>
      </c>
      <c r="AI498" t="s">
        <v>612</v>
      </c>
      <c r="AJ498">
        <v>7.4861593883015178</v>
      </c>
      <c r="AK498">
        <v>7</v>
      </c>
      <c r="AL498">
        <v>112</v>
      </c>
      <c r="AM498">
        <v>1.3088542041466409E-3</v>
      </c>
      <c r="AN498">
        <v>9.5164828140344895E-2</v>
      </c>
      <c r="AO498">
        <v>0.99996637907541086</v>
      </c>
      <c r="AP498">
        <v>0.99993275815082172</v>
      </c>
      <c r="AQ498">
        <v>70</v>
      </c>
      <c r="AR498">
        <v>112</v>
      </c>
      <c r="AS498">
        <v>3</v>
      </c>
      <c r="AT498">
        <v>1.314705016358744E-3</v>
      </c>
      <c r="AU498">
        <v>7.2836487398235237</v>
      </c>
      <c r="AV498">
        <v>5.766340676255294</v>
      </c>
      <c r="AW498">
        <v>178.32654041996321</v>
      </c>
      <c r="AX498">
        <v>178.3266019007888</v>
      </c>
      <c r="AY498">
        <v>3142.6530890102099</v>
      </c>
      <c r="AZ498">
        <v>3142.6606209083652</v>
      </c>
      <c r="BA498">
        <v>1.5140763644275479</v>
      </c>
      <c r="BB498">
        <v>1.514075842426545</v>
      </c>
      <c r="BC498">
        <v>17.623025050613268</v>
      </c>
      <c r="BD498">
        <v>17.623061211342819</v>
      </c>
      <c r="BE498">
        <v>17.623025050613268</v>
      </c>
      <c r="BF498">
        <v>17.623061211342819</v>
      </c>
      <c r="BG498">
        <v>15.91004149342502</v>
      </c>
      <c r="BH498">
        <v>15.91003600819468</v>
      </c>
      <c r="BI498">
        <v>26.68260569884815</v>
      </c>
      <c r="BJ498">
        <v>26.682651249698459</v>
      </c>
      <c r="BK498">
        <v>26.68260569884815</v>
      </c>
      <c r="BL498">
        <v>26.682651249698459</v>
      </c>
      <c r="BM498">
        <v>140.73729410414339</v>
      </c>
      <c r="BN498" t="s">
        <v>614</v>
      </c>
    </row>
    <row r="499" spans="1:66" x14ac:dyDescent="0.3">
      <c r="A499" t="s">
        <v>56</v>
      </c>
      <c r="B499" t="s">
        <v>618</v>
      </c>
      <c r="C499" t="s">
        <v>610</v>
      </c>
      <c r="D499" t="s">
        <v>611</v>
      </c>
      <c r="E499">
        <v>0.17499999999999999</v>
      </c>
      <c r="F499">
        <v>41.299880902654131</v>
      </c>
      <c r="G499">
        <v>8.3333333333333329E-2</v>
      </c>
      <c r="H499">
        <v>112</v>
      </c>
      <c r="I499">
        <v>4.1343049129332412E-5</v>
      </c>
      <c r="J499">
        <v>0.1158633829623254</v>
      </c>
      <c r="K499">
        <v>0.99998489469192475</v>
      </c>
      <c r="L499">
        <v>0.9999827367907711</v>
      </c>
      <c r="M499">
        <v>7</v>
      </c>
      <c r="N499">
        <v>112</v>
      </c>
      <c r="O499">
        <v>9</v>
      </c>
      <c r="P499">
        <v>4.0977588025770408E-5</v>
      </c>
      <c r="Q499">
        <v>5.9824524611484184</v>
      </c>
      <c r="R499">
        <v>17.55133044213839</v>
      </c>
      <c r="S499">
        <v>182.29101873105671</v>
      </c>
      <c r="T499">
        <v>182.29101557681511</v>
      </c>
      <c r="U499">
        <v>1364.1170701274109</v>
      </c>
      <c r="V499">
        <v>1364.1166896285499</v>
      </c>
      <c r="W499">
        <v>1.4811481217203839</v>
      </c>
      <c r="X499">
        <v>1.481148147349179</v>
      </c>
      <c r="Y499">
        <v>7.4831830971330646</v>
      </c>
      <c r="Z499">
        <v>7.4831811393015606</v>
      </c>
      <c r="AA499">
        <v>7.4831830971330646</v>
      </c>
      <c r="AB499">
        <v>7.4831811393015606</v>
      </c>
      <c r="AC499">
        <v>12.78357392863283</v>
      </c>
      <c r="AD499">
        <v>12.783574149831219</v>
      </c>
      <c r="AE499">
        <v>11.083702588808359</v>
      </c>
      <c r="AF499">
        <v>11.083699880754819</v>
      </c>
      <c r="AG499" s="1">
        <v>11.083702588808359</v>
      </c>
      <c r="AH499">
        <v>11.083699880754819</v>
      </c>
      <c r="AI499" t="s">
        <v>612</v>
      </c>
      <c r="AJ499">
        <v>9.8674551756713207</v>
      </c>
      <c r="AK499">
        <v>7</v>
      </c>
      <c r="AL499">
        <v>112</v>
      </c>
      <c r="AM499">
        <v>1.216623839931565E-4</v>
      </c>
      <c r="AN499">
        <v>0.11470039312247721</v>
      </c>
      <c r="AO499">
        <v>0.99997698342797969</v>
      </c>
      <c r="AP499">
        <v>0.99996931123730626</v>
      </c>
      <c r="AQ499">
        <v>42</v>
      </c>
      <c r="AR499">
        <v>112</v>
      </c>
      <c r="AS499">
        <v>5</v>
      </c>
      <c r="AT499">
        <v>1.2319837819379419E-4</v>
      </c>
      <c r="AU499">
        <v>6.0431107661488292</v>
      </c>
      <c r="AV499">
        <v>11.583438184206869</v>
      </c>
      <c r="AW499">
        <v>177.5201320388941</v>
      </c>
      <c r="AX499">
        <v>177.52014543025359</v>
      </c>
      <c r="AY499">
        <v>2371.8497459082532</v>
      </c>
      <c r="AZ499">
        <v>2371.8513624912912</v>
      </c>
      <c r="BA499">
        <v>1.520954254027052</v>
      </c>
      <c r="BB499">
        <v>1.520954139292777</v>
      </c>
      <c r="BC499">
        <v>13.361018373896821</v>
      </c>
      <c r="BD499">
        <v>13.36102647247534</v>
      </c>
      <c r="BE499">
        <v>13.361018373896821</v>
      </c>
      <c r="BF499">
        <v>13.36102647247534</v>
      </c>
      <c r="BG499">
        <v>13.260235755277449</v>
      </c>
      <c r="BH499">
        <v>13.260234754982051</v>
      </c>
      <c r="BI499">
        <v>20.321497733911979</v>
      </c>
      <c r="BJ499">
        <v>20.321508518511749</v>
      </c>
      <c r="BK499">
        <v>20.321497733911979</v>
      </c>
      <c r="BL499">
        <v>20.321508518511749</v>
      </c>
      <c r="BM499">
        <v>83.345750854334213</v>
      </c>
      <c r="BN499" t="s">
        <v>614</v>
      </c>
    </row>
    <row r="500" spans="1:66" x14ac:dyDescent="0.3">
      <c r="A500" t="s">
        <v>48</v>
      </c>
      <c r="B500" t="s">
        <v>618</v>
      </c>
      <c r="C500" t="s">
        <v>610</v>
      </c>
      <c r="D500" t="s">
        <v>615</v>
      </c>
      <c r="E500">
        <v>2.5000000000000001E-2</v>
      </c>
      <c r="F500">
        <v>4.5888756558504591</v>
      </c>
      <c r="G500">
        <v>8.3333333333333329E-2</v>
      </c>
      <c r="H500">
        <v>112</v>
      </c>
      <c r="I500">
        <v>4.5936721254813766E-6</v>
      </c>
      <c r="J500">
        <v>0.1158633829623254</v>
      </c>
      <c r="K500">
        <v>0.99998489469192475</v>
      </c>
      <c r="L500">
        <v>0.9999827367907711</v>
      </c>
      <c r="M500">
        <v>7</v>
      </c>
      <c r="N500">
        <v>112</v>
      </c>
      <c r="O500">
        <v>9</v>
      </c>
      <c r="P500">
        <v>4.5530653361967091E-6</v>
      </c>
      <c r="Q500">
        <v>5.9824524611484184</v>
      </c>
      <c r="R500">
        <v>17.55133044213839</v>
      </c>
      <c r="S500">
        <v>20.254557636784082</v>
      </c>
      <c r="T500">
        <v>20.254557286312789</v>
      </c>
      <c r="U500">
        <v>151.56856334749011</v>
      </c>
      <c r="V500">
        <v>151.56852106983891</v>
      </c>
      <c r="W500">
        <v>1.4811481217203839</v>
      </c>
      <c r="X500">
        <v>1.481148147349179</v>
      </c>
      <c r="Y500">
        <v>7.4831830971330664</v>
      </c>
      <c r="Z500">
        <v>7.4831811393015606</v>
      </c>
      <c r="AA500">
        <v>7.4831830971330664</v>
      </c>
      <c r="AB500">
        <v>7.4831811393015606</v>
      </c>
      <c r="AC500">
        <v>12.78357392863283</v>
      </c>
      <c r="AD500">
        <v>12.78357414983123</v>
      </c>
      <c r="AE500">
        <v>11.08370258880837</v>
      </c>
      <c r="AF500">
        <v>11.08369988075483</v>
      </c>
      <c r="AG500" s="1">
        <v>11.08370258880837</v>
      </c>
      <c r="AH500">
        <v>11.08369988075483</v>
      </c>
      <c r="AI500" t="s">
        <v>612</v>
      </c>
      <c r="AJ500">
        <v>0.33306692619198092</v>
      </c>
      <c r="AK500">
        <v>14</v>
      </c>
      <c r="AL500">
        <v>112</v>
      </c>
      <c r="AM500">
        <v>3.7860064950371773E-2</v>
      </c>
      <c r="AN500">
        <v>2.4765562794223539E-2</v>
      </c>
      <c r="AO500">
        <v>0.99994376736866553</v>
      </c>
      <c r="AP500">
        <v>0.99992502315822074</v>
      </c>
      <c r="AQ500">
        <v>42</v>
      </c>
      <c r="AR500">
        <v>112</v>
      </c>
      <c r="AS500">
        <v>5</v>
      </c>
      <c r="AT500">
        <v>3.80085876847659E-2</v>
      </c>
      <c r="AU500">
        <v>27.98834762283775</v>
      </c>
      <c r="AV500">
        <v>2.5010408239635362</v>
      </c>
      <c r="AW500">
        <v>20.04062534272434</v>
      </c>
      <c r="AX500">
        <v>20.04662249028074</v>
      </c>
      <c r="AY500">
        <v>957.41213797210446</v>
      </c>
      <c r="AZ500">
        <v>958.32597522250671</v>
      </c>
      <c r="BA500">
        <v>1.496959275818774</v>
      </c>
      <c r="BB500">
        <v>1.4965114454838959</v>
      </c>
      <c r="BC500">
        <v>47.773566023960861</v>
      </c>
      <c r="BD500">
        <v>47.804859680833253</v>
      </c>
      <c r="BE500">
        <v>47.773566023960861</v>
      </c>
      <c r="BF500">
        <v>47.804859680833253</v>
      </c>
      <c r="BG500">
        <v>60.445195138789003</v>
      </c>
      <c r="BH500">
        <v>60.42711235429509</v>
      </c>
      <c r="BI500">
        <v>71.515082798508843</v>
      </c>
      <c r="BJ500">
        <v>71.540519662118584</v>
      </c>
      <c r="BK500">
        <v>71.515082798508843</v>
      </c>
      <c r="BL500">
        <v>71.540519662118584</v>
      </c>
      <c r="BM500">
        <v>545.22737077698491</v>
      </c>
      <c r="BN500" t="s">
        <v>613</v>
      </c>
    </row>
    <row r="501" spans="1:66" x14ac:dyDescent="0.3">
      <c r="A501" t="s">
        <v>49</v>
      </c>
      <c r="B501" t="s">
        <v>618</v>
      </c>
      <c r="C501" t="s">
        <v>610</v>
      </c>
      <c r="D501" t="s">
        <v>615</v>
      </c>
      <c r="E501">
        <v>0.1</v>
      </c>
      <c r="F501">
        <v>4.5888756558504591</v>
      </c>
      <c r="G501">
        <v>8.3333333333333329E-2</v>
      </c>
      <c r="H501">
        <v>112</v>
      </c>
      <c r="I501">
        <v>4.5936721254813766E-6</v>
      </c>
      <c r="J501">
        <v>0.1158633829623254</v>
      </c>
      <c r="K501">
        <v>0.99998489469192475</v>
      </c>
      <c r="L501">
        <v>0.9999827367907711</v>
      </c>
      <c r="M501">
        <v>7</v>
      </c>
      <c r="N501">
        <v>112</v>
      </c>
      <c r="O501">
        <v>9</v>
      </c>
      <c r="P501">
        <v>4.5530653361967091E-6</v>
      </c>
      <c r="Q501">
        <v>5.9824524611484184</v>
      </c>
      <c r="R501">
        <v>17.55133044213839</v>
      </c>
      <c r="S501">
        <v>20.254557636784082</v>
      </c>
      <c r="T501">
        <v>20.254557286312789</v>
      </c>
      <c r="U501">
        <v>151.56856334749011</v>
      </c>
      <c r="V501">
        <v>151.56852106983891</v>
      </c>
      <c r="W501">
        <v>1.4811481217203839</v>
      </c>
      <c r="X501">
        <v>1.481148147349179</v>
      </c>
      <c r="Y501">
        <v>7.4831830971330664</v>
      </c>
      <c r="Z501">
        <v>7.4831811393015606</v>
      </c>
      <c r="AA501">
        <v>7.4831830971330664</v>
      </c>
      <c r="AB501">
        <v>7.4831811393015606</v>
      </c>
      <c r="AC501">
        <v>12.78357392863283</v>
      </c>
      <c r="AD501">
        <v>12.78357414983123</v>
      </c>
      <c r="AE501">
        <v>11.08370258880837</v>
      </c>
      <c r="AF501">
        <v>11.08369988075483</v>
      </c>
      <c r="AG501" s="1">
        <v>11.08370258880837</v>
      </c>
      <c r="AH501">
        <v>11.08369988075483</v>
      </c>
      <c r="AI501" t="s">
        <v>612</v>
      </c>
      <c r="AJ501">
        <v>0.83179548758905753</v>
      </c>
      <c r="AK501">
        <v>7</v>
      </c>
      <c r="AL501">
        <v>112</v>
      </c>
      <c r="AM501">
        <v>1.4542824490518231E-4</v>
      </c>
      <c r="AN501">
        <v>9.5164828140344881E-2</v>
      </c>
      <c r="AO501">
        <v>0.99996637907541086</v>
      </c>
      <c r="AP501">
        <v>0.99993275815082172</v>
      </c>
      <c r="AQ501">
        <v>70</v>
      </c>
      <c r="AR501">
        <v>112</v>
      </c>
      <c r="AS501">
        <v>3</v>
      </c>
      <c r="AT501">
        <v>1.4607833515097179E-4</v>
      </c>
      <c r="AU501">
        <v>7.2836487398235246</v>
      </c>
      <c r="AV501">
        <v>5.766340676255294</v>
      </c>
      <c r="AW501">
        <v>19.814060046662579</v>
      </c>
      <c r="AX501">
        <v>19.814066877865429</v>
      </c>
      <c r="AY501">
        <v>349.18367655669061</v>
      </c>
      <c r="AZ501">
        <v>349.18451343426329</v>
      </c>
      <c r="BA501">
        <v>1.5140763644275479</v>
      </c>
      <c r="BB501">
        <v>1.514075842426545</v>
      </c>
      <c r="BC501">
        <v>17.62302505061329</v>
      </c>
      <c r="BD501">
        <v>17.62306121134284</v>
      </c>
      <c r="BE501">
        <v>17.62302505061329</v>
      </c>
      <c r="BF501">
        <v>17.62306121134284</v>
      </c>
      <c r="BG501">
        <v>15.91004149342502</v>
      </c>
      <c r="BH501">
        <v>15.91003600819467</v>
      </c>
      <c r="BI501">
        <v>26.682605698848171</v>
      </c>
      <c r="BJ501">
        <v>26.68265124969848</v>
      </c>
      <c r="BK501">
        <v>26.682605698848171</v>
      </c>
      <c r="BL501">
        <v>26.68265124969848</v>
      </c>
      <c r="BM501">
        <v>140.73729410414359</v>
      </c>
      <c r="BN501" t="s">
        <v>614</v>
      </c>
    </row>
    <row r="502" spans="1:66" x14ac:dyDescent="0.3">
      <c r="A502" t="s">
        <v>50</v>
      </c>
      <c r="B502" t="s">
        <v>618</v>
      </c>
      <c r="C502" t="s">
        <v>610</v>
      </c>
      <c r="D502" t="s">
        <v>615</v>
      </c>
      <c r="E502">
        <v>0.17499999999999999</v>
      </c>
      <c r="F502">
        <v>4.5888756558504591</v>
      </c>
      <c r="G502">
        <v>8.3333333333333329E-2</v>
      </c>
      <c r="H502">
        <v>112</v>
      </c>
      <c r="I502">
        <v>4.5936721254813766E-6</v>
      </c>
      <c r="J502">
        <v>0.1158633829623254</v>
      </c>
      <c r="K502">
        <v>0.99998489469192475</v>
      </c>
      <c r="L502">
        <v>0.9999827367907711</v>
      </c>
      <c r="M502">
        <v>7</v>
      </c>
      <c r="N502">
        <v>112</v>
      </c>
      <c r="O502">
        <v>9</v>
      </c>
      <c r="P502">
        <v>4.5530653361967091E-6</v>
      </c>
      <c r="Q502">
        <v>5.9824524611484184</v>
      </c>
      <c r="R502">
        <v>17.55133044213839</v>
      </c>
      <c r="S502">
        <v>20.254557636784082</v>
      </c>
      <c r="T502">
        <v>20.254557286312789</v>
      </c>
      <c r="U502">
        <v>151.56856334749011</v>
      </c>
      <c r="V502">
        <v>151.56852106983891</v>
      </c>
      <c r="W502">
        <v>1.4811481217203839</v>
      </c>
      <c r="X502">
        <v>1.481148147349179</v>
      </c>
      <c r="Y502">
        <v>7.4831830971330664</v>
      </c>
      <c r="Z502">
        <v>7.4831811393015606</v>
      </c>
      <c r="AA502">
        <v>7.4831830971330664</v>
      </c>
      <c r="AB502">
        <v>7.4831811393015606</v>
      </c>
      <c r="AC502">
        <v>12.78357392863283</v>
      </c>
      <c r="AD502">
        <v>12.78357414983123</v>
      </c>
      <c r="AE502">
        <v>11.08370258880837</v>
      </c>
      <c r="AF502">
        <v>11.08369988075483</v>
      </c>
      <c r="AG502" s="1">
        <v>11.08370258880837</v>
      </c>
      <c r="AH502">
        <v>11.08369988075483</v>
      </c>
      <c r="AI502" t="s">
        <v>612</v>
      </c>
      <c r="AJ502">
        <v>1.0963839084079241</v>
      </c>
      <c r="AK502">
        <v>7</v>
      </c>
      <c r="AL502">
        <v>112</v>
      </c>
      <c r="AM502">
        <v>1.3518042665906269E-5</v>
      </c>
      <c r="AN502">
        <v>0.11470039312247721</v>
      </c>
      <c r="AO502">
        <v>0.99997698342797969</v>
      </c>
      <c r="AP502">
        <v>0.99996931123730626</v>
      </c>
      <c r="AQ502">
        <v>42</v>
      </c>
      <c r="AR502">
        <v>112</v>
      </c>
      <c r="AS502">
        <v>5</v>
      </c>
      <c r="AT502">
        <v>1.3688708688199399E-5</v>
      </c>
      <c r="AU502">
        <v>6.0431107661488301</v>
      </c>
      <c r="AV502">
        <v>11.583438184206869</v>
      </c>
      <c r="AW502">
        <v>19.724459115432669</v>
      </c>
      <c r="AX502">
        <v>19.7244606033615</v>
      </c>
      <c r="AY502">
        <v>263.53886065647248</v>
      </c>
      <c r="AZ502">
        <v>263.53904027681011</v>
      </c>
      <c r="BA502">
        <v>1.5209542540270531</v>
      </c>
      <c r="BB502">
        <v>1.5209541392927779</v>
      </c>
      <c r="BC502">
        <v>13.361018373896821</v>
      </c>
      <c r="BD502">
        <v>13.36102647247534</v>
      </c>
      <c r="BE502">
        <v>13.361018373896821</v>
      </c>
      <c r="BF502">
        <v>13.36102647247534</v>
      </c>
      <c r="BG502">
        <v>13.26023575527746</v>
      </c>
      <c r="BH502">
        <v>13.26023475498206</v>
      </c>
      <c r="BI502">
        <v>20.321497733911979</v>
      </c>
      <c r="BJ502">
        <v>20.321508518511759</v>
      </c>
      <c r="BK502">
        <v>20.321497733911979</v>
      </c>
      <c r="BL502">
        <v>20.321508518511759</v>
      </c>
      <c r="BM502">
        <v>83.345750854334213</v>
      </c>
      <c r="BN502" t="s">
        <v>614</v>
      </c>
    </row>
    <row r="503" spans="1:66" x14ac:dyDescent="0.3">
      <c r="A503" t="s">
        <v>51</v>
      </c>
      <c r="B503" t="s">
        <v>618</v>
      </c>
      <c r="C503" t="s">
        <v>610</v>
      </c>
      <c r="D503" t="s">
        <v>616</v>
      </c>
      <c r="E503">
        <v>2.5000000000000001E-2</v>
      </c>
      <c r="F503">
        <v>13.76662696755138</v>
      </c>
      <c r="G503">
        <v>8.3333333333333329E-2</v>
      </c>
      <c r="H503">
        <v>112</v>
      </c>
      <c r="I503">
        <v>1.378101637644413E-5</v>
      </c>
      <c r="J503">
        <v>0.1158633829623254</v>
      </c>
      <c r="K503">
        <v>0.99998489469192475</v>
      </c>
      <c r="L503">
        <v>0.9999827367907711</v>
      </c>
      <c r="M503">
        <v>7</v>
      </c>
      <c r="N503">
        <v>112</v>
      </c>
      <c r="O503">
        <v>9</v>
      </c>
      <c r="P503">
        <v>1.3659196008590121E-5</v>
      </c>
      <c r="Q503">
        <v>5.9824524611484184</v>
      </c>
      <c r="R503">
        <v>17.551330442138401</v>
      </c>
      <c r="S503">
        <v>60.763672910352263</v>
      </c>
      <c r="T503">
        <v>60.763671858938388</v>
      </c>
      <c r="U503">
        <v>454.70569004247028</v>
      </c>
      <c r="V503">
        <v>454.70556320951681</v>
      </c>
      <c r="W503">
        <v>1.481148121720383</v>
      </c>
      <c r="X503">
        <v>1.4811481473491781</v>
      </c>
      <c r="Y503">
        <v>7.4831830971330646</v>
      </c>
      <c r="Z503">
        <v>7.4831811393015606</v>
      </c>
      <c r="AA503">
        <v>7.4831830971330646</v>
      </c>
      <c r="AB503">
        <v>7.4831811393015606</v>
      </c>
      <c r="AC503">
        <v>12.783573928632819</v>
      </c>
      <c r="AD503">
        <v>12.783574149831219</v>
      </c>
      <c r="AE503">
        <v>11.083702588808359</v>
      </c>
      <c r="AF503">
        <v>11.083699880754819</v>
      </c>
      <c r="AG503" s="1">
        <v>11.083702588808359</v>
      </c>
      <c r="AH503">
        <v>11.083699880754819</v>
      </c>
      <c r="AI503" t="s">
        <v>612</v>
      </c>
      <c r="AJ503">
        <v>0.99920077857594269</v>
      </c>
      <c r="AK503">
        <v>14</v>
      </c>
      <c r="AL503">
        <v>112</v>
      </c>
      <c r="AM503">
        <v>0.1135801948511153</v>
      </c>
      <c r="AN503">
        <v>2.4765562794223539E-2</v>
      </c>
      <c r="AO503">
        <v>0.99994376736866553</v>
      </c>
      <c r="AP503">
        <v>0.99992502315822074</v>
      </c>
      <c r="AQ503">
        <v>42</v>
      </c>
      <c r="AR503">
        <v>112</v>
      </c>
      <c r="AS503">
        <v>5</v>
      </c>
      <c r="AT503">
        <v>0.11402576305429769</v>
      </c>
      <c r="AU503">
        <v>27.98834762283774</v>
      </c>
      <c r="AV503">
        <v>2.5010408239635371</v>
      </c>
      <c r="AW503">
        <v>60.12187602817302</v>
      </c>
      <c r="AX503">
        <v>60.139867470842198</v>
      </c>
      <c r="AY503">
        <v>2872.2364139163128</v>
      </c>
      <c r="AZ503">
        <v>2874.9779256675201</v>
      </c>
      <c r="BA503">
        <v>1.496959275818774</v>
      </c>
      <c r="BB503">
        <v>1.4965114454838959</v>
      </c>
      <c r="BC503">
        <v>47.773566023960853</v>
      </c>
      <c r="BD503">
        <v>47.80485968083326</v>
      </c>
      <c r="BE503">
        <v>47.773566023960853</v>
      </c>
      <c r="BF503">
        <v>47.80485968083326</v>
      </c>
      <c r="BG503">
        <v>60.445195138788982</v>
      </c>
      <c r="BH503">
        <v>60.427112354295083</v>
      </c>
      <c r="BI503">
        <v>71.515082798508828</v>
      </c>
      <c r="BJ503">
        <v>71.540519662118598</v>
      </c>
      <c r="BK503">
        <v>71.515082798508828</v>
      </c>
      <c r="BL503">
        <v>71.540519662118598</v>
      </c>
      <c r="BM503">
        <v>545.22737077698514</v>
      </c>
      <c r="BN503" t="s">
        <v>613</v>
      </c>
    </row>
    <row r="504" spans="1:66" x14ac:dyDescent="0.3">
      <c r="A504" t="s">
        <v>52</v>
      </c>
      <c r="B504" t="s">
        <v>618</v>
      </c>
      <c r="C504" t="s">
        <v>610</v>
      </c>
      <c r="D504" t="s">
        <v>616</v>
      </c>
      <c r="E504">
        <v>0.1</v>
      </c>
      <c r="F504">
        <v>13.76662696755138</v>
      </c>
      <c r="G504">
        <v>8.3333333333333329E-2</v>
      </c>
      <c r="H504">
        <v>112</v>
      </c>
      <c r="I504">
        <v>1.378101637644413E-5</v>
      </c>
      <c r="J504">
        <v>0.1158633829623254</v>
      </c>
      <c r="K504">
        <v>0.99998489469192475</v>
      </c>
      <c r="L504">
        <v>0.9999827367907711</v>
      </c>
      <c r="M504">
        <v>7</v>
      </c>
      <c r="N504">
        <v>112</v>
      </c>
      <c r="O504">
        <v>9</v>
      </c>
      <c r="P504">
        <v>1.3659196008590121E-5</v>
      </c>
      <c r="Q504">
        <v>5.9824524611484184</v>
      </c>
      <c r="R504">
        <v>17.551330442138401</v>
      </c>
      <c r="S504">
        <v>60.763672910352263</v>
      </c>
      <c r="T504">
        <v>60.763671858938388</v>
      </c>
      <c r="U504">
        <v>454.70569004247028</v>
      </c>
      <c r="V504">
        <v>454.70556320951681</v>
      </c>
      <c r="W504">
        <v>1.481148121720383</v>
      </c>
      <c r="X504">
        <v>1.4811481473491781</v>
      </c>
      <c r="Y504">
        <v>7.4831830971330646</v>
      </c>
      <c r="Z504">
        <v>7.4831811393015606</v>
      </c>
      <c r="AA504">
        <v>7.4831830971330646</v>
      </c>
      <c r="AB504">
        <v>7.4831811393015606</v>
      </c>
      <c r="AC504">
        <v>12.783573928632819</v>
      </c>
      <c r="AD504">
        <v>12.783574149831219</v>
      </c>
      <c r="AE504">
        <v>11.083702588808359</v>
      </c>
      <c r="AF504">
        <v>11.083699880754819</v>
      </c>
      <c r="AG504" s="1">
        <v>11.083702588808359</v>
      </c>
      <c r="AH504">
        <v>11.083699880754819</v>
      </c>
      <c r="AI504" t="s">
        <v>612</v>
      </c>
      <c r="AJ504">
        <v>2.495386462767172</v>
      </c>
      <c r="AK504">
        <v>7</v>
      </c>
      <c r="AL504">
        <v>112</v>
      </c>
      <c r="AM504">
        <v>4.3628473471554692E-4</v>
      </c>
      <c r="AN504">
        <v>9.5164828140344909E-2</v>
      </c>
      <c r="AO504">
        <v>0.99996637907541086</v>
      </c>
      <c r="AP504">
        <v>0.99993275815082172</v>
      </c>
      <c r="AQ504">
        <v>70</v>
      </c>
      <c r="AR504">
        <v>112</v>
      </c>
      <c r="AS504">
        <v>3</v>
      </c>
      <c r="AT504">
        <v>4.3823500545291349E-4</v>
      </c>
      <c r="AU504">
        <v>7.2836487398235228</v>
      </c>
      <c r="AV504">
        <v>5.7663406762552949</v>
      </c>
      <c r="AW504">
        <v>59.44218013998772</v>
      </c>
      <c r="AX504">
        <v>59.442200633596293</v>
      </c>
      <c r="AY504">
        <v>1047.55102967007</v>
      </c>
      <c r="AZ504">
        <v>1047.553540302788</v>
      </c>
      <c r="BA504">
        <v>1.5140763644275479</v>
      </c>
      <c r="BB504">
        <v>1.514075842426545</v>
      </c>
      <c r="BC504">
        <v>17.623025050613261</v>
      </c>
      <c r="BD504">
        <v>17.623061211342819</v>
      </c>
      <c r="BE504">
        <v>17.623025050613261</v>
      </c>
      <c r="BF504">
        <v>17.623061211342819</v>
      </c>
      <c r="BG504">
        <v>15.910041493425011</v>
      </c>
      <c r="BH504">
        <v>15.91003600819467</v>
      </c>
      <c r="BI504">
        <v>26.682605698848139</v>
      </c>
      <c r="BJ504">
        <v>26.682651249698448</v>
      </c>
      <c r="BK504">
        <v>26.682605698848139</v>
      </c>
      <c r="BL504">
        <v>26.682651249698448</v>
      </c>
      <c r="BM504">
        <v>140.73729410414339</v>
      </c>
      <c r="BN504" t="s">
        <v>614</v>
      </c>
    </row>
    <row r="505" spans="1:66" x14ac:dyDescent="0.3">
      <c r="A505" t="s">
        <v>53</v>
      </c>
      <c r="B505" t="s">
        <v>618</v>
      </c>
      <c r="C505" t="s">
        <v>610</v>
      </c>
      <c r="D505" t="s">
        <v>616</v>
      </c>
      <c r="E505">
        <v>0.17499999999999999</v>
      </c>
      <c r="F505">
        <v>13.76662696755138</v>
      </c>
      <c r="G505">
        <v>8.3333333333333329E-2</v>
      </c>
      <c r="H505">
        <v>112</v>
      </c>
      <c r="I505">
        <v>1.378101637644413E-5</v>
      </c>
      <c r="J505">
        <v>0.1158633829623254</v>
      </c>
      <c r="K505">
        <v>0.99998489469192475</v>
      </c>
      <c r="L505">
        <v>0.9999827367907711</v>
      </c>
      <c r="M505">
        <v>7</v>
      </c>
      <c r="N505">
        <v>112</v>
      </c>
      <c r="O505">
        <v>9</v>
      </c>
      <c r="P505">
        <v>1.3659196008590121E-5</v>
      </c>
      <c r="Q505">
        <v>5.9824524611484184</v>
      </c>
      <c r="R505">
        <v>17.551330442138401</v>
      </c>
      <c r="S505">
        <v>60.763672910352263</v>
      </c>
      <c r="T505">
        <v>60.763671858938388</v>
      </c>
      <c r="U505">
        <v>454.70569004247028</v>
      </c>
      <c r="V505">
        <v>454.70556320951681</v>
      </c>
      <c r="W505">
        <v>1.481148121720383</v>
      </c>
      <c r="X505">
        <v>1.4811481473491781</v>
      </c>
      <c r="Y505">
        <v>7.4831830971330646</v>
      </c>
      <c r="Z505">
        <v>7.4831811393015606</v>
      </c>
      <c r="AA505">
        <v>7.4831830971330646</v>
      </c>
      <c r="AB505">
        <v>7.4831811393015606</v>
      </c>
      <c r="AC505">
        <v>12.783573928632819</v>
      </c>
      <c r="AD505">
        <v>12.783574149831219</v>
      </c>
      <c r="AE505">
        <v>11.083702588808359</v>
      </c>
      <c r="AF505">
        <v>11.083699880754819</v>
      </c>
      <c r="AG505" s="1">
        <v>11.083702588808359</v>
      </c>
      <c r="AH505">
        <v>11.083699880754819</v>
      </c>
      <c r="AI505" t="s">
        <v>612</v>
      </c>
      <c r="AJ505">
        <v>3.289151725223773</v>
      </c>
      <c r="AK505">
        <v>7</v>
      </c>
      <c r="AL505">
        <v>112</v>
      </c>
      <c r="AM505">
        <v>4.0554127997718827E-5</v>
      </c>
      <c r="AN505">
        <v>0.11470039312247721</v>
      </c>
      <c r="AO505">
        <v>0.99997698342797969</v>
      </c>
      <c r="AP505">
        <v>0.99996931123730626</v>
      </c>
      <c r="AQ505">
        <v>42</v>
      </c>
      <c r="AR505">
        <v>112</v>
      </c>
      <c r="AS505">
        <v>5</v>
      </c>
      <c r="AT505">
        <v>4.106612606459802E-5</v>
      </c>
      <c r="AU505">
        <v>6.0431107661488284</v>
      </c>
      <c r="AV505">
        <v>11.583438184206869</v>
      </c>
      <c r="AW505">
        <v>59.173377346298032</v>
      </c>
      <c r="AX505">
        <v>59.173381810084528</v>
      </c>
      <c r="AY505">
        <v>790.61658196941755</v>
      </c>
      <c r="AZ505">
        <v>790.61712083043017</v>
      </c>
      <c r="BA505">
        <v>1.520954254027052</v>
      </c>
      <c r="BB505">
        <v>1.520954139292777</v>
      </c>
      <c r="BC505">
        <v>13.361018373896821</v>
      </c>
      <c r="BD505">
        <v>13.36102647247534</v>
      </c>
      <c r="BE505">
        <v>13.361018373896821</v>
      </c>
      <c r="BF505">
        <v>13.36102647247534</v>
      </c>
      <c r="BG505">
        <v>13.260235755277449</v>
      </c>
      <c r="BH505">
        <v>13.260234754982051</v>
      </c>
      <c r="BI505">
        <v>20.321497733911979</v>
      </c>
      <c r="BJ505">
        <v>20.321508518511749</v>
      </c>
      <c r="BK505">
        <v>20.321497733911979</v>
      </c>
      <c r="BL505">
        <v>20.321508518511749</v>
      </c>
      <c r="BM505">
        <v>83.34575085433427</v>
      </c>
      <c r="BN505" t="s">
        <v>614</v>
      </c>
    </row>
    <row r="506" spans="1:66" x14ac:dyDescent="0.3">
      <c r="A506" t="s">
        <v>63</v>
      </c>
      <c r="B506" t="s">
        <v>618</v>
      </c>
      <c r="C506" t="s">
        <v>610</v>
      </c>
      <c r="D506" t="s">
        <v>611</v>
      </c>
      <c r="E506">
        <v>2.5000000000000001E-2</v>
      </c>
      <c r="F506">
        <v>48.318428509906383</v>
      </c>
      <c r="G506">
        <v>0.25</v>
      </c>
      <c r="H506">
        <v>112</v>
      </c>
      <c r="I506">
        <v>1.1497488849435409E-2</v>
      </c>
      <c r="J506">
        <v>6.5918813526847489E-2</v>
      </c>
      <c r="K506">
        <v>0.99999898670442722</v>
      </c>
      <c r="L506">
        <v>0.99999881782183175</v>
      </c>
      <c r="M506">
        <v>14</v>
      </c>
      <c r="N506">
        <v>112</v>
      </c>
      <c r="O506">
        <v>8</v>
      </c>
      <c r="P506">
        <v>1.148272603155018E-2</v>
      </c>
      <c r="Q506">
        <v>10.515164692362671</v>
      </c>
      <c r="R506">
        <v>9.3198730468937843</v>
      </c>
      <c r="S506">
        <v>333.91844152014619</v>
      </c>
      <c r="T506">
        <v>333.91821756560131</v>
      </c>
      <c r="U506">
        <v>4373.64079243792</v>
      </c>
      <c r="V506">
        <v>4373.6123120990369</v>
      </c>
      <c r="W506">
        <v>0.80858067847597503</v>
      </c>
      <c r="X506">
        <v>0.80858122078037276</v>
      </c>
      <c r="Y506">
        <v>13.097931256887611</v>
      </c>
      <c r="Z506">
        <v>13.09785475013744</v>
      </c>
      <c r="AA506">
        <v>13.097931256887611</v>
      </c>
      <c r="AB506">
        <v>13.09785475013744</v>
      </c>
      <c r="AC506">
        <v>12.266311166942581</v>
      </c>
      <c r="AD506">
        <v>12.266319393795721</v>
      </c>
      <c r="AE506">
        <v>10.590734142325861</v>
      </c>
      <c r="AF506">
        <v>10.59067938347013</v>
      </c>
      <c r="AG506" s="1">
        <v>10.590734142325861</v>
      </c>
      <c r="AH506">
        <v>10.59067938347013</v>
      </c>
      <c r="AI506" t="s">
        <v>612</v>
      </c>
      <c r="AJ506">
        <v>4.6513502879725941</v>
      </c>
      <c r="AK506">
        <v>21</v>
      </c>
      <c r="AL506">
        <v>112</v>
      </c>
      <c r="AM506">
        <v>0.76122157522185063</v>
      </c>
      <c r="AN506">
        <v>2.4018611314907321E-2</v>
      </c>
      <c r="AO506">
        <v>0.99990656803756595</v>
      </c>
      <c r="AP506">
        <v>0.99981313607513189</v>
      </c>
      <c r="AQ506">
        <v>70</v>
      </c>
      <c r="AR506">
        <v>112</v>
      </c>
      <c r="AS506">
        <v>3</v>
      </c>
      <c r="AT506">
        <v>0.7626514631163881</v>
      </c>
      <c r="AU506">
        <v>28.858753383870219</v>
      </c>
      <c r="AV506">
        <v>1.4553643201883659</v>
      </c>
      <c r="AW506">
        <v>330.58573310484343</v>
      </c>
      <c r="AX506">
        <v>330.64526560136409</v>
      </c>
      <c r="AY506">
        <v>17779.424164601271</v>
      </c>
      <c r="AZ506">
        <v>17788.570402817491</v>
      </c>
      <c r="BA506">
        <v>0.81673216041168661</v>
      </c>
      <c r="BB506">
        <v>0.81658510823959629</v>
      </c>
      <c r="BC506">
        <v>53.781583366039037</v>
      </c>
      <c r="BD506">
        <v>53.799561806712603</v>
      </c>
      <c r="BE506">
        <v>53.781583366039037</v>
      </c>
      <c r="BF506">
        <v>53.799561806712603</v>
      </c>
      <c r="BG506">
        <v>34.004137445897037</v>
      </c>
      <c r="BH506">
        <v>33.998015019826603</v>
      </c>
      <c r="BI506">
        <v>43.925148772906297</v>
      </c>
      <c r="BJ506">
        <v>43.931921001177258</v>
      </c>
      <c r="BK506">
        <v>43.925148772906297</v>
      </c>
      <c r="BL506">
        <v>43.931921001177258</v>
      </c>
      <c r="BM506">
        <v>314.75074515712242</v>
      </c>
      <c r="BN506" t="s">
        <v>613</v>
      </c>
    </row>
    <row r="507" spans="1:66" x14ac:dyDescent="0.3">
      <c r="A507" t="s">
        <v>64</v>
      </c>
      <c r="B507" t="s">
        <v>618</v>
      </c>
      <c r="C507" t="s">
        <v>610</v>
      </c>
      <c r="D507" t="s">
        <v>611</v>
      </c>
      <c r="E507">
        <v>0.1</v>
      </c>
      <c r="F507">
        <v>48.318428509906383</v>
      </c>
      <c r="G507">
        <v>0.25</v>
      </c>
      <c r="H507">
        <v>112</v>
      </c>
      <c r="I507">
        <v>1.1497488849435409E-2</v>
      </c>
      <c r="J507">
        <v>6.5918813526847489E-2</v>
      </c>
      <c r="K507">
        <v>0.99999898670442722</v>
      </c>
      <c r="L507">
        <v>0.99999881782183175</v>
      </c>
      <c r="M507">
        <v>14</v>
      </c>
      <c r="N507">
        <v>112</v>
      </c>
      <c r="O507">
        <v>8</v>
      </c>
      <c r="P507">
        <v>1.148272603155018E-2</v>
      </c>
      <c r="Q507">
        <v>10.515164692362671</v>
      </c>
      <c r="R507">
        <v>9.3198730468937843</v>
      </c>
      <c r="S507">
        <v>333.91844152014619</v>
      </c>
      <c r="T507">
        <v>333.91821756560131</v>
      </c>
      <c r="U507">
        <v>4373.64079243792</v>
      </c>
      <c r="V507">
        <v>4373.6123120990369</v>
      </c>
      <c r="W507">
        <v>0.80858067847597503</v>
      </c>
      <c r="X507">
        <v>0.80858122078037276</v>
      </c>
      <c r="Y507">
        <v>13.097931256887611</v>
      </c>
      <c r="Z507">
        <v>13.09785475013744</v>
      </c>
      <c r="AA507">
        <v>13.097931256887611</v>
      </c>
      <c r="AB507">
        <v>13.09785475013744</v>
      </c>
      <c r="AC507">
        <v>12.266311166942581</v>
      </c>
      <c r="AD507">
        <v>12.266319393795721</v>
      </c>
      <c r="AE507">
        <v>10.590734142325861</v>
      </c>
      <c r="AF507">
        <v>10.59067938347013</v>
      </c>
      <c r="AG507" s="1">
        <v>10.590734142325861</v>
      </c>
      <c r="AH507">
        <v>10.59067938347013</v>
      </c>
      <c r="AI507" t="s">
        <v>612</v>
      </c>
      <c r="AJ507">
        <v>10.43894772488051</v>
      </c>
      <c r="AK507">
        <v>10</v>
      </c>
      <c r="AL507">
        <v>112</v>
      </c>
      <c r="AM507">
        <v>3.3042907479422089E-2</v>
      </c>
      <c r="AN507">
        <v>6.4402265179648963E-2</v>
      </c>
      <c r="AO507">
        <v>0.99997881719740134</v>
      </c>
      <c r="AP507">
        <v>0.99995763439480267</v>
      </c>
      <c r="AQ507">
        <v>70</v>
      </c>
      <c r="AR507">
        <v>112</v>
      </c>
      <c r="AS507">
        <v>3</v>
      </c>
      <c r="AT507">
        <v>3.3122169196645443E-2</v>
      </c>
      <c r="AU507">
        <v>10.76277641207842</v>
      </c>
      <c r="AV507">
        <v>3.9023388010612119</v>
      </c>
      <c r="AW507">
        <v>327.54089080365321</v>
      </c>
      <c r="AX507">
        <v>327.54212153237057</v>
      </c>
      <c r="AY507">
        <v>7626.2100454463698</v>
      </c>
      <c r="AZ507">
        <v>7626.3669970849223</v>
      </c>
      <c r="BA507">
        <v>0.82432455788200654</v>
      </c>
      <c r="BB507">
        <v>0.82432146050967126</v>
      </c>
      <c r="BC507">
        <v>23.283230459362571</v>
      </c>
      <c r="BD507">
        <v>23.283622153406661</v>
      </c>
      <c r="BE507">
        <v>23.283230459362571</v>
      </c>
      <c r="BF507">
        <v>23.283622153406661</v>
      </c>
      <c r="BG507">
        <v>12.79962056586935</v>
      </c>
      <c r="BH507">
        <v>12.79957247171728</v>
      </c>
      <c r="BI507">
        <v>19.192938654478919</v>
      </c>
      <c r="BJ507">
        <v>19.193189419451521</v>
      </c>
      <c r="BK507">
        <v>19.192938654478919</v>
      </c>
      <c r="BL507">
        <v>19.193189419451521</v>
      </c>
      <c r="BM507">
        <v>81.223873591296709</v>
      </c>
      <c r="BN507" t="s">
        <v>614</v>
      </c>
    </row>
    <row r="508" spans="1:66" x14ac:dyDescent="0.3">
      <c r="A508" t="s">
        <v>65</v>
      </c>
      <c r="B508" t="s">
        <v>618</v>
      </c>
      <c r="C508" t="s">
        <v>610</v>
      </c>
      <c r="D508" t="s">
        <v>611</v>
      </c>
      <c r="E508">
        <v>0.17499999999999999</v>
      </c>
      <c r="F508">
        <v>48.318428509906383</v>
      </c>
      <c r="G508">
        <v>0.25</v>
      </c>
      <c r="H508">
        <v>112</v>
      </c>
      <c r="I508">
        <v>1.1497488849435409E-2</v>
      </c>
      <c r="J508">
        <v>6.5918813526847489E-2</v>
      </c>
      <c r="K508">
        <v>0.99999898670442722</v>
      </c>
      <c r="L508">
        <v>0.99999881782183175</v>
      </c>
      <c r="M508">
        <v>14</v>
      </c>
      <c r="N508">
        <v>112</v>
      </c>
      <c r="O508">
        <v>8</v>
      </c>
      <c r="P508">
        <v>1.148272603155018E-2</v>
      </c>
      <c r="Q508">
        <v>10.515164692362671</v>
      </c>
      <c r="R508">
        <v>9.3198730468937843</v>
      </c>
      <c r="S508">
        <v>333.91844152014619</v>
      </c>
      <c r="T508">
        <v>333.91821756560131</v>
      </c>
      <c r="U508">
        <v>4373.64079243792</v>
      </c>
      <c r="V508">
        <v>4373.6123120990369</v>
      </c>
      <c r="W508">
        <v>0.80858067847597503</v>
      </c>
      <c r="X508">
        <v>0.80858122078037276</v>
      </c>
      <c r="Y508">
        <v>13.097931256887611</v>
      </c>
      <c r="Z508">
        <v>13.09785475013744</v>
      </c>
      <c r="AA508">
        <v>13.097931256887611</v>
      </c>
      <c r="AB508">
        <v>13.09785475013744</v>
      </c>
      <c r="AC508">
        <v>12.266311166942581</v>
      </c>
      <c r="AD508">
        <v>12.266319393795721</v>
      </c>
      <c r="AE508">
        <v>10.590734142325861</v>
      </c>
      <c r="AF508">
        <v>10.59067938347013</v>
      </c>
      <c r="AG508" s="1">
        <v>10.590734142325861</v>
      </c>
      <c r="AH508">
        <v>10.59067938347013</v>
      </c>
      <c r="AI508" t="s">
        <v>612</v>
      </c>
      <c r="AJ508">
        <v>13.61375895793466</v>
      </c>
      <c r="AK508">
        <v>7</v>
      </c>
      <c r="AL508">
        <v>112</v>
      </c>
      <c r="AM508">
        <v>1.843463211766708E-2</v>
      </c>
      <c r="AN508">
        <v>6.5438731668495467E-2</v>
      </c>
      <c r="AO508">
        <v>0.99996096405009316</v>
      </c>
      <c r="AP508">
        <v>0.99995315686011177</v>
      </c>
      <c r="AQ508">
        <v>21</v>
      </c>
      <c r="AR508">
        <v>112</v>
      </c>
      <c r="AS508">
        <v>7</v>
      </c>
      <c r="AT508">
        <v>1.8653083666391328E-2</v>
      </c>
      <c r="AU508">
        <v>10.592307688225731</v>
      </c>
      <c r="AV508">
        <v>8.5911401630783804</v>
      </c>
      <c r="AW508">
        <v>327.1210207363003</v>
      </c>
      <c r="AX508">
        <v>327.12435899703911</v>
      </c>
      <c r="AY508">
        <v>6230.3341592793859</v>
      </c>
      <c r="AZ508">
        <v>6230.7590580127044</v>
      </c>
      <c r="BA508">
        <v>0.82538260424924859</v>
      </c>
      <c r="BB508">
        <v>0.82537418132913754</v>
      </c>
      <c r="BC508">
        <v>19.045960865663229</v>
      </c>
      <c r="BD508">
        <v>19.047065394690161</v>
      </c>
      <c r="BE508">
        <v>19.045960865663229</v>
      </c>
      <c r="BF508">
        <v>19.047065394690161</v>
      </c>
      <c r="BG508">
        <v>12.61305931830303</v>
      </c>
      <c r="BH508">
        <v>12.612930603703949</v>
      </c>
      <c r="BI508">
        <v>15.720204779730389</v>
      </c>
      <c r="BJ508">
        <v>15.72095600686494</v>
      </c>
      <c r="BK508">
        <v>15.720204779730389</v>
      </c>
      <c r="BL508">
        <v>15.72095600686494</v>
      </c>
      <c r="BM508">
        <v>48.433570028961483</v>
      </c>
      <c r="BN508" t="s">
        <v>614</v>
      </c>
    </row>
    <row r="509" spans="1:66" x14ac:dyDescent="0.3">
      <c r="A509" t="s">
        <v>57</v>
      </c>
      <c r="B509" t="s">
        <v>618</v>
      </c>
      <c r="C509" t="s">
        <v>610</v>
      </c>
      <c r="D509" t="s">
        <v>615</v>
      </c>
      <c r="E509">
        <v>2.5000000000000001E-2</v>
      </c>
      <c r="F509">
        <v>5.3687142788784854</v>
      </c>
      <c r="G509">
        <v>0.25</v>
      </c>
      <c r="H509">
        <v>112</v>
      </c>
      <c r="I509">
        <v>1.277498761048379E-3</v>
      </c>
      <c r="J509">
        <v>6.5918813526847489E-2</v>
      </c>
      <c r="K509">
        <v>0.99999898670442722</v>
      </c>
      <c r="L509">
        <v>0.99999881782183175</v>
      </c>
      <c r="M509">
        <v>14</v>
      </c>
      <c r="N509">
        <v>112</v>
      </c>
      <c r="O509">
        <v>8</v>
      </c>
      <c r="P509">
        <v>1.2758584479500199E-3</v>
      </c>
      <c r="Q509">
        <v>10.515164692362671</v>
      </c>
      <c r="R509">
        <v>9.3198730468937843</v>
      </c>
      <c r="S509">
        <v>37.102049057794027</v>
      </c>
      <c r="T509">
        <v>37.102024173955698</v>
      </c>
      <c r="U509">
        <v>485.96008804865778</v>
      </c>
      <c r="V509">
        <v>485.95692356655962</v>
      </c>
      <c r="W509">
        <v>0.80858067847597492</v>
      </c>
      <c r="X509">
        <v>0.80858122078037276</v>
      </c>
      <c r="Y509">
        <v>13.097931256887611</v>
      </c>
      <c r="Z509">
        <v>13.097854750137429</v>
      </c>
      <c r="AA509">
        <v>13.097931256887611</v>
      </c>
      <c r="AB509">
        <v>13.097854750137429</v>
      </c>
      <c r="AC509">
        <v>12.266311166942581</v>
      </c>
      <c r="AD509">
        <v>12.266319393795721</v>
      </c>
      <c r="AE509">
        <v>10.590734142325861</v>
      </c>
      <c r="AF509">
        <v>10.59067938347013</v>
      </c>
      <c r="AG509" s="1">
        <v>10.590734142325861</v>
      </c>
      <c r="AH509">
        <v>10.59067938347013</v>
      </c>
      <c r="AI509" t="s">
        <v>612</v>
      </c>
      <c r="AJ509">
        <v>0.51681669866362168</v>
      </c>
      <c r="AK509">
        <v>21</v>
      </c>
      <c r="AL509">
        <v>112</v>
      </c>
      <c r="AM509">
        <v>8.4580175024650067E-2</v>
      </c>
      <c r="AN509">
        <v>2.4018611314907339E-2</v>
      </c>
      <c r="AO509">
        <v>0.99990656803756595</v>
      </c>
      <c r="AP509">
        <v>0.99981313607513189</v>
      </c>
      <c r="AQ509">
        <v>70</v>
      </c>
      <c r="AR509">
        <v>112</v>
      </c>
      <c r="AS509">
        <v>3</v>
      </c>
      <c r="AT509">
        <v>8.4739051457376396E-2</v>
      </c>
      <c r="AU509">
        <v>28.858753383870202</v>
      </c>
      <c r="AV509">
        <v>1.455364320188367</v>
      </c>
      <c r="AW509">
        <v>36.731748122760379</v>
      </c>
      <c r="AX509">
        <v>36.738362844596011</v>
      </c>
      <c r="AY509">
        <v>1975.491573844585</v>
      </c>
      <c r="AZ509">
        <v>1976.5078225352761</v>
      </c>
      <c r="BA509">
        <v>0.81673216041168661</v>
      </c>
      <c r="BB509">
        <v>0.8165851082395964</v>
      </c>
      <c r="BC509">
        <v>53.781583366039037</v>
      </c>
      <c r="BD509">
        <v>53.799561806712582</v>
      </c>
      <c r="BE509">
        <v>53.781583366039037</v>
      </c>
      <c r="BF509">
        <v>53.799561806712582</v>
      </c>
      <c r="BG509">
        <v>34.004137445897022</v>
      </c>
      <c r="BH509">
        <v>33.998015019826582</v>
      </c>
      <c r="BI509">
        <v>43.92514877290629</v>
      </c>
      <c r="BJ509">
        <v>43.931921001177251</v>
      </c>
      <c r="BK509">
        <v>43.92514877290629</v>
      </c>
      <c r="BL509">
        <v>43.931921001177251</v>
      </c>
      <c r="BM509">
        <v>314.75074515712242</v>
      </c>
      <c r="BN509" t="s">
        <v>613</v>
      </c>
    </row>
    <row r="510" spans="1:66" x14ac:dyDescent="0.3">
      <c r="A510" t="s">
        <v>58</v>
      </c>
      <c r="B510" t="s">
        <v>618</v>
      </c>
      <c r="C510" t="s">
        <v>610</v>
      </c>
      <c r="D510" t="s">
        <v>615</v>
      </c>
      <c r="E510">
        <v>0.1</v>
      </c>
      <c r="F510">
        <v>5.3687142788784854</v>
      </c>
      <c r="G510">
        <v>0.25</v>
      </c>
      <c r="H510">
        <v>112</v>
      </c>
      <c r="I510">
        <v>1.277498761048379E-3</v>
      </c>
      <c r="J510">
        <v>6.5918813526847489E-2</v>
      </c>
      <c r="K510">
        <v>0.99999898670442722</v>
      </c>
      <c r="L510">
        <v>0.99999881782183175</v>
      </c>
      <c r="M510">
        <v>14</v>
      </c>
      <c r="N510">
        <v>112</v>
      </c>
      <c r="O510">
        <v>8</v>
      </c>
      <c r="P510">
        <v>1.2758584479500199E-3</v>
      </c>
      <c r="Q510">
        <v>10.515164692362671</v>
      </c>
      <c r="R510">
        <v>9.3198730468937843</v>
      </c>
      <c r="S510">
        <v>37.102049057794027</v>
      </c>
      <c r="T510">
        <v>37.102024173955698</v>
      </c>
      <c r="U510">
        <v>485.96008804865778</v>
      </c>
      <c r="V510">
        <v>485.95692356655962</v>
      </c>
      <c r="W510">
        <v>0.80858067847597492</v>
      </c>
      <c r="X510">
        <v>0.80858122078037276</v>
      </c>
      <c r="Y510">
        <v>13.097931256887611</v>
      </c>
      <c r="Z510">
        <v>13.097854750137429</v>
      </c>
      <c r="AA510">
        <v>13.097931256887611</v>
      </c>
      <c r="AB510">
        <v>13.097854750137429</v>
      </c>
      <c r="AC510">
        <v>12.266311166942581</v>
      </c>
      <c r="AD510">
        <v>12.266319393795721</v>
      </c>
      <c r="AE510">
        <v>10.590734142325861</v>
      </c>
      <c r="AF510">
        <v>10.59067938347013</v>
      </c>
      <c r="AG510" s="1">
        <v>10.590734142325861</v>
      </c>
      <c r="AH510">
        <v>10.59067938347013</v>
      </c>
      <c r="AI510" t="s">
        <v>612</v>
      </c>
      <c r="AJ510">
        <v>1.1598830805422791</v>
      </c>
      <c r="AK510">
        <v>10</v>
      </c>
      <c r="AL510">
        <v>112</v>
      </c>
      <c r="AM510">
        <v>3.671434164380232E-3</v>
      </c>
      <c r="AN510">
        <v>6.4402265179649004E-2</v>
      </c>
      <c r="AO510">
        <v>0.99997881719740134</v>
      </c>
      <c r="AP510">
        <v>0.99995763439480267</v>
      </c>
      <c r="AQ510">
        <v>70</v>
      </c>
      <c r="AR510">
        <v>112</v>
      </c>
      <c r="AS510">
        <v>3</v>
      </c>
      <c r="AT510">
        <v>3.6802410218494822E-3</v>
      </c>
      <c r="AU510">
        <v>10.762776412078409</v>
      </c>
      <c r="AV510">
        <v>3.902338801061215</v>
      </c>
      <c r="AW510">
        <v>36.393432311517032</v>
      </c>
      <c r="AX510">
        <v>36.393569059152313</v>
      </c>
      <c r="AY510">
        <v>847.35667171626392</v>
      </c>
      <c r="AZ510">
        <v>847.37411078721425</v>
      </c>
      <c r="BA510">
        <v>0.82432455788200631</v>
      </c>
      <c r="BB510">
        <v>0.82432146050967092</v>
      </c>
      <c r="BC510">
        <v>23.283230459362589</v>
      </c>
      <c r="BD510">
        <v>23.283622153406672</v>
      </c>
      <c r="BE510">
        <v>23.283230459362589</v>
      </c>
      <c r="BF510">
        <v>23.283622153406672</v>
      </c>
      <c r="BG510">
        <v>12.79962056586934</v>
      </c>
      <c r="BH510">
        <v>12.799572471717269</v>
      </c>
      <c r="BI510">
        <v>19.19293865447893</v>
      </c>
      <c r="BJ510">
        <v>19.193189419451521</v>
      </c>
      <c r="BK510">
        <v>19.19293865447893</v>
      </c>
      <c r="BL510">
        <v>19.193189419451521</v>
      </c>
      <c r="BM510">
        <v>81.223873591296808</v>
      </c>
      <c r="BN510" t="s">
        <v>614</v>
      </c>
    </row>
    <row r="511" spans="1:66" x14ac:dyDescent="0.3">
      <c r="A511" t="s">
        <v>59</v>
      </c>
      <c r="B511" t="s">
        <v>618</v>
      </c>
      <c r="C511" t="s">
        <v>610</v>
      </c>
      <c r="D511" t="s">
        <v>615</v>
      </c>
      <c r="E511">
        <v>0.17499999999999999</v>
      </c>
      <c r="F511">
        <v>5.3687142788784854</v>
      </c>
      <c r="G511">
        <v>0.25</v>
      </c>
      <c r="H511">
        <v>112</v>
      </c>
      <c r="I511">
        <v>1.277498761048379E-3</v>
      </c>
      <c r="J511">
        <v>6.5918813526847489E-2</v>
      </c>
      <c r="K511">
        <v>0.99999898670442722</v>
      </c>
      <c r="L511">
        <v>0.99999881782183175</v>
      </c>
      <c r="M511">
        <v>14</v>
      </c>
      <c r="N511">
        <v>112</v>
      </c>
      <c r="O511">
        <v>8</v>
      </c>
      <c r="P511">
        <v>1.2758584479500199E-3</v>
      </c>
      <c r="Q511">
        <v>10.515164692362671</v>
      </c>
      <c r="R511">
        <v>9.3198730468937843</v>
      </c>
      <c r="S511">
        <v>37.102049057794027</v>
      </c>
      <c r="T511">
        <v>37.102024173955698</v>
      </c>
      <c r="U511">
        <v>485.96008804865778</v>
      </c>
      <c r="V511">
        <v>485.95692356655962</v>
      </c>
      <c r="W511">
        <v>0.80858067847597492</v>
      </c>
      <c r="X511">
        <v>0.80858122078037276</v>
      </c>
      <c r="Y511">
        <v>13.097931256887611</v>
      </c>
      <c r="Z511">
        <v>13.097854750137429</v>
      </c>
      <c r="AA511">
        <v>13.097931256887611</v>
      </c>
      <c r="AB511">
        <v>13.097854750137429</v>
      </c>
      <c r="AC511">
        <v>12.266311166942581</v>
      </c>
      <c r="AD511">
        <v>12.266319393795721</v>
      </c>
      <c r="AE511">
        <v>10.590734142325861</v>
      </c>
      <c r="AF511">
        <v>10.59067938347013</v>
      </c>
      <c r="AG511" s="1">
        <v>10.590734142325861</v>
      </c>
      <c r="AH511">
        <v>10.59067938347013</v>
      </c>
      <c r="AI511" t="s">
        <v>612</v>
      </c>
      <c r="AJ511">
        <v>1.5126398842149631</v>
      </c>
      <c r="AK511">
        <v>7</v>
      </c>
      <c r="AL511">
        <v>112</v>
      </c>
      <c r="AM511">
        <v>2.0482924575185649E-3</v>
      </c>
      <c r="AN511">
        <v>6.5438731668495453E-2</v>
      </c>
      <c r="AO511">
        <v>0.99996096405009316</v>
      </c>
      <c r="AP511">
        <v>0.99995315686011177</v>
      </c>
      <c r="AQ511">
        <v>21</v>
      </c>
      <c r="AR511">
        <v>112</v>
      </c>
      <c r="AS511">
        <v>7</v>
      </c>
      <c r="AT511">
        <v>2.0725648518212601E-3</v>
      </c>
      <c r="AU511">
        <v>10.592307688225739</v>
      </c>
      <c r="AV511">
        <v>8.5911401630783768</v>
      </c>
      <c r="AW511">
        <v>36.34678008181114</v>
      </c>
      <c r="AX511">
        <v>36.347150999671008</v>
      </c>
      <c r="AY511">
        <v>692.25935103104291</v>
      </c>
      <c r="AZ511">
        <v>692.30656200141152</v>
      </c>
      <c r="BA511">
        <v>0.8253826042492487</v>
      </c>
      <c r="BB511">
        <v>0.82537418132913754</v>
      </c>
      <c r="BC511">
        <v>19.04596086566324</v>
      </c>
      <c r="BD511">
        <v>19.047065394690161</v>
      </c>
      <c r="BE511">
        <v>19.04596086566324</v>
      </c>
      <c r="BF511">
        <v>19.047065394690161</v>
      </c>
      <c r="BG511">
        <v>12.613059318303041</v>
      </c>
      <c r="BH511">
        <v>12.61293060370396</v>
      </c>
      <c r="BI511">
        <v>15.7202047797304</v>
      </c>
      <c r="BJ511">
        <v>15.72095600686494</v>
      </c>
      <c r="BK511">
        <v>15.7202047797304</v>
      </c>
      <c r="BL511">
        <v>15.72095600686494</v>
      </c>
      <c r="BM511">
        <v>48.433570028961547</v>
      </c>
      <c r="BN511" t="s">
        <v>614</v>
      </c>
    </row>
    <row r="512" spans="1:66" x14ac:dyDescent="0.3">
      <c r="A512" t="s">
        <v>60</v>
      </c>
      <c r="B512" t="s">
        <v>618</v>
      </c>
      <c r="C512" t="s">
        <v>610</v>
      </c>
      <c r="D512" t="s">
        <v>616</v>
      </c>
      <c r="E512">
        <v>2.5000000000000001E-2</v>
      </c>
      <c r="F512">
        <v>16.10614283663546</v>
      </c>
      <c r="G512">
        <v>0.25</v>
      </c>
      <c r="H512">
        <v>112</v>
      </c>
      <c r="I512">
        <v>3.8324962831451361E-3</v>
      </c>
      <c r="J512">
        <v>6.5918813526847489E-2</v>
      </c>
      <c r="K512">
        <v>0.99999898670442722</v>
      </c>
      <c r="L512">
        <v>0.99999881782183175</v>
      </c>
      <c r="M512">
        <v>14</v>
      </c>
      <c r="N512">
        <v>112</v>
      </c>
      <c r="O512">
        <v>8</v>
      </c>
      <c r="P512">
        <v>3.827575343850058E-3</v>
      </c>
      <c r="Q512">
        <v>10.515164692362671</v>
      </c>
      <c r="R512">
        <v>9.3198730468937843</v>
      </c>
      <c r="S512">
        <v>111.3061471733821</v>
      </c>
      <c r="T512">
        <v>111.30607252186709</v>
      </c>
      <c r="U512">
        <v>1457.8802641459729</v>
      </c>
      <c r="V512">
        <v>1457.870770699679</v>
      </c>
      <c r="W512">
        <v>0.80858067847597492</v>
      </c>
      <c r="X512">
        <v>0.80858122078037276</v>
      </c>
      <c r="Y512">
        <v>13.097931256887611</v>
      </c>
      <c r="Z512">
        <v>13.097854750137429</v>
      </c>
      <c r="AA512">
        <v>13.097931256887611</v>
      </c>
      <c r="AB512">
        <v>13.097854750137429</v>
      </c>
      <c r="AC512">
        <v>12.266311166942581</v>
      </c>
      <c r="AD512">
        <v>12.266319393795721</v>
      </c>
      <c r="AE512">
        <v>10.590734142325861</v>
      </c>
      <c r="AF512">
        <v>10.59067938347013</v>
      </c>
      <c r="AG512" s="1">
        <v>10.590734142325861</v>
      </c>
      <c r="AH512">
        <v>10.59067938347013</v>
      </c>
      <c r="AI512" t="s">
        <v>612</v>
      </c>
      <c r="AJ512">
        <v>1.5504500959908649</v>
      </c>
      <c r="AK512">
        <v>21</v>
      </c>
      <c r="AL512">
        <v>112</v>
      </c>
      <c r="AM512">
        <v>0.25374052507395017</v>
      </c>
      <c r="AN512">
        <v>2.4018611314907332E-2</v>
      </c>
      <c r="AO512">
        <v>0.99990656803756595</v>
      </c>
      <c r="AP512">
        <v>0.99981313607513189</v>
      </c>
      <c r="AQ512">
        <v>70</v>
      </c>
      <c r="AR512">
        <v>112</v>
      </c>
      <c r="AS512">
        <v>3</v>
      </c>
      <c r="AT512">
        <v>0.25421715437212922</v>
      </c>
      <c r="AU512">
        <v>28.858753383870219</v>
      </c>
      <c r="AV512">
        <v>1.455364320188367</v>
      </c>
      <c r="AW512">
        <v>110.19524436828119</v>
      </c>
      <c r="AX512">
        <v>110.21508853378801</v>
      </c>
      <c r="AY512">
        <v>5926.4747215337602</v>
      </c>
      <c r="AZ512">
        <v>5929.5234676058326</v>
      </c>
      <c r="BA512">
        <v>0.8167321604116865</v>
      </c>
      <c r="BB512">
        <v>0.81658510823959629</v>
      </c>
      <c r="BC512">
        <v>53.781583366039072</v>
      </c>
      <c r="BD512">
        <v>53.79956180671261</v>
      </c>
      <c r="BE512">
        <v>53.781583366039072</v>
      </c>
      <c r="BF512">
        <v>53.79956180671261</v>
      </c>
      <c r="BG512">
        <v>34.004137445897037</v>
      </c>
      <c r="BH512">
        <v>33.998015019826603</v>
      </c>
      <c r="BI512">
        <v>43.925148772906311</v>
      </c>
      <c r="BJ512">
        <v>43.931921001177273</v>
      </c>
      <c r="BK512">
        <v>43.925148772906311</v>
      </c>
      <c r="BL512">
        <v>43.931921001177273</v>
      </c>
      <c r="BM512">
        <v>314.75074515712282</v>
      </c>
      <c r="BN512" t="s">
        <v>613</v>
      </c>
    </row>
    <row r="513" spans="1:66" x14ac:dyDescent="0.3">
      <c r="A513" t="s">
        <v>61</v>
      </c>
      <c r="B513" t="s">
        <v>618</v>
      </c>
      <c r="C513" t="s">
        <v>610</v>
      </c>
      <c r="D513" t="s">
        <v>616</v>
      </c>
      <c r="E513">
        <v>0.1</v>
      </c>
      <c r="F513">
        <v>16.10614283663546</v>
      </c>
      <c r="G513">
        <v>0.25</v>
      </c>
      <c r="H513">
        <v>112</v>
      </c>
      <c r="I513">
        <v>3.8324962831451361E-3</v>
      </c>
      <c r="J513">
        <v>6.5918813526847489E-2</v>
      </c>
      <c r="K513">
        <v>0.99999898670442722</v>
      </c>
      <c r="L513">
        <v>0.99999881782183175</v>
      </c>
      <c r="M513">
        <v>14</v>
      </c>
      <c r="N513">
        <v>112</v>
      </c>
      <c r="O513">
        <v>8</v>
      </c>
      <c r="P513">
        <v>3.827575343850058E-3</v>
      </c>
      <c r="Q513">
        <v>10.515164692362671</v>
      </c>
      <c r="R513">
        <v>9.3198730468937843</v>
      </c>
      <c r="S513">
        <v>111.3061471733821</v>
      </c>
      <c r="T513">
        <v>111.30607252186709</v>
      </c>
      <c r="U513">
        <v>1457.8802641459729</v>
      </c>
      <c r="V513">
        <v>1457.870770699679</v>
      </c>
      <c r="W513">
        <v>0.80858067847597492</v>
      </c>
      <c r="X513">
        <v>0.80858122078037276</v>
      </c>
      <c r="Y513">
        <v>13.097931256887611</v>
      </c>
      <c r="Z513">
        <v>13.097854750137429</v>
      </c>
      <c r="AA513">
        <v>13.097931256887611</v>
      </c>
      <c r="AB513">
        <v>13.097854750137429</v>
      </c>
      <c r="AC513">
        <v>12.266311166942581</v>
      </c>
      <c r="AD513">
        <v>12.266319393795721</v>
      </c>
      <c r="AE513">
        <v>10.590734142325861</v>
      </c>
      <c r="AF513">
        <v>10.59067938347013</v>
      </c>
      <c r="AG513" s="1">
        <v>10.590734142325861</v>
      </c>
      <c r="AH513">
        <v>10.59067938347013</v>
      </c>
      <c r="AI513" t="s">
        <v>612</v>
      </c>
      <c r="AJ513">
        <v>3.4796492416268361</v>
      </c>
      <c r="AK513">
        <v>10</v>
      </c>
      <c r="AL513">
        <v>112</v>
      </c>
      <c r="AM513">
        <v>1.10143024931407E-2</v>
      </c>
      <c r="AN513">
        <v>6.4402265179648963E-2</v>
      </c>
      <c r="AO513">
        <v>0.99997881719740134</v>
      </c>
      <c r="AP513">
        <v>0.99995763439480267</v>
      </c>
      <c r="AQ513">
        <v>70</v>
      </c>
      <c r="AR513">
        <v>112</v>
      </c>
      <c r="AS513">
        <v>3</v>
      </c>
      <c r="AT513">
        <v>1.104072306554847E-2</v>
      </c>
      <c r="AU513">
        <v>10.76277641207842</v>
      </c>
      <c r="AV513">
        <v>3.9023388010612119</v>
      </c>
      <c r="AW513">
        <v>109.18029693455109</v>
      </c>
      <c r="AX513">
        <v>109.1807071774569</v>
      </c>
      <c r="AY513">
        <v>2542.0700151487922</v>
      </c>
      <c r="AZ513">
        <v>2542.1223323616432</v>
      </c>
      <c r="BA513">
        <v>0.82432455788200631</v>
      </c>
      <c r="BB513">
        <v>0.82432146050967103</v>
      </c>
      <c r="BC513">
        <v>23.283230459362589</v>
      </c>
      <c r="BD513">
        <v>23.283622153406679</v>
      </c>
      <c r="BE513">
        <v>23.283230459362589</v>
      </c>
      <c r="BF513">
        <v>23.283622153406679</v>
      </c>
      <c r="BG513">
        <v>12.79962056586935</v>
      </c>
      <c r="BH513">
        <v>12.79957247171728</v>
      </c>
      <c r="BI513">
        <v>19.19293865447893</v>
      </c>
      <c r="BJ513">
        <v>19.193189419451521</v>
      </c>
      <c r="BK513">
        <v>19.19293865447893</v>
      </c>
      <c r="BL513">
        <v>19.193189419451521</v>
      </c>
      <c r="BM513">
        <v>81.223873591296837</v>
      </c>
      <c r="BN513" t="s">
        <v>614</v>
      </c>
    </row>
    <row r="514" spans="1:66" x14ac:dyDescent="0.3">
      <c r="A514" t="s">
        <v>62</v>
      </c>
      <c r="B514" t="s">
        <v>618</v>
      </c>
      <c r="C514" t="s">
        <v>610</v>
      </c>
      <c r="D514" t="s">
        <v>616</v>
      </c>
      <c r="E514">
        <v>0.17499999999999999</v>
      </c>
      <c r="F514">
        <v>16.10614283663546</v>
      </c>
      <c r="G514">
        <v>0.25</v>
      </c>
      <c r="H514">
        <v>112</v>
      </c>
      <c r="I514">
        <v>3.8324962831451361E-3</v>
      </c>
      <c r="J514">
        <v>6.5918813526847489E-2</v>
      </c>
      <c r="K514">
        <v>0.99999898670442722</v>
      </c>
      <c r="L514">
        <v>0.99999881782183175</v>
      </c>
      <c r="M514">
        <v>14</v>
      </c>
      <c r="N514">
        <v>112</v>
      </c>
      <c r="O514">
        <v>8</v>
      </c>
      <c r="P514">
        <v>3.827575343850058E-3</v>
      </c>
      <c r="Q514">
        <v>10.515164692362671</v>
      </c>
      <c r="R514">
        <v>9.3198730468937843</v>
      </c>
      <c r="S514">
        <v>111.3061471733821</v>
      </c>
      <c r="T514">
        <v>111.30607252186709</v>
      </c>
      <c r="U514">
        <v>1457.8802641459729</v>
      </c>
      <c r="V514">
        <v>1457.870770699679</v>
      </c>
      <c r="W514">
        <v>0.80858067847597492</v>
      </c>
      <c r="X514">
        <v>0.80858122078037276</v>
      </c>
      <c r="Y514">
        <v>13.097931256887611</v>
      </c>
      <c r="Z514">
        <v>13.097854750137429</v>
      </c>
      <c r="AA514">
        <v>13.097931256887611</v>
      </c>
      <c r="AB514">
        <v>13.097854750137429</v>
      </c>
      <c r="AC514">
        <v>12.266311166942581</v>
      </c>
      <c r="AD514">
        <v>12.266319393795721</v>
      </c>
      <c r="AE514">
        <v>10.590734142325861</v>
      </c>
      <c r="AF514">
        <v>10.59067938347013</v>
      </c>
      <c r="AG514" s="1">
        <v>10.590734142325861</v>
      </c>
      <c r="AH514">
        <v>10.59067938347013</v>
      </c>
      <c r="AI514" t="s">
        <v>612</v>
      </c>
      <c r="AJ514">
        <v>4.5379196526448879</v>
      </c>
      <c r="AK514">
        <v>7</v>
      </c>
      <c r="AL514">
        <v>112</v>
      </c>
      <c r="AM514">
        <v>6.144877372555692E-3</v>
      </c>
      <c r="AN514">
        <v>6.5438731668495481E-2</v>
      </c>
      <c r="AO514">
        <v>0.99996096405009316</v>
      </c>
      <c r="AP514">
        <v>0.99995315686011177</v>
      </c>
      <c r="AQ514">
        <v>21</v>
      </c>
      <c r="AR514">
        <v>112</v>
      </c>
      <c r="AS514">
        <v>7</v>
      </c>
      <c r="AT514">
        <v>6.2176945554637672E-3</v>
      </c>
      <c r="AU514">
        <v>10.592307688225731</v>
      </c>
      <c r="AV514">
        <v>8.5911401630783821</v>
      </c>
      <c r="AW514">
        <v>109.0403402454334</v>
      </c>
      <c r="AX514">
        <v>109.041452999013</v>
      </c>
      <c r="AY514">
        <v>2076.7780530931282</v>
      </c>
      <c r="AZ514">
        <v>2076.9196860042339</v>
      </c>
      <c r="BA514">
        <v>0.8253826042492487</v>
      </c>
      <c r="BB514">
        <v>0.82537418132913754</v>
      </c>
      <c r="BC514">
        <v>19.045960865663229</v>
      </c>
      <c r="BD514">
        <v>19.047065394690161</v>
      </c>
      <c r="BE514">
        <v>19.045960865663229</v>
      </c>
      <c r="BF514">
        <v>19.047065394690161</v>
      </c>
      <c r="BG514">
        <v>12.61305931830303</v>
      </c>
      <c r="BH514">
        <v>12.612930603703949</v>
      </c>
      <c r="BI514">
        <v>15.720204779730389</v>
      </c>
      <c r="BJ514">
        <v>15.720956006864929</v>
      </c>
      <c r="BK514">
        <v>15.720204779730389</v>
      </c>
      <c r="BL514">
        <v>15.720956006864929</v>
      </c>
      <c r="BM514">
        <v>48.433570028961533</v>
      </c>
      <c r="BN514" t="s">
        <v>614</v>
      </c>
    </row>
    <row r="515" spans="1:66" x14ac:dyDescent="0.3">
      <c r="A515" t="s">
        <v>72</v>
      </c>
      <c r="B515" t="s">
        <v>618</v>
      </c>
      <c r="C515" t="s">
        <v>610</v>
      </c>
      <c r="D515" t="s">
        <v>611</v>
      </c>
      <c r="E515">
        <v>2.5000000000000001E-2</v>
      </c>
      <c r="F515">
        <v>44.819291445854738</v>
      </c>
      <c r="G515">
        <v>0.25</v>
      </c>
      <c r="H515">
        <v>112</v>
      </c>
      <c r="I515">
        <v>1.2279361989511361E-2</v>
      </c>
      <c r="J515">
        <v>6.638131595967002E-2</v>
      </c>
      <c r="K515">
        <v>0.99994934079757203</v>
      </c>
      <c r="L515">
        <v>0.99994210376865378</v>
      </c>
      <c r="M515">
        <v>7</v>
      </c>
      <c r="N515">
        <v>112</v>
      </c>
      <c r="O515">
        <v>9</v>
      </c>
      <c r="P515">
        <v>1.216704599895687E-2</v>
      </c>
      <c r="Q515">
        <v>10.44190176918257</v>
      </c>
      <c r="R515">
        <v>10.055639510983429</v>
      </c>
      <c r="S515">
        <v>349.81869889279272</v>
      </c>
      <c r="T515">
        <v>349.81700691081062</v>
      </c>
      <c r="U515">
        <v>4727.5720805543733</v>
      </c>
      <c r="V515">
        <v>4727.3570897438121</v>
      </c>
      <c r="W515">
        <v>0.77182838097155471</v>
      </c>
      <c r="X515">
        <v>0.77183211412256825</v>
      </c>
      <c r="Y515">
        <v>13.514349277261511</v>
      </c>
      <c r="Z515">
        <v>13.51380006218251</v>
      </c>
      <c r="AA515">
        <v>13.514349277261511</v>
      </c>
      <c r="AB515">
        <v>13.51380006218251</v>
      </c>
      <c r="AC515">
        <v>11.627193131279279</v>
      </c>
      <c r="AD515">
        <v>11.627249369257679</v>
      </c>
      <c r="AE515">
        <v>10.430758322552849</v>
      </c>
      <c r="AF515">
        <v>10.430384871824019</v>
      </c>
      <c r="AG515" s="1">
        <v>10.430758322552849</v>
      </c>
      <c r="AH515">
        <v>10.430384871824019</v>
      </c>
      <c r="AI515" t="s">
        <v>612</v>
      </c>
      <c r="AJ515">
        <v>4.8607692356814498</v>
      </c>
      <c r="AK515">
        <v>21</v>
      </c>
      <c r="AL515">
        <v>112</v>
      </c>
      <c r="AM515">
        <v>0.80725575002354322</v>
      </c>
      <c r="AN515">
        <v>2.4004967018879352E-2</v>
      </c>
      <c r="AO515">
        <v>0.99990258803269538</v>
      </c>
      <c r="AP515">
        <v>0.99980517606539077</v>
      </c>
      <c r="AQ515">
        <v>70</v>
      </c>
      <c r="AR515">
        <v>112</v>
      </c>
      <c r="AS515">
        <v>3</v>
      </c>
      <c r="AT515">
        <v>0.80880322241416847</v>
      </c>
      <c r="AU515">
        <v>28.875156546343149</v>
      </c>
      <c r="AV515">
        <v>1.4545375687432951</v>
      </c>
      <c r="AW515">
        <v>346.83772470377801</v>
      </c>
      <c r="AX515">
        <v>346.90218937850159</v>
      </c>
      <c r="AY515">
        <v>18799.980375464529</v>
      </c>
      <c r="AZ515">
        <v>18809.885891364091</v>
      </c>
      <c r="BA515">
        <v>0.7784620321523491</v>
      </c>
      <c r="BB515">
        <v>0.77831737091000486</v>
      </c>
      <c r="BC515">
        <v>54.203966398179269</v>
      </c>
      <c r="BD515">
        <v>54.222447904013663</v>
      </c>
      <c r="BE515">
        <v>54.203966398179269</v>
      </c>
      <c r="BF515">
        <v>54.222447904013663</v>
      </c>
      <c r="BG515">
        <v>32.429206486312047</v>
      </c>
      <c r="BH515">
        <v>32.423180181746403</v>
      </c>
      <c r="BI515">
        <v>42.195729833044282</v>
      </c>
      <c r="BJ515">
        <v>42.202273096956617</v>
      </c>
      <c r="BK515">
        <v>42.195729833044282</v>
      </c>
      <c r="BL515">
        <v>42.202273096956617</v>
      </c>
      <c r="BM515">
        <v>304.53175625602267</v>
      </c>
      <c r="BN515" t="s">
        <v>613</v>
      </c>
    </row>
    <row r="516" spans="1:66" x14ac:dyDescent="0.3">
      <c r="A516" t="s">
        <v>73</v>
      </c>
      <c r="B516" t="s">
        <v>618</v>
      </c>
      <c r="C516" t="s">
        <v>610</v>
      </c>
      <c r="D516" t="s">
        <v>611</v>
      </c>
      <c r="E516">
        <v>0.1</v>
      </c>
      <c r="F516">
        <v>44.819291445854738</v>
      </c>
      <c r="G516">
        <v>0.25</v>
      </c>
      <c r="H516">
        <v>112</v>
      </c>
      <c r="I516">
        <v>1.2279361989511361E-2</v>
      </c>
      <c r="J516">
        <v>6.638131595967002E-2</v>
      </c>
      <c r="K516">
        <v>0.99994934079757203</v>
      </c>
      <c r="L516">
        <v>0.99994210376865378</v>
      </c>
      <c r="M516">
        <v>7</v>
      </c>
      <c r="N516">
        <v>112</v>
      </c>
      <c r="O516">
        <v>9</v>
      </c>
      <c r="P516">
        <v>1.216704599895687E-2</v>
      </c>
      <c r="Q516">
        <v>10.44190176918257</v>
      </c>
      <c r="R516">
        <v>10.055639510983429</v>
      </c>
      <c r="S516">
        <v>349.81869889279272</v>
      </c>
      <c r="T516">
        <v>349.81700691081062</v>
      </c>
      <c r="U516">
        <v>4727.5720805543733</v>
      </c>
      <c r="V516">
        <v>4727.3570897438121</v>
      </c>
      <c r="W516">
        <v>0.77182838097155471</v>
      </c>
      <c r="X516">
        <v>0.77183211412256825</v>
      </c>
      <c r="Y516">
        <v>13.514349277261511</v>
      </c>
      <c r="Z516">
        <v>13.51380006218251</v>
      </c>
      <c r="AA516">
        <v>13.514349277261511</v>
      </c>
      <c r="AB516">
        <v>13.51380006218251</v>
      </c>
      <c r="AC516">
        <v>11.627193131279279</v>
      </c>
      <c r="AD516">
        <v>11.627249369257679</v>
      </c>
      <c r="AE516">
        <v>10.430758322552849</v>
      </c>
      <c r="AF516">
        <v>10.430384871824019</v>
      </c>
      <c r="AG516" s="1">
        <v>10.430758322552849</v>
      </c>
      <c r="AH516">
        <v>10.430384871824019</v>
      </c>
      <c r="AI516" t="s">
        <v>612</v>
      </c>
      <c r="AJ516">
        <v>10.75718878687997</v>
      </c>
      <c r="AK516">
        <v>10</v>
      </c>
      <c r="AL516">
        <v>112</v>
      </c>
      <c r="AM516">
        <v>3.5503212025007169E-2</v>
      </c>
      <c r="AN516">
        <v>6.4567328168728497E-2</v>
      </c>
      <c r="AO516">
        <v>0.99997661462793497</v>
      </c>
      <c r="AP516">
        <v>0.99995322925586994</v>
      </c>
      <c r="AQ516">
        <v>70</v>
      </c>
      <c r="AR516">
        <v>112</v>
      </c>
      <c r="AS516">
        <v>3</v>
      </c>
      <c r="AT516">
        <v>3.5592928715459562E-2</v>
      </c>
      <c r="AU516">
        <v>10.73526193849311</v>
      </c>
      <c r="AV516">
        <v>3.9123404944039448</v>
      </c>
      <c r="AW516">
        <v>343.64836838662347</v>
      </c>
      <c r="AX516">
        <v>343.64975789263212</v>
      </c>
      <c r="AY516">
        <v>8140.1243661979952</v>
      </c>
      <c r="AZ516">
        <v>8140.3015111359036</v>
      </c>
      <c r="BA516">
        <v>0.78568683817010021</v>
      </c>
      <c r="BB516">
        <v>0.78568366134090861</v>
      </c>
      <c r="BC516">
        <v>23.687365094775899</v>
      </c>
      <c r="BD516">
        <v>23.68778479884514</v>
      </c>
      <c r="BE516">
        <v>23.687365094775899</v>
      </c>
      <c r="BF516">
        <v>23.68778479884514</v>
      </c>
      <c r="BG516">
        <v>12.16848924144622</v>
      </c>
      <c r="BH516">
        <v>12.16844003963965</v>
      </c>
      <c r="BI516">
        <v>18.610850985895279</v>
      </c>
      <c r="BJ516">
        <v>18.611105489812171</v>
      </c>
      <c r="BK516">
        <v>18.610850985895279</v>
      </c>
      <c r="BL516">
        <v>18.611105489812171</v>
      </c>
      <c r="BM516">
        <v>78.422799286374556</v>
      </c>
      <c r="BN516" t="s">
        <v>614</v>
      </c>
    </row>
    <row r="517" spans="1:66" x14ac:dyDescent="0.3">
      <c r="A517" t="s">
        <v>74</v>
      </c>
      <c r="B517" t="s">
        <v>618</v>
      </c>
      <c r="C517" t="s">
        <v>610</v>
      </c>
      <c r="D517" t="s">
        <v>611</v>
      </c>
      <c r="E517">
        <v>0.17499999999999999</v>
      </c>
      <c r="F517">
        <v>44.819291445854738</v>
      </c>
      <c r="G517">
        <v>0.25</v>
      </c>
      <c r="H517">
        <v>112</v>
      </c>
      <c r="I517">
        <v>1.2279361989511361E-2</v>
      </c>
      <c r="J517">
        <v>6.638131595967002E-2</v>
      </c>
      <c r="K517">
        <v>0.99994934079757203</v>
      </c>
      <c r="L517">
        <v>0.99994210376865378</v>
      </c>
      <c r="M517">
        <v>7</v>
      </c>
      <c r="N517">
        <v>112</v>
      </c>
      <c r="O517">
        <v>9</v>
      </c>
      <c r="P517">
        <v>1.216704599895687E-2</v>
      </c>
      <c r="Q517">
        <v>10.44190176918257</v>
      </c>
      <c r="R517">
        <v>10.055639510983429</v>
      </c>
      <c r="S517">
        <v>349.81869889279272</v>
      </c>
      <c r="T517">
        <v>349.81700691081062</v>
      </c>
      <c r="U517">
        <v>4727.5720805543733</v>
      </c>
      <c r="V517">
        <v>4727.3570897438121</v>
      </c>
      <c r="W517">
        <v>0.77182838097155471</v>
      </c>
      <c r="X517">
        <v>0.77183211412256825</v>
      </c>
      <c r="Y517">
        <v>13.514349277261511</v>
      </c>
      <c r="Z517">
        <v>13.51380006218251</v>
      </c>
      <c r="AA517">
        <v>13.514349277261511</v>
      </c>
      <c r="AB517">
        <v>13.51380006218251</v>
      </c>
      <c r="AC517">
        <v>11.627193131279279</v>
      </c>
      <c r="AD517">
        <v>11.627249369257679</v>
      </c>
      <c r="AE517">
        <v>10.430758322552849</v>
      </c>
      <c r="AF517">
        <v>10.430384871824019</v>
      </c>
      <c r="AG517" s="1">
        <v>10.430758322552849</v>
      </c>
      <c r="AH517">
        <v>10.430384871824019</v>
      </c>
      <c r="AI517" t="s">
        <v>612</v>
      </c>
      <c r="AJ517">
        <v>13.878667924712831</v>
      </c>
      <c r="AK517">
        <v>7</v>
      </c>
      <c r="AL517">
        <v>112</v>
      </c>
      <c r="AM517">
        <v>1.9733605562137151E-2</v>
      </c>
      <c r="AN517">
        <v>6.5551515600992538E-2</v>
      </c>
      <c r="AO517">
        <v>0.99993295507430091</v>
      </c>
      <c r="AP517">
        <v>0.99991954608916112</v>
      </c>
      <c r="AQ517">
        <v>21</v>
      </c>
      <c r="AR517">
        <v>112</v>
      </c>
      <c r="AS517">
        <v>7</v>
      </c>
      <c r="AT517">
        <v>2.0041255096502841E-2</v>
      </c>
      <c r="AU517">
        <v>10.574083210815189</v>
      </c>
      <c r="AV517">
        <v>8.6059470297079788</v>
      </c>
      <c r="AW517">
        <v>343.2942375432757</v>
      </c>
      <c r="AX517">
        <v>343.29893079150258</v>
      </c>
      <c r="AY517">
        <v>6676.7272561594591</v>
      </c>
      <c r="AZ517">
        <v>6677.3244962952049</v>
      </c>
      <c r="BA517">
        <v>0.78649732641074055</v>
      </c>
      <c r="BB517">
        <v>0.78648657418621681</v>
      </c>
      <c r="BC517">
        <v>19.44899309682642</v>
      </c>
      <c r="BD517">
        <v>19.450466917855259</v>
      </c>
      <c r="BE517">
        <v>19.44899309682642</v>
      </c>
      <c r="BF517">
        <v>19.450466917855259</v>
      </c>
      <c r="BG517">
        <v>11.998156247036221</v>
      </c>
      <c r="BH517">
        <v>11.99799221994355</v>
      </c>
      <c r="BI517">
        <v>15.296581072034931</v>
      </c>
      <c r="BJ517">
        <v>15.297531092546331</v>
      </c>
      <c r="BK517">
        <v>15.296581072034931</v>
      </c>
      <c r="BL517">
        <v>15.297531092546331</v>
      </c>
      <c r="BM517">
        <v>46.648791957545917</v>
      </c>
      <c r="BN517" t="s">
        <v>614</v>
      </c>
    </row>
    <row r="518" spans="1:66" x14ac:dyDescent="0.3">
      <c r="A518" t="s">
        <v>66</v>
      </c>
      <c r="B518" t="s">
        <v>618</v>
      </c>
      <c r="C518" t="s">
        <v>610</v>
      </c>
      <c r="D518" t="s">
        <v>615</v>
      </c>
      <c r="E518">
        <v>2.5000000000000001E-2</v>
      </c>
      <c r="F518">
        <v>4.9799212717616372</v>
      </c>
      <c r="G518">
        <v>0.25</v>
      </c>
      <c r="H518">
        <v>112</v>
      </c>
      <c r="I518">
        <v>1.3643735543901511E-3</v>
      </c>
      <c r="J518">
        <v>6.6381315959670062E-2</v>
      </c>
      <c r="K518">
        <v>0.99994934079757203</v>
      </c>
      <c r="L518">
        <v>0.99994210376865378</v>
      </c>
      <c r="M518">
        <v>7</v>
      </c>
      <c r="N518">
        <v>112</v>
      </c>
      <c r="O518">
        <v>9</v>
      </c>
      <c r="P518">
        <v>1.351893999884092E-3</v>
      </c>
      <c r="Q518">
        <v>10.441901769182561</v>
      </c>
      <c r="R518">
        <v>10.05563951098344</v>
      </c>
      <c r="S518">
        <v>38.86874432142141</v>
      </c>
      <c r="T518">
        <v>38.868556323423398</v>
      </c>
      <c r="U518">
        <v>525.28578672826359</v>
      </c>
      <c r="V518">
        <v>525.26189886042346</v>
      </c>
      <c r="W518">
        <v>0.77182838097155482</v>
      </c>
      <c r="X518">
        <v>0.77183211412256825</v>
      </c>
      <c r="Y518">
        <v>13.5143492772615</v>
      </c>
      <c r="Z518">
        <v>13.51380006218251</v>
      </c>
      <c r="AA518">
        <v>13.5143492772615</v>
      </c>
      <c r="AB518">
        <v>13.51380006218251</v>
      </c>
      <c r="AC518">
        <v>11.62719313127927</v>
      </c>
      <c r="AD518">
        <v>11.627249369257679</v>
      </c>
      <c r="AE518">
        <v>10.430758322552849</v>
      </c>
      <c r="AF518">
        <v>10.430384871824019</v>
      </c>
      <c r="AG518" s="1">
        <v>10.430758322552849</v>
      </c>
      <c r="AH518">
        <v>10.430384871824019</v>
      </c>
      <c r="AI518" t="s">
        <v>612</v>
      </c>
      <c r="AJ518">
        <v>0.54008547063127221</v>
      </c>
      <c r="AK518">
        <v>21</v>
      </c>
      <c r="AL518">
        <v>112</v>
      </c>
      <c r="AM518">
        <v>8.9695083335949249E-2</v>
      </c>
      <c r="AN518">
        <v>2.4004967018879379E-2</v>
      </c>
      <c r="AO518">
        <v>0.99990258803269527</v>
      </c>
      <c r="AP518">
        <v>0.99980517606539054</v>
      </c>
      <c r="AQ518">
        <v>70</v>
      </c>
      <c r="AR518">
        <v>112</v>
      </c>
      <c r="AS518">
        <v>3</v>
      </c>
      <c r="AT518">
        <v>8.9867024712685289E-2</v>
      </c>
      <c r="AU518">
        <v>28.87515654634311</v>
      </c>
      <c r="AV518">
        <v>1.4545375687432971</v>
      </c>
      <c r="AW518">
        <v>38.537524967086419</v>
      </c>
      <c r="AX518">
        <v>38.544687708722392</v>
      </c>
      <c r="AY518">
        <v>2088.886708384945</v>
      </c>
      <c r="AZ518">
        <v>2089.9873212626721</v>
      </c>
      <c r="BA518">
        <v>0.77846203215234955</v>
      </c>
      <c r="BB518">
        <v>0.77831737091000519</v>
      </c>
      <c r="BC518">
        <v>54.203966398179219</v>
      </c>
      <c r="BD518">
        <v>54.222447904013578</v>
      </c>
      <c r="BE518">
        <v>54.203966398179219</v>
      </c>
      <c r="BF518">
        <v>54.222447904013578</v>
      </c>
      <c r="BG518">
        <v>32.429206486312033</v>
      </c>
      <c r="BH518">
        <v>32.423180181746368</v>
      </c>
      <c r="BI518">
        <v>42.195729833044268</v>
      </c>
      <c r="BJ518">
        <v>42.202273096956567</v>
      </c>
      <c r="BK518">
        <v>42.195729833044268</v>
      </c>
      <c r="BL518">
        <v>42.202273096956567</v>
      </c>
      <c r="BM518">
        <v>304.53175625602262</v>
      </c>
      <c r="BN518" t="s">
        <v>613</v>
      </c>
    </row>
    <row r="519" spans="1:66" x14ac:dyDescent="0.3">
      <c r="A519" t="s">
        <v>67</v>
      </c>
      <c r="B519" t="s">
        <v>618</v>
      </c>
      <c r="C519" t="s">
        <v>610</v>
      </c>
      <c r="D519" t="s">
        <v>615</v>
      </c>
      <c r="E519">
        <v>0.1</v>
      </c>
      <c r="F519">
        <v>4.9799212717616372</v>
      </c>
      <c r="G519">
        <v>0.25</v>
      </c>
      <c r="H519">
        <v>112</v>
      </c>
      <c r="I519">
        <v>1.3643735543901511E-3</v>
      </c>
      <c r="J519">
        <v>6.6381315959670062E-2</v>
      </c>
      <c r="K519">
        <v>0.99994934079757203</v>
      </c>
      <c r="L519">
        <v>0.99994210376865378</v>
      </c>
      <c r="M519">
        <v>7</v>
      </c>
      <c r="N519">
        <v>112</v>
      </c>
      <c r="O519">
        <v>9</v>
      </c>
      <c r="P519">
        <v>1.351893999884092E-3</v>
      </c>
      <c r="Q519">
        <v>10.441901769182561</v>
      </c>
      <c r="R519">
        <v>10.05563951098344</v>
      </c>
      <c r="S519">
        <v>38.86874432142141</v>
      </c>
      <c r="T519">
        <v>38.868556323423398</v>
      </c>
      <c r="U519">
        <v>525.28578672826359</v>
      </c>
      <c r="V519">
        <v>525.26189886042346</v>
      </c>
      <c r="W519">
        <v>0.77182838097155482</v>
      </c>
      <c r="X519">
        <v>0.77183211412256825</v>
      </c>
      <c r="Y519">
        <v>13.5143492772615</v>
      </c>
      <c r="Z519">
        <v>13.51380006218251</v>
      </c>
      <c r="AA519">
        <v>13.5143492772615</v>
      </c>
      <c r="AB519">
        <v>13.51380006218251</v>
      </c>
      <c r="AC519">
        <v>11.62719313127927</v>
      </c>
      <c r="AD519">
        <v>11.627249369257679</v>
      </c>
      <c r="AE519">
        <v>10.430758322552849</v>
      </c>
      <c r="AF519">
        <v>10.430384871824019</v>
      </c>
      <c r="AG519" s="1">
        <v>10.430758322552849</v>
      </c>
      <c r="AH519">
        <v>10.430384871824019</v>
      </c>
      <c r="AI519" t="s">
        <v>612</v>
      </c>
      <c r="AJ519">
        <v>1.1952431985422189</v>
      </c>
      <c r="AK519">
        <v>10</v>
      </c>
      <c r="AL519">
        <v>112</v>
      </c>
      <c r="AM519">
        <v>3.9448013361119078E-3</v>
      </c>
      <c r="AN519">
        <v>6.4567328168728469E-2</v>
      </c>
      <c r="AO519">
        <v>0.99997661462793497</v>
      </c>
      <c r="AP519">
        <v>0.99995322925586994</v>
      </c>
      <c r="AQ519">
        <v>70</v>
      </c>
      <c r="AR519">
        <v>112</v>
      </c>
      <c r="AS519">
        <v>3</v>
      </c>
      <c r="AT519">
        <v>3.9547698572732883E-3</v>
      </c>
      <c r="AU519">
        <v>10.735261938493119</v>
      </c>
      <c r="AV519">
        <v>3.912340494403943</v>
      </c>
      <c r="AW519">
        <v>38.183152042958163</v>
      </c>
      <c r="AX519">
        <v>38.183306432514676</v>
      </c>
      <c r="AY519">
        <v>904.45826291088883</v>
      </c>
      <c r="AZ519">
        <v>904.47794568176744</v>
      </c>
      <c r="BA519">
        <v>0.78568683817010021</v>
      </c>
      <c r="BB519">
        <v>0.7856836613409085</v>
      </c>
      <c r="BC519">
        <v>23.68736509477591</v>
      </c>
      <c r="BD519">
        <v>23.687784798845151</v>
      </c>
      <c r="BE519">
        <v>23.68736509477591</v>
      </c>
      <c r="BF519">
        <v>23.687784798845151</v>
      </c>
      <c r="BG519">
        <v>12.168489241446229</v>
      </c>
      <c r="BH519">
        <v>12.16844003963965</v>
      </c>
      <c r="BI519">
        <v>18.610850985895279</v>
      </c>
      <c r="BJ519">
        <v>18.611105489812171</v>
      </c>
      <c r="BK519">
        <v>18.610850985895279</v>
      </c>
      <c r="BL519">
        <v>18.611105489812171</v>
      </c>
      <c r="BM519">
        <v>78.422799286374612</v>
      </c>
      <c r="BN519" t="s">
        <v>614</v>
      </c>
    </row>
    <row r="520" spans="1:66" x14ac:dyDescent="0.3">
      <c r="A520" t="s">
        <v>68</v>
      </c>
      <c r="B520" t="s">
        <v>618</v>
      </c>
      <c r="C520" t="s">
        <v>610</v>
      </c>
      <c r="D520" t="s">
        <v>615</v>
      </c>
      <c r="E520">
        <v>0.17499999999999999</v>
      </c>
      <c r="F520">
        <v>4.9799212717616372</v>
      </c>
      <c r="G520">
        <v>0.25</v>
      </c>
      <c r="H520">
        <v>112</v>
      </c>
      <c r="I520">
        <v>1.3643735543901511E-3</v>
      </c>
      <c r="J520">
        <v>6.6381315959670062E-2</v>
      </c>
      <c r="K520">
        <v>0.99994934079757203</v>
      </c>
      <c r="L520">
        <v>0.99994210376865378</v>
      </c>
      <c r="M520">
        <v>7</v>
      </c>
      <c r="N520">
        <v>112</v>
      </c>
      <c r="O520">
        <v>9</v>
      </c>
      <c r="P520">
        <v>1.351893999884092E-3</v>
      </c>
      <c r="Q520">
        <v>10.441901769182561</v>
      </c>
      <c r="R520">
        <v>10.05563951098344</v>
      </c>
      <c r="S520">
        <v>38.86874432142141</v>
      </c>
      <c r="T520">
        <v>38.868556323423398</v>
      </c>
      <c r="U520">
        <v>525.28578672826359</v>
      </c>
      <c r="V520">
        <v>525.26189886042346</v>
      </c>
      <c r="W520">
        <v>0.77182838097155482</v>
      </c>
      <c r="X520">
        <v>0.77183211412256825</v>
      </c>
      <c r="Y520">
        <v>13.5143492772615</v>
      </c>
      <c r="Z520">
        <v>13.51380006218251</v>
      </c>
      <c r="AA520">
        <v>13.5143492772615</v>
      </c>
      <c r="AB520">
        <v>13.51380006218251</v>
      </c>
      <c r="AC520">
        <v>11.62719313127927</v>
      </c>
      <c r="AD520">
        <v>11.627249369257679</v>
      </c>
      <c r="AE520">
        <v>10.430758322552849</v>
      </c>
      <c r="AF520">
        <v>10.430384871824019</v>
      </c>
      <c r="AG520" s="1">
        <v>10.430758322552849</v>
      </c>
      <c r="AH520">
        <v>10.430384871824019</v>
      </c>
      <c r="AI520" t="s">
        <v>612</v>
      </c>
      <c r="AJ520">
        <v>1.542074213856981</v>
      </c>
      <c r="AK520">
        <v>7</v>
      </c>
      <c r="AL520">
        <v>112</v>
      </c>
      <c r="AM520">
        <v>2.192622840237462E-3</v>
      </c>
      <c r="AN520">
        <v>6.5551515600992524E-2</v>
      </c>
      <c r="AO520">
        <v>0.99993295507430091</v>
      </c>
      <c r="AP520">
        <v>0.99991954608916112</v>
      </c>
      <c r="AQ520">
        <v>21</v>
      </c>
      <c r="AR520">
        <v>112</v>
      </c>
      <c r="AS520">
        <v>7</v>
      </c>
      <c r="AT520">
        <v>2.2268061218336521E-3</v>
      </c>
      <c r="AU520">
        <v>10.574083210815189</v>
      </c>
      <c r="AV520">
        <v>8.605947029707977</v>
      </c>
      <c r="AW520">
        <v>38.143804171475082</v>
      </c>
      <c r="AX520">
        <v>38.144325643500302</v>
      </c>
      <c r="AY520">
        <v>741.85858401771804</v>
      </c>
      <c r="AZ520">
        <v>741.92494403280091</v>
      </c>
      <c r="BA520">
        <v>0.78649732641074044</v>
      </c>
      <c r="BB520">
        <v>0.78648657418621659</v>
      </c>
      <c r="BC520">
        <v>19.448993096826431</v>
      </c>
      <c r="BD520">
        <v>19.45046691785527</v>
      </c>
      <c r="BE520">
        <v>19.448993096826431</v>
      </c>
      <c r="BF520">
        <v>19.45046691785527</v>
      </c>
      <c r="BG520">
        <v>11.998156247036221</v>
      </c>
      <c r="BH520">
        <v>11.99799221994355</v>
      </c>
      <c r="BI520">
        <v>15.296581072034931</v>
      </c>
      <c r="BJ520">
        <v>15.297531092546331</v>
      </c>
      <c r="BK520">
        <v>15.296581072034931</v>
      </c>
      <c r="BL520">
        <v>15.297531092546331</v>
      </c>
      <c r="BM520">
        <v>46.648791957545953</v>
      </c>
      <c r="BN520" t="s">
        <v>614</v>
      </c>
    </row>
    <row r="521" spans="1:66" x14ac:dyDescent="0.3">
      <c r="A521" t="s">
        <v>69</v>
      </c>
      <c r="B521" t="s">
        <v>618</v>
      </c>
      <c r="C521" t="s">
        <v>610</v>
      </c>
      <c r="D521" t="s">
        <v>616</v>
      </c>
      <c r="E521">
        <v>2.5000000000000001E-2</v>
      </c>
      <c r="F521">
        <v>14.939763815284911</v>
      </c>
      <c r="G521">
        <v>0.25</v>
      </c>
      <c r="H521">
        <v>112</v>
      </c>
      <c r="I521">
        <v>4.0931206631704513E-3</v>
      </c>
      <c r="J521">
        <v>6.6381315959670048E-2</v>
      </c>
      <c r="K521">
        <v>0.99994934079757203</v>
      </c>
      <c r="L521">
        <v>0.99994210376865378</v>
      </c>
      <c r="M521">
        <v>7</v>
      </c>
      <c r="N521">
        <v>112</v>
      </c>
      <c r="O521">
        <v>9</v>
      </c>
      <c r="P521">
        <v>4.0556819996522822E-3</v>
      </c>
      <c r="Q521">
        <v>10.441901769182561</v>
      </c>
      <c r="R521">
        <v>10.05563951098344</v>
      </c>
      <c r="S521">
        <v>116.60623296426419</v>
      </c>
      <c r="T521">
        <v>116.6056689702702</v>
      </c>
      <c r="U521">
        <v>1575.8573601847911</v>
      </c>
      <c r="V521">
        <v>1575.78569658127</v>
      </c>
      <c r="W521">
        <v>0.77182838097155493</v>
      </c>
      <c r="X521">
        <v>0.77183211412256847</v>
      </c>
      <c r="Y521">
        <v>13.514349277261511</v>
      </c>
      <c r="Z521">
        <v>13.51380006218251</v>
      </c>
      <c r="AA521">
        <v>13.514349277261511</v>
      </c>
      <c r="AB521">
        <v>13.51380006218251</v>
      </c>
      <c r="AC521">
        <v>11.627193131279279</v>
      </c>
      <c r="AD521">
        <v>11.627249369257679</v>
      </c>
      <c r="AE521">
        <v>10.430758322552849</v>
      </c>
      <c r="AF521">
        <v>10.43038487182403</v>
      </c>
      <c r="AG521" s="1">
        <v>10.430758322552849</v>
      </c>
      <c r="AH521">
        <v>10.43038487182403</v>
      </c>
      <c r="AI521" t="s">
        <v>612</v>
      </c>
      <c r="AJ521">
        <v>1.620256411893817</v>
      </c>
      <c r="AK521">
        <v>21</v>
      </c>
      <c r="AL521">
        <v>112</v>
      </c>
      <c r="AM521">
        <v>0.26908525000784772</v>
      </c>
      <c r="AN521">
        <v>2.4004967018879352E-2</v>
      </c>
      <c r="AO521">
        <v>0.99990258803269538</v>
      </c>
      <c r="AP521">
        <v>0.99980517606539077</v>
      </c>
      <c r="AQ521">
        <v>70</v>
      </c>
      <c r="AR521">
        <v>112</v>
      </c>
      <c r="AS521">
        <v>3</v>
      </c>
      <c r="AT521">
        <v>0.26960107413805612</v>
      </c>
      <c r="AU521">
        <v>28.875156546343131</v>
      </c>
      <c r="AV521">
        <v>1.454537568743296</v>
      </c>
      <c r="AW521">
        <v>115.61257490125929</v>
      </c>
      <c r="AX521">
        <v>115.63406312616721</v>
      </c>
      <c r="AY521">
        <v>6266.6601251548373</v>
      </c>
      <c r="AZ521">
        <v>6269.9619637880214</v>
      </c>
      <c r="BA521">
        <v>0.77846203215234933</v>
      </c>
      <c r="BB521">
        <v>0.77831737091000508</v>
      </c>
      <c r="BC521">
        <v>54.203966398179233</v>
      </c>
      <c r="BD521">
        <v>54.222447904013613</v>
      </c>
      <c r="BE521">
        <v>54.203966398179233</v>
      </c>
      <c r="BF521">
        <v>54.222447904013613</v>
      </c>
      <c r="BG521">
        <v>32.429206486312047</v>
      </c>
      <c r="BH521">
        <v>32.423180181746403</v>
      </c>
      <c r="BI521">
        <v>42.195729833044261</v>
      </c>
      <c r="BJ521">
        <v>42.202273096956588</v>
      </c>
      <c r="BK521">
        <v>42.195729833044261</v>
      </c>
      <c r="BL521">
        <v>42.202273096956588</v>
      </c>
      <c r="BM521">
        <v>304.53175625602228</v>
      </c>
      <c r="BN521" t="s">
        <v>613</v>
      </c>
    </row>
    <row r="522" spans="1:66" x14ac:dyDescent="0.3">
      <c r="A522" t="s">
        <v>70</v>
      </c>
      <c r="B522" t="s">
        <v>618</v>
      </c>
      <c r="C522" t="s">
        <v>610</v>
      </c>
      <c r="D522" t="s">
        <v>616</v>
      </c>
      <c r="E522">
        <v>0.1</v>
      </c>
      <c r="F522">
        <v>14.939763815284911</v>
      </c>
      <c r="G522">
        <v>0.25</v>
      </c>
      <c r="H522">
        <v>112</v>
      </c>
      <c r="I522">
        <v>4.0931206631704513E-3</v>
      </c>
      <c r="J522">
        <v>6.6381315959670048E-2</v>
      </c>
      <c r="K522">
        <v>0.99994934079757203</v>
      </c>
      <c r="L522">
        <v>0.99994210376865378</v>
      </c>
      <c r="M522">
        <v>7</v>
      </c>
      <c r="N522">
        <v>112</v>
      </c>
      <c r="O522">
        <v>9</v>
      </c>
      <c r="P522">
        <v>4.0556819996522822E-3</v>
      </c>
      <c r="Q522">
        <v>10.441901769182561</v>
      </c>
      <c r="R522">
        <v>10.05563951098344</v>
      </c>
      <c r="S522">
        <v>116.60623296426419</v>
      </c>
      <c r="T522">
        <v>116.6056689702702</v>
      </c>
      <c r="U522">
        <v>1575.8573601847911</v>
      </c>
      <c r="V522">
        <v>1575.78569658127</v>
      </c>
      <c r="W522">
        <v>0.77182838097155493</v>
      </c>
      <c r="X522">
        <v>0.77183211412256847</v>
      </c>
      <c r="Y522">
        <v>13.514349277261511</v>
      </c>
      <c r="Z522">
        <v>13.51380006218251</v>
      </c>
      <c r="AA522">
        <v>13.514349277261511</v>
      </c>
      <c r="AB522">
        <v>13.51380006218251</v>
      </c>
      <c r="AC522">
        <v>11.627193131279279</v>
      </c>
      <c r="AD522">
        <v>11.627249369257679</v>
      </c>
      <c r="AE522">
        <v>10.430758322552849</v>
      </c>
      <c r="AF522">
        <v>10.43038487182403</v>
      </c>
      <c r="AG522" s="1">
        <v>10.430758322552849</v>
      </c>
      <c r="AH522">
        <v>10.43038487182403</v>
      </c>
      <c r="AI522" t="s">
        <v>612</v>
      </c>
      <c r="AJ522">
        <v>3.5857295956266571</v>
      </c>
      <c r="AK522">
        <v>10</v>
      </c>
      <c r="AL522">
        <v>112</v>
      </c>
      <c r="AM522">
        <v>1.1834404008335729E-2</v>
      </c>
      <c r="AN522">
        <v>6.4567328168728441E-2</v>
      </c>
      <c r="AO522">
        <v>0.99997661462793497</v>
      </c>
      <c r="AP522">
        <v>0.99995322925586994</v>
      </c>
      <c r="AQ522">
        <v>70</v>
      </c>
      <c r="AR522">
        <v>112</v>
      </c>
      <c r="AS522">
        <v>3</v>
      </c>
      <c r="AT522">
        <v>1.1864309571819869E-2</v>
      </c>
      <c r="AU522">
        <v>10.735261938493119</v>
      </c>
      <c r="AV522">
        <v>3.9123404944039422</v>
      </c>
      <c r="AW522">
        <v>114.5494561288745</v>
      </c>
      <c r="AX522">
        <v>114.54991929754399</v>
      </c>
      <c r="AY522">
        <v>2713.374788732664</v>
      </c>
      <c r="AZ522">
        <v>2713.4338370453002</v>
      </c>
      <c r="BA522">
        <v>0.78568683817010021</v>
      </c>
      <c r="BB522">
        <v>0.78568366134090861</v>
      </c>
      <c r="BC522">
        <v>23.687365094775899</v>
      </c>
      <c r="BD522">
        <v>23.687784798845129</v>
      </c>
      <c r="BE522">
        <v>23.687365094775899</v>
      </c>
      <c r="BF522">
        <v>23.687784798845129</v>
      </c>
      <c r="BG522">
        <v>12.168489241446229</v>
      </c>
      <c r="BH522">
        <v>12.168440039639661</v>
      </c>
      <c r="BI522">
        <v>18.610850985895269</v>
      </c>
      <c r="BJ522">
        <v>18.611105489812161</v>
      </c>
      <c r="BK522">
        <v>18.610850985895269</v>
      </c>
      <c r="BL522">
        <v>18.611105489812161</v>
      </c>
      <c r="BM522">
        <v>78.422799286374413</v>
      </c>
      <c r="BN522" t="s">
        <v>614</v>
      </c>
    </row>
    <row r="523" spans="1:66" x14ac:dyDescent="0.3">
      <c r="A523" t="s">
        <v>71</v>
      </c>
      <c r="B523" t="s">
        <v>618</v>
      </c>
      <c r="C523" t="s">
        <v>610</v>
      </c>
      <c r="D523" t="s">
        <v>616</v>
      </c>
      <c r="E523">
        <v>0.17499999999999999</v>
      </c>
      <c r="F523">
        <v>14.939763815284911</v>
      </c>
      <c r="G523">
        <v>0.25</v>
      </c>
      <c r="H523">
        <v>112</v>
      </c>
      <c r="I523">
        <v>4.0931206631704513E-3</v>
      </c>
      <c r="J523">
        <v>6.6381315959670048E-2</v>
      </c>
      <c r="K523">
        <v>0.99994934079757203</v>
      </c>
      <c r="L523">
        <v>0.99994210376865378</v>
      </c>
      <c r="M523">
        <v>7</v>
      </c>
      <c r="N523">
        <v>112</v>
      </c>
      <c r="O523">
        <v>9</v>
      </c>
      <c r="P523">
        <v>4.0556819996522822E-3</v>
      </c>
      <c r="Q523">
        <v>10.441901769182561</v>
      </c>
      <c r="R523">
        <v>10.05563951098344</v>
      </c>
      <c r="S523">
        <v>116.60623296426419</v>
      </c>
      <c r="T523">
        <v>116.6056689702702</v>
      </c>
      <c r="U523">
        <v>1575.8573601847911</v>
      </c>
      <c r="V523">
        <v>1575.78569658127</v>
      </c>
      <c r="W523">
        <v>0.77182838097155493</v>
      </c>
      <c r="X523">
        <v>0.77183211412256847</v>
      </c>
      <c r="Y523">
        <v>13.514349277261511</v>
      </c>
      <c r="Z523">
        <v>13.51380006218251</v>
      </c>
      <c r="AA523">
        <v>13.514349277261511</v>
      </c>
      <c r="AB523">
        <v>13.51380006218251</v>
      </c>
      <c r="AC523">
        <v>11.627193131279279</v>
      </c>
      <c r="AD523">
        <v>11.627249369257679</v>
      </c>
      <c r="AE523">
        <v>10.430758322552849</v>
      </c>
      <c r="AF523">
        <v>10.43038487182403</v>
      </c>
      <c r="AG523" s="1">
        <v>10.430758322552849</v>
      </c>
      <c r="AH523">
        <v>10.43038487182403</v>
      </c>
      <c r="AI523" t="s">
        <v>612</v>
      </c>
      <c r="AJ523">
        <v>4.6262226415709433</v>
      </c>
      <c r="AK523">
        <v>7</v>
      </c>
      <c r="AL523">
        <v>112</v>
      </c>
      <c r="AM523">
        <v>6.5778685207123853E-3</v>
      </c>
      <c r="AN523">
        <v>6.555151560099251E-2</v>
      </c>
      <c r="AO523">
        <v>0.99993295507430091</v>
      </c>
      <c r="AP523">
        <v>0.99991954608916112</v>
      </c>
      <c r="AQ523">
        <v>21</v>
      </c>
      <c r="AR523">
        <v>112</v>
      </c>
      <c r="AS523">
        <v>7</v>
      </c>
      <c r="AT523">
        <v>6.680418365500965E-3</v>
      </c>
      <c r="AU523">
        <v>10.5740832108152</v>
      </c>
      <c r="AV523">
        <v>8.6059470297079752</v>
      </c>
      <c r="AW523">
        <v>114.4314125144252</v>
      </c>
      <c r="AX523">
        <v>114.4329769305009</v>
      </c>
      <c r="AY523">
        <v>2225.5757520531529</v>
      </c>
      <c r="AZ523">
        <v>2225.7748320984019</v>
      </c>
      <c r="BA523">
        <v>0.78649732641074055</v>
      </c>
      <c r="BB523">
        <v>0.7864865741862167</v>
      </c>
      <c r="BC523">
        <v>19.44899309682642</v>
      </c>
      <c r="BD523">
        <v>19.45046691785527</v>
      </c>
      <c r="BE523">
        <v>19.44899309682642</v>
      </c>
      <c r="BF523">
        <v>19.45046691785527</v>
      </c>
      <c r="BG523">
        <v>11.998156247036221</v>
      </c>
      <c r="BH523">
        <v>11.99799221994355</v>
      </c>
      <c r="BI523">
        <v>15.296581072034931</v>
      </c>
      <c r="BJ523">
        <v>15.297531092546331</v>
      </c>
      <c r="BK523">
        <v>15.296581072034931</v>
      </c>
      <c r="BL523">
        <v>15.297531092546331</v>
      </c>
      <c r="BM523">
        <v>46.648791957545868</v>
      </c>
      <c r="BN523" t="s">
        <v>614</v>
      </c>
    </row>
    <row r="524" spans="1:66" x14ac:dyDescent="0.3">
      <c r="A524" t="s">
        <v>81</v>
      </c>
      <c r="B524" t="s">
        <v>618</v>
      </c>
      <c r="C524" t="s">
        <v>610</v>
      </c>
      <c r="D524" t="s">
        <v>611</v>
      </c>
      <c r="E524">
        <v>2.5000000000000001E-2</v>
      </c>
      <c r="F524">
        <v>47.182484208288628</v>
      </c>
      <c r="G524">
        <v>0.25</v>
      </c>
      <c r="H524">
        <v>112</v>
      </c>
      <c r="I524">
        <v>3.3824944152319569E-2</v>
      </c>
      <c r="J524">
        <v>5.402339750742257E-2</v>
      </c>
      <c r="K524">
        <v>0.99998420786899567</v>
      </c>
      <c r="L524">
        <v>0.99998104944279476</v>
      </c>
      <c r="M524">
        <v>21</v>
      </c>
      <c r="N524">
        <v>112</v>
      </c>
      <c r="O524">
        <v>7</v>
      </c>
      <c r="P524">
        <v>3.3658496359718459E-2</v>
      </c>
      <c r="Q524">
        <v>12.83049960833563</v>
      </c>
      <c r="R524">
        <v>7.0924751785097877</v>
      </c>
      <c r="S524">
        <v>375.86682615944221</v>
      </c>
      <c r="T524">
        <v>375.86374512788399</v>
      </c>
      <c r="U524">
        <v>5304.3367930045997</v>
      </c>
      <c r="V524">
        <v>5303.9346860411024</v>
      </c>
      <c r="W524">
        <v>0.71833953200612166</v>
      </c>
      <c r="X524">
        <v>0.71834542038135407</v>
      </c>
      <c r="Y524">
        <v>14.11227707218436</v>
      </c>
      <c r="Z524">
        <v>14.111322932294231</v>
      </c>
      <c r="AA524">
        <v>14.11227707218436</v>
      </c>
      <c r="AB524">
        <v>14.111322932294231</v>
      </c>
      <c r="AC524">
        <v>13.29682258335243</v>
      </c>
      <c r="AD524">
        <v>13.296931580111311</v>
      </c>
      <c r="AE524">
        <v>10.13740650757363</v>
      </c>
      <c r="AF524">
        <v>10.13680420393594</v>
      </c>
      <c r="AG524" s="1">
        <v>10.13740650757363</v>
      </c>
      <c r="AH524">
        <v>10.13680420393594</v>
      </c>
      <c r="AI524" t="s">
        <v>612</v>
      </c>
      <c r="AJ524">
        <v>5.0816360267688916</v>
      </c>
      <c r="AK524">
        <v>21</v>
      </c>
      <c r="AL524">
        <v>112</v>
      </c>
      <c r="AM524">
        <v>0.89894341446794934</v>
      </c>
      <c r="AN524">
        <v>2.3155714064395601E-2</v>
      </c>
      <c r="AO524">
        <v>0.99981166696894619</v>
      </c>
      <c r="AP524">
        <v>0.99962333393789238</v>
      </c>
      <c r="AQ524">
        <v>70</v>
      </c>
      <c r="AR524">
        <v>112</v>
      </c>
      <c r="AS524">
        <v>3</v>
      </c>
      <c r="AT524">
        <v>0.90125558582023646</v>
      </c>
      <c r="AU524">
        <v>29.934174287707819</v>
      </c>
      <c r="AV524">
        <v>1.4030786216557469</v>
      </c>
      <c r="AW524">
        <v>372.7943380099087</v>
      </c>
      <c r="AX524">
        <v>372.89419117556179</v>
      </c>
      <c r="AY524">
        <v>20575.327831468589</v>
      </c>
      <c r="AZ524">
        <v>20590.823633330339</v>
      </c>
      <c r="BA524">
        <v>0.72425992691129215</v>
      </c>
      <c r="BB524">
        <v>0.72406598544433132</v>
      </c>
      <c r="BC524">
        <v>55.192168264427103</v>
      </c>
      <c r="BD524">
        <v>55.218944463621327</v>
      </c>
      <c r="BE524">
        <v>55.192168264427103</v>
      </c>
      <c r="BF524">
        <v>55.218944463621327</v>
      </c>
      <c r="BG524">
        <v>31.277805767385921</v>
      </c>
      <c r="BH524">
        <v>31.269430233536202</v>
      </c>
      <c r="BI524">
        <v>39.97347575326971</v>
      </c>
      <c r="BJ524">
        <v>39.982159438247777</v>
      </c>
      <c r="BK524">
        <v>39.97347575326971</v>
      </c>
      <c r="BL524">
        <v>39.982159438247777</v>
      </c>
      <c r="BM524">
        <v>294.31659096836682</v>
      </c>
      <c r="BN524" t="s">
        <v>613</v>
      </c>
    </row>
    <row r="525" spans="1:66" x14ac:dyDescent="0.3">
      <c r="A525" t="s">
        <v>82</v>
      </c>
      <c r="B525" t="s">
        <v>618</v>
      </c>
      <c r="C525" t="s">
        <v>610</v>
      </c>
      <c r="D525" t="s">
        <v>611</v>
      </c>
      <c r="E525">
        <v>0.1</v>
      </c>
      <c r="F525">
        <v>47.182484208288628</v>
      </c>
      <c r="G525">
        <v>0.25</v>
      </c>
      <c r="H525">
        <v>112</v>
      </c>
      <c r="I525">
        <v>3.3824944152319569E-2</v>
      </c>
      <c r="J525">
        <v>5.402339750742257E-2</v>
      </c>
      <c r="K525">
        <v>0.99998420786899567</v>
      </c>
      <c r="L525">
        <v>0.99998104944279476</v>
      </c>
      <c r="M525">
        <v>21</v>
      </c>
      <c r="N525">
        <v>112</v>
      </c>
      <c r="O525">
        <v>7</v>
      </c>
      <c r="P525">
        <v>3.3658496359718459E-2</v>
      </c>
      <c r="Q525">
        <v>12.83049960833563</v>
      </c>
      <c r="R525">
        <v>7.0924751785097877</v>
      </c>
      <c r="S525">
        <v>375.86682615944221</v>
      </c>
      <c r="T525">
        <v>375.86374512788399</v>
      </c>
      <c r="U525">
        <v>5304.3367930045997</v>
      </c>
      <c r="V525">
        <v>5303.9346860411024</v>
      </c>
      <c r="W525">
        <v>0.71833953200612166</v>
      </c>
      <c r="X525">
        <v>0.71834542038135407</v>
      </c>
      <c r="Y525">
        <v>14.11227707218436</v>
      </c>
      <c r="Z525">
        <v>14.111322932294231</v>
      </c>
      <c r="AA525">
        <v>14.11227707218436</v>
      </c>
      <c r="AB525">
        <v>14.111322932294231</v>
      </c>
      <c r="AC525">
        <v>13.29682258335243</v>
      </c>
      <c r="AD525">
        <v>13.296931580111311</v>
      </c>
      <c r="AE525">
        <v>10.13740650757363</v>
      </c>
      <c r="AF525">
        <v>10.13680420393594</v>
      </c>
      <c r="AG525" s="1">
        <v>10.13740650757363</v>
      </c>
      <c r="AH525">
        <v>10.13680420393594</v>
      </c>
      <c r="AI525" t="s">
        <v>612</v>
      </c>
      <c r="AJ525">
        <v>11.88096845686896</v>
      </c>
      <c r="AK525">
        <v>10</v>
      </c>
      <c r="AL525">
        <v>112</v>
      </c>
      <c r="AM525">
        <v>7.3106056913988166E-2</v>
      </c>
      <c r="AN525">
        <v>5.3055146555003443E-2</v>
      </c>
      <c r="AO525">
        <v>0.99994651628231801</v>
      </c>
      <c r="AP525">
        <v>0.99992868837642401</v>
      </c>
      <c r="AQ525">
        <v>42</v>
      </c>
      <c r="AR525">
        <v>112</v>
      </c>
      <c r="AS525">
        <v>5</v>
      </c>
      <c r="AT525">
        <v>7.3780290966074233E-2</v>
      </c>
      <c r="AU525">
        <v>13.06465490282539</v>
      </c>
      <c r="AV525">
        <v>5.3579677779978452</v>
      </c>
      <c r="AW525">
        <v>368.8253052984262</v>
      </c>
      <c r="AX525">
        <v>368.83801347276682</v>
      </c>
      <c r="AY525">
        <v>8972.4856437872259</v>
      </c>
      <c r="AZ525">
        <v>8974.1484869589585</v>
      </c>
      <c r="BA525">
        <v>0.7320538914257414</v>
      </c>
      <c r="BB525">
        <v>0.73202866878561446</v>
      </c>
      <c r="BC525">
        <v>24.327196412207549</v>
      </c>
      <c r="BD525">
        <v>24.33086655701112</v>
      </c>
      <c r="BE525">
        <v>24.327196412207549</v>
      </c>
      <c r="BF525">
        <v>24.33086655701112</v>
      </c>
      <c r="BG525">
        <v>13.797980760769461</v>
      </c>
      <c r="BH525">
        <v>13.797505356557711</v>
      </c>
      <c r="BI525">
        <v>17.808818801034871</v>
      </c>
      <c r="BJ525">
        <v>17.810891856129281</v>
      </c>
      <c r="BK525">
        <v>17.808818801034871</v>
      </c>
      <c r="BL525">
        <v>17.810891856129281</v>
      </c>
      <c r="BM525">
        <v>75.674308687630742</v>
      </c>
      <c r="BN525" t="s">
        <v>614</v>
      </c>
    </row>
    <row r="526" spans="1:66" x14ac:dyDescent="0.3">
      <c r="A526" t="s">
        <v>83</v>
      </c>
      <c r="B526" t="s">
        <v>618</v>
      </c>
      <c r="C526" t="s">
        <v>610</v>
      </c>
      <c r="D526" t="s">
        <v>611</v>
      </c>
      <c r="E526">
        <v>0.17499999999999999</v>
      </c>
      <c r="F526">
        <v>47.182484208288628</v>
      </c>
      <c r="G526">
        <v>0.25</v>
      </c>
      <c r="H526">
        <v>112</v>
      </c>
      <c r="I526">
        <v>3.3824944152319569E-2</v>
      </c>
      <c r="J526">
        <v>5.402339750742257E-2</v>
      </c>
      <c r="K526">
        <v>0.99998420786899567</v>
      </c>
      <c r="L526">
        <v>0.99998104944279476</v>
      </c>
      <c r="M526">
        <v>21</v>
      </c>
      <c r="N526">
        <v>112</v>
      </c>
      <c r="O526">
        <v>7</v>
      </c>
      <c r="P526">
        <v>3.3658496359718459E-2</v>
      </c>
      <c r="Q526">
        <v>12.83049960833563</v>
      </c>
      <c r="R526">
        <v>7.0924751785097877</v>
      </c>
      <c r="S526">
        <v>375.86682615944221</v>
      </c>
      <c r="T526">
        <v>375.86374512788399</v>
      </c>
      <c r="U526">
        <v>5304.3367930045997</v>
      </c>
      <c r="V526">
        <v>5303.9346860411024</v>
      </c>
      <c r="W526">
        <v>0.71833953200612166</v>
      </c>
      <c r="X526">
        <v>0.71834542038135407</v>
      </c>
      <c r="Y526">
        <v>14.11227707218436</v>
      </c>
      <c r="Z526">
        <v>14.111322932294231</v>
      </c>
      <c r="AA526">
        <v>14.11227707218436</v>
      </c>
      <c r="AB526">
        <v>14.111322932294231</v>
      </c>
      <c r="AC526">
        <v>13.29682258335243</v>
      </c>
      <c r="AD526">
        <v>13.296931580111311</v>
      </c>
      <c r="AE526">
        <v>10.13740650757363</v>
      </c>
      <c r="AF526">
        <v>10.13680420393594</v>
      </c>
      <c r="AG526" s="1">
        <v>10.13740650757363</v>
      </c>
      <c r="AH526">
        <v>10.13680420393594</v>
      </c>
      <c r="AI526" t="s">
        <v>612</v>
      </c>
      <c r="AJ526">
        <v>15.83559430779915</v>
      </c>
      <c r="AK526">
        <v>7</v>
      </c>
      <c r="AL526">
        <v>112</v>
      </c>
      <c r="AM526">
        <v>4.8850906421405098E-2</v>
      </c>
      <c r="AN526">
        <v>5.4325755361318923E-2</v>
      </c>
      <c r="AO526">
        <v>0.9999244995662232</v>
      </c>
      <c r="AP526">
        <v>0.99990562445777897</v>
      </c>
      <c r="AQ526">
        <v>28</v>
      </c>
      <c r="AR526">
        <v>112</v>
      </c>
      <c r="AS526">
        <v>6</v>
      </c>
      <c r="AT526">
        <v>4.8292954791256733E-2</v>
      </c>
      <c r="AU526">
        <v>12.75908960583879</v>
      </c>
      <c r="AV526">
        <v>6.583541819595033</v>
      </c>
      <c r="AW526">
        <v>368.19989901440772</v>
      </c>
      <c r="AX526">
        <v>368.18962853355669</v>
      </c>
      <c r="AY526">
        <v>7397.0943405007847</v>
      </c>
      <c r="AZ526">
        <v>7395.7549930228979</v>
      </c>
      <c r="BA526">
        <v>0.73329732225003919</v>
      </c>
      <c r="BB526">
        <v>0.73331777724258262</v>
      </c>
      <c r="BC526">
        <v>20.089886934519061</v>
      </c>
      <c r="BD526">
        <v>20.086809675978831</v>
      </c>
      <c r="BE526">
        <v>20.089886934519061</v>
      </c>
      <c r="BF526">
        <v>20.086809675978831</v>
      </c>
      <c r="BG526">
        <v>13.49815234731485</v>
      </c>
      <c r="BH526">
        <v>13.49852887208487</v>
      </c>
      <c r="BI526">
        <v>14.73186029338887</v>
      </c>
      <c r="BJ526">
        <v>14.730014623483591</v>
      </c>
      <c r="BK526">
        <v>14.73186029338887</v>
      </c>
      <c r="BL526">
        <v>14.730014623483591</v>
      </c>
      <c r="BM526">
        <v>45.321787011132848</v>
      </c>
      <c r="BN526" t="s">
        <v>614</v>
      </c>
    </row>
    <row r="527" spans="1:66" x14ac:dyDescent="0.3">
      <c r="A527" t="s">
        <v>75</v>
      </c>
      <c r="B527" t="s">
        <v>618</v>
      </c>
      <c r="C527" t="s">
        <v>610</v>
      </c>
      <c r="D527" t="s">
        <v>615</v>
      </c>
      <c r="E527">
        <v>2.5000000000000001E-2</v>
      </c>
      <c r="F527">
        <v>5.2424982453654048</v>
      </c>
      <c r="G527">
        <v>0.25</v>
      </c>
      <c r="H527">
        <v>112</v>
      </c>
      <c r="I527">
        <v>3.7583271280355081E-3</v>
      </c>
      <c r="J527">
        <v>5.4023397507422542E-2</v>
      </c>
      <c r="K527">
        <v>0.99998420786899567</v>
      </c>
      <c r="L527">
        <v>0.99998104944279476</v>
      </c>
      <c r="M527">
        <v>21</v>
      </c>
      <c r="N527">
        <v>112</v>
      </c>
      <c r="O527">
        <v>7</v>
      </c>
      <c r="P527">
        <v>3.7398329288576108E-3</v>
      </c>
      <c r="Q527">
        <v>12.830499608335639</v>
      </c>
      <c r="R527">
        <v>7.0924751785097842</v>
      </c>
      <c r="S527">
        <v>41.76298068438247</v>
      </c>
      <c r="T527">
        <v>41.762638347542669</v>
      </c>
      <c r="U527">
        <v>589.37075477828887</v>
      </c>
      <c r="V527">
        <v>589.32607622678916</v>
      </c>
      <c r="W527">
        <v>0.71833953200612166</v>
      </c>
      <c r="X527">
        <v>0.71834542038135418</v>
      </c>
      <c r="Y527">
        <v>14.11227707218436</v>
      </c>
      <c r="Z527">
        <v>14.111322932294231</v>
      </c>
      <c r="AA527">
        <v>14.11227707218436</v>
      </c>
      <c r="AB527">
        <v>14.111322932294231</v>
      </c>
      <c r="AC527">
        <v>13.29682258335243</v>
      </c>
      <c r="AD527">
        <v>13.29693158011132</v>
      </c>
      <c r="AE527">
        <v>10.13740650757363</v>
      </c>
      <c r="AF527">
        <v>10.13680420393594</v>
      </c>
      <c r="AG527" s="1">
        <v>10.13740650757363</v>
      </c>
      <c r="AH527">
        <v>10.13680420393594</v>
      </c>
      <c r="AI527" t="s">
        <v>612</v>
      </c>
      <c r="AJ527">
        <v>0.5646262251965436</v>
      </c>
      <c r="AK527">
        <v>21</v>
      </c>
      <c r="AL527">
        <v>112</v>
      </c>
      <c r="AM527">
        <v>9.9882601607549915E-2</v>
      </c>
      <c r="AN527">
        <v>2.3155714064395611E-2</v>
      </c>
      <c r="AO527">
        <v>0.99981166696894619</v>
      </c>
      <c r="AP527">
        <v>0.99962333393789238</v>
      </c>
      <c r="AQ527">
        <v>70</v>
      </c>
      <c r="AR527">
        <v>112</v>
      </c>
      <c r="AS527">
        <v>3</v>
      </c>
      <c r="AT527">
        <v>0.1001395095355819</v>
      </c>
      <c r="AU527">
        <v>29.934174287707808</v>
      </c>
      <c r="AV527">
        <v>1.403078621655748</v>
      </c>
      <c r="AW527">
        <v>41.421593112212079</v>
      </c>
      <c r="AX527">
        <v>41.432687908395764</v>
      </c>
      <c r="AY527">
        <v>2286.1475368298429</v>
      </c>
      <c r="AZ527">
        <v>2287.8692925922601</v>
      </c>
      <c r="BA527">
        <v>0.72425992691129204</v>
      </c>
      <c r="BB527">
        <v>0.72406598544433121</v>
      </c>
      <c r="BC527">
        <v>55.192168264427082</v>
      </c>
      <c r="BD527">
        <v>55.218944463621327</v>
      </c>
      <c r="BE527">
        <v>55.192168264427082</v>
      </c>
      <c r="BF527">
        <v>55.218944463621327</v>
      </c>
      <c r="BG527">
        <v>31.27780576738591</v>
      </c>
      <c r="BH527">
        <v>31.269430233536191</v>
      </c>
      <c r="BI527">
        <v>39.973475753269689</v>
      </c>
      <c r="BJ527">
        <v>39.98215943824777</v>
      </c>
      <c r="BK527">
        <v>39.973475753269689</v>
      </c>
      <c r="BL527">
        <v>39.98215943824777</v>
      </c>
      <c r="BM527">
        <v>294.31659096836648</v>
      </c>
      <c r="BN527" t="s">
        <v>613</v>
      </c>
    </row>
    <row r="528" spans="1:66" x14ac:dyDescent="0.3">
      <c r="A528" t="s">
        <v>76</v>
      </c>
      <c r="B528" t="s">
        <v>618</v>
      </c>
      <c r="C528" t="s">
        <v>610</v>
      </c>
      <c r="D528" t="s">
        <v>615</v>
      </c>
      <c r="E528">
        <v>0.1</v>
      </c>
      <c r="F528">
        <v>5.2424982453654048</v>
      </c>
      <c r="G528">
        <v>0.25</v>
      </c>
      <c r="H528">
        <v>112</v>
      </c>
      <c r="I528">
        <v>3.7583271280355081E-3</v>
      </c>
      <c r="J528">
        <v>5.4023397507422542E-2</v>
      </c>
      <c r="K528">
        <v>0.99998420786899567</v>
      </c>
      <c r="L528">
        <v>0.99998104944279476</v>
      </c>
      <c r="M528">
        <v>21</v>
      </c>
      <c r="N528">
        <v>112</v>
      </c>
      <c r="O528">
        <v>7</v>
      </c>
      <c r="P528">
        <v>3.7398329288576108E-3</v>
      </c>
      <c r="Q528">
        <v>12.830499608335639</v>
      </c>
      <c r="R528">
        <v>7.0924751785097842</v>
      </c>
      <c r="S528">
        <v>41.76298068438247</v>
      </c>
      <c r="T528">
        <v>41.762638347542669</v>
      </c>
      <c r="U528">
        <v>589.37075477828887</v>
      </c>
      <c r="V528">
        <v>589.32607622678916</v>
      </c>
      <c r="W528">
        <v>0.71833953200612166</v>
      </c>
      <c r="X528">
        <v>0.71834542038135418</v>
      </c>
      <c r="Y528">
        <v>14.11227707218436</v>
      </c>
      <c r="Z528">
        <v>14.111322932294231</v>
      </c>
      <c r="AA528">
        <v>14.11227707218436</v>
      </c>
      <c r="AB528">
        <v>14.111322932294231</v>
      </c>
      <c r="AC528">
        <v>13.29682258335243</v>
      </c>
      <c r="AD528">
        <v>13.29693158011132</v>
      </c>
      <c r="AE528">
        <v>10.13740650757363</v>
      </c>
      <c r="AF528">
        <v>10.13680420393594</v>
      </c>
      <c r="AG528" s="1">
        <v>10.13740650757363</v>
      </c>
      <c r="AH528">
        <v>10.13680420393594</v>
      </c>
      <c r="AI528" t="s">
        <v>612</v>
      </c>
      <c r="AJ528">
        <v>1.3201076063187731</v>
      </c>
      <c r="AK528">
        <v>10</v>
      </c>
      <c r="AL528">
        <v>112</v>
      </c>
      <c r="AM528">
        <v>8.1228952126653486E-3</v>
      </c>
      <c r="AN528">
        <v>5.3055146555003471E-2</v>
      </c>
      <c r="AO528">
        <v>0.99994651628231801</v>
      </c>
      <c r="AP528">
        <v>0.99992868837642401</v>
      </c>
      <c r="AQ528">
        <v>42</v>
      </c>
      <c r="AR528">
        <v>112</v>
      </c>
      <c r="AS528">
        <v>5</v>
      </c>
      <c r="AT528">
        <v>8.1978101073415729E-3</v>
      </c>
      <c r="AU528">
        <v>13.06465490282538</v>
      </c>
      <c r="AV528">
        <v>5.3579677779978478</v>
      </c>
      <c r="AW528">
        <v>40.980589477602898</v>
      </c>
      <c r="AX528">
        <v>40.982001496974092</v>
      </c>
      <c r="AY528">
        <v>996.94284930969172</v>
      </c>
      <c r="AZ528">
        <v>997.12760966210647</v>
      </c>
      <c r="BA528">
        <v>0.73205389142574151</v>
      </c>
      <c r="BB528">
        <v>0.73202866878561446</v>
      </c>
      <c r="BC528">
        <v>24.327196412207549</v>
      </c>
      <c r="BD528">
        <v>24.33086655701112</v>
      </c>
      <c r="BE528">
        <v>24.327196412207549</v>
      </c>
      <c r="BF528">
        <v>24.33086655701112</v>
      </c>
      <c r="BG528">
        <v>13.79798076076945</v>
      </c>
      <c r="BH528">
        <v>13.797505356557711</v>
      </c>
      <c r="BI528">
        <v>17.808818801034871</v>
      </c>
      <c r="BJ528">
        <v>17.810891856129281</v>
      </c>
      <c r="BK528">
        <v>17.808818801034871</v>
      </c>
      <c r="BL528">
        <v>17.810891856129281</v>
      </c>
      <c r="BM528">
        <v>75.67430868763077</v>
      </c>
      <c r="BN528" t="s">
        <v>614</v>
      </c>
    </row>
    <row r="529" spans="1:66" x14ac:dyDescent="0.3">
      <c r="A529" t="s">
        <v>77</v>
      </c>
      <c r="B529" t="s">
        <v>618</v>
      </c>
      <c r="C529" t="s">
        <v>610</v>
      </c>
      <c r="D529" t="s">
        <v>615</v>
      </c>
      <c r="E529">
        <v>0.17499999999999999</v>
      </c>
      <c r="F529">
        <v>5.2424982453654048</v>
      </c>
      <c r="G529">
        <v>0.25</v>
      </c>
      <c r="H529">
        <v>112</v>
      </c>
      <c r="I529">
        <v>3.7583271280355081E-3</v>
      </c>
      <c r="J529">
        <v>5.4023397507422542E-2</v>
      </c>
      <c r="K529">
        <v>0.99998420786899567</v>
      </c>
      <c r="L529">
        <v>0.99998104944279476</v>
      </c>
      <c r="M529">
        <v>21</v>
      </c>
      <c r="N529">
        <v>112</v>
      </c>
      <c r="O529">
        <v>7</v>
      </c>
      <c r="P529">
        <v>3.7398329288576108E-3</v>
      </c>
      <c r="Q529">
        <v>12.830499608335639</v>
      </c>
      <c r="R529">
        <v>7.0924751785097842</v>
      </c>
      <c r="S529">
        <v>41.76298068438247</v>
      </c>
      <c r="T529">
        <v>41.762638347542669</v>
      </c>
      <c r="U529">
        <v>589.37075477828887</v>
      </c>
      <c r="V529">
        <v>589.32607622678916</v>
      </c>
      <c r="W529">
        <v>0.71833953200612166</v>
      </c>
      <c r="X529">
        <v>0.71834542038135418</v>
      </c>
      <c r="Y529">
        <v>14.11227707218436</v>
      </c>
      <c r="Z529">
        <v>14.111322932294231</v>
      </c>
      <c r="AA529">
        <v>14.11227707218436</v>
      </c>
      <c r="AB529">
        <v>14.111322932294231</v>
      </c>
      <c r="AC529">
        <v>13.29682258335243</v>
      </c>
      <c r="AD529">
        <v>13.29693158011132</v>
      </c>
      <c r="AE529">
        <v>10.13740650757363</v>
      </c>
      <c r="AF529">
        <v>10.13680420393594</v>
      </c>
      <c r="AG529" s="1">
        <v>10.13740650757363</v>
      </c>
      <c r="AH529">
        <v>10.13680420393594</v>
      </c>
      <c r="AI529" t="s">
        <v>612</v>
      </c>
      <c r="AJ529">
        <v>1.759510478644351</v>
      </c>
      <c r="AK529">
        <v>7</v>
      </c>
      <c r="AL529">
        <v>112</v>
      </c>
      <c r="AM529">
        <v>5.4278784912672332E-3</v>
      </c>
      <c r="AN529">
        <v>5.4325755361318923E-2</v>
      </c>
      <c r="AO529">
        <v>0.9999244995662232</v>
      </c>
      <c r="AP529">
        <v>0.99990562445777897</v>
      </c>
      <c r="AQ529">
        <v>28</v>
      </c>
      <c r="AR529">
        <v>112</v>
      </c>
      <c r="AS529">
        <v>6</v>
      </c>
      <c r="AT529">
        <v>5.3658838656951919E-3</v>
      </c>
      <c r="AU529">
        <v>12.75908960583879</v>
      </c>
      <c r="AV529">
        <v>6.583541819595033</v>
      </c>
      <c r="AW529">
        <v>40.911099890489737</v>
      </c>
      <c r="AX529">
        <v>40.909958725950759</v>
      </c>
      <c r="AY529">
        <v>821.89937116675389</v>
      </c>
      <c r="AZ529">
        <v>821.75055478032186</v>
      </c>
      <c r="BA529">
        <v>0.73329732225003919</v>
      </c>
      <c r="BB529">
        <v>0.7333177772425824</v>
      </c>
      <c r="BC529">
        <v>20.089886934519061</v>
      </c>
      <c r="BD529">
        <v>20.08680967597882</v>
      </c>
      <c r="BE529">
        <v>20.089886934519061</v>
      </c>
      <c r="BF529">
        <v>20.08680967597882</v>
      </c>
      <c r="BG529">
        <v>13.49815234731485</v>
      </c>
      <c r="BH529">
        <v>13.49852887208486</v>
      </c>
      <c r="BI529">
        <v>14.73186029338887</v>
      </c>
      <c r="BJ529">
        <v>14.730014623483591</v>
      </c>
      <c r="BK529">
        <v>14.73186029338887</v>
      </c>
      <c r="BL529">
        <v>14.730014623483591</v>
      </c>
      <c r="BM529">
        <v>45.321787011132848</v>
      </c>
      <c r="BN529" t="s">
        <v>614</v>
      </c>
    </row>
    <row r="530" spans="1:66" x14ac:dyDescent="0.3">
      <c r="A530" t="s">
        <v>78</v>
      </c>
      <c r="B530" t="s">
        <v>618</v>
      </c>
      <c r="C530" t="s">
        <v>610</v>
      </c>
      <c r="D530" t="s">
        <v>616</v>
      </c>
      <c r="E530">
        <v>2.5000000000000001E-2</v>
      </c>
      <c r="F530">
        <v>15.72749473609621</v>
      </c>
      <c r="G530">
        <v>0.25</v>
      </c>
      <c r="H530">
        <v>112</v>
      </c>
      <c r="I530">
        <v>1.1274981384106521E-2</v>
      </c>
      <c r="J530">
        <v>5.4023397507422563E-2</v>
      </c>
      <c r="K530">
        <v>0.99998420786899567</v>
      </c>
      <c r="L530">
        <v>0.99998104944279476</v>
      </c>
      <c r="M530">
        <v>21</v>
      </c>
      <c r="N530">
        <v>112</v>
      </c>
      <c r="O530">
        <v>7</v>
      </c>
      <c r="P530">
        <v>1.121949878657281E-2</v>
      </c>
      <c r="Q530">
        <v>12.83049960833563</v>
      </c>
      <c r="R530">
        <v>7.0924751785097859</v>
      </c>
      <c r="S530">
        <v>125.28894205314739</v>
      </c>
      <c r="T530">
        <v>125.287915042628</v>
      </c>
      <c r="U530">
        <v>1768.112264334866</v>
      </c>
      <c r="V530">
        <v>1767.978228680367</v>
      </c>
      <c r="W530">
        <v>0.71833953200612199</v>
      </c>
      <c r="X530">
        <v>0.7183454203813544</v>
      </c>
      <c r="Y530">
        <v>14.11227707218436</v>
      </c>
      <c r="Z530">
        <v>14.111322932294231</v>
      </c>
      <c r="AA530">
        <v>14.11227707218436</v>
      </c>
      <c r="AB530">
        <v>14.111322932294231</v>
      </c>
      <c r="AC530">
        <v>13.296822583352441</v>
      </c>
      <c r="AD530">
        <v>13.29693158011133</v>
      </c>
      <c r="AE530">
        <v>10.13740650757364</v>
      </c>
      <c r="AF530">
        <v>10.13680420393594</v>
      </c>
      <c r="AG530" s="1">
        <v>10.13740650757364</v>
      </c>
      <c r="AH530">
        <v>10.13680420393594</v>
      </c>
      <c r="AI530" t="s">
        <v>612</v>
      </c>
      <c r="AJ530">
        <v>1.6938786755896309</v>
      </c>
      <c r="AK530">
        <v>21</v>
      </c>
      <c r="AL530">
        <v>112</v>
      </c>
      <c r="AM530">
        <v>0.29964780482264969</v>
      </c>
      <c r="AN530">
        <v>2.3155714064395629E-2</v>
      </c>
      <c r="AO530">
        <v>0.99981166696894619</v>
      </c>
      <c r="AP530">
        <v>0.99962333393789238</v>
      </c>
      <c r="AQ530">
        <v>70</v>
      </c>
      <c r="AR530">
        <v>112</v>
      </c>
      <c r="AS530">
        <v>3</v>
      </c>
      <c r="AT530">
        <v>0.30041852860674528</v>
      </c>
      <c r="AU530">
        <v>29.934174287707791</v>
      </c>
      <c r="AV530">
        <v>1.403078621655748</v>
      </c>
      <c r="AW530">
        <v>124.2647793366362</v>
      </c>
      <c r="AX530">
        <v>124.29806372518721</v>
      </c>
      <c r="AY530">
        <v>6858.4426104895274</v>
      </c>
      <c r="AZ530">
        <v>6863.6078777767771</v>
      </c>
      <c r="BA530">
        <v>0.72425992691129204</v>
      </c>
      <c r="BB530">
        <v>0.72406598544433132</v>
      </c>
      <c r="BC530">
        <v>55.192168264427067</v>
      </c>
      <c r="BD530">
        <v>55.218944463621312</v>
      </c>
      <c r="BE530">
        <v>55.192168264427067</v>
      </c>
      <c r="BF530">
        <v>55.218944463621312</v>
      </c>
      <c r="BG530">
        <v>31.277805767385889</v>
      </c>
      <c r="BH530">
        <v>31.26943023353617</v>
      </c>
      <c r="BI530">
        <v>39.973475753269682</v>
      </c>
      <c r="BJ530">
        <v>39.98215943824777</v>
      </c>
      <c r="BK530">
        <v>39.973475753269682</v>
      </c>
      <c r="BL530">
        <v>39.98215943824777</v>
      </c>
      <c r="BM530">
        <v>294.31659096836631</v>
      </c>
      <c r="BN530" t="s">
        <v>613</v>
      </c>
    </row>
    <row r="531" spans="1:66" x14ac:dyDescent="0.3">
      <c r="A531" t="s">
        <v>79</v>
      </c>
      <c r="B531" t="s">
        <v>618</v>
      </c>
      <c r="C531" t="s">
        <v>610</v>
      </c>
      <c r="D531" t="s">
        <v>616</v>
      </c>
      <c r="E531">
        <v>0.1</v>
      </c>
      <c r="F531">
        <v>15.72749473609621</v>
      </c>
      <c r="G531">
        <v>0.25</v>
      </c>
      <c r="H531">
        <v>112</v>
      </c>
      <c r="I531">
        <v>1.1274981384106521E-2</v>
      </c>
      <c r="J531">
        <v>5.4023397507422563E-2</v>
      </c>
      <c r="K531">
        <v>0.99998420786899567</v>
      </c>
      <c r="L531">
        <v>0.99998104944279476</v>
      </c>
      <c r="M531">
        <v>21</v>
      </c>
      <c r="N531">
        <v>112</v>
      </c>
      <c r="O531">
        <v>7</v>
      </c>
      <c r="P531">
        <v>1.121949878657281E-2</v>
      </c>
      <c r="Q531">
        <v>12.83049960833563</v>
      </c>
      <c r="R531">
        <v>7.0924751785097859</v>
      </c>
      <c r="S531">
        <v>125.28894205314739</v>
      </c>
      <c r="T531">
        <v>125.287915042628</v>
      </c>
      <c r="U531">
        <v>1768.112264334866</v>
      </c>
      <c r="V531">
        <v>1767.978228680367</v>
      </c>
      <c r="W531">
        <v>0.71833953200612199</v>
      </c>
      <c r="X531">
        <v>0.7183454203813544</v>
      </c>
      <c r="Y531">
        <v>14.11227707218436</v>
      </c>
      <c r="Z531">
        <v>14.111322932294231</v>
      </c>
      <c r="AA531">
        <v>14.11227707218436</v>
      </c>
      <c r="AB531">
        <v>14.111322932294231</v>
      </c>
      <c r="AC531">
        <v>13.296822583352441</v>
      </c>
      <c r="AD531">
        <v>13.29693158011133</v>
      </c>
      <c r="AE531">
        <v>10.13740650757364</v>
      </c>
      <c r="AF531">
        <v>10.13680420393594</v>
      </c>
      <c r="AG531" s="1">
        <v>10.13740650757364</v>
      </c>
      <c r="AH531">
        <v>10.13680420393594</v>
      </c>
      <c r="AI531" t="s">
        <v>612</v>
      </c>
      <c r="AJ531">
        <v>3.9603228189563189</v>
      </c>
      <c r="AK531">
        <v>10</v>
      </c>
      <c r="AL531">
        <v>112</v>
      </c>
      <c r="AM531">
        <v>2.4368685637996049E-2</v>
      </c>
      <c r="AN531">
        <v>5.3055146555003443E-2</v>
      </c>
      <c r="AO531">
        <v>0.99994651628231801</v>
      </c>
      <c r="AP531">
        <v>0.99992868837642401</v>
      </c>
      <c r="AQ531">
        <v>42</v>
      </c>
      <c r="AR531">
        <v>112</v>
      </c>
      <c r="AS531">
        <v>5</v>
      </c>
      <c r="AT531">
        <v>2.459343032202474E-2</v>
      </c>
      <c r="AU531">
        <v>13.06465490282539</v>
      </c>
      <c r="AV531">
        <v>5.3579677779978452</v>
      </c>
      <c r="AW531">
        <v>122.9417684328087</v>
      </c>
      <c r="AX531">
        <v>122.94600449092221</v>
      </c>
      <c r="AY531">
        <v>2990.8285479290748</v>
      </c>
      <c r="AZ531">
        <v>2991.3828289863191</v>
      </c>
      <c r="BA531">
        <v>0.73205389142574151</v>
      </c>
      <c r="BB531">
        <v>0.73202866878561457</v>
      </c>
      <c r="BC531">
        <v>24.327196412207549</v>
      </c>
      <c r="BD531">
        <v>24.33086655701112</v>
      </c>
      <c r="BE531">
        <v>24.327196412207549</v>
      </c>
      <c r="BF531">
        <v>24.33086655701112</v>
      </c>
      <c r="BG531">
        <v>13.797980760769461</v>
      </c>
      <c r="BH531">
        <v>13.797505356557711</v>
      </c>
      <c r="BI531">
        <v>17.808818801034871</v>
      </c>
      <c r="BJ531">
        <v>17.810891856129281</v>
      </c>
      <c r="BK531">
        <v>17.808818801034871</v>
      </c>
      <c r="BL531">
        <v>17.810891856129281</v>
      </c>
      <c r="BM531">
        <v>75.674308687630742</v>
      </c>
      <c r="BN531" t="s">
        <v>614</v>
      </c>
    </row>
    <row r="532" spans="1:66" x14ac:dyDescent="0.3">
      <c r="A532" t="s">
        <v>80</v>
      </c>
      <c r="B532" t="s">
        <v>618</v>
      </c>
      <c r="C532" t="s">
        <v>610</v>
      </c>
      <c r="D532" t="s">
        <v>616</v>
      </c>
      <c r="E532">
        <v>0.17499999999999999</v>
      </c>
      <c r="F532">
        <v>15.72749473609621</v>
      </c>
      <c r="G532">
        <v>0.25</v>
      </c>
      <c r="H532">
        <v>112</v>
      </c>
      <c r="I532">
        <v>1.1274981384106521E-2</v>
      </c>
      <c r="J532">
        <v>5.4023397507422563E-2</v>
      </c>
      <c r="K532">
        <v>0.99998420786899567</v>
      </c>
      <c r="L532">
        <v>0.99998104944279476</v>
      </c>
      <c r="M532">
        <v>21</v>
      </c>
      <c r="N532">
        <v>112</v>
      </c>
      <c r="O532">
        <v>7</v>
      </c>
      <c r="P532">
        <v>1.121949878657281E-2</v>
      </c>
      <c r="Q532">
        <v>12.83049960833563</v>
      </c>
      <c r="R532">
        <v>7.0924751785097859</v>
      </c>
      <c r="S532">
        <v>125.28894205314739</v>
      </c>
      <c r="T532">
        <v>125.287915042628</v>
      </c>
      <c r="U532">
        <v>1768.112264334866</v>
      </c>
      <c r="V532">
        <v>1767.978228680367</v>
      </c>
      <c r="W532">
        <v>0.71833953200612199</v>
      </c>
      <c r="X532">
        <v>0.7183454203813544</v>
      </c>
      <c r="Y532">
        <v>14.11227707218436</v>
      </c>
      <c r="Z532">
        <v>14.111322932294231</v>
      </c>
      <c r="AA532">
        <v>14.11227707218436</v>
      </c>
      <c r="AB532">
        <v>14.111322932294231</v>
      </c>
      <c r="AC532">
        <v>13.296822583352441</v>
      </c>
      <c r="AD532">
        <v>13.29693158011133</v>
      </c>
      <c r="AE532">
        <v>10.13740650757364</v>
      </c>
      <c r="AF532">
        <v>10.13680420393594</v>
      </c>
      <c r="AG532" s="1">
        <v>10.13740650757364</v>
      </c>
      <c r="AH532">
        <v>10.13680420393594</v>
      </c>
      <c r="AI532" t="s">
        <v>612</v>
      </c>
      <c r="AJ532">
        <v>5.2785314359330524</v>
      </c>
      <c r="AK532">
        <v>7</v>
      </c>
      <c r="AL532">
        <v>112</v>
      </c>
      <c r="AM532">
        <v>1.62836354738017E-2</v>
      </c>
      <c r="AN532">
        <v>5.432575536131893E-2</v>
      </c>
      <c r="AO532">
        <v>0.9999244995662232</v>
      </c>
      <c r="AP532">
        <v>0.99990562445777897</v>
      </c>
      <c r="AQ532">
        <v>28</v>
      </c>
      <c r="AR532">
        <v>112</v>
      </c>
      <c r="AS532">
        <v>6</v>
      </c>
      <c r="AT532">
        <v>1.609765159708557E-2</v>
      </c>
      <c r="AU532">
        <v>12.75908960583879</v>
      </c>
      <c r="AV532">
        <v>6.5835418195950348</v>
      </c>
      <c r="AW532">
        <v>122.7332996714692</v>
      </c>
      <c r="AX532">
        <v>122.7298761778522</v>
      </c>
      <c r="AY532">
        <v>2465.6981135002611</v>
      </c>
      <c r="AZ532">
        <v>2465.2516643409649</v>
      </c>
      <c r="BA532">
        <v>0.7332973222500393</v>
      </c>
      <c r="BB532">
        <v>0.73331777724258262</v>
      </c>
      <c r="BC532">
        <v>20.08988693451905</v>
      </c>
      <c r="BD532">
        <v>20.08680967597882</v>
      </c>
      <c r="BE532">
        <v>20.08988693451905</v>
      </c>
      <c r="BF532">
        <v>20.08680967597882</v>
      </c>
      <c r="BG532">
        <v>13.49815234731485</v>
      </c>
      <c r="BH532">
        <v>13.49852887208486</v>
      </c>
      <c r="BI532">
        <v>14.73186029338887</v>
      </c>
      <c r="BJ532">
        <v>14.730014623483591</v>
      </c>
      <c r="BK532">
        <v>14.73186029338887</v>
      </c>
      <c r="BL532">
        <v>14.730014623483591</v>
      </c>
      <c r="BM532">
        <v>45.321787011132791</v>
      </c>
      <c r="BN532" t="s">
        <v>614</v>
      </c>
    </row>
    <row r="533" spans="1:66" x14ac:dyDescent="0.3">
      <c r="A533" t="s">
        <v>90</v>
      </c>
      <c r="B533" t="s">
        <v>618</v>
      </c>
      <c r="C533" t="s">
        <v>610</v>
      </c>
      <c r="D533" t="s">
        <v>611</v>
      </c>
      <c r="E533">
        <v>2.5000000000000001E-2</v>
      </c>
      <c r="F533">
        <v>41.895187204531851</v>
      </c>
      <c r="G533">
        <v>8.3333333333333329E-2</v>
      </c>
      <c r="H533">
        <v>112</v>
      </c>
      <c r="I533">
        <v>1.6388485377871239E-2</v>
      </c>
      <c r="J533">
        <v>5.7367378703285947E-2</v>
      </c>
      <c r="K533">
        <v>0.99996909475281703</v>
      </c>
      <c r="L533">
        <v>0.99996291370338042</v>
      </c>
      <c r="M533">
        <v>21</v>
      </c>
      <c r="N533">
        <v>112</v>
      </c>
      <c r="O533">
        <v>7</v>
      </c>
      <c r="P533">
        <v>1.6264699041992639E-2</v>
      </c>
      <c r="Q533">
        <v>12.082601579985431</v>
      </c>
      <c r="R533">
        <v>7.5314905815267101</v>
      </c>
      <c r="S533">
        <v>262.14727483763789</v>
      </c>
      <c r="T533">
        <v>262.14511705496278</v>
      </c>
      <c r="U533">
        <v>3366.814439470224</v>
      </c>
      <c r="V533">
        <v>3366.535154401678</v>
      </c>
      <c r="W533">
        <v>1.0299553949863709</v>
      </c>
      <c r="X533">
        <v>1.0299638728093889</v>
      </c>
      <c r="Y533">
        <v>12.84321739203841</v>
      </c>
      <c r="Z533">
        <v>12.842257724357429</v>
      </c>
      <c r="AA533">
        <v>12.84321739203841</v>
      </c>
      <c r="AB533">
        <v>12.842257724357429</v>
      </c>
      <c r="AC533">
        <v>17.953677129183099</v>
      </c>
      <c r="AD533">
        <v>17.953824910434559</v>
      </c>
      <c r="AE533">
        <v>13.22794104191275</v>
      </c>
      <c r="AF533">
        <v>13.227061501395459</v>
      </c>
      <c r="AG533" s="1">
        <v>13.22794104191275</v>
      </c>
      <c r="AH533">
        <v>13.227061501395459</v>
      </c>
      <c r="AI533" t="s">
        <v>612</v>
      </c>
      <c r="AJ533">
        <v>3.6431087285480599</v>
      </c>
      <c r="AK533">
        <v>21</v>
      </c>
      <c r="AL533">
        <v>112</v>
      </c>
      <c r="AM533">
        <v>0.59984363345609892</v>
      </c>
      <c r="AN533">
        <v>2.3562708236117409E-2</v>
      </c>
      <c r="AO533">
        <v>0.99986764130913264</v>
      </c>
      <c r="AP533">
        <v>0.99973528261826528</v>
      </c>
      <c r="AQ533">
        <v>70</v>
      </c>
      <c r="AR533">
        <v>112</v>
      </c>
      <c r="AS533">
        <v>3</v>
      </c>
      <c r="AT533">
        <v>0.601159499134575</v>
      </c>
      <c r="AU533">
        <v>29.41712699635583</v>
      </c>
      <c r="AV533">
        <v>1.427739697530725</v>
      </c>
      <c r="AW533">
        <v>259.61715808805991</v>
      </c>
      <c r="AX533">
        <v>259.67300335275911</v>
      </c>
      <c r="AY533">
        <v>13941.014149351069</v>
      </c>
      <c r="AZ533">
        <v>13949.638888861149</v>
      </c>
      <c r="BA533">
        <v>1.0399928956483619</v>
      </c>
      <c r="BB533">
        <v>1.0397692348218881</v>
      </c>
      <c r="BC533">
        <v>53.698354346142217</v>
      </c>
      <c r="BD533">
        <v>53.720019827825233</v>
      </c>
      <c r="BE533">
        <v>53.698354346142217</v>
      </c>
      <c r="BF533">
        <v>53.720019827825233</v>
      </c>
      <c r="BG533">
        <v>44.137239455956909</v>
      </c>
      <c r="BH533">
        <v>44.127747303177507</v>
      </c>
      <c r="BI533">
        <v>55.845907027996248</v>
      </c>
      <c r="BJ533">
        <v>55.856423910994501</v>
      </c>
      <c r="BK533">
        <v>55.845907027996248</v>
      </c>
      <c r="BL533">
        <v>55.856423910994501</v>
      </c>
      <c r="BM533">
        <v>322.18140261623807</v>
      </c>
      <c r="BN533" t="s">
        <v>613</v>
      </c>
    </row>
    <row r="534" spans="1:66" x14ac:dyDescent="0.3">
      <c r="A534" t="s">
        <v>91</v>
      </c>
      <c r="B534" t="s">
        <v>618</v>
      </c>
      <c r="C534" t="s">
        <v>610</v>
      </c>
      <c r="D534" t="s">
        <v>611</v>
      </c>
      <c r="E534">
        <v>0.1</v>
      </c>
      <c r="F534">
        <v>41.895187204531851</v>
      </c>
      <c r="G534">
        <v>8.3333333333333329E-2</v>
      </c>
      <c r="H534">
        <v>112</v>
      </c>
      <c r="I534">
        <v>1.6388485377871239E-2</v>
      </c>
      <c r="J534">
        <v>5.7367378703285947E-2</v>
      </c>
      <c r="K534">
        <v>0.99996909475281703</v>
      </c>
      <c r="L534">
        <v>0.99996291370338042</v>
      </c>
      <c r="M534">
        <v>21</v>
      </c>
      <c r="N534">
        <v>112</v>
      </c>
      <c r="O534">
        <v>7</v>
      </c>
      <c r="P534">
        <v>1.6264699041992639E-2</v>
      </c>
      <c r="Q534">
        <v>12.082601579985431</v>
      </c>
      <c r="R534">
        <v>7.5314905815267101</v>
      </c>
      <c r="S534">
        <v>262.14727483763789</v>
      </c>
      <c r="T534">
        <v>262.14511705496278</v>
      </c>
      <c r="U534">
        <v>3366.814439470224</v>
      </c>
      <c r="V534">
        <v>3366.535154401678</v>
      </c>
      <c r="W534">
        <v>1.0299553949863709</v>
      </c>
      <c r="X534">
        <v>1.0299638728093889</v>
      </c>
      <c r="Y534">
        <v>12.84321739203841</v>
      </c>
      <c r="Z534">
        <v>12.842257724357429</v>
      </c>
      <c r="AA534">
        <v>12.84321739203841</v>
      </c>
      <c r="AB534">
        <v>12.842257724357429</v>
      </c>
      <c r="AC534">
        <v>17.953677129183099</v>
      </c>
      <c r="AD534">
        <v>17.953824910434559</v>
      </c>
      <c r="AE534">
        <v>13.22794104191275</v>
      </c>
      <c r="AF534">
        <v>13.227061501395459</v>
      </c>
      <c r="AG534" s="1">
        <v>13.22794104191275</v>
      </c>
      <c r="AH534">
        <v>13.227061501395459</v>
      </c>
      <c r="AI534" t="s">
        <v>612</v>
      </c>
      <c r="AJ534">
        <v>8.7007121077484637</v>
      </c>
      <c r="AK534">
        <v>7</v>
      </c>
      <c r="AL534">
        <v>112</v>
      </c>
      <c r="AM534">
        <v>3.8076871119867378E-2</v>
      </c>
      <c r="AN534">
        <v>5.6285259872945449E-2</v>
      </c>
      <c r="AO534">
        <v>0.99995571928405647</v>
      </c>
      <c r="AP534">
        <v>0.99994095904540858</v>
      </c>
      <c r="AQ534">
        <v>42</v>
      </c>
      <c r="AR534">
        <v>112</v>
      </c>
      <c r="AS534">
        <v>5</v>
      </c>
      <c r="AT534">
        <v>3.8418576590978602E-2</v>
      </c>
      <c r="AU534">
        <v>12.314897046306781</v>
      </c>
      <c r="AV534">
        <v>5.6841725705691477</v>
      </c>
      <c r="AW534">
        <v>257.05134996625281</v>
      </c>
      <c r="AX534">
        <v>257.05742092465078</v>
      </c>
      <c r="AY534">
        <v>5924.7791461805327</v>
      </c>
      <c r="AZ534">
        <v>5925.566954058876</v>
      </c>
      <c r="BA534">
        <v>1.050373787320888</v>
      </c>
      <c r="BB534">
        <v>1.0503489805071331</v>
      </c>
      <c r="BC534">
        <v>23.049010040049868</v>
      </c>
      <c r="BD534">
        <v>23.051530404157411</v>
      </c>
      <c r="BE534">
        <v>23.049010040049868</v>
      </c>
      <c r="BF534">
        <v>23.051530404157411</v>
      </c>
      <c r="BG534">
        <v>18.661613887755539</v>
      </c>
      <c r="BH534">
        <v>18.66117315400373</v>
      </c>
      <c r="BI534">
        <v>24.210075969764361</v>
      </c>
      <c r="BJ534">
        <v>24.212151459135921</v>
      </c>
      <c r="BK534">
        <v>24.210075969764361</v>
      </c>
      <c r="BL534">
        <v>24.212151459135921</v>
      </c>
      <c r="BM534">
        <v>83.022254884979475</v>
      </c>
      <c r="BN534" t="s">
        <v>614</v>
      </c>
    </row>
    <row r="535" spans="1:66" x14ac:dyDescent="0.3">
      <c r="A535" t="s">
        <v>92</v>
      </c>
      <c r="B535" t="s">
        <v>618</v>
      </c>
      <c r="C535" t="s">
        <v>610</v>
      </c>
      <c r="D535" t="s">
        <v>611</v>
      </c>
      <c r="E535">
        <v>0.17499999999999999</v>
      </c>
      <c r="F535">
        <v>41.895187204531851</v>
      </c>
      <c r="G535">
        <v>8.3333333333333329E-2</v>
      </c>
      <c r="H535">
        <v>112</v>
      </c>
      <c r="I535">
        <v>1.6388485377871239E-2</v>
      </c>
      <c r="J535">
        <v>5.7367378703285947E-2</v>
      </c>
      <c r="K535">
        <v>0.99996909475281703</v>
      </c>
      <c r="L535">
        <v>0.99996291370338042</v>
      </c>
      <c r="M535">
        <v>21</v>
      </c>
      <c r="N535">
        <v>112</v>
      </c>
      <c r="O535">
        <v>7</v>
      </c>
      <c r="P535">
        <v>1.6264699041992639E-2</v>
      </c>
      <c r="Q535">
        <v>12.082601579985431</v>
      </c>
      <c r="R535">
        <v>7.5314905815267101</v>
      </c>
      <c r="S535">
        <v>262.14727483763789</v>
      </c>
      <c r="T535">
        <v>262.14511705496278</v>
      </c>
      <c r="U535">
        <v>3366.814439470224</v>
      </c>
      <c r="V535">
        <v>3366.535154401678</v>
      </c>
      <c r="W535">
        <v>1.0299553949863709</v>
      </c>
      <c r="X535">
        <v>1.0299638728093889</v>
      </c>
      <c r="Y535">
        <v>12.84321739203841</v>
      </c>
      <c r="Z535">
        <v>12.842257724357429</v>
      </c>
      <c r="AA535">
        <v>12.84321739203841</v>
      </c>
      <c r="AB535">
        <v>12.842257724357429</v>
      </c>
      <c r="AC535">
        <v>17.953677129183099</v>
      </c>
      <c r="AD535">
        <v>17.953824910434559</v>
      </c>
      <c r="AE535">
        <v>13.22794104191275</v>
      </c>
      <c r="AF535">
        <v>13.227061501395459</v>
      </c>
      <c r="AG535" s="1">
        <v>13.22794104191275</v>
      </c>
      <c r="AH535">
        <v>13.227061501395459</v>
      </c>
      <c r="AI535" t="s">
        <v>612</v>
      </c>
      <c r="AJ535">
        <v>11.56321018652155</v>
      </c>
      <c r="AK535">
        <v>7</v>
      </c>
      <c r="AL535">
        <v>112</v>
      </c>
      <c r="AM535">
        <v>2.4320801753712009E-2</v>
      </c>
      <c r="AN535">
        <v>5.7284652710701628E-2</v>
      </c>
      <c r="AO535">
        <v>0.99999153607897706</v>
      </c>
      <c r="AP535">
        <v>0.99998871477196938</v>
      </c>
      <c r="AQ535">
        <v>42</v>
      </c>
      <c r="AR535">
        <v>112</v>
      </c>
      <c r="AS535">
        <v>5</v>
      </c>
      <c r="AT535">
        <v>2.423978039429207E-2</v>
      </c>
      <c r="AU535">
        <v>12.100050323434269</v>
      </c>
      <c r="AV535">
        <v>5.7850999069343034</v>
      </c>
      <c r="AW535">
        <v>256.53648842441788</v>
      </c>
      <c r="AX535">
        <v>256.53507406026301</v>
      </c>
      <c r="AY535">
        <v>4827.0729758343286</v>
      </c>
      <c r="AZ535">
        <v>4826.8898769428524</v>
      </c>
      <c r="BA535">
        <v>1.0524818580712301</v>
      </c>
      <c r="BB535">
        <v>1.0524876607577409</v>
      </c>
      <c r="BC535">
        <v>18.81632123945014</v>
      </c>
      <c r="BD535">
        <v>18.815711241921491</v>
      </c>
      <c r="BE535">
        <v>18.81632123945014</v>
      </c>
      <c r="BF535">
        <v>18.815711241921491</v>
      </c>
      <c r="BG535">
        <v>18.372841734529899</v>
      </c>
      <c r="BH535">
        <v>18.372943030186519</v>
      </c>
      <c r="BI535">
        <v>19.803836740161639</v>
      </c>
      <c r="BJ535">
        <v>19.803303910503072</v>
      </c>
      <c r="BK535">
        <v>19.803836740161639</v>
      </c>
      <c r="BL535">
        <v>19.803303910503072</v>
      </c>
      <c r="BM535">
        <v>49.712163649755873</v>
      </c>
      <c r="BN535" t="s">
        <v>614</v>
      </c>
    </row>
    <row r="536" spans="1:66" x14ac:dyDescent="0.3">
      <c r="A536" t="s">
        <v>84</v>
      </c>
      <c r="B536" t="s">
        <v>618</v>
      </c>
      <c r="C536" t="s">
        <v>610</v>
      </c>
      <c r="D536" t="s">
        <v>615</v>
      </c>
      <c r="E536">
        <v>2.5000000000000001E-2</v>
      </c>
      <c r="F536">
        <v>4.6550208005035394</v>
      </c>
      <c r="G536">
        <v>8.3333333333333329E-2</v>
      </c>
      <c r="H536">
        <v>112</v>
      </c>
      <c r="I536">
        <v>1.820942819763471E-3</v>
      </c>
      <c r="J536">
        <v>5.7367378703285947E-2</v>
      </c>
      <c r="K536">
        <v>0.99996909475281703</v>
      </c>
      <c r="L536">
        <v>0.99996291370338042</v>
      </c>
      <c r="M536">
        <v>21</v>
      </c>
      <c r="N536">
        <v>112</v>
      </c>
      <c r="O536">
        <v>7</v>
      </c>
      <c r="P536">
        <v>1.807188782443627E-3</v>
      </c>
      <c r="Q536">
        <v>12.082601579985431</v>
      </c>
      <c r="R536">
        <v>7.5314905815267101</v>
      </c>
      <c r="S536">
        <v>29.12747498195974</v>
      </c>
      <c r="T536">
        <v>29.12723522832918</v>
      </c>
      <c r="U536">
        <v>374.09049327446382</v>
      </c>
      <c r="V536">
        <v>374.0594616001809</v>
      </c>
      <c r="W536">
        <v>1.029955394986372</v>
      </c>
      <c r="X536">
        <v>1.0299638728093889</v>
      </c>
      <c r="Y536">
        <v>12.84321739203823</v>
      </c>
      <c r="Z536">
        <v>12.84225772435725</v>
      </c>
      <c r="AA536">
        <v>12.84321739203823</v>
      </c>
      <c r="AB536">
        <v>12.84225772435725</v>
      </c>
      <c r="AC536">
        <v>17.95367712918312</v>
      </c>
      <c r="AD536">
        <v>17.95382491043458</v>
      </c>
      <c r="AE536">
        <v>13.227941041912571</v>
      </c>
      <c r="AF536">
        <v>13.227061501395291</v>
      </c>
      <c r="AG536" s="1">
        <v>13.227941041912571</v>
      </c>
      <c r="AH536">
        <v>13.227061501395291</v>
      </c>
      <c r="AI536" t="s">
        <v>612</v>
      </c>
      <c r="AJ536">
        <v>0.40478985872756218</v>
      </c>
      <c r="AK536">
        <v>21</v>
      </c>
      <c r="AL536">
        <v>112</v>
      </c>
      <c r="AM536">
        <v>6.6649292606233201E-2</v>
      </c>
      <c r="AN536">
        <v>2.3562708236117419E-2</v>
      </c>
      <c r="AO536">
        <v>0.99986764130913264</v>
      </c>
      <c r="AP536">
        <v>0.99973528261826528</v>
      </c>
      <c r="AQ536">
        <v>70</v>
      </c>
      <c r="AR536">
        <v>112</v>
      </c>
      <c r="AS536">
        <v>3</v>
      </c>
      <c r="AT536">
        <v>6.6795499903841593E-2</v>
      </c>
      <c r="AU536">
        <v>29.417126996355819</v>
      </c>
      <c r="AV536">
        <v>1.4277396975307259</v>
      </c>
      <c r="AW536">
        <v>28.846350898673311</v>
      </c>
      <c r="AX536">
        <v>28.852555928084328</v>
      </c>
      <c r="AY536">
        <v>1549.001572150117</v>
      </c>
      <c r="AZ536">
        <v>1549.9598765401249</v>
      </c>
      <c r="BA536">
        <v>1.0399928956483619</v>
      </c>
      <c r="BB536">
        <v>1.039769234821889</v>
      </c>
      <c r="BC536">
        <v>53.698354346142203</v>
      </c>
      <c r="BD536">
        <v>53.720019827825183</v>
      </c>
      <c r="BE536">
        <v>53.698354346142203</v>
      </c>
      <c r="BF536">
        <v>53.720019827825183</v>
      </c>
      <c r="BG536">
        <v>44.137239455956902</v>
      </c>
      <c r="BH536">
        <v>44.127747303177507</v>
      </c>
      <c r="BI536">
        <v>55.845907027996248</v>
      </c>
      <c r="BJ536">
        <v>55.856423910994486</v>
      </c>
      <c r="BK536">
        <v>55.845907027996248</v>
      </c>
      <c r="BL536">
        <v>55.856423910994486</v>
      </c>
      <c r="BM536">
        <v>322.18140261624359</v>
      </c>
      <c r="BN536" t="s">
        <v>613</v>
      </c>
    </row>
    <row r="537" spans="1:66" x14ac:dyDescent="0.3">
      <c r="A537" t="s">
        <v>85</v>
      </c>
      <c r="B537" t="s">
        <v>618</v>
      </c>
      <c r="C537" t="s">
        <v>610</v>
      </c>
      <c r="D537" t="s">
        <v>615</v>
      </c>
      <c r="E537">
        <v>0.1</v>
      </c>
      <c r="F537">
        <v>4.6550208005035394</v>
      </c>
      <c r="G537">
        <v>8.3333333333333329E-2</v>
      </c>
      <c r="H537">
        <v>112</v>
      </c>
      <c r="I537">
        <v>1.820942819763471E-3</v>
      </c>
      <c r="J537">
        <v>5.7367378703285947E-2</v>
      </c>
      <c r="K537">
        <v>0.99996909475281703</v>
      </c>
      <c r="L537">
        <v>0.99996291370338042</v>
      </c>
      <c r="M537">
        <v>21</v>
      </c>
      <c r="N537">
        <v>112</v>
      </c>
      <c r="O537">
        <v>7</v>
      </c>
      <c r="P537">
        <v>1.807188782443627E-3</v>
      </c>
      <c r="Q537">
        <v>12.082601579985431</v>
      </c>
      <c r="R537">
        <v>7.5314905815267101</v>
      </c>
      <c r="S537">
        <v>29.12747498195974</v>
      </c>
      <c r="T537">
        <v>29.12723522832918</v>
      </c>
      <c r="U537">
        <v>374.09049327446382</v>
      </c>
      <c r="V537">
        <v>374.0594616001809</v>
      </c>
      <c r="W537">
        <v>1.029955394986372</v>
      </c>
      <c r="X537">
        <v>1.0299638728093889</v>
      </c>
      <c r="Y537">
        <v>12.84321739203823</v>
      </c>
      <c r="Z537">
        <v>12.84225772435725</v>
      </c>
      <c r="AA537">
        <v>12.84321739203823</v>
      </c>
      <c r="AB537">
        <v>12.84225772435725</v>
      </c>
      <c r="AC537">
        <v>17.95367712918312</v>
      </c>
      <c r="AD537">
        <v>17.95382491043458</v>
      </c>
      <c r="AE537">
        <v>13.227941041912571</v>
      </c>
      <c r="AF537">
        <v>13.227061501395291</v>
      </c>
      <c r="AG537" s="1">
        <v>13.227941041912571</v>
      </c>
      <c r="AH537">
        <v>13.227061501395291</v>
      </c>
      <c r="AI537" t="s">
        <v>612</v>
      </c>
      <c r="AJ537">
        <v>0.96674578974982917</v>
      </c>
      <c r="AK537">
        <v>7</v>
      </c>
      <c r="AL537">
        <v>112</v>
      </c>
      <c r="AM537">
        <v>4.2307634577630421E-3</v>
      </c>
      <c r="AN537">
        <v>5.628525987294547E-2</v>
      </c>
      <c r="AO537">
        <v>0.99995571928405647</v>
      </c>
      <c r="AP537">
        <v>0.99994095904540858</v>
      </c>
      <c r="AQ537">
        <v>42</v>
      </c>
      <c r="AR537">
        <v>112</v>
      </c>
      <c r="AS537">
        <v>5</v>
      </c>
      <c r="AT537">
        <v>4.2687307323309486E-3</v>
      </c>
      <c r="AU537">
        <v>12.31489704630677</v>
      </c>
      <c r="AV537">
        <v>5.6841725705691504</v>
      </c>
      <c r="AW537">
        <v>28.561261107361439</v>
      </c>
      <c r="AX537">
        <v>28.561935658294551</v>
      </c>
      <c r="AY537">
        <v>658.30879402007133</v>
      </c>
      <c r="AZ537">
        <v>658.39632822877604</v>
      </c>
      <c r="BA537">
        <v>1.0503737873208869</v>
      </c>
      <c r="BB537">
        <v>1.050348980507132</v>
      </c>
      <c r="BC537">
        <v>23.04901004005028</v>
      </c>
      <c r="BD537">
        <v>23.051530404157809</v>
      </c>
      <c r="BE537">
        <v>23.04901004005028</v>
      </c>
      <c r="BF537">
        <v>23.051530404157809</v>
      </c>
      <c r="BG537">
        <v>18.661613887755511</v>
      </c>
      <c r="BH537">
        <v>18.661173154003709</v>
      </c>
      <c r="BI537">
        <v>24.21007596976477</v>
      </c>
      <c r="BJ537">
        <v>24.212151459136319</v>
      </c>
      <c r="BK537">
        <v>24.21007596976477</v>
      </c>
      <c r="BL537">
        <v>24.212151459136319</v>
      </c>
      <c r="BM537">
        <v>83.022254884984946</v>
      </c>
      <c r="BN537" t="s">
        <v>614</v>
      </c>
    </row>
    <row r="538" spans="1:66" x14ac:dyDescent="0.3">
      <c r="A538" t="s">
        <v>86</v>
      </c>
      <c r="B538" t="s">
        <v>618</v>
      </c>
      <c r="C538" t="s">
        <v>610</v>
      </c>
      <c r="D538" t="s">
        <v>615</v>
      </c>
      <c r="E538">
        <v>0.17499999999999999</v>
      </c>
      <c r="F538">
        <v>4.6550208005035394</v>
      </c>
      <c r="G538">
        <v>8.3333333333333329E-2</v>
      </c>
      <c r="H538">
        <v>112</v>
      </c>
      <c r="I538">
        <v>1.820942819763471E-3</v>
      </c>
      <c r="J538">
        <v>5.7367378703285947E-2</v>
      </c>
      <c r="K538">
        <v>0.99996909475281703</v>
      </c>
      <c r="L538">
        <v>0.99996291370338042</v>
      </c>
      <c r="M538">
        <v>21</v>
      </c>
      <c r="N538">
        <v>112</v>
      </c>
      <c r="O538">
        <v>7</v>
      </c>
      <c r="P538">
        <v>1.807188782443627E-3</v>
      </c>
      <c r="Q538">
        <v>12.082601579985431</v>
      </c>
      <c r="R538">
        <v>7.5314905815267101</v>
      </c>
      <c r="S538">
        <v>29.12747498195974</v>
      </c>
      <c r="T538">
        <v>29.12723522832918</v>
      </c>
      <c r="U538">
        <v>374.09049327446382</v>
      </c>
      <c r="V538">
        <v>374.0594616001809</v>
      </c>
      <c r="W538">
        <v>1.029955394986372</v>
      </c>
      <c r="X538">
        <v>1.0299638728093889</v>
      </c>
      <c r="Y538">
        <v>12.84321739203823</v>
      </c>
      <c r="Z538">
        <v>12.84225772435725</v>
      </c>
      <c r="AA538">
        <v>12.84321739203823</v>
      </c>
      <c r="AB538">
        <v>12.84225772435725</v>
      </c>
      <c r="AC538">
        <v>17.95367712918312</v>
      </c>
      <c r="AD538">
        <v>17.95382491043458</v>
      </c>
      <c r="AE538">
        <v>13.227941041912571</v>
      </c>
      <c r="AF538">
        <v>13.227061501395291</v>
      </c>
      <c r="AG538" s="1">
        <v>13.227941041912571</v>
      </c>
      <c r="AH538">
        <v>13.227061501395291</v>
      </c>
      <c r="AI538" t="s">
        <v>612</v>
      </c>
      <c r="AJ538">
        <v>1.284801131835728</v>
      </c>
      <c r="AK538">
        <v>7</v>
      </c>
      <c r="AL538">
        <v>112</v>
      </c>
      <c r="AM538">
        <v>2.7023113059680011E-3</v>
      </c>
      <c r="AN538">
        <v>5.7284652710701663E-2</v>
      </c>
      <c r="AO538">
        <v>0.99999153607897706</v>
      </c>
      <c r="AP538">
        <v>0.99998871477196938</v>
      </c>
      <c r="AQ538">
        <v>42</v>
      </c>
      <c r="AR538">
        <v>112</v>
      </c>
      <c r="AS538">
        <v>5</v>
      </c>
      <c r="AT538">
        <v>2.6933089326991138E-3</v>
      </c>
      <c r="AU538">
        <v>12.100050323434269</v>
      </c>
      <c r="AV538">
        <v>5.7850999069343061</v>
      </c>
      <c r="AW538">
        <v>28.504054269379761</v>
      </c>
      <c r="AX538">
        <v>28.503897117807</v>
      </c>
      <c r="AY538">
        <v>536.3414417593699</v>
      </c>
      <c r="AZ538">
        <v>536.32109743809474</v>
      </c>
      <c r="BA538">
        <v>1.0524818580712301</v>
      </c>
      <c r="BB538">
        <v>1.0524876607577409</v>
      </c>
      <c r="BC538">
        <v>18.81632123945014</v>
      </c>
      <c r="BD538">
        <v>18.815711241921491</v>
      </c>
      <c r="BE538">
        <v>18.81632123945014</v>
      </c>
      <c r="BF538">
        <v>18.815711241921491</v>
      </c>
      <c r="BG538">
        <v>18.372841734529889</v>
      </c>
      <c r="BH538">
        <v>18.372943030186509</v>
      </c>
      <c r="BI538">
        <v>19.803836740161639</v>
      </c>
      <c r="BJ538">
        <v>19.803303910503079</v>
      </c>
      <c r="BK538">
        <v>19.803836740161639</v>
      </c>
      <c r="BL538">
        <v>19.803303910503079</v>
      </c>
      <c r="BM538">
        <v>49.712163649757862</v>
      </c>
      <c r="BN538" t="s">
        <v>614</v>
      </c>
    </row>
    <row r="539" spans="1:66" x14ac:dyDescent="0.3">
      <c r="A539" t="s">
        <v>87</v>
      </c>
      <c r="B539" t="s">
        <v>618</v>
      </c>
      <c r="C539" t="s">
        <v>610</v>
      </c>
      <c r="D539" t="s">
        <v>616</v>
      </c>
      <c r="E539">
        <v>2.5000000000000001E-2</v>
      </c>
      <c r="F539">
        <v>13.96506240151062</v>
      </c>
      <c r="G539">
        <v>8.3333333333333329E-2</v>
      </c>
      <c r="H539">
        <v>112</v>
      </c>
      <c r="I539">
        <v>5.4628284592904124E-3</v>
      </c>
      <c r="J539">
        <v>5.7367378703285968E-2</v>
      </c>
      <c r="K539">
        <v>0.99996909475281703</v>
      </c>
      <c r="L539">
        <v>0.99996291370338042</v>
      </c>
      <c r="M539">
        <v>21</v>
      </c>
      <c r="N539">
        <v>112</v>
      </c>
      <c r="O539">
        <v>7</v>
      </c>
      <c r="P539">
        <v>5.4215663473308716E-3</v>
      </c>
      <c r="Q539">
        <v>12.082601579985431</v>
      </c>
      <c r="R539">
        <v>7.5314905815267119</v>
      </c>
      <c r="S539">
        <v>87.382424945879208</v>
      </c>
      <c r="T539">
        <v>87.381705684987537</v>
      </c>
      <c r="U539">
        <v>1122.271479823391</v>
      </c>
      <c r="V539">
        <v>1122.178384800543</v>
      </c>
      <c r="W539">
        <v>1.029955394986372</v>
      </c>
      <c r="X539">
        <v>1.0299638728093889</v>
      </c>
      <c r="Y539">
        <v>12.84321739203823</v>
      </c>
      <c r="Z539">
        <v>12.842257724357239</v>
      </c>
      <c r="AA539">
        <v>12.84321739203823</v>
      </c>
      <c r="AB539">
        <v>12.842257724357239</v>
      </c>
      <c r="AC539">
        <v>17.95367712918312</v>
      </c>
      <c r="AD539">
        <v>17.95382491043457</v>
      </c>
      <c r="AE539">
        <v>13.22794104191258</v>
      </c>
      <c r="AF539">
        <v>13.22706150139528</v>
      </c>
      <c r="AG539" s="1">
        <v>13.22794104191258</v>
      </c>
      <c r="AH539">
        <v>13.22706150139528</v>
      </c>
      <c r="AI539" t="s">
        <v>612</v>
      </c>
      <c r="AJ539">
        <v>1.2143695761826869</v>
      </c>
      <c r="AK539">
        <v>21</v>
      </c>
      <c r="AL539">
        <v>112</v>
      </c>
      <c r="AM539">
        <v>0.1999478778186996</v>
      </c>
      <c r="AN539">
        <v>2.3562708236117409E-2</v>
      </c>
      <c r="AO539">
        <v>0.99986764130913264</v>
      </c>
      <c r="AP539">
        <v>0.99973528261826528</v>
      </c>
      <c r="AQ539">
        <v>70</v>
      </c>
      <c r="AR539">
        <v>112</v>
      </c>
      <c r="AS539">
        <v>3</v>
      </c>
      <c r="AT539">
        <v>0.200386499711525</v>
      </c>
      <c r="AU539">
        <v>29.41712699635583</v>
      </c>
      <c r="AV539">
        <v>1.427739697530725</v>
      </c>
      <c r="AW539">
        <v>86.539052696019951</v>
      </c>
      <c r="AX539">
        <v>86.557667784253013</v>
      </c>
      <c r="AY539">
        <v>4647.0047164503503</v>
      </c>
      <c r="AZ539">
        <v>4649.8796296203773</v>
      </c>
      <c r="BA539">
        <v>1.0399928956483619</v>
      </c>
      <c r="BB539">
        <v>1.039769234821889</v>
      </c>
      <c r="BC539">
        <v>53.698354346142182</v>
      </c>
      <c r="BD539">
        <v>53.72001982782519</v>
      </c>
      <c r="BE539">
        <v>53.698354346142182</v>
      </c>
      <c r="BF539">
        <v>53.72001982782519</v>
      </c>
      <c r="BG539">
        <v>44.137239455956902</v>
      </c>
      <c r="BH539">
        <v>44.127747303177507</v>
      </c>
      <c r="BI539">
        <v>55.845907027996219</v>
      </c>
      <c r="BJ539">
        <v>55.856423910994486</v>
      </c>
      <c r="BK539">
        <v>55.845907027996219</v>
      </c>
      <c r="BL539">
        <v>55.856423910994486</v>
      </c>
      <c r="BM539">
        <v>322.1814026162433</v>
      </c>
      <c r="BN539" t="s">
        <v>613</v>
      </c>
    </row>
    <row r="540" spans="1:66" x14ac:dyDescent="0.3">
      <c r="A540" t="s">
        <v>88</v>
      </c>
      <c r="B540" t="s">
        <v>618</v>
      </c>
      <c r="C540" t="s">
        <v>610</v>
      </c>
      <c r="D540" t="s">
        <v>616</v>
      </c>
      <c r="E540">
        <v>0.1</v>
      </c>
      <c r="F540">
        <v>13.96506240151062</v>
      </c>
      <c r="G540">
        <v>8.3333333333333329E-2</v>
      </c>
      <c r="H540">
        <v>112</v>
      </c>
      <c r="I540">
        <v>5.4628284592904124E-3</v>
      </c>
      <c r="J540">
        <v>5.7367378703285968E-2</v>
      </c>
      <c r="K540">
        <v>0.99996909475281703</v>
      </c>
      <c r="L540">
        <v>0.99996291370338042</v>
      </c>
      <c r="M540">
        <v>21</v>
      </c>
      <c r="N540">
        <v>112</v>
      </c>
      <c r="O540">
        <v>7</v>
      </c>
      <c r="P540">
        <v>5.4215663473308716E-3</v>
      </c>
      <c r="Q540">
        <v>12.082601579985431</v>
      </c>
      <c r="R540">
        <v>7.5314905815267119</v>
      </c>
      <c r="S540">
        <v>87.382424945879208</v>
      </c>
      <c r="T540">
        <v>87.381705684987537</v>
      </c>
      <c r="U540">
        <v>1122.271479823391</v>
      </c>
      <c r="V540">
        <v>1122.178384800543</v>
      </c>
      <c r="W540">
        <v>1.029955394986372</v>
      </c>
      <c r="X540">
        <v>1.0299638728093889</v>
      </c>
      <c r="Y540">
        <v>12.84321739203823</v>
      </c>
      <c r="Z540">
        <v>12.842257724357239</v>
      </c>
      <c r="AA540">
        <v>12.84321739203823</v>
      </c>
      <c r="AB540">
        <v>12.842257724357239</v>
      </c>
      <c r="AC540">
        <v>17.95367712918312</v>
      </c>
      <c r="AD540">
        <v>17.95382491043457</v>
      </c>
      <c r="AE540">
        <v>13.22794104191258</v>
      </c>
      <c r="AF540">
        <v>13.22706150139528</v>
      </c>
      <c r="AG540" s="1">
        <v>13.22794104191258</v>
      </c>
      <c r="AH540">
        <v>13.22706150139528</v>
      </c>
      <c r="AI540" t="s">
        <v>612</v>
      </c>
      <c r="AJ540">
        <v>2.9002373692494881</v>
      </c>
      <c r="AK540">
        <v>7</v>
      </c>
      <c r="AL540">
        <v>112</v>
      </c>
      <c r="AM540">
        <v>1.2692290373289131E-2</v>
      </c>
      <c r="AN540">
        <v>5.6285259872945463E-2</v>
      </c>
      <c r="AO540">
        <v>0.99995571928405647</v>
      </c>
      <c r="AP540">
        <v>0.99994095904540858</v>
      </c>
      <c r="AQ540">
        <v>42</v>
      </c>
      <c r="AR540">
        <v>112</v>
      </c>
      <c r="AS540">
        <v>5</v>
      </c>
      <c r="AT540">
        <v>1.280619219699285E-2</v>
      </c>
      <c r="AU540">
        <v>12.31489704630677</v>
      </c>
      <c r="AV540">
        <v>5.6841725705691486</v>
      </c>
      <c r="AW540">
        <v>85.683783322084324</v>
      </c>
      <c r="AX540">
        <v>85.685806974883675</v>
      </c>
      <c r="AY540">
        <v>1974.926382060215</v>
      </c>
      <c r="AZ540">
        <v>1975.1889846863289</v>
      </c>
      <c r="BA540">
        <v>1.0503737873208869</v>
      </c>
      <c r="BB540">
        <v>1.050348980507132</v>
      </c>
      <c r="BC540">
        <v>23.04901004005028</v>
      </c>
      <c r="BD540">
        <v>23.05153040415782</v>
      </c>
      <c r="BE540">
        <v>23.04901004005028</v>
      </c>
      <c r="BF540">
        <v>23.05153040415782</v>
      </c>
      <c r="BG540">
        <v>18.661613887755522</v>
      </c>
      <c r="BH540">
        <v>18.66117315400372</v>
      </c>
      <c r="BI540">
        <v>24.21007596976477</v>
      </c>
      <c r="BJ540">
        <v>24.212151459136329</v>
      </c>
      <c r="BK540">
        <v>24.21007596976477</v>
      </c>
      <c r="BL540">
        <v>24.212151459136329</v>
      </c>
      <c r="BM540">
        <v>83.022254884984974</v>
      </c>
      <c r="BN540" t="s">
        <v>614</v>
      </c>
    </row>
    <row r="541" spans="1:66" x14ac:dyDescent="0.3">
      <c r="A541" t="s">
        <v>89</v>
      </c>
      <c r="B541" t="s">
        <v>618</v>
      </c>
      <c r="C541" t="s">
        <v>610</v>
      </c>
      <c r="D541" t="s">
        <v>616</v>
      </c>
      <c r="E541">
        <v>0.17499999999999999</v>
      </c>
      <c r="F541">
        <v>13.96506240151062</v>
      </c>
      <c r="G541">
        <v>8.3333333333333329E-2</v>
      </c>
      <c r="H541">
        <v>112</v>
      </c>
      <c r="I541">
        <v>5.4628284592904124E-3</v>
      </c>
      <c r="J541">
        <v>5.7367378703285968E-2</v>
      </c>
      <c r="K541">
        <v>0.99996909475281703</v>
      </c>
      <c r="L541">
        <v>0.99996291370338042</v>
      </c>
      <c r="M541">
        <v>21</v>
      </c>
      <c r="N541">
        <v>112</v>
      </c>
      <c r="O541">
        <v>7</v>
      </c>
      <c r="P541">
        <v>5.4215663473308716E-3</v>
      </c>
      <c r="Q541">
        <v>12.082601579985431</v>
      </c>
      <c r="R541">
        <v>7.5314905815267119</v>
      </c>
      <c r="S541">
        <v>87.382424945879208</v>
      </c>
      <c r="T541">
        <v>87.381705684987537</v>
      </c>
      <c r="U541">
        <v>1122.271479823391</v>
      </c>
      <c r="V541">
        <v>1122.178384800543</v>
      </c>
      <c r="W541">
        <v>1.029955394986372</v>
      </c>
      <c r="X541">
        <v>1.0299638728093889</v>
      </c>
      <c r="Y541">
        <v>12.84321739203823</v>
      </c>
      <c r="Z541">
        <v>12.842257724357239</v>
      </c>
      <c r="AA541">
        <v>12.84321739203823</v>
      </c>
      <c r="AB541">
        <v>12.842257724357239</v>
      </c>
      <c r="AC541">
        <v>17.95367712918312</v>
      </c>
      <c r="AD541">
        <v>17.95382491043457</v>
      </c>
      <c r="AE541">
        <v>13.22794104191258</v>
      </c>
      <c r="AF541">
        <v>13.22706150139528</v>
      </c>
      <c r="AG541" s="1">
        <v>13.22794104191258</v>
      </c>
      <c r="AH541">
        <v>13.22706150139528</v>
      </c>
      <c r="AI541" t="s">
        <v>612</v>
      </c>
      <c r="AJ541">
        <v>3.854403395507183</v>
      </c>
      <c r="AK541">
        <v>7</v>
      </c>
      <c r="AL541">
        <v>112</v>
      </c>
      <c r="AM541">
        <v>8.1069339179040013E-3</v>
      </c>
      <c r="AN541">
        <v>5.7284652710701628E-2</v>
      </c>
      <c r="AO541">
        <v>0.99999153607897706</v>
      </c>
      <c r="AP541">
        <v>0.99998871477196938</v>
      </c>
      <c r="AQ541">
        <v>42</v>
      </c>
      <c r="AR541">
        <v>112</v>
      </c>
      <c r="AS541">
        <v>5</v>
      </c>
      <c r="AT541">
        <v>8.0799267980973602E-3</v>
      </c>
      <c r="AU541">
        <v>12.100050323434269</v>
      </c>
      <c r="AV541">
        <v>5.7850999069343034</v>
      </c>
      <c r="AW541">
        <v>85.51216280813928</v>
      </c>
      <c r="AX541">
        <v>85.511691353420971</v>
      </c>
      <c r="AY541">
        <v>1609.024325278109</v>
      </c>
      <c r="AZ541">
        <v>1608.963292314284</v>
      </c>
      <c r="BA541">
        <v>1.052481858071231</v>
      </c>
      <c r="BB541">
        <v>1.0524876607577409</v>
      </c>
      <c r="BC541">
        <v>18.81632123945014</v>
      </c>
      <c r="BD541">
        <v>18.815711241921491</v>
      </c>
      <c r="BE541">
        <v>18.81632123945014</v>
      </c>
      <c r="BF541">
        <v>18.815711241921491</v>
      </c>
      <c r="BG541">
        <v>18.37284173452991</v>
      </c>
      <c r="BH541">
        <v>18.37294303018653</v>
      </c>
      <c r="BI541">
        <v>19.803836740161639</v>
      </c>
      <c r="BJ541">
        <v>19.803303910503079</v>
      </c>
      <c r="BK541">
        <v>19.803836740161639</v>
      </c>
      <c r="BL541">
        <v>19.803303910503079</v>
      </c>
      <c r="BM541">
        <v>49.712163649757848</v>
      </c>
      <c r="BN541" t="s">
        <v>614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55736-6FD2-4D69-A20F-4EA4E692E4D3}">
  <dimension ref="A1:BO541"/>
  <sheetViews>
    <sheetView workbookViewId="0">
      <selection activeCell="BG1" sqref="BG1"/>
    </sheetView>
  </sheetViews>
  <sheetFormatPr baseColWidth="10" defaultColWidth="8.88671875" defaultRowHeight="14.4" x14ac:dyDescent="0.3"/>
  <cols>
    <col min="1" max="1" width="39.88671875" bestFit="1" customWidth="1"/>
    <col min="2" max="28" width="0" hidden="1" customWidth="1"/>
    <col min="29" max="29" width="12" hidden="1" customWidth="1"/>
    <col min="30" max="58" width="0" hidden="1" customWidth="1"/>
    <col min="59" max="59" width="12" style="2" bestFit="1" customWidth="1"/>
    <col min="60" max="67" width="0" hidden="1" customWidth="1"/>
  </cols>
  <sheetData>
    <row r="1" spans="1:67" s="3" customFormat="1" x14ac:dyDescent="0.3">
      <c r="A1" s="3" t="s">
        <v>0</v>
      </c>
      <c r="B1" s="3" t="s">
        <v>543</v>
      </c>
      <c r="C1" s="3" t="s">
        <v>544</v>
      </c>
      <c r="D1" s="3" t="s">
        <v>545</v>
      </c>
      <c r="E1" s="3" t="s">
        <v>546</v>
      </c>
      <c r="F1" s="3" t="s">
        <v>547</v>
      </c>
      <c r="G1" s="3" t="s">
        <v>548</v>
      </c>
      <c r="H1" s="3" t="s">
        <v>549</v>
      </c>
      <c r="I1" s="3" t="s">
        <v>550</v>
      </c>
      <c r="J1" s="3" t="s">
        <v>551</v>
      </c>
      <c r="K1" s="3" t="s">
        <v>552</v>
      </c>
      <c r="L1" s="3" t="s">
        <v>553</v>
      </c>
      <c r="M1" s="3" t="s">
        <v>554</v>
      </c>
      <c r="N1" s="3" t="s">
        <v>555</v>
      </c>
      <c r="O1" s="3" t="s">
        <v>556</v>
      </c>
      <c r="P1" s="3" t="s">
        <v>557</v>
      </c>
      <c r="Q1" s="3" t="s">
        <v>558</v>
      </c>
      <c r="R1" s="3" t="s">
        <v>559</v>
      </c>
      <c r="S1" s="3" t="s">
        <v>560</v>
      </c>
      <c r="T1" s="3" t="s">
        <v>561</v>
      </c>
      <c r="U1" s="3" t="s">
        <v>562</v>
      </c>
      <c r="V1" s="3" t="s">
        <v>563</v>
      </c>
      <c r="W1" s="3" t="s">
        <v>564</v>
      </c>
      <c r="X1" s="3" t="s">
        <v>565</v>
      </c>
      <c r="Y1" s="3" t="s">
        <v>566</v>
      </c>
      <c r="Z1" s="3" t="s">
        <v>567</v>
      </c>
      <c r="AA1" s="3" t="s">
        <v>568</v>
      </c>
      <c r="AB1" s="3" t="s">
        <v>569</v>
      </c>
      <c r="AC1" s="3" t="s">
        <v>570</v>
      </c>
      <c r="AD1" s="3" t="s">
        <v>571</v>
      </c>
      <c r="AE1" s="3" t="s">
        <v>572</v>
      </c>
      <c r="AF1" s="3" t="s">
        <v>573</v>
      </c>
      <c r="AG1" s="3" t="s">
        <v>574</v>
      </c>
      <c r="AH1" s="3" t="s">
        <v>575</v>
      </c>
      <c r="AI1" s="3" t="s">
        <v>576</v>
      </c>
      <c r="AJ1" s="3" t="s">
        <v>577</v>
      </c>
      <c r="AK1" s="3" t="s">
        <v>578</v>
      </c>
      <c r="AL1" s="3" t="s">
        <v>579</v>
      </c>
      <c r="AM1" s="3" t="s">
        <v>580</v>
      </c>
      <c r="AN1" s="3" t="s">
        <v>581</v>
      </c>
      <c r="AO1" s="3" t="s">
        <v>582</v>
      </c>
      <c r="AP1" s="3" t="s">
        <v>583</v>
      </c>
      <c r="AQ1" s="3" t="s">
        <v>584</v>
      </c>
      <c r="AR1" s="3" t="s">
        <v>585</v>
      </c>
      <c r="AS1" s="3" t="s">
        <v>586</v>
      </c>
      <c r="AT1" s="3" t="s">
        <v>587</v>
      </c>
      <c r="AU1" s="3" t="s">
        <v>588</v>
      </c>
      <c r="AV1" s="3" t="s">
        <v>589</v>
      </c>
      <c r="AW1" s="3" t="s">
        <v>590</v>
      </c>
      <c r="AX1" s="3" t="s">
        <v>591</v>
      </c>
      <c r="AY1" s="3" t="s">
        <v>592</v>
      </c>
      <c r="AZ1" s="3" t="s">
        <v>593</v>
      </c>
      <c r="BA1" s="3" t="s">
        <v>594</v>
      </c>
      <c r="BB1" s="3" t="s">
        <v>595</v>
      </c>
      <c r="BC1" s="3" t="s">
        <v>596</v>
      </c>
      <c r="BD1" s="3" t="s">
        <v>597</v>
      </c>
      <c r="BE1" s="3" t="s">
        <v>598</v>
      </c>
      <c r="BF1" s="3" t="s">
        <v>599</v>
      </c>
      <c r="BG1" s="4" t="s">
        <v>600</v>
      </c>
      <c r="BH1" s="3" t="s">
        <v>601</v>
      </c>
      <c r="BI1" s="3" t="s">
        <v>602</v>
      </c>
      <c r="BJ1" s="3" t="s">
        <v>603</v>
      </c>
      <c r="BK1" s="3" t="s">
        <v>604</v>
      </c>
      <c r="BL1" s="3" t="s">
        <v>605</v>
      </c>
      <c r="BM1" s="3" t="s">
        <v>606</v>
      </c>
      <c r="BN1" s="3" t="s">
        <v>607</v>
      </c>
      <c r="BO1" s="3" t="s">
        <v>608</v>
      </c>
    </row>
    <row r="2" spans="1:67" x14ac:dyDescent="0.3">
      <c r="A2" t="s">
        <v>189</v>
      </c>
      <c r="B2" t="s">
        <v>609</v>
      </c>
      <c r="C2" t="s">
        <v>610</v>
      </c>
      <c r="D2" t="s">
        <v>611</v>
      </c>
      <c r="E2">
        <v>2.5000000000000001E-2</v>
      </c>
      <c r="F2">
        <v>29.683628008588201</v>
      </c>
      <c r="G2">
        <v>1</v>
      </c>
      <c r="H2">
        <v>112</v>
      </c>
      <c r="I2">
        <v>2.7040506638046101E-2</v>
      </c>
      <c r="J2">
        <v>5.7318104781271841E-2</v>
      </c>
      <c r="K2">
        <v>0.99999466032135498</v>
      </c>
      <c r="L2">
        <v>0.9999937703749141</v>
      </c>
      <c r="M2">
        <v>14</v>
      </c>
      <c r="N2">
        <v>112</v>
      </c>
      <c r="O2">
        <v>8</v>
      </c>
      <c r="P2">
        <v>2.6969637969211851E-2</v>
      </c>
      <c r="Q2">
        <v>12.092988475544029</v>
      </c>
      <c r="R2">
        <v>8.1038694610672977</v>
      </c>
      <c r="S2">
        <v>337.63957227008882</v>
      </c>
      <c r="T2">
        <v>337.63833586024748</v>
      </c>
      <c r="U2">
        <v>5198.531298839087</v>
      </c>
      <c r="V2">
        <v>5198.3712499193662</v>
      </c>
      <c r="W2">
        <v>0.79966929878710513</v>
      </c>
      <c r="X2">
        <v>0.79967222712457686</v>
      </c>
      <c r="Y2">
        <v>15.396688438761011</v>
      </c>
      <c r="Z2">
        <v>15.39627079571626</v>
      </c>
      <c r="AA2">
        <v>15.396688438761011</v>
      </c>
      <c r="AB2">
        <v>15.39627079571626</v>
      </c>
      <c r="AC2">
        <v>13.95142602566283</v>
      </c>
      <c r="AD2">
        <v>13.95147711488644</v>
      </c>
      <c r="AE2">
        <v>12.31225904746754</v>
      </c>
      <c r="AF2">
        <v>12.3119701566235</v>
      </c>
      <c r="AG2">
        <v>12.31225904746754</v>
      </c>
      <c r="AH2">
        <v>12.3119701566235</v>
      </c>
      <c r="AI2" t="s">
        <v>612</v>
      </c>
      <c r="AJ2">
        <v>4.4836235711078523</v>
      </c>
      <c r="AK2">
        <v>21</v>
      </c>
      <c r="AL2">
        <v>112</v>
      </c>
      <c r="AM2">
        <v>0.83405299640115915</v>
      </c>
      <c r="AN2">
        <v>2.3278748950802119E-2</v>
      </c>
      <c r="AO2">
        <v>0.99980001592102941</v>
      </c>
      <c r="AP2">
        <v>0.99960003184205881</v>
      </c>
      <c r="AQ2">
        <v>70</v>
      </c>
      <c r="AR2">
        <v>112</v>
      </c>
      <c r="AS2">
        <v>3</v>
      </c>
      <c r="AT2">
        <v>0.83627548643090155</v>
      </c>
      <c r="AU2">
        <v>29.775963563371011</v>
      </c>
      <c r="AV2">
        <v>1.410533698115698</v>
      </c>
      <c r="AW2">
        <v>335.44873100469198</v>
      </c>
      <c r="AX2">
        <v>335.54420392011542</v>
      </c>
      <c r="AY2">
        <v>18940.82496735538</v>
      </c>
      <c r="AZ2">
        <v>18955.619224533129</v>
      </c>
      <c r="BA2">
        <v>0.80489200001243544</v>
      </c>
      <c r="BB2">
        <v>0.8046629828369205</v>
      </c>
      <c r="BC2">
        <v>56.464142555037562</v>
      </c>
      <c r="BD2">
        <v>56.492167061976687</v>
      </c>
      <c r="BE2">
        <v>56.464142555037562</v>
      </c>
      <c r="BF2">
        <v>56.492167061976687</v>
      </c>
      <c r="BG2" s="2">
        <v>34.576256727262873</v>
      </c>
      <c r="BH2">
        <v>34.566418691035111</v>
      </c>
      <c r="BI2">
        <v>45.447536630111451</v>
      </c>
      <c r="BJ2">
        <v>45.457155655011803</v>
      </c>
      <c r="BK2">
        <v>45.447536630111451</v>
      </c>
      <c r="BL2">
        <v>45.457155655011803</v>
      </c>
      <c r="BM2">
        <v>147.83313665328461</v>
      </c>
      <c r="BN2">
        <v>0.40613256561141992</v>
      </c>
      <c r="BO2" t="s">
        <v>613</v>
      </c>
    </row>
    <row r="3" spans="1:67" x14ac:dyDescent="0.3">
      <c r="A3" t="s">
        <v>190</v>
      </c>
      <c r="B3" t="s">
        <v>609</v>
      </c>
      <c r="C3" t="s">
        <v>610</v>
      </c>
      <c r="D3" t="s">
        <v>611</v>
      </c>
      <c r="E3">
        <v>0.1</v>
      </c>
      <c r="F3">
        <v>29.683628008588201</v>
      </c>
      <c r="G3">
        <v>1</v>
      </c>
      <c r="H3">
        <v>112</v>
      </c>
      <c r="I3">
        <v>2.7040506638046101E-2</v>
      </c>
      <c r="J3">
        <v>5.7318104781271841E-2</v>
      </c>
      <c r="K3">
        <v>0.99999466032135498</v>
      </c>
      <c r="L3">
        <v>0.9999937703749141</v>
      </c>
      <c r="M3">
        <v>14</v>
      </c>
      <c r="N3">
        <v>112</v>
      </c>
      <c r="O3">
        <v>8</v>
      </c>
      <c r="P3">
        <v>2.6969637969211851E-2</v>
      </c>
      <c r="Q3">
        <v>12.092988475544029</v>
      </c>
      <c r="R3">
        <v>8.1038694610672977</v>
      </c>
      <c r="S3">
        <v>337.63957227008882</v>
      </c>
      <c r="T3">
        <v>337.63833586024748</v>
      </c>
      <c r="U3">
        <v>5198.531298839087</v>
      </c>
      <c r="V3">
        <v>5198.3712499193662</v>
      </c>
      <c r="W3">
        <v>0.79966929878710513</v>
      </c>
      <c r="X3">
        <v>0.79967222712457686</v>
      </c>
      <c r="Y3">
        <v>15.396688438761011</v>
      </c>
      <c r="Z3">
        <v>15.39627079571626</v>
      </c>
      <c r="AA3">
        <v>15.396688438761011</v>
      </c>
      <c r="AB3">
        <v>15.39627079571626</v>
      </c>
      <c r="AC3">
        <v>13.95142602566283</v>
      </c>
      <c r="AD3">
        <v>13.95147711488644</v>
      </c>
      <c r="AE3">
        <v>12.31225904746754</v>
      </c>
      <c r="AF3">
        <v>12.3119701566235</v>
      </c>
      <c r="AG3">
        <v>12.31225904746754</v>
      </c>
      <c r="AH3">
        <v>12.3119701566235</v>
      </c>
      <c r="AI3" t="s">
        <v>612</v>
      </c>
      <c r="AJ3">
        <v>9.9164185242324603</v>
      </c>
      <c r="AK3">
        <v>10</v>
      </c>
      <c r="AL3">
        <v>112</v>
      </c>
      <c r="AM3">
        <v>6.2790691645425667E-2</v>
      </c>
      <c r="AN3">
        <v>5.604293551655723E-2</v>
      </c>
      <c r="AO3">
        <v>0.99993623931242503</v>
      </c>
      <c r="AP3">
        <v>0.99990435896863761</v>
      </c>
      <c r="AQ3">
        <v>56</v>
      </c>
      <c r="AR3">
        <v>112</v>
      </c>
      <c r="AS3">
        <v>4</v>
      </c>
      <c r="AT3">
        <v>6.3240590782651429E-2</v>
      </c>
      <c r="AU3">
        <v>12.36814549721727</v>
      </c>
      <c r="AV3">
        <v>4.5277604482094356</v>
      </c>
      <c r="AW3">
        <v>331.84624440326883</v>
      </c>
      <c r="AX3">
        <v>331.85427216150589</v>
      </c>
      <c r="AY3">
        <v>8491.3539393723077</v>
      </c>
      <c r="AZ3">
        <v>8492.396291295312</v>
      </c>
      <c r="BA3">
        <v>0.81362981969411252</v>
      </c>
      <c r="BB3">
        <v>0.81361013749010025</v>
      </c>
      <c r="BC3">
        <v>25.58821768389031</v>
      </c>
      <c r="BD3">
        <v>25.590739682152581</v>
      </c>
      <c r="BE3">
        <v>25.58821768389031</v>
      </c>
      <c r="BF3">
        <v>25.590739682152581</v>
      </c>
      <c r="BG3" s="2">
        <v>14.517972911210819</v>
      </c>
      <c r="BH3">
        <v>14.51762171254803</v>
      </c>
      <c r="BI3">
        <v>20.81933694043737</v>
      </c>
      <c r="BJ3">
        <v>20.820885231269521</v>
      </c>
      <c r="BK3">
        <v>20.81933694043737</v>
      </c>
      <c r="BL3">
        <v>20.820885231269521</v>
      </c>
      <c r="BM3">
        <v>4.0608528798837913</v>
      </c>
      <c r="BN3">
        <v>0.97775276643251363</v>
      </c>
      <c r="BO3" t="s">
        <v>614</v>
      </c>
    </row>
    <row r="4" spans="1:67" x14ac:dyDescent="0.3">
      <c r="A4" t="s">
        <v>191</v>
      </c>
      <c r="B4" t="s">
        <v>609</v>
      </c>
      <c r="C4" t="s">
        <v>610</v>
      </c>
      <c r="D4" t="s">
        <v>611</v>
      </c>
      <c r="E4">
        <v>0.17499999999999999</v>
      </c>
      <c r="F4">
        <v>29.683628008588201</v>
      </c>
      <c r="G4">
        <v>1</v>
      </c>
      <c r="H4">
        <v>112</v>
      </c>
      <c r="I4">
        <v>2.7040506638046101E-2</v>
      </c>
      <c r="J4">
        <v>5.7318104781271841E-2</v>
      </c>
      <c r="K4">
        <v>0.99999466032135498</v>
      </c>
      <c r="L4">
        <v>0.9999937703749141</v>
      </c>
      <c r="M4">
        <v>14</v>
      </c>
      <c r="N4">
        <v>112</v>
      </c>
      <c r="O4">
        <v>8</v>
      </c>
      <c r="P4">
        <v>2.6969637969211851E-2</v>
      </c>
      <c r="Q4">
        <v>12.092988475544029</v>
      </c>
      <c r="R4">
        <v>8.1038694610672977</v>
      </c>
      <c r="S4">
        <v>337.63957227008882</v>
      </c>
      <c r="T4">
        <v>337.63833586024748</v>
      </c>
      <c r="U4">
        <v>5198.531298839087</v>
      </c>
      <c r="V4">
        <v>5198.3712499193662</v>
      </c>
      <c r="W4">
        <v>0.79966929878710513</v>
      </c>
      <c r="X4">
        <v>0.79967222712457686</v>
      </c>
      <c r="Y4">
        <v>15.396688438761011</v>
      </c>
      <c r="Z4">
        <v>15.39627079571626</v>
      </c>
      <c r="AA4">
        <v>15.396688438761011</v>
      </c>
      <c r="AB4">
        <v>15.39627079571626</v>
      </c>
      <c r="AC4">
        <v>13.95142602566283</v>
      </c>
      <c r="AD4">
        <v>13.95147711488644</v>
      </c>
      <c r="AE4">
        <v>12.31225904746754</v>
      </c>
      <c r="AF4">
        <v>12.3119701566235</v>
      </c>
      <c r="AG4">
        <v>12.31225904746754</v>
      </c>
      <c r="AH4">
        <v>12.3119701566235</v>
      </c>
      <c r="AI4" t="s">
        <v>612</v>
      </c>
      <c r="AJ4">
        <v>12.911965076750469</v>
      </c>
      <c r="AK4">
        <v>7</v>
      </c>
      <c r="AL4">
        <v>112</v>
      </c>
      <c r="AM4">
        <v>4.0175358728933859E-2</v>
      </c>
      <c r="AN4">
        <v>5.676785395104806E-2</v>
      </c>
      <c r="AO4">
        <v>0.99991916856685803</v>
      </c>
      <c r="AP4">
        <v>0.99990569666133433</v>
      </c>
      <c r="AQ4">
        <v>14</v>
      </c>
      <c r="AR4">
        <v>112</v>
      </c>
      <c r="AS4">
        <v>8</v>
      </c>
      <c r="AT4">
        <v>4.0751944243900773E-2</v>
      </c>
      <c r="AU4">
        <v>12.21020581749767</v>
      </c>
      <c r="AV4">
        <v>8.0260727349544272</v>
      </c>
      <c r="AW4">
        <v>331.50860195717388</v>
      </c>
      <c r="AX4">
        <v>331.51875885892088</v>
      </c>
      <c r="AY4">
        <v>7078.4368878623263</v>
      </c>
      <c r="AZ4">
        <v>7079.7533808107428</v>
      </c>
      <c r="BA4">
        <v>0.81445850396026842</v>
      </c>
      <c r="BB4">
        <v>0.81443355099823933</v>
      </c>
      <c r="BC4">
        <v>21.352196733576029</v>
      </c>
      <c r="BD4">
        <v>21.35551365231661</v>
      </c>
      <c r="BE4">
        <v>21.352196733576029</v>
      </c>
      <c r="BF4">
        <v>21.35551365231661</v>
      </c>
      <c r="BG4" s="2">
        <v>14.347177976158671</v>
      </c>
      <c r="BH4">
        <v>14.346738414676381</v>
      </c>
      <c r="BI4">
        <v>17.390478207893661</v>
      </c>
      <c r="BJ4">
        <v>17.392646817247591</v>
      </c>
      <c r="BK4">
        <v>17.390478207893661</v>
      </c>
      <c r="BL4">
        <v>17.392646817247591</v>
      </c>
      <c r="BM4">
        <v>2.8366415717495199</v>
      </c>
      <c r="BN4">
        <v>0.99040005191512248</v>
      </c>
      <c r="BO4" t="s">
        <v>614</v>
      </c>
    </row>
    <row r="5" spans="1:67" x14ac:dyDescent="0.3">
      <c r="A5" t="s">
        <v>183</v>
      </c>
      <c r="B5" t="s">
        <v>609</v>
      </c>
      <c r="C5" t="s">
        <v>610</v>
      </c>
      <c r="D5" t="s">
        <v>615</v>
      </c>
      <c r="E5">
        <v>2.5000000000000001E-2</v>
      </c>
      <c r="F5">
        <v>3.2981808898431328</v>
      </c>
      <c r="G5">
        <v>1</v>
      </c>
      <c r="H5">
        <v>112</v>
      </c>
      <c r="I5">
        <v>3.0045007375606781E-3</v>
      </c>
      <c r="J5">
        <v>5.7318104781271841E-2</v>
      </c>
      <c r="K5">
        <v>0.99999466032135498</v>
      </c>
      <c r="L5">
        <v>0.9999937703749141</v>
      </c>
      <c r="M5">
        <v>14</v>
      </c>
      <c r="N5">
        <v>112</v>
      </c>
      <c r="O5">
        <v>8</v>
      </c>
      <c r="P5">
        <v>2.9966264410235381E-3</v>
      </c>
      <c r="Q5">
        <v>12.092988475544029</v>
      </c>
      <c r="R5">
        <v>8.1038694610672977</v>
      </c>
      <c r="S5">
        <v>37.515508030009869</v>
      </c>
      <c r="T5">
        <v>37.515370651138618</v>
      </c>
      <c r="U5">
        <v>577.61458875989865</v>
      </c>
      <c r="V5">
        <v>577.59680554659633</v>
      </c>
      <c r="W5">
        <v>0.79966929878710502</v>
      </c>
      <c r="X5">
        <v>0.79967222712457675</v>
      </c>
      <c r="Y5">
        <v>15.396688438761011</v>
      </c>
      <c r="Z5">
        <v>15.39627079571626</v>
      </c>
      <c r="AA5">
        <v>15.396688438761011</v>
      </c>
      <c r="AB5">
        <v>15.39627079571626</v>
      </c>
      <c r="AC5">
        <v>13.95142602566283</v>
      </c>
      <c r="AD5">
        <v>13.95147711488643</v>
      </c>
      <c r="AE5">
        <v>12.31225904746754</v>
      </c>
      <c r="AF5">
        <v>12.3119701566235</v>
      </c>
      <c r="AG5">
        <v>12.31225904746754</v>
      </c>
      <c r="AH5">
        <v>12.3119701566235</v>
      </c>
      <c r="AI5" t="s">
        <v>612</v>
      </c>
      <c r="AJ5">
        <v>0.49818039678976139</v>
      </c>
      <c r="AK5">
        <v>21</v>
      </c>
      <c r="AL5">
        <v>112</v>
      </c>
      <c r="AM5">
        <v>9.2672555155684344E-2</v>
      </c>
      <c r="AN5">
        <v>2.3278748950802151E-2</v>
      </c>
      <c r="AO5">
        <v>0.99980001592102941</v>
      </c>
      <c r="AP5">
        <v>0.99960003184205881</v>
      </c>
      <c r="AQ5">
        <v>70</v>
      </c>
      <c r="AR5">
        <v>112</v>
      </c>
      <c r="AS5">
        <v>3</v>
      </c>
      <c r="AT5">
        <v>9.2919498492322283E-2</v>
      </c>
      <c r="AU5">
        <v>29.77596356337099</v>
      </c>
      <c r="AV5">
        <v>1.4105336981157</v>
      </c>
      <c r="AW5">
        <v>37.27208122274353</v>
      </c>
      <c r="AX5">
        <v>37.282689324457237</v>
      </c>
      <c r="AY5">
        <v>2104.536107483922</v>
      </c>
      <c r="AZ5">
        <v>2106.1799138370052</v>
      </c>
      <c r="BA5">
        <v>0.80489200001243599</v>
      </c>
      <c r="BB5">
        <v>0.80466298283692117</v>
      </c>
      <c r="BC5">
        <v>56.464142555037363</v>
      </c>
      <c r="BD5">
        <v>56.492167061976467</v>
      </c>
      <c r="BE5">
        <v>56.464142555037363</v>
      </c>
      <c r="BF5">
        <v>56.492167061976467</v>
      </c>
      <c r="BG5" s="2">
        <v>34.576256727262859</v>
      </c>
      <c r="BH5">
        <v>34.566418691035103</v>
      </c>
      <c r="BI5">
        <v>45.447536630111323</v>
      </c>
      <c r="BJ5">
        <v>45.457155655011661</v>
      </c>
      <c r="BK5">
        <v>45.447536630111323</v>
      </c>
      <c r="BL5">
        <v>45.457155655011661</v>
      </c>
      <c r="BM5">
        <v>147.8331366532845</v>
      </c>
      <c r="BN5">
        <v>0.40613256561142019</v>
      </c>
      <c r="BO5" t="s">
        <v>613</v>
      </c>
    </row>
    <row r="6" spans="1:67" x14ac:dyDescent="0.3">
      <c r="A6" t="s">
        <v>184</v>
      </c>
      <c r="B6" t="s">
        <v>609</v>
      </c>
      <c r="C6" t="s">
        <v>610</v>
      </c>
      <c r="D6" t="s">
        <v>615</v>
      </c>
      <c r="E6">
        <v>0.1</v>
      </c>
      <c r="F6">
        <v>3.2981808898431328</v>
      </c>
      <c r="G6">
        <v>1</v>
      </c>
      <c r="H6">
        <v>112</v>
      </c>
      <c r="I6">
        <v>3.0045007375606781E-3</v>
      </c>
      <c r="J6">
        <v>5.7318104781271841E-2</v>
      </c>
      <c r="K6">
        <v>0.99999466032135498</v>
      </c>
      <c r="L6">
        <v>0.9999937703749141</v>
      </c>
      <c r="M6">
        <v>14</v>
      </c>
      <c r="N6">
        <v>112</v>
      </c>
      <c r="O6">
        <v>8</v>
      </c>
      <c r="P6">
        <v>2.9966264410235381E-3</v>
      </c>
      <c r="Q6">
        <v>12.092988475544029</v>
      </c>
      <c r="R6">
        <v>8.1038694610672977</v>
      </c>
      <c r="S6">
        <v>37.515508030009869</v>
      </c>
      <c r="T6">
        <v>37.515370651138618</v>
      </c>
      <c r="U6">
        <v>577.61458875989865</v>
      </c>
      <c r="V6">
        <v>577.59680554659633</v>
      </c>
      <c r="W6">
        <v>0.79966929878710502</v>
      </c>
      <c r="X6">
        <v>0.79967222712457675</v>
      </c>
      <c r="Y6">
        <v>15.396688438761011</v>
      </c>
      <c r="Z6">
        <v>15.39627079571626</v>
      </c>
      <c r="AA6">
        <v>15.396688438761011</v>
      </c>
      <c r="AB6">
        <v>15.39627079571626</v>
      </c>
      <c r="AC6">
        <v>13.95142602566283</v>
      </c>
      <c r="AD6">
        <v>13.95147711488643</v>
      </c>
      <c r="AE6">
        <v>12.31225904746754</v>
      </c>
      <c r="AF6">
        <v>12.3119701566235</v>
      </c>
      <c r="AG6">
        <v>12.31225904746754</v>
      </c>
      <c r="AH6">
        <v>12.3119701566235</v>
      </c>
      <c r="AI6" t="s">
        <v>612</v>
      </c>
      <c r="AJ6">
        <v>1.1018242804702729</v>
      </c>
      <c r="AK6">
        <v>10</v>
      </c>
      <c r="AL6">
        <v>112</v>
      </c>
      <c r="AM6">
        <v>6.9767435161584091E-3</v>
      </c>
      <c r="AN6">
        <v>5.604293551655723E-2</v>
      </c>
      <c r="AO6">
        <v>0.99993623931242503</v>
      </c>
      <c r="AP6">
        <v>0.99990435896863761</v>
      </c>
      <c r="AQ6">
        <v>56</v>
      </c>
      <c r="AR6">
        <v>112</v>
      </c>
      <c r="AS6">
        <v>4</v>
      </c>
      <c r="AT6">
        <v>7.0267323091834939E-3</v>
      </c>
      <c r="AU6">
        <v>12.36814549721727</v>
      </c>
      <c r="AV6">
        <v>4.5277604482094356</v>
      </c>
      <c r="AW6">
        <v>36.871804933696538</v>
      </c>
      <c r="AX6">
        <v>36.872696906834001</v>
      </c>
      <c r="AY6">
        <v>943.48377104136762</v>
      </c>
      <c r="AZ6">
        <v>943.5995879217013</v>
      </c>
      <c r="BA6">
        <v>0.81362981969411241</v>
      </c>
      <c r="BB6">
        <v>0.81361013749010014</v>
      </c>
      <c r="BC6">
        <v>25.58821768389031</v>
      </c>
      <c r="BD6">
        <v>25.59073968215257</v>
      </c>
      <c r="BE6">
        <v>25.58821768389031</v>
      </c>
      <c r="BF6">
        <v>25.59073968215257</v>
      </c>
      <c r="BG6" s="2">
        <v>14.517972911210819</v>
      </c>
      <c r="BH6">
        <v>14.51762171254803</v>
      </c>
      <c r="BI6">
        <v>20.81933694043737</v>
      </c>
      <c r="BJ6">
        <v>20.820885231269521</v>
      </c>
      <c r="BK6">
        <v>20.81933694043737</v>
      </c>
      <c r="BL6">
        <v>20.820885231269521</v>
      </c>
      <c r="BM6">
        <v>4.0608528798837913</v>
      </c>
      <c r="BN6">
        <v>0.97775276643251363</v>
      </c>
      <c r="BO6" t="s">
        <v>614</v>
      </c>
    </row>
    <row r="7" spans="1:67" x14ac:dyDescent="0.3">
      <c r="A7" t="s">
        <v>185</v>
      </c>
      <c r="B7" t="s">
        <v>609</v>
      </c>
      <c r="C7" t="s">
        <v>610</v>
      </c>
      <c r="D7" t="s">
        <v>615</v>
      </c>
      <c r="E7">
        <v>0.17499999999999999</v>
      </c>
      <c r="F7">
        <v>3.2981808898431328</v>
      </c>
      <c r="G7">
        <v>1</v>
      </c>
      <c r="H7">
        <v>112</v>
      </c>
      <c r="I7">
        <v>3.0045007375606781E-3</v>
      </c>
      <c r="J7">
        <v>5.7318104781271841E-2</v>
      </c>
      <c r="K7">
        <v>0.99999466032135498</v>
      </c>
      <c r="L7">
        <v>0.9999937703749141</v>
      </c>
      <c r="M7">
        <v>14</v>
      </c>
      <c r="N7">
        <v>112</v>
      </c>
      <c r="O7">
        <v>8</v>
      </c>
      <c r="P7">
        <v>2.9966264410235381E-3</v>
      </c>
      <c r="Q7">
        <v>12.092988475544029</v>
      </c>
      <c r="R7">
        <v>8.1038694610672977</v>
      </c>
      <c r="S7">
        <v>37.515508030009869</v>
      </c>
      <c r="T7">
        <v>37.515370651138618</v>
      </c>
      <c r="U7">
        <v>577.61458875989865</v>
      </c>
      <c r="V7">
        <v>577.59680554659633</v>
      </c>
      <c r="W7">
        <v>0.79966929878710502</v>
      </c>
      <c r="X7">
        <v>0.79967222712457675</v>
      </c>
      <c r="Y7">
        <v>15.396688438761011</v>
      </c>
      <c r="Z7">
        <v>15.39627079571626</v>
      </c>
      <c r="AA7">
        <v>15.396688438761011</v>
      </c>
      <c r="AB7">
        <v>15.39627079571626</v>
      </c>
      <c r="AC7">
        <v>13.95142602566283</v>
      </c>
      <c r="AD7">
        <v>13.95147711488643</v>
      </c>
      <c r="AE7">
        <v>12.31225904746754</v>
      </c>
      <c r="AF7">
        <v>12.3119701566235</v>
      </c>
      <c r="AG7">
        <v>12.31225904746754</v>
      </c>
      <c r="AH7">
        <v>12.3119701566235</v>
      </c>
      <c r="AI7" t="s">
        <v>612</v>
      </c>
      <c r="AJ7">
        <v>1.434662786305607</v>
      </c>
      <c r="AK7">
        <v>7</v>
      </c>
      <c r="AL7">
        <v>112</v>
      </c>
      <c r="AM7">
        <v>4.463928747659318E-3</v>
      </c>
      <c r="AN7">
        <v>5.676785395104806E-2</v>
      </c>
      <c r="AO7">
        <v>0.99991916856685803</v>
      </c>
      <c r="AP7">
        <v>0.99990569666133433</v>
      </c>
      <c r="AQ7">
        <v>14</v>
      </c>
      <c r="AR7">
        <v>112</v>
      </c>
      <c r="AS7">
        <v>8</v>
      </c>
      <c r="AT7">
        <v>4.527993804877865E-3</v>
      </c>
      <c r="AU7">
        <v>12.21020581749767</v>
      </c>
      <c r="AV7">
        <v>8.0260727349544272</v>
      </c>
      <c r="AW7">
        <v>36.834289106352657</v>
      </c>
      <c r="AX7">
        <v>36.835417650991211</v>
      </c>
      <c r="AY7">
        <v>786.49298754025858</v>
      </c>
      <c r="AZ7">
        <v>786.63926453452711</v>
      </c>
      <c r="BA7">
        <v>0.81445850396026831</v>
      </c>
      <c r="BB7">
        <v>0.81443355099823944</v>
      </c>
      <c r="BC7">
        <v>21.352196733576029</v>
      </c>
      <c r="BD7">
        <v>21.35551365231661</v>
      </c>
      <c r="BE7">
        <v>21.352196733576029</v>
      </c>
      <c r="BF7">
        <v>21.35551365231661</v>
      </c>
      <c r="BG7" s="2">
        <v>14.34717797615866</v>
      </c>
      <c r="BH7">
        <v>14.346738414676381</v>
      </c>
      <c r="BI7">
        <v>17.390478207893661</v>
      </c>
      <c r="BJ7">
        <v>17.392646817247599</v>
      </c>
      <c r="BK7">
        <v>17.390478207893661</v>
      </c>
      <c r="BL7">
        <v>17.392646817247599</v>
      </c>
      <c r="BM7">
        <v>2.8366415717495208</v>
      </c>
      <c r="BN7">
        <v>0.99040005191512248</v>
      </c>
      <c r="BO7" t="s">
        <v>614</v>
      </c>
    </row>
    <row r="8" spans="1:67" x14ac:dyDescent="0.3">
      <c r="A8" t="s">
        <v>186</v>
      </c>
      <c r="B8" t="s">
        <v>609</v>
      </c>
      <c r="C8" t="s">
        <v>610</v>
      </c>
      <c r="D8" t="s">
        <v>616</v>
      </c>
      <c r="E8">
        <v>2.5000000000000001E-2</v>
      </c>
      <c r="F8">
        <v>9.8945426695293985</v>
      </c>
      <c r="G8">
        <v>1</v>
      </c>
      <c r="H8">
        <v>112</v>
      </c>
      <c r="I8">
        <v>9.0135022126820365E-3</v>
      </c>
      <c r="J8">
        <v>5.7318104781271827E-2</v>
      </c>
      <c r="K8">
        <v>0.99999466032135498</v>
      </c>
      <c r="L8">
        <v>0.9999937703749141</v>
      </c>
      <c r="M8">
        <v>14</v>
      </c>
      <c r="N8">
        <v>112</v>
      </c>
      <c r="O8">
        <v>8</v>
      </c>
      <c r="P8">
        <v>8.9898793230706181E-3</v>
      </c>
      <c r="Q8">
        <v>12.092988475544029</v>
      </c>
      <c r="R8">
        <v>8.1038694610672941</v>
      </c>
      <c r="S8">
        <v>112.54652409002961</v>
      </c>
      <c r="T8">
        <v>112.5461119534158</v>
      </c>
      <c r="U8">
        <v>1732.843766279696</v>
      </c>
      <c r="V8">
        <v>1732.7904166397891</v>
      </c>
      <c r="W8">
        <v>0.79966929878710513</v>
      </c>
      <c r="X8">
        <v>0.79967222712457675</v>
      </c>
      <c r="Y8">
        <v>15.396688438761011</v>
      </c>
      <c r="Z8">
        <v>15.39627079571626</v>
      </c>
      <c r="AA8">
        <v>15.396688438761011</v>
      </c>
      <c r="AB8">
        <v>15.39627079571626</v>
      </c>
      <c r="AC8">
        <v>13.95142602566284</v>
      </c>
      <c r="AD8">
        <v>13.95147711488644</v>
      </c>
      <c r="AE8">
        <v>12.31225904746754</v>
      </c>
      <c r="AF8">
        <v>12.3119701566235</v>
      </c>
      <c r="AG8">
        <v>12.31225904746754</v>
      </c>
      <c r="AH8">
        <v>12.3119701566235</v>
      </c>
      <c r="AI8" t="s">
        <v>612</v>
      </c>
      <c r="AJ8">
        <v>1.494541190369284</v>
      </c>
      <c r="AK8">
        <v>21</v>
      </c>
      <c r="AL8">
        <v>112</v>
      </c>
      <c r="AM8">
        <v>0.27801766546705298</v>
      </c>
      <c r="AN8">
        <v>2.3278748950802151E-2</v>
      </c>
      <c r="AO8">
        <v>0.99980001592102941</v>
      </c>
      <c r="AP8">
        <v>0.99960003184205881</v>
      </c>
      <c r="AQ8">
        <v>70</v>
      </c>
      <c r="AR8">
        <v>112</v>
      </c>
      <c r="AS8">
        <v>3</v>
      </c>
      <c r="AT8">
        <v>0.27875849547696702</v>
      </c>
      <c r="AU8">
        <v>29.77596356337099</v>
      </c>
      <c r="AV8">
        <v>1.4105336981157</v>
      </c>
      <c r="AW8">
        <v>111.8162436682306</v>
      </c>
      <c r="AX8">
        <v>111.8480679733717</v>
      </c>
      <c r="AY8">
        <v>6313.608322451777</v>
      </c>
      <c r="AZ8">
        <v>6318.5397415110274</v>
      </c>
      <c r="BA8">
        <v>0.80489200001243588</v>
      </c>
      <c r="BB8">
        <v>0.80466298283692117</v>
      </c>
      <c r="BC8">
        <v>56.464142555037448</v>
      </c>
      <c r="BD8">
        <v>56.492167061976573</v>
      </c>
      <c r="BE8">
        <v>56.464142555037448</v>
      </c>
      <c r="BF8">
        <v>56.492167061976573</v>
      </c>
      <c r="BG8" s="2">
        <v>34.576256727262859</v>
      </c>
      <c r="BH8">
        <v>34.566418691035103</v>
      </c>
      <c r="BI8">
        <v>45.447536630111387</v>
      </c>
      <c r="BJ8">
        <v>45.457155655011739</v>
      </c>
      <c r="BK8">
        <v>45.447536630111387</v>
      </c>
      <c r="BL8">
        <v>45.457155655011739</v>
      </c>
      <c r="BM8">
        <v>147.83313665328441</v>
      </c>
      <c r="BN8">
        <v>0.40613256561142042</v>
      </c>
      <c r="BO8" t="s">
        <v>613</v>
      </c>
    </row>
    <row r="9" spans="1:67" x14ac:dyDescent="0.3">
      <c r="A9" t="s">
        <v>187</v>
      </c>
      <c r="B9" t="s">
        <v>609</v>
      </c>
      <c r="C9" t="s">
        <v>610</v>
      </c>
      <c r="D9" t="s">
        <v>616</v>
      </c>
      <c r="E9">
        <v>0.1</v>
      </c>
      <c r="F9">
        <v>9.8945426695293985</v>
      </c>
      <c r="G9">
        <v>1</v>
      </c>
      <c r="H9">
        <v>112</v>
      </c>
      <c r="I9">
        <v>9.0135022126820365E-3</v>
      </c>
      <c r="J9">
        <v>5.7318104781271827E-2</v>
      </c>
      <c r="K9">
        <v>0.99999466032135498</v>
      </c>
      <c r="L9">
        <v>0.9999937703749141</v>
      </c>
      <c r="M9">
        <v>14</v>
      </c>
      <c r="N9">
        <v>112</v>
      </c>
      <c r="O9">
        <v>8</v>
      </c>
      <c r="P9">
        <v>8.9898793230706181E-3</v>
      </c>
      <c r="Q9">
        <v>12.092988475544029</v>
      </c>
      <c r="R9">
        <v>8.1038694610672941</v>
      </c>
      <c r="S9">
        <v>112.54652409002961</v>
      </c>
      <c r="T9">
        <v>112.5461119534158</v>
      </c>
      <c r="U9">
        <v>1732.843766279696</v>
      </c>
      <c r="V9">
        <v>1732.7904166397891</v>
      </c>
      <c r="W9">
        <v>0.79966929878710513</v>
      </c>
      <c r="X9">
        <v>0.79967222712457675</v>
      </c>
      <c r="Y9">
        <v>15.396688438761011</v>
      </c>
      <c r="Z9">
        <v>15.39627079571626</v>
      </c>
      <c r="AA9">
        <v>15.396688438761011</v>
      </c>
      <c r="AB9">
        <v>15.39627079571626</v>
      </c>
      <c r="AC9">
        <v>13.95142602566284</v>
      </c>
      <c r="AD9">
        <v>13.95147711488644</v>
      </c>
      <c r="AE9">
        <v>12.31225904746754</v>
      </c>
      <c r="AF9">
        <v>12.3119701566235</v>
      </c>
      <c r="AG9">
        <v>12.31225904746754</v>
      </c>
      <c r="AH9">
        <v>12.3119701566235</v>
      </c>
      <c r="AI9" t="s">
        <v>612</v>
      </c>
      <c r="AJ9">
        <v>3.3054728414108201</v>
      </c>
      <c r="AK9">
        <v>10</v>
      </c>
      <c r="AL9">
        <v>112</v>
      </c>
      <c r="AM9">
        <v>2.0930230548475221E-2</v>
      </c>
      <c r="AN9">
        <v>5.604293551655723E-2</v>
      </c>
      <c r="AO9">
        <v>0.99993623931242503</v>
      </c>
      <c r="AP9">
        <v>0.99990435896863761</v>
      </c>
      <c r="AQ9">
        <v>56</v>
      </c>
      <c r="AR9">
        <v>112</v>
      </c>
      <c r="AS9">
        <v>4</v>
      </c>
      <c r="AT9">
        <v>2.1080196927550469E-2</v>
      </c>
      <c r="AU9">
        <v>12.36814549721727</v>
      </c>
      <c r="AV9">
        <v>4.5277604482094356</v>
      </c>
      <c r="AW9">
        <v>110.6154148010896</v>
      </c>
      <c r="AX9">
        <v>110.618090720502</v>
      </c>
      <c r="AY9">
        <v>2830.4513131241042</v>
      </c>
      <c r="AZ9">
        <v>2830.7987637651049</v>
      </c>
      <c r="BA9">
        <v>0.81362981969411219</v>
      </c>
      <c r="BB9">
        <v>0.81361013749010003</v>
      </c>
      <c r="BC9">
        <v>25.58821768389031</v>
      </c>
      <c r="BD9">
        <v>25.590739682152581</v>
      </c>
      <c r="BE9">
        <v>25.58821768389031</v>
      </c>
      <c r="BF9">
        <v>25.590739682152581</v>
      </c>
      <c r="BG9" s="2">
        <v>14.51797291121081</v>
      </c>
      <c r="BH9">
        <v>14.517621712548021</v>
      </c>
      <c r="BI9">
        <v>20.81933694043737</v>
      </c>
      <c r="BJ9">
        <v>20.820885231269521</v>
      </c>
      <c r="BK9">
        <v>20.81933694043737</v>
      </c>
      <c r="BL9">
        <v>20.820885231269521</v>
      </c>
      <c r="BM9">
        <v>4.0608528798837256</v>
      </c>
      <c r="BN9">
        <v>0.97775276643251385</v>
      </c>
      <c r="BO9" t="s">
        <v>614</v>
      </c>
    </row>
    <row r="10" spans="1:67" x14ac:dyDescent="0.3">
      <c r="A10" t="s">
        <v>188</v>
      </c>
      <c r="B10" t="s">
        <v>609</v>
      </c>
      <c r="C10" t="s">
        <v>610</v>
      </c>
      <c r="D10" t="s">
        <v>616</v>
      </c>
      <c r="E10">
        <v>0.17499999999999999</v>
      </c>
      <c r="F10">
        <v>9.8945426695293985</v>
      </c>
      <c r="G10">
        <v>1</v>
      </c>
      <c r="H10">
        <v>112</v>
      </c>
      <c r="I10">
        <v>9.0135022126820365E-3</v>
      </c>
      <c r="J10">
        <v>5.7318104781271827E-2</v>
      </c>
      <c r="K10">
        <v>0.99999466032135498</v>
      </c>
      <c r="L10">
        <v>0.9999937703749141</v>
      </c>
      <c r="M10">
        <v>14</v>
      </c>
      <c r="N10">
        <v>112</v>
      </c>
      <c r="O10">
        <v>8</v>
      </c>
      <c r="P10">
        <v>8.9898793230706181E-3</v>
      </c>
      <c r="Q10">
        <v>12.092988475544029</v>
      </c>
      <c r="R10">
        <v>8.1038694610672941</v>
      </c>
      <c r="S10">
        <v>112.54652409002961</v>
      </c>
      <c r="T10">
        <v>112.5461119534158</v>
      </c>
      <c r="U10">
        <v>1732.843766279696</v>
      </c>
      <c r="V10">
        <v>1732.7904166397891</v>
      </c>
      <c r="W10">
        <v>0.79966929878710513</v>
      </c>
      <c r="X10">
        <v>0.79967222712457675</v>
      </c>
      <c r="Y10">
        <v>15.396688438761011</v>
      </c>
      <c r="Z10">
        <v>15.39627079571626</v>
      </c>
      <c r="AA10">
        <v>15.396688438761011</v>
      </c>
      <c r="AB10">
        <v>15.39627079571626</v>
      </c>
      <c r="AC10">
        <v>13.95142602566284</v>
      </c>
      <c r="AD10">
        <v>13.95147711488644</v>
      </c>
      <c r="AE10">
        <v>12.31225904746754</v>
      </c>
      <c r="AF10">
        <v>12.3119701566235</v>
      </c>
      <c r="AG10">
        <v>12.31225904746754</v>
      </c>
      <c r="AH10">
        <v>12.3119701566235</v>
      </c>
      <c r="AI10" t="s">
        <v>612</v>
      </c>
      <c r="AJ10">
        <v>4.3039883589168229</v>
      </c>
      <c r="AK10">
        <v>7</v>
      </c>
      <c r="AL10">
        <v>112</v>
      </c>
      <c r="AM10">
        <v>1.339178624297796E-2</v>
      </c>
      <c r="AN10">
        <v>5.676785395104806E-2</v>
      </c>
      <c r="AO10">
        <v>0.99991916856685803</v>
      </c>
      <c r="AP10">
        <v>0.99990569666133433</v>
      </c>
      <c r="AQ10">
        <v>14</v>
      </c>
      <c r="AR10">
        <v>112</v>
      </c>
      <c r="AS10">
        <v>8</v>
      </c>
      <c r="AT10">
        <v>1.35839814146336E-2</v>
      </c>
      <c r="AU10">
        <v>12.21020581749767</v>
      </c>
      <c r="AV10">
        <v>8.0260727349544272</v>
      </c>
      <c r="AW10">
        <v>110.502867319058</v>
      </c>
      <c r="AX10">
        <v>110.5062529529737</v>
      </c>
      <c r="AY10">
        <v>2359.4789626207762</v>
      </c>
      <c r="AZ10">
        <v>2359.9177936035808</v>
      </c>
      <c r="BA10">
        <v>0.81445850396026831</v>
      </c>
      <c r="BB10">
        <v>0.81443355099823933</v>
      </c>
      <c r="BC10">
        <v>21.352196733576029</v>
      </c>
      <c r="BD10">
        <v>21.35551365231661</v>
      </c>
      <c r="BE10">
        <v>21.352196733576029</v>
      </c>
      <c r="BF10">
        <v>21.35551365231661</v>
      </c>
      <c r="BG10" s="2">
        <v>14.34717797615866</v>
      </c>
      <c r="BH10">
        <v>14.346738414676381</v>
      </c>
      <c r="BI10">
        <v>17.390478207893661</v>
      </c>
      <c r="BJ10">
        <v>17.392646817247591</v>
      </c>
      <c r="BK10">
        <v>17.390478207893661</v>
      </c>
      <c r="BL10">
        <v>17.392646817247591</v>
      </c>
      <c r="BM10">
        <v>2.8366415717494808</v>
      </c>
      <c r="BN10">
        <v>0.9904000519151227</v>
      </c>
      <c r="BO10" t="s">
        <v>614</v>
      </c>
    </row>
    <row r="11" spans="1:67" x14ac:dyDescent="0.3">
      <c r="A11" t="s">
        <v>279</v>
      </c>
      <c r="B11" t="s">
        <v>609</v>
      </c>
      <c r="C11" t="s">
        <v>610</v>
      </c>
      <c r="D11" t="s">
        <v>611</v>
      </c>
      <c r="E11">
        <v>2.5000000000000001E-2</v>
      </c>
      <c r="F11">
        <v>20.660010528183498</v>
      </c>
      <c r="G11">
        <v>0.5</v>
      </c>
      <c r="H11">
        <v>112</v>
      </c>
      <c r="I11">
        <v>3.3687514269643913E-4</v>
      </c>
      <c r="J11">
        <v>9.2254935910564967E-2</v>
      </c>
      <c r="K11">
        <v>0.9999781927000696</v>
      </c>
      <c r="L11">
        <v>0.99997455815008118</v>
      </c>
      <c r="M11">
        <v>14</v>
      </c>
      <c r="N11">
        <v>112</v>
      </c>
      <c r="O11">
        <v>8</v>
      </c>
      <c r="P11">
        <v>3.3374181881839821E-4</v>
      </c>
      <c r="Q11">
        <v>7.5133885652677206</v>
      </c>
      <c r="R11">
        <v>13.04338237649872</v>
      </c>
      <c r="S11">
        <v>151.8893455722199</v>
      </c>
      <c r="T11">
        <v>151.8893116084667</v>
      </c>
      <c r="U11">
        <v>1336.382388246504</v>
      </c>
      <c r="V11">
        <v>1336.378216155073</v>
      </c>
      <c r="W11">
        <v>1.777609871073025</v>
      </c>
      <c r="X11">
        <v>1.777610268561844</v>
      </c>
      <c r="Y11">
        <v>8.7983945365745519</v>
      </c>
      <c r="Z11">
        <v>8.7983690359985793</v>
      </c>
      <c r="AA11">
        <v>8.7983945365745519</v>
      </c>
      <c r="AB11">
        <v>8.7983690359985793</v>
      </c>
      <c r="AC11">
        <v>19.268452723183291</v>
      </c>
      <c r="AD11">
        <v>19.268457031774631</v>
      </c>
      <c r="AE11">
        <v>15.640112977809901</v>
      </c>
      <c r="AF11">
        <v>15.640071144987649</v>
      </c>
      <c r="AG11">
        <v>15.640112977809901</v>
      </c>
      <c r="AH11">
        <v>15.640071144987649</v>
      </c>
      <c r="AI11" t="s">
        <v>612</v>
      </c>
      <c r="AJ11">
        <v>2.396259038412508</v>
      </c>
      <c r="AK11">
        <v>14</v>
      </c>
      <c r="AL11">
        <v>112</v>
      </c>
      <c r="AM11">
        <v>0.29666558582067792</v>
      </c>
      <c r="AN11">
        <v>2.4710416915482682E-2</v>
      </c>
      <c r="AO11">
        <v>0.99995966836750605</v>
      </c>
      <c r="AP11">
        <v>0.99993950255125907</v>
      </c>
      <c r="AQ11">
        <v>56</v>
      </c>
      <c r="AR11">
        <v>112</v>
      </c>
      <c r="AS11">
        <v>4</v>
      </c>
      <c r="AT11">
        <v>0.29738859395363709</v>
      </c>
      <c r="AU11">
        <v>28.050808811956689</v>
      </c>
      <c r="AV11">
        <v>1.996377372766875</v>
      </c>
      <c r="AW11">
        <v>150.12366736899779</v>
      </c>
      <c r="AX11">
        <v>150.1529266136084</v>
      </c>
      <c r="AY11">
        <v>7369.4623616587169</v>
      </c>
      <c r="AZ11">
        <v>7373.9234824839559</v>
      </c>
      <c r="BA11">
        <v>1.7985172140536041</v>
      </c>
      <c r="BB11">
        <v>1.798166749655147</v>
      </c>
      <c r="BC11">
        <v>49.089277465790119</v>
      </c>
      <c r="BD11">
        <v>49.109422298903468</v>
      </c>
      <c r="BE11">
        <v>49.089277465790119</v>
      </c>
      <c r="BF11">
        <v>49.109422298903468</v>
      </c>
      <c r="BG11" s="2">
        <v>72.783766465984485</v>
      </c>
      <c r="BH11">
        <v>72.769583605385407</v>
      </c>
      <c r="BI11">
        <v>88.287910547677228</v>
      </c>
      <c r="BJ11">
        <v>88.306930272661234</v>
      </c>
      <c r="BK11">
        <v>88.287910547677228</v>
      </c>
      <c r="BL11">
        <v>88.306930272661234</v>
      </c>
      <c r="BM11">
        <v>277.73539739604001</v>
      </c>
      <c r="BN11">
        <v>0.26784926650903312</v>
      </c>
      <c r="BO11" t="s">
        <v>613</v>
      </c>
    </row>
    <row r="12" spans="1:67" x14ac:dyDescent="0.3">
      <c r="A12" t="s">
        <v>280</v>
      </c>
      <c r="B12" t="s">
        <v>609</v>
      </c>
      <c r="C12" t="s">
        <v>610</v>
      </c>
      <c r="D12" t="s">
        <v>611</v>
      </c>
      <c r="E12">
        <v>0.1</v>
      </c>
      <c r="F12">
        <v>20.660010528183498</v>
      </c>
      <c r="G12">
        <v>0.5</v>
      </c>
      <c r="H12">
        <v>112</v>
      </c>
      <c r="I12">
        <v>3.3687514269643913E-4</v>
      </c>
      <c r="J12">
        <v>9.2254935910564967E-2</v>
      </c>
      <c r="K12">
        <v>0.9999781927000696</v>
      </c>
      <c r="L12">
        <v>0.99997455815008118</v>
      </c>
      <c r="M12">
        <v>14</v>
      </c>
      <c r="N12">
        <v>112</v>
      </c>
      <c r="O12">
        <v>8</v>
      </c>
      <c r="P12">
        <v>3.3374181881839821E-4</v>
      </c>
      <c r="Q12">
        <v>7.5133885652677206</v>
      </c>
      <c r="R12">
        <v>13.04338237649872</v>
      </c>
      <c r="S12">
        <v>151.8893455722199</v>
      </c>
      <c r="T12">
        <v>151.8893116084667</v>
      </c>
      <c r="U12">
        <v>1336.382388246504</v>
      </c>
      <c r="V12">
        <v>1336.378216155073</v>
      </c>
      <c r="W12">
        <v>1.777609871073025</v>
      </c>
      <c r="X12">
        <v>1.777610268561844</v>
      </c>
      <c r="Y12">
        <v>8.7983945365745519</v>
      </c>
      <c r="Z12">
        <v>8.7983690359985793</v>
      </c>
      <c r="AA12">
        <v>8.7983945365745519</v>
      </c>
      <c r="AB12">
        <v>8.7983690359985793</v>
      </c>
      <c r="AC12">
        <v>19.268452723183291</v>
      </c>
      <c r="AD12">
        <v>19.268457031774631</v>
      </c>
      <c r="AE12">
        <v>15.640112977809901</v>
      </c>
      <c r="AF12">
        <v>15.640071144987649</v>
      </c>
      <c r="AG12">
        <v>15.640112977809901</v>
      </c>
      <c r="AH12">
        <v>15.640071144987649</v>
      </c>
      <c r="AI12" t="s">
        <v>612</v>
      </c>
      <c r="AJ12">
        <v>6.0116637453435278</v>
      </c>
      <c r="AK12">
        <v>7</v>
      </c>
      <c r="AL12">
        <v>112</v>
      </c>
      <c r="AM12">
        <v>2.571520331898473E-3</v>
      </c>
      <c r="AN12">
        <v>8.5134081526681921E-2</v>
      </c>
      <c r="AO12">
        <v>0.99995624943430184</v>
      </c>
      <c r="AP12">
        <v>0.99991249886860367</v>
      </c>
      <c r="AQ12">
        <v>70</v>
      </c>
      <c r="AR12">
        <v>112</v>
      </c>
      <c r="AS12">
        <v>3</v>
      </c>
      <c r="AT12">
        <v>2.583251761084726E-3</v>
      </c>
      <c r="AU12">
        <v>8.1418295485187748</v>
      </c>
      <c r="AV12">
        <v>5.1585457236255907</v>
      </c>
      <c r="AW12">
        <v>148.6018981218179</v>
      </c>
      <c r="AX12">
        <v>148.60203592126291</v>
      </c>
      <c r="AY12">
        <v>2812.8280572743201</v>
      </c>
      <c r="AZ12">
        <v>2812.8451094288489</v>
      </c>
      <c r="BA12">
        <v>1.8169350688822621</v>
      </c>
      <c r="BB12">
        <v>1.8169333840288711</v>
      </c>
      <c r="BC12">
        <v>18.92861459258398</v>
      </c>
      <c r="BD12">
        <v>18.92871179045785</v>
      </c>
      <c r="BE12">
        <v>18.92861459258398</v>
      </c>
      <c r="BF12">
        <v>18.92871179045785</v>
      </c>
      <c r="BG12" s="2">
        <v>21.34204112265915</v>
      </c>
      <c r="BH12">
        <v>21.3420213320728</v>
      </c>
      <c r="BI12">
        <v>34.392063658622369</v>
      </c>
      <c r="BJ12">
        <v>34.392208368743759</v>
      </c>
      <c r="BK12">
        <v>34.392063658622369</v>
      </c>
      <c r="BL12">
        <v>34.392208368743759</v>
      </c>
      <c r="BM12">
        <v>10.76157192933802</v>
      </c>
      <c r="BN12">
        <v>0.92281329650712407</v>
      </c>
      <c r="BO12" t="s">
        <v>614</v>
      </c>
    </row>
    <row r="13" spans="1:67" x14ac:dyDescent="0.3">
      <c r="A13" t="s">
        <v>281</v>
      </c>
      <c r="B13" t="s">
        <v>609</v>
      </c>
      <c r="C13" t="s">
        <v>610</v>
      </c>
      <c r="D13" t="s">
        <v>611</v>
      </c>
      <c r="E13">
        <v>0.17499999999999999</v>
      </c>
      <c r="F13">
        <v>20.660010528183498</v>
      </c>
      <c r="G13">
        <v>0.5</v>
      </c>
      <c r="H13">
        <v>112</v>
      </c>
      <c r="I13">
        <v>3.3687514269643913E-4</v>
      </c>
      <c r="J13">
        <v>9.2254935910564967E-2</v>
      </c>
      <c r="K13">
        <v>0.9999781927000696</v>
      </c>
      <c r="L13">
        <v>0.99997455815008118</v>
      </c>
      <c r="M13">
        <v>14</v>
      </c>
      <c r="N13">
        <v>112</v>
      </c>
      <c r="O13">
        <v>8</v>
      </c>
      <c r="P13">
        <v>3.3374181881839821E-4</v>
      </c>
      <c r="Q13">
        <v>7.5133885652677206</v>
      </c>
      <c r="R13">
        <v>13.04338237649872</v>
      </c>
      <c r="S13">
        <v>151.8893455722199</v>
      </c>
      <c r="T13">
        <v>151.8893116084667</v>
      </c>
      <c r="U13">
        <v>1336.382388246504</v>
      </c>
      <c r="V13">
        <v>1336.378216155073</v>
      </c>
      <c r="W13">
        <v>1.777609871073025</v>
      </c>
      <c r="X13">
        <v>1.777610268561844</v>
      </c>
      <c r="Y13">
        <v>8.7983945365745519</v>
      </c>
      <c r="Z13">
        <v>8.7983690359985793</v>
      </c>
      <c r="AA13">
        <v>8.7983945365745519</v>
      </c>
      <c r="AB13">
        <v>8.7983690359985793</v>
      </c>
      <c r="AC13">
        <v>19.268452723183291</v>
      </c>
      <c r="AD13">
        <v>19.268457031774631</v>
      </c>
      <c r="AE13">
        <v>15.640112977809901</v>
      </c>
      <c r="AF13">
        <v>15.640071144987649</v>
      </c>
      <c r="AG13">
        <v>15.640112977809901</v>
      </c>
      <c r="AH13">
        <v>15.640071144987649</v>
      </c>
      <c r="AI13" t="s">
        <v>612</v>
      </c>
      <c r="AJ13">
        <v>8.0306668561804422</v>
      </c>
      <c r="AK13">
        <v>7</v>
      </c>
      <c r="AL13">
        <v>112</v>
      </c>
      <c r="AM13">
        <v>7.0973160190276213E-4</v>
      </c>
      <c r="AN13">
        <v>9.1191074639907416E-2</v>
      </c>
      <c r="AO13">
        <v>0.9999338639943639</v>
      </c>
      <c r="AP13">
        <v>0.99992284132675791</v>
      </c>
      <c r="AQ13">
        <v>14</v>
      </c>
      <c r="AR13">
        <v>112</v>
      </c>
      <c r="AS13">
        <v>8</v>
      </c>
      <c r="AT13">
        <v>7.2586538819288595E-4</v>
      </c>
      <c r="AU13">
        <v>7.6010419144310353</v>
      </c>
      <c r="AV13">
        <v>12.892969293320309</v>
      </c>
      <c r="AW13">
        <v>148.0590236294679</v>
      </c>
      <c r="AX13">
        <v>148.05920055233409</v>
      </c>
      <c r="AY13">
        <v>2174.55188109556</v>
      </c>
      <c r="AZ13">
        <v>2174.5736365901448</v>
      </c>
      <c r="BA13">
        <v>1.823597058668313</v>
      </c>
      <c r="BB13">
        <v>1.8235948795668651</v>
      </c>
      <c r="BC13">
        <v>14.687060793657441</v>
      </c>
      <c r="BD13">
        <v>14.68719018121069</v>
      </c>
      <c r="BE13">
        <v>14.687060793657441</v>
      </c>
      <c r="BF13">
        <v>14.68719018121069</v>
      </c>
      <c r="BG13" s="2">
        <v>19.997538858592009</v>
      </c>
      <c r="BH13">
        <v>19.99751496259719</v>
      </c>
      <c r="BI13">
        <v>26.783280863796421</v>
      </c>
      <c r="BJ13">
        <v>26.783484809680559</v>
      </c>
      <c r="BK13">
        <v>26.783280863796421</v>
      </c>
      <c r="BL13">
        <v>26.783484809680559</v>
      </c>
      <c r="BM13">
        <v>3.7838333252960572</v>
      </c>
      <c r="BN13">
        <v>0.98846824551817047</v>
      </c>
      <c r="BO13" t="s">
        <v>614</v>
      </c>
    </row>
    <row r="14" spans="1:67" x14ac:dyDescent="0.3">
      <c r="A14" t="s">
        <v>273</v>
      </c>
      <c r="B14" t="s">
        <v>609</v>
      </c>
      <c r="C14" t="s">
        <v>610</v>
      </c>
      <c r="D14" t="s">
        <v>615</v>
      </c>
      <c r="E14">
        <v>2.5000000000000001E-2</v>
      </c>
      <c r="F14">
        <v>2.2955567253537219</v>
      </c>
      <c r="G14">
        <v>0.5</v>
      </c>
      <c r="H14">
        <v>112</v>
      </c>
      <c r="I14">
        <v>3.7430571410715462E-5</v>
      </c>
      <c r="J14">
        <v>9.2254935910564939E-2</v>
      </c>
      <c r="K14">
        <v>0.9999781927000696</v>
      </c>
      <c r="L14">
        <v>0.99997455815008118</v>
      </c>
      <c r="M14">
        <v>14</v>
      </c>
      <c r="N14">
        <v>112</v>
      </c>
      <c r="O14">
        <v>8</v>
      </c>
      <c r="P14">
        <v>3.7082424313155387E-5</v>
      </c>
      <c r="Q14">
        <v>7.5133885652677233</v>
      </c>
      <c r="R14">
        <v>13.04338237649872</v>
      </c>
      <c r="S14">
        <v>16.87659395246888</v>
      </c>
      <c r="T14">
        <v>16.876590178718519</v>
      </c>
      <c r="U14">
        <v>148.48693202738929</v>
      </c>
      <c r="V14">
        <v>148.48646846167469</v>
      </c>
      <c r="W14">
        <v>1.777609871073025</v>
      </c>
      <c r="X14">
        <v>1.777610268561844</v>
      </c>
      <c r="Y14">
        <v>8.7983945365745502</v>
      </c>
      <c r="Z14">
        <v>8.7983690359985776</v>
      </c>
      <c r="AA14">
        <v>8.7983945365745502</v>
      </c>
      <c r="AB14">
        <v>8.7983690359985776</v>
      </c>
      <c r="AC14">
        <v>19.268452723183291</v>
      </c>
      <c r="AD14">
        <v>19.268457031774641</v>
      </c>
      <c r="AE14">
        <v>15.64011297780989</v>
      </c>
      <c r="AF14">
        <v>15.64007114498764</v>
      </c>
      <c r="AG14">
        <v>15.64011297780989</v>
      </c>
      <c r="AH14">
        <v>15.64007114498764</v>
      </c>
      <c r="AI14" t="s">
        <v>612</v>
      </c>
      <c r="AJ14">
        <v>0.26625100426805631</v>
      </c>
      <c r="AK14">
        <v>14</v>
      </c>
      <c r="AL14">
        <v>112</v>
      </c>
      <c r="AM14">
        <v>3.2962842868964212E-2</v>
      </c>
      <c r="AN14">
        <v>2.4710416915482689E-2</v>
      </c>
      <c r="AO14">
        <v>0.99995966836750605</v>
      </c>
      <c r="AP14">
        <v>0.99993950255125907</v>
      </c>
      <c r="AQ14">
        <v>56</v>
      </c>
      <c r="AR14">
        <v>112</v>
      </c>
      <c r="AS14">
        <v>4</v>
      </c>
      <c r="AT14">
        <v>3.3043177105959651E-2</v>
      </c>
      <c r="AU14">
        <v>28.050808811956681</v>
      </c>
      <c r="AV14">
        <v>1.9963773727668761</v>
      </c>
      <c r="AW14">
        <v>16.680407485444199</v>
      </c>
      <c r="AX14">
        <v>16.68365851262315</v>
      </c>
      <c r="AY14">
        <v>818.82915129541345</v>
      </c>
      <c r="AZ14">
        <v>819.32483138710654</v>
      </c>
      <c r="BA14">
        <v>1.798517214053605</v>
      </c>
      <c r="BB14">
        <v>1.798166749655147</v>
      </c>
      <c r="BC14">
        <v>49.089277465790147</v>
      </c>
      <c r="BD14">
        <v>49.109422298903489</v>
      </c>
      <c r="BE14">
        <v>49.089277465790147</v>
      </c>
      <c r="BF14">
        <v>49.109422298903489</v>
      </c>
      <c r="BG14" s="2">
        <v>72.783766465984471</v>
      </c>
      <c r="BH14">
        <v>72.769583605385378</v>
      </c>
      <c r="BI14">
        <v>88.287910547677285</v>
      </c>
      <c r="BJ14">
        <v>88.30693027266129</v>
      </c>
      <c r="BK14">
        <v>88.287910547677285</v>
      </c>
      <c r="BL14">
        <v>88.30693027266129</v>
      </c>
      <c r="BM14">
        <v>277.7353973960399</v>
      </c>
      <c r="BN14">
        <v>0.26784926650903329</v>
      </c>
      <c r="BO14" t="s">
        <v>613</v>
      </c>
    </row>
    <row r="15" spans="1:67" x14ac:dyDescent="0.3">
      <c r="A15" t="s">
        <v>274</v>
      </c>
      <c r="B15" t="s">
        <v>609</v>
      </c>
      <c r="C15" t="s">
        <v>610</v>
      </c>
      <c r="D15" t="s">
        <v>615</v>
      </c>
      <c r="E15">
        <v>0.1</v>
      </c>
      <c r="F15">
        <v>2.2955567253537219</v>
      </c>
      <c r="G15">
        <v>0.5</v>
      </c>
      <c r="H15">
        <v>112</v>
      </c>
      <c r="I15">
        <v>3.7430571410715462E-5</v>
      </c>
      <c r="J15">
        <v>9.2254935910564939E-2</v>
      </c>
      <c r="K15">
        <v>0.9999781927000696</v>
      </c>
      <c r="L15">
        <v>0.99997455815008118</v>
      </c>
      <c r="M15">
        <v>14</v>
      </c>
      <c r="N15">
        <v>112</v>
      </c>
      <c r="O15">
        <v>8</v>
      </c>
      <c r="P15">
        <v>3.7082424313155387E-5</v>
      </c>
      <c r="Q15">
        <v>7.5133885652677233</v>
      </c>
      <c r="R15">
        <v>13.04338237649872</v>
      </c>
      <c r="S15">
        <v>16.87659395246888</v>
      </c>
      <c r="T15">
        <v>16.876590178718519</v>
      </c>
      <c r="U15">
        <v>148.48693202738929</v>
      </c>
      <c r="V15">
        <v>148.48646846167469</v>
      </c>
      <c r="W15">
        <v>1.777609871073025</v>
      </c>
      <c r="X15">
        <v>1.777610268561844</v>
      </c>
      <c r="Y15">
        <v>8.7983945365745502</v>
      </c>
      <c r="Z15">
        <v>8.7983690359985776</v>
      </c>
      <c r="AA15">
        <v>8.7983945365745502</v>
      </c>
      <c r="AB15">
        <v>8.7983690359985776</v>
      </c>
      <c r="AC15">
        <v>19.268452723183291</v>
      </c>
      <c r="AD15">
        <v>19.268457031774641</v>
      </c>
      <c r="AE15">
        <v>15.64011297780989</v>
      </c>
      <c r="AF15">
        <v>15.64007114498764</v>
      </c>
      <c r="AG15">
        <v>15.64011297780989</v>
      </c>
      <c r="AH15">
        <v>15.64007114498764</v>
      </c>
      <c r="AI15" t="s">
        <v>612</v>
      </c>
      <c r="AJ15">
        <v>0.66796263837150294</v>
      </c>
      <c r="AK15">
        <v>7</v>
      </c>
      <c r="AL15">
        <v>112</v>
      </c>
      <c r="AM15">
        <v>2.8572448132205248E-4</v>
      </c>
      <c r="AN15">
        <v>8.5134081526681921E-2</v>
      </c>
      <c r="AO15">
        <v>0.99995624943430184</v>
      </c>
      <c r="AP15">
        <v>0.99991249886860367</v>
      </c>
      <c r="AQ15">
        <v>70</v>
      </c>
      <c r="AR15">
        <v>112</v>
      </c>
      <c r="AS15">
        <v>3</v>
      </c>
      <c r="AT15">
        <v>2.8702797345385829E-4</v>
      </c>
      <c r="AU15">
        <v>8.1418295485187748</v>
      </c>
      <c r="AV15">
        <v>5.1585457236255907</v>
      </c>
      <c r="AW15">
        <v>16.51132201353532</v>
      </c>
      <c r="AX15">
        <v>16.511337324584758</v>
      </c>
      <c r="AY15">
        <v>312.53645080825771</v>
      </c>
      <c r="AZ15">
        <v>312.53834549209432</v>
      </c>
      <c r="BA15">
        <v>1.8169350688822621</v>
      </c>
      <c r="BB15">
        <v>1.8169333840288711</v>
      </c>
      <c r="BC15">
        <v>18.92861459258398</v>
      </c>
      <c r="BD15">
        <v>18.928711790457839</v>
      </c>
      <c r="BE15">
        <v>18.92861459258398</v>
      </c>
      <c r="BF15">
        <v>18.928711790457839</v>
      </c>
      <c r="BG15" s="2">
        <v>21.34204112265915</v>
      </c>
      <c r="BH15">
        <v>21.342021332072811</v>
      </c>
      <c r="BI15">
        <v>34.392063658622362</v>
      </c>
      <c r="BJ15">
        <v>34.392208368743773</v>
      </c>
      <c r="BK15">
        <v>34.392063658622362</v>
      </c>
      <c r="BL15">
        <v>34.392208368743773</v>
      </c>
      <c r="BM15">
        <v>10.761571929338</v>
      </c>
      <c r="BN15">
        <v>0.9228132965071244</v>
      </c>
      <c r="BO15" t="s">
        <v>614</v>
      </c>
    </row>
    <row r="16" spans="1:67" x14ac:dyDescent="0.3">
      <c r="A16" t="s">
        <v>275</v>
      </c>
      <c r="B16" t="s">
        <v>609</v>
      </c>
      <c r="C16" t="s">
        <v>610</v>
      </c>
      <c r="D16" t="s">
        <v>615</v>
      </c>
      <c r="E16">
        <v>0.17499999999999999</v>
      </c>
      <c r="F16">
        <v>2.2955567253537219</v>
      </c>
      <c r="G16">
        <v>0.5</v>
      </c>
      <c r="H16">
        <v>112</v>
      </c>
      <c r="I16">
        <v>3.7430571410715462E-5</v>
      </c>
      <c r="J16">
        <v>9.2254935910564939E-2</v>
      </c>
      <c r="K16">
        <v>0.9999781927000696</v>
      </c>
      <c r="L16">
        <v>0.99997455815008118</v>
      </c>
      <c r="M16">
        <v>14</v>
      </c>
      <c r="N16">
        <v>112</v>
      </c>
      <c r="O16">
        <v>8</v>
      </c>
      <c r="P16">
        <v>3.7082424313155387E-5</v>
      </c>
      <c r="Q16">
        <v>7.5133885652677233</v>
      </c>
      <c r="R16">
        <v>13.04338237649872</v>
      </c>
      <c r="S16">
        <v>16.87659395246888</v>
      </c>
      <c r="T16">
        <v>16.876590178718519</v>
      </c>
      <c r="U16">
        <v>148.48693202738929</v>
      </c>
      <c r="V16">
        <v>148.48646846167469</v>
      </c>
      <c r="W16">
        <v>1.777609871073025</v>
      </c>
      <c r="X16">
        <v>1.777610268561844</v>
      </c>
      <c r="Y16">
        <v>8.7983945365745502</v>
      </c>
      <c r="Z16">
        <v>8.7983690359985776</v>
      </c>
      <c r="AA16">
        <v>8.7983945365745502</v>
      </c>
      <c r="AB16">
        <v>8.7983690359985776</v>
      </c>
      <c r="AC16">
        <v>19.268452723183291</v>
      </c>
      <c r="AD16">
        <v>19.268457031774641</v>
      </c>
      <c r="AE16">
        <v>15.64011297780989</v>
      </c>
      <c r="AF16">
        <v>15.64007114498764</v>
      </c>
      <c r="AG16">
        <v>15.64011297780989</v>
      </c>
      <c r="AH16">
        <v>15.64007114498764</v>
      </c>
      <c r="AI16" t="s">
        <v>612</v>
      </c>
      <c r="AJ16">
        <v>0.89229631735338222</v>
      </c>
      <c r="AK16">
        <v>7</v>
      </c>
      <c r="AL16">
        <v>112</v>
      </c>
      <c r="AM16">
        <v>7.8859066878084666E-5</v>
      </c>
      <c r="AN16">
        <v>9.119107463990736E-2</v>
      </c>
      <c r="AO16">
        <v>0.9999338639943639</v>
      </c>
      <c r="AP16">
        <v>0.99992284132675791</v>
      </c>
      <c r="AQ16">
        <v>14</v>
      </c>
      <c r="AR16">
        <v>112</v>
      </c>
      <c r="AS16">
        <v>8</v>
      </c>
      <c r="AT16">
        <v>8.0651709799210006E-5</v>
      </c>
      <c r="AU16">
        <v>7.6010419144310397</v>
      </c>
      <c r="AV16">
        <v>12.892969293320309</v>
      </c>
      <c r="AW16">
        <v>16.451002625496439</v>
      </c>
      <c r="AX16">
        <v>16.451022283592671</v>
      </c>
      <c r="AY16">
        <v>241.61687567728441</v>
      </c>
      <c r="AZ16">
        <v>241.6192929544606</v>
      </c>
      <c r="BA16">
        <v>1.823597058668313</v>
      </c>
      <c r="BB16">
        <v>1.8235948795668659</v>
      </c>
      <c r="BC16">
        <v>14.687060793657441</v>
      </c>
      <c r="BD16">
        <v>14.68719018121069</v>
      </c>
      <c r="BE16">
        <v>14.687060793657441</v>
      </c>
      <c r="BF16">
        <v>14.68719018121069</v>
      </c>
      <c r="BG16" s="2">
        <v>19.99753885859203</v>
      </c>
      <c r="BH16">
        <v>19.997514962597201</v>
      </c>
      <c r="BI16">
        <v>26.783280863796421</v>
      </c>
      <c r="BJ16">
        <v>26.783484809680569</v>
      </c>
      <c r="BK16">
        <v>26.783280863796421</v>
      </c>
      <c r="BL16">
        <v>26.783484809680569</v>
      </c>
      <c r="BM16">
        <v>3.7838333252961109</v>
      </c>
      <c r="BN16">
        <v>0.98846824551817014</v>
      </c>
      <c r="BO16" t="s">
        <v>614</v>
      </c>
    </row>
    <row r="17" spans="1:67" x14ac:dyDescent="0.3">
      <c r="A17" t="s">
        <v>276</v>
      </c>
      <c r="B17" t="s">
        <v>609</v>
      </c>
      <c r="C17" t="s">
        <v>610</v>
      </c>
      <c r="D17" t="s">
        <v>616</v>
      </c>
      <c r="E17">
        <v>2.5000000000000001E-2</v>
      </c>
      <c r="F17">
        <v>6.8866701760611679</v>
      </c>
      <c r="G17">
        <v>0.5</v>
      </c>
      <c r="H17">
        <v>112</v>
      </c>
      <c r="I17">
        <v>1.122917142321463E-4</v>
      </c>
      <c r="J17">
        <v>9.2254935910564939E-2</v>
      </c>
      <c r="K17">
        <v>0.9999781927000696</v>
      </c>
      <c r="L17">
        <v>0.99997455815008118</v>
      </c>
      <c r="M17">
        <v>14</v>
      </c>
      <c r="N17">
        <v>112</v>
      </c>
      <c r="O17">
        <v>8</v>
      </c>
      <c r="P17">
        <v>1.112472729394661E-4</v>
      </c>
      <c r="Q17">
        <v>7.5133885652677233</v>
      </c>
      <c r="R17">
        <v>13.04338237649872</v>
      </c>
      <c r="S17">
        <v>50.629781857406627</v>
      </c>
      <c r="T17">
        <v>50.629770536155561</v>
      </c>
      <c r="U17">
        <v>445.4607960821678</v>
      </c>
      <c r="V17">
        <v>445.45940538502418</v>
      </c>
      <c r="W17">
        <v>1.777609871073025</v>
      </c>
      <c r="X17">
        <v>1.777610268561844</v>
      </c>
      <c r="Y17">
        <v>8.7983945365745502</v>
      </c>
      <c r="Z17">
        <v>8.7983690359985776</v>
      </c>
      <c r="AA17">
        <v>8.7983945365745502</v>
      </c>
      <c r="AB17">
        <v>8.7983690359985776</v>
      </c>
      <c r="AC17">
        <v>19.268452723183291</v>
      </c>
      <c r="AD17">
        <v>19.268457031774641</v>
      </c>
      <c r="AE17">
        <v>15.640112977809901</v>
      </c>
      <c r="AF17">
        <v>15.64007114498764</v>
      </c>
      <c r="AG17">
        <v>15.640112977809901</v>
      </c>
      <c r="AH17">
        <v>15.64007114498764</v>
      </c>
      <c r="AI17" t="s">
        <v>612</v>
      </c>
      <c r="AJ17">
        <v>0.79875301280416899</v>
      </c>
      <c r="AK17">
        <v>14</v>
      </c>
      <c r="AL17">
        <v>112</v>
      </c>
      <c r="AM17">
        <v>9.8888528606892637E-2</v>
      </c>
      <c r="AN17">
        <v>2.4710416915482689E-2</v>
      </c>
      <c r="AO17">
        <v>0.99995966836750605</v>
      </c>
      <c r="AP17">
        <v>0.99993950255125907</v>
      </c>
      <c r="AQ17">
        <v>56</v>
      </c>
      <c r="AR17">
        <v>112</v>
      </c>
      <c r="AS17">
        <v>4</v>
      </c>
      <c r="AT17">
        <v>9.9129531317878994E-2</v>
      </c>
      <c r="AU17">
        <v>28.050808811956689</v>
      </c>
      <c r="AV17">
        <v>1.996377372766875</v>
      </c>
      <c r="AW17">
        <v>50.041222456332619</v>
      </c>
      <c r="AX17">
        <v>50.050975537869469</v>
      </c>
      <c r="AY17">
        <v>2456.487453886245</v>
      </c>
      <c r="AZ17">
        <v>2457.9744941613239</v>
      </c>
      <c r="BA17">
        <v>1.7985172140536041</v>
      </c>
      <c r="BB17">
        <v>1.798166749655147</v>
      </c>
      <c r="BC17">
        <v>49.089277465790232</v>
      </c>
      <c r="BD17">
        <v>49.109422298903567</v>
      </c>
      <c r="BE17">
        <v>49.089277465790232</v>
      </c>
      <c r="BF17">
        <v>49.109422298903567</v>
      </c>
      <c r="BG17" s="2">
        <v>72.783766465984485</v>
      </c>
      <c r="BH17">
        <v>72.769583605385392</v>
      </c>
      <c r="BI17">
        <v>88.287910547677427</v>
      </c>
      <c r="BJ17">
        <v>88.306930272661432</v>
      </c>
      <c r="BK17">
        <v>88.287910547677427</v>
      </c>
      <c r="BL17">
        <v>88.306930272661432</v>
      </c>
      <c r="BM17">
        <v>277.7353973960399</v>
      </c>
      <c r="BN17">
        <v>0.26784926650903318</v>
      </c>
      <c r="BO17" t="s">
        <v>613</v>
      </c>
    </row>
    <row r="18" spans="1:67" x14ac:dyDescent="0.3">
      <c r="A18" t="s">
        <v>277</v>
      </c>
      <c r="B18" t="s">
        <v>609</v>
      </c>
      <c r="C18" t="s">
        <v>610</v>
      </c>
      <c r="D18" t="s">
        <v>616</v>
      </c>
      <c r="E18">
        <v>0.1</v>
      </c>
      <c r="F18">
        <v>6.8866701760611679</v>
      </c>
      <c r="G18">
        <v>0.5</v>
      </c>
      <c r="H18">
        <v>112</v>
      </c>
      <c r="I18">
        <v>1.122917142321463E-4</v>
      </c>
      <c r="J18">
        <v>9.2254935910564939E-2</v>
      </c>
      <c r="K18">
        <v>0.9999781927000696</v>
      </c>
      <c r="L18">
        <v>0.99997455815008118</v>
      </c>
      <c r="M18">
        <v>14</v>
      </c>
      <c r="N18">
        <v>112</v>
      </c>
      <c r="O18">
        <v>8</v>
      </c>
      <c r="P18">
        <v>1.112472729394661E-4</v>
      </c>
      <c r="Q18">
        <v>7.5133885652677233</v>
      </c>
      <c r="R18">
        <v>13.04338237649872</v>
      </c>
      <c r="S18">
        <v>50.629781857406627</v>
      </c>
      <c r="T18">
        <v>50.629770536155561</v>
      </c>
      <c r="U18">
        <v>445.4607960821678</v>
      </c>
      <c r="V18">
        <v>445.45940538502418</v>
      </c>
      <c r="W18">
        <v>1.777609871073025</v>
      </c>
      <c r="X18">
        <v>1.777610268561844</v>
      </c>
      <c r="Y18">
        <v>8.7983945365745502</v>
      </c>
      <c r="Z18">
        <v>8.7983690359985776</v>
      </c>
      <c r="AA18">
        <v>8.7983945365745502</v>
      </c>
      <c r="AB18">
        <v>8.7983690359985776</v>
      </c>
      <c r="AC18">
        <v>19.268452723183291</v>
      </c>
      <c r="AD18">
        <v>19.268457031774641</v>
      </c>
      <c r="AE18">
        <v>15.640112977809901</v>
      </c>
      <c r="AF18">
        <v>15.64007114498764</v>
      </c>
      <c r="AG18">
        <v>15.640112977809901</v>
      </c>
      <c r="AH18">
        <v>15.64007114498764</v>
      </c>
      <c r="AI18" t="s">
        <v>612</v>
      </c>
      <c r="AJ18">
        <v>2.0038879151145088</v>
      </c>
      <c r="AK18">
        <v>7</v>
      </c>
      <c r="AL18">
        <v>112</v>
      </c>
      <c r="AM18">
        <v>8.5717344396615738E-4</v>
      </c>
      <c r="AN18">
        <v>8.5134081526681948E-2</v>
      </c>
      <c r="AO18">
        <v>0.99995624943430184</v>
      </c>
      <c r="AP18">
        <v>0.99991249886860367</v>
      </c>
      <c r="AQ18">
        <v>70</v>
      </c>
      <c r="AR18">
        <v>112</v>
      </c>
      <c r="AS18">
        <v>3</v>
      </c>
      <c r="AT18">
        <v>8.6108392036157299E-4</v>
      </c>
      <c r="AU18">
        <v>8.1418295485187731</v>
      </c>
      <c r="AV18">
        <v>5.1585457236255916</v>
      </c>
      <c r="AW18">
        <v>49.533966040605968</v>
      </c>
      <c r="AX18">
        <v>49.534011973754311</v>
      </c>
      <c r="AY18">
        <v>937.60935242477524</v>
      </c>
      <c r="AZ18">
        <v>937.6150364762849</v>
      </c>
      <c r="BA18">
        <v>1.816935068882261</v>
      </c>
      <c r="BB18">
        <v>1.8169333840288699</v>
      </c>
      <c r="BC18">
        <v>18.928614592584019</v>
      </c>
      <c r="BD18">
        <v>18.928711790457879</v>
      </c>
      <c r="BE18">
        <v>18.928614592584019</v>
      </c>
      <c r="BF18">
        <v>18.928711790457879</v>
      </c>
      <c r="BG18" s="2">
        <v>21.342041122659129</v>
      </c>
      <c r="BH18">
        <v>21.34202133207279</v>
      </c>
      <c r="BI18">
        <v>34.392063658622412</v>
      </c>
      <c r="BJ18">
        <v>34.392208368743809</v>
      </c>
      <c r="BK18">
        <v>34.392063658622412</v>
      </c>
      <c r="BL18">
        <v>34.392208368743809</v>
      </c>
      <c r="BM18">
        <v>10.761571929337901</v>
      </c>
      <c r="BN18">
        <v>0.92281329650712474</v>
      </c>
      <c r="BO18" t="s">
        <v>614</v>
      </c>
    </row>
    <row r="19" spans="1:67" x14ac:dyDescent="0.3">
      <c r="A19" t="s">
        <v>278</v>
      </c>
      <c r="B19" t="s">
        <v>609</v>
      </c>
      <c r="C19" t="s">
        <v>610</v>
      </c>
      <c r="D19" t="s">
        <v>616</v>
      </c>
      <c r="E19">
        <v>0.17499999999999999</v>
      </c>
      <c r="F19">
        <v>6.8866701760611679</v>
      </c>
      <c r="G19">
        <v>0.5</v>
      </c>
      <c r="H19">
        <v>112</v>
      </c>
      <c r="I19">
        <v>1.122917142321463E-4</v>
      </c>
      <c r="J19">
        <v>9.2254935910564939E-2</v>
      </c>
      <c r="K19">
        <v>0.9999781927000696</v>
      </c>
      <c r="L19">
        <v>0.99997455815008118</v>
      </c>
      <c r="M19">
        <v>14</v>
      </c>
      <c r="N19">
        <v>112</v>
      </c>
      <c r="O19">
        <v>8</v>
      </c>
      <c r="P19">
        <v>1.112472729394661E-4</v>
      </c>
      <c r="Q19">
        <v>7.5133885652677233</v>
      </c>
      <c r="R19">
        <v>13.04338237649872</v>
      </c>
      <c r="S19">
        <v>50.629781857406627</v>
      </c>
      <c r="T19">
        <v>50.629770536155561</v>
      </c>
      <c r="U19">
        <v>445.4607960821678</v>
      </c>
      <c r="V19">
        <v>445.45940538502418</v>
      </c>
      <c r="W19">
        <v>1.777609871073025</v>
      </c>
      <c r="X19">
        <v>1.777610268561844</v>
      </c>
      <c r="Y19">
        <v>8.7983945365745502</v>
      </c>
      <c r="Z19">
        <v>8.7983690359985776</v>
      </c>
      <c r="AA19">
        <v>8.7983945365745502</v>
      </c>
      <c r="AB19">
        <v>8.7983690359985776</v>
      </c>
      <c r="AC19">
        <v>19.268452723183291</v>
      </c>
      <c r="AD19">
        <v>19.268457031774641</v>
      </c>
      <c r="AE19">
        <v>15.640112977809901</v>
      </c>
      <c r="AF19">
        <v>15.64007114498764</v>
      </c>
      <c r="AG19">
        <v>15.640112977809901</v>
      </c>
      <c r="AH19">
        <v>15.64007114498764</v>
      </c>
      <c r="AI19" t="s">
        <v>612</v>
      </c>
      <c r="AJ19">
        <v>2.6768889520601471</v>
      </c>
      <c r="AK19">
        <v>7</v>
      </c>
      <c r="AL19">
        <v>112</v>
      </c>
      <c r="AM19">
        <v>2.3657720063425389E-4</v>
      </c>
      <c r="AN19">
        <v>9.1191074639907416E-2</v>
      </c>
      <c r="AO19">
        <v>0.9999338639943639</v>
      </c>
      <c r="AP19">
        <v>0.99992284132675791</v>
      </c>
      <c r="AQ19">
        <v>14</v>
      </c>
      <c r="AR19">
        <v>112</v>
      </c>
      <c r="AS19">
        <v>8</v>
      </c>
      <c r="AT19">
        <v>2.419551293976286E-4</v>
      </c>
      <c r="AU19">
        <v>7.6010419144310353</v>
      </c>
      <c r="AV19">
        <v>12.892969293320309</v>
      </c>
      <c r="AW19">
        <v>49.353007876489301</v>
      </c>
      <c r="AX19">
        <v>49.353066850778013</v>
      </c>
      <c r="AY19">
        <v>724.85062703185281</v>
      </c>
      <c r="AZ19">
        <v>724.85787886338142</v>
      </c>
      <c r="BA19">
        <v>1.823597058668313</v>
      </c>
      <c r="BB19">
        <v>1.8235948795668659</v>
      </c>
      <c r="BC19">
        <v>14.687060793657441</v>
      </c>
      <c r="BD19">
        <v>14.68719018121069</v>
      </c>
      <c r="BE19">
        <v>14.687060793657441</v>
      </c>
      <c r="BF19">
        <v>14.68719018121069</v>
      </c>
      <c r="BG19" s="2">
        <v>19.997538858592019</v>
      </c>
      <c r="BH19">
        <v>19.99751496259719</v>
      </c>
      <c r="BI19">
        <v>26.78328086379641</v>
      </c>
      <c r="BJ19">
        <v>26.783484809680559</v>
      </c>
      <c r="BK19">
        <v>26.78328086379641</v>
      </c>
      <c r="BL19">
        <v>26.783484809680559</v>
      </c>
      <c r="BM19">
        <v>3.7838333252960372</v>
      </c>
      <c r="BN19">
        <v>0.98846824551817081</v>
      </c>
      <c r="BO19" t="s">
        <v>614</v>
      </c>
    </row>
    <row r="20" spans="1:67" x14ac:dyDescent="0.3">
      <c r="A20" t="s">
        <v>288</v>
      </c>
      <c r="B20" t="s">
        <v>609</v>
      </c>
      <c r="C20" t="s">
        <v>610</v>
      </c>
      <c r="D20" t="s">
        <v>611</v>
      </c>
      <c r="E20">
        <v>2.5000000000000001E-2</v>
      </c>
      <c r="F20">
        <v>41.717686019699947</v>
      </c>
      <c r="G20">
        <v>0.5</v>
      </c>
      <c r="H20">
        <v>112</v>
      </c>
      <c r="I20">
        <v>7.1557809660373881E-2</v>
      </c>
      <c r="J20">
        <v>5.0646710427723132E-2</v>
      </c>
      <c r="K20">
        <v>0.99991955523645459</v>
      </c>
      <c r="L20">
        <v>0.99990806312737668</v>
      </c>
      <c r="M20">
        <v>7</v>
      </c>
      <c r="N20">
        <v>112</v>
      </c>
      <c r="O20">
        <v>9</v>
      </c>
      <c r="P20">
        <v>7.0952710629089366E-2</v>
      </c>
      <c r="Q20">
        <v>13.685926977411921</v>
      </c>
      <c r="R20">
        <v>7.672114586998628</v>
      </c>
      <c r="S20">
        <v>458.86039774696121</v>
      </c>
      <c r="T20">
        <v>458.84845029714307</v>
      </c>
      <c r="U20">
        <v>8118.5808470564152</v>
      </c>
      <c r="V20">
        <v>8117.0068348323503</v>
      </c>
      <c r="W20">
        <v>0.58841425698473915</v>
      </c>
      <c r="X20">
        <v>0.58842957805600571</v>
      </c>
      <c r="Y20">
        <v>17.692921173671241</v>
      </c>
      <c r="Z20">
        <v>17.689951507030049</v>
      </c>
      <c r="AA20">
        <v>17.692921173671241</v>
      </c>
      <c r="AB20">
        <v>17.689951507030049</v>
      </c>
      <c r="AC20">
        <v>11.618015306728619</v>
      </c>
      <c r="AD20">
        <v>11.618317815443151</v>
      </c>
      <c r="AE20">
        <v>10.410767066295319</v>
      </c>
      <c r="AF20">
        <v>10.4092907011129</v>
      </c>
      <c r="AG20">
        <v>10.410767066295319</v>
      </c>
      <c r="AH20">
        <v>10.4092907011129</v>
      </c>
      <c r="AI20" t="s">
        <v>612</v>
      </c>
      <c r="AJ20">
        <v>5.7451319246389367</v>
      </c>
      <c r="AK20">
        <v>28</v>
      </c>
      <c r="AL20">
        <v>112</v>
      </c>
      <c r="AM20">
        <v>1.228282001216036</v>
      </c>
      <c r="AN20">
        <v>2.2324723487284492E-2</v>
      </c>
      <c r="AO20">
        <v>0.99964335532360349</v>
      </c>
      <c r="AP20">
        <v>0.99928671064720698</v>
      </c>
      <c r="AQ20">
        <v>70</v>
      </c>
      <c r="AR20">
        <v>112</v>
      </c>
      <c r="AS20">
        <v>3</v>
      </c>
      <c r="AT20">
        <v>1.2324756035729401</v>
      </c>
      <c r="AU20">
        <v>31.048410563953539</v>
      </c>
      <c r="AV20">
        <v>1.3527262503015529</v>
      </c>
      <c r="AW20">
        <v>457.37846289347289</v>
      </c>
      <c r="AX20">
        <v>457.56630855074582</v>
      </c>
      <c r="AY20">
        <v>27152.365536811019</v>
      </c>
      <c r="AZ20">
        <v>27181.818493826169</v>
      </c>
      <c r="BA20">
        <v>0.59032075601444556</v>
      </c>
      <c r="BB20">
        <v>0.59007841039514819</v>
      </c>
      <c r="BC20">
        <v>59.365203523225411</v>
      </c>
      <c r="BD20">
        <v>59.405200920319963</v>
      </c>
      <c r="BE20">
        <v>59.365203523225411</v>
      </c>
      <c r="BF20">
        <v>59.405200920319963</v>
      </c>
      <c r="BG20" s="2">
        <v>26.442466637970909</v>
      </c>
      <c r="BH20">
        <v>26.4316111566282</v>
      </c>
      <c r="BI20">
        <v>35.04451182478185</v>
      </c>
      <c r="BJ20">
        <v>35.0537265282668</v>
      </c>
      <c r="BK20">
        <v>35.04451182478185</v>
      </c>
      <c r="BL20">
        <v>35.0537265282668</v>
      </c>
      <c r="BM20">
        <v>127.5988276814944</v>
      </c>
      <c r="BN20">
        <v>0.44079315909655448</v>
      </c>
      <c r="BO20" t="s">
        <v>613</v>
      </c>
    </row>
    <row r="21" spans="1:67" x14ac:dyDescent="0.3">
      <c r="A21" t="s">
        <v>289</v>
      </c>
      <c r="B21" t="s">
        <v>609</v>
      </c>
      <c r="C21" t="s">
        <v>610</v>
      </c>
      <c r="D21" t="s">
        <v>611</v>
      </c>
      <c r="E21">
        <v>0.1</v>
      </c>
      <c r="F21">
        <v>41.717686019699947</v>
      </c>
      <c r="G21">
        <v>0.5</v>
      </c>
      <c r="H21">
        <v>112</v>
      </c>
      <c r="I21">
        <v>7.1557809660373881E-2</v>
      </c>
      <c r="J21">
        <v>5.0646710427723132E-2</v>
      </c>
      <c r="K21">
        <v>0.99991955523645459</v>
      </c>
      <c r="L21">
        <v>0.99990806312737668</v>
      </c>
      <c r="M21">
        <v>7</v>
      </c>
      <c r="N21">
        <v>112</v>
      </c>
      <c r="O21">
        <v>9</v>
      </c>
      <c r="P21">
        <v>7.0952710629089366E-2</v>
      </c>
      <c r="Q21">
        <v>13.685926977411921</v>
      </c>
      <c r="R21">
        <v>7.672114586998628</v>
      </c>
      <c r="S21">
        <v>458.86039774696121</v>
      </c>
      <c r="T21">
        <v>458.84845029714307</v>
      </c>
      <c r="U21">
        <v>8118.5808470564152</v>
      </c>
      <c r="V21">
        <v>8117.0068348323503</v>
      </c>
      <c r="W21">
        <v>0.58841425698473915</v>
      </c>
      <c r="X21">
        <v>0.58842957805600571</v>
      </c>
      <c r="Y21">
        <v>17.692921173671241</v>
      </c>
      <c r="Z21">
        <v>17.689951507030049</v>
      </c>
      <c r="AA21">
        <v>17.692921173671241</v>
      </c>
      <c r="AB21">
        <v>17.689951507030049</v>
      </c>
      <c r="AC21">
        <v>11.618015306728619</v>
      </c>
      <c r="AD21">
        <v>11.618317815443151</v>
      </c>
      <c r="AE21">
        <v>10.410767066295319</v>
      </c>
      <c r="AF21">
        <v>10.4092907011129</v>
      </c>
      <c r="AG21">
        <v>10.410767066295319</v>
      </c>
      <c r="AH21">
        <v>10.4092907011129</v>
      </c>
      <c r="AI21" t="s">
        <v>612</v>
      </c>
      <c r="AJ21">
        <v>12.122409614383271</v>
      </c>
      <c r="AK21">
        <v>10</v>
      </c>
      <c r="AL21">
        <v>112</v>
      </c>
      <c r="AM21">
        <v>0.1438254172884669</v>
      </c>
      <c r="AN21">
        <v>4.9580308926180053E-2</v>
      </c>
      <c r="AO21">
        <v>0.99994886742406774</v>
      </c>
      <c r="AP21">
        <v>0.99992330113610162</v>
      </c>
      <c r="AQ21">
        <v>56</v>
      </c>
      <c r="AR21">
        <v>112</v>
      </c>
      <c r="AS21">
        <v>4</v>
      </c>
      <c r="AT21">
        <v>0.14463518201596781</v>
      </c>
      <c r="AU21">
        <v>13.98029168378055</v>
      </c>
      <c r="AV21">
        <v>4.0056388855583949</v>
      </c>
      <c r="AW21">
        <v>451.26969950560459</v>
      </c>
      <c r="AX21">
        <v>451.28603189128432</v>
      </c>
      <c r="AY21">
        <v>12601.119784197381</v>
      </c>
      <c r="AZ21">
        <v>12603.27842413888</v>
      </c>
      <c r="BA21">
        <v>0.59831183058778947</v>
      </c>
      <c r="BB21">
        <v>0.59829017722632183</v>
      </c>
      <c r="BC21">
        <v>27.923700168663501</v>
      </c>
      <c r="BD21">
        <v>27.92747289633602</v>
      </c>
      <c r="BE21">
        <v>27.923700168663501</v>
      </c>
      <c r="BF21">
        <v>27.92747289633602</v>
      </c>
      <c r="BG21" s="2">
        <v>12.067529298347329</v>
      </c>
      <c r="BH21">
        <v>12.067092565258401</v>
      </c>
      <c r="BI21">
        <v>16.707080164697629</v>
      </c>
      <c r="BJ21">
        <v>16.70873270863218</v>
      </c>
      <c r="BK21">
        <v>16.707080164697629</v>
      </c>
      <c r="BL21">
        <v>16.70873270863218</v>
      </c>
      <c r="BM21">
        <v>3.8691117178884928</v>
      </c>
      <c r="BN21">
        <v>0.97894430867203275</v>
      </c>
      <c r="BO21" t="s">
        <v>614</v>
      </c>
    </row>
    <row r="22" spans="1:67" x14ac:dyDescent="0.3">
      <c r="A22" t="s">
        <v>290</v>
      </c>
      <c r="B22" t="s">
        <v>609</v>
      </c>
      <c r="C22" t="s">
        <v>610</v>
      </c>
      <c r="D22" t="s">
        <v>611</v>
      </c>
      <c r="E22">
        <v>0.17499999999999999</v>
      </c>
      <c r="F22">
        <v>41.717686019699947</v>
      </c>
      <c r="G22">
        <v>0.5</v>
      </c>
      <c r="H22">
        <v>112</v>
      </c>
      <c r="I22">
        <v>7.1557809660373881E-2</v>
      </c>
      <c r="J22">
        <v>5.0646710427723132E-2</v>
      </c>
      <c r="K22">
        <v>0.99991955523645459</v>
      </c>
      <c r="L22">
        <v>0.99990806312737668</v>
      </c>
      <c r="M22">
        <v>7</v>
      </c>
      <c r="N22">
        <v>112</v>
      </c>
      <c r="O22">
        <v>9</v>
      </c>
      <c r="P22">
        <v>7.0952710629089366E-2</v>
      </c>
      <c r="Q22">
        <v>13.685926977411921</v>
      </c>
      <c r="R22">
        <v>7.672114586998628</v>
      </c>
      <c r="S22">
        <v>458.86039774696121</v>
      </c>
      <c r="T22">
        <v>458.84845029714307</v>
      </c>
      <c r="U22">
        <v>8118.5808470564152</v>
      </c>
      <c r="V22">
        <v>8117.0068348323503</v>
      </c>
      <c r="W22">
        <v>0.58841425698473915</v>
      </c>
      <c r="X22">
        <v>0.58842957805600571</v>
      </c>
      <c r="Y22">
        <v>17.692921173671241</v>
      </c>
      <c r="Z22">
        <v>17.689951507030049</v>
      </c>
      <c r="AA22">
        <v>17.692921173671241</v>
      </c>
      <c r="AB22">
        <v>17.689951507030049</v>
      </c>
      <c r="AC22">
        <v>11.618015306728619</v>
      </c>
      <c r="AD22">
        <v>11.618317815443151</v>
      </c>
      <c r="AE22">
        <v>10.410767066295319</v>
      </c>
      <c r="AF22">
        <v>10.4092907011129</v>
      </c>
      <c r="AG22">
        <v>10.410767066295319</v>
      </c>
      <c r="AH22">
        <v>10.4092907011129</v>
      </c>
      <c r="AI22" t="s">
        <v>612</v>
      </c>
      <c r="AJ22">
        <v>15.591609585899141</v>
      </c>
      <c r="AK22">
        <v>7</v>
      </c>
      <c r="AL22">
        <v>112</v>
      </c>
      <c r="AM22">
        <v>0.10049789032382341</v>
      </c>
      <c r="AN22">
        <v>5.0117361706541012E-2</v>
      </c>
      <c r="AO22">
        <v>0.99996536785547685</v>
      </c>
      <c r="AP22">
        <v>0.9999584414265722</v>
      </c>
      <c r="AQ22">
        <v>21</v>
      </c>
      <c r="AR22">
        <v>112</v>
      </c>
      <c r="AS22">
        <v>7</v>
      </c>
      <c r="AT22">
        <v>0.1013186187507028</v>
      </c>
      <c r="AU22">
        <v>13.830480235943471</v>
      </c>
      <c r="AV22">
        <v>6.5796702968783283</v>
      </c>
      <c r="AW22">
        <v>451.08745559227327</v>
      </c>
      <c r="AX22">
        <v>451.1038317221998</v>
      </c>
      <c r="AY22">
        <v>10679.065911342361</v>
      </c>
      <c r="AZ22">
        <v>10681.2267935207</v>
      </c>
      <c r="BA22">
        <v>0.59855355464383886</v>
      </c>
      <c r="BB22">
        <v>0.5985318257422213</v>
      </c>
      <c r="BC22">
        <v>23.674047635221552</v>
      </c>
      <c r="BD22">
        <v>23.677978421824729</v>
      </c>
      <c r="BE22">
        <v>23.674047635221552</v>
      </c>
      <c r="BF22">
        <v>23.677978421824729</v>
      </c>
      <c r="BG22" s="2">
        <v>11.943037986489211</v>
      </c>
      <c r="BH22">
        <v>11.942604426124539</v>
      </c>
      <c r="BI22">
        <v>14.170185364869431</v>
      </c>
      <c r="BJ22">
        <v>14.172023654699681</v>
      </c>
      <c r="BK22">
        <v>14.170185364869431</v>
      </c>
      <c r="BL22">
        <v>14.172023654699681</v>
      </c>
      <c r="BM22">
        <v>2.7975748970855059</v>
      </c>
      <c r="BN22">
        <v>0.9895482111925602</v>
      </c>
      <c r="BO22" t="s">
        <v>614</v>
      </c>
    </row>
    <row r="23" spans="1:67" x14ac:dyDescent="0.3">
      <c r="A23" t="s">
        <v>282</v>
      </c>
      <c r="B23" t="s">
        <v>609</v>
      </c>
      <c r="C23" t="s">
        <v>610</v>
      </c>
      <c r="D23" t="s">
        <v>615</v>
      </c>
      <c r="E23">
        <v>2.5000000000000001E-2</v>
      </c>
      <c r="F23">
        <v>4.6352984466333256</v>
      </c>
      <c r="G23">
        <v>0.5</v>
      </c>
      <c r="H23">
        <v>112</v>
      </c>
      <c r="I23">
        <v>7.9508677400415458E-3</v>
      </c>
      <c r="J23">
        <v>5.0646710427723132E-2</v>
      </c>
      <c r="K23">
        <v>0.99991955523645459</v>
      </c>
      <c r="L23">
        <v>0.99990806312737668</v>
      </c>
      <c r="M23">
        <v>7</v>
      </c>
      <c r="N23">
        <v>112</v>
      </c>
      <c r="O23">
        <v>9</v>
      </c>
      <c r="P23">
        <v>7.8836345143432646E-3</v>
      </c>
      <c r="Q23">
        <v>13.685926977411921</v>
      </c>
      <c r="R23">
        <v>7.672114586998628</v>
      </c>
      <c r="S23">
        <v>50.984488638551241</v>
      </c>
      <c r="T23">
        <v>50.98316114412701</v>
      </c>
      <c r="U23">
        <v>902.06453856182407</v>
      </c>
      <c r="V23">
        <v>901.88964831470582</v>
      </c>
      <c r="W23">
        <v>0.58841425698473904</v>
      </c>
      <c r="X23">
        <v>0.58842957805600571</v>
      </c>
      <c r="Y23">
        <v>17.692921173671241</v>
      </c>
      <c r="Z23">
        <v>17.689951507030059</v>
      </c>
      <c r="AA23">
        <v>17.692921173671241</v>
      </c>
      <c r="AB23">
        <v>17.689951507030059</v>
      </c>
      <c r="AC23">
        <v>11.618015306728619</v>
      </c>
      <c r="AD23">
        <v>11.618317815443151</v>
      </c>
      <c r="AE23">
        <v>10.410767066295319</v>
      </c>
      <c r="AF23">
        <v>10.4092907011129</v>
      </c>
      <c r="AG23">
        <v>10.410767066295319</v>
      </c>
      <c r="AH23">
        <v>10.4092907011129</v>
      </c>
      <c r="AI23" t="s">
        <v>612</v>
      </c>
      <c r="AJ23">
        <v>0.63834799162654843</v>
      </c>
      <c r="AK23">
        <v>28</v>
      </c>
      <c r="AL23">
        <v>112</v>
      </c>
      <c r="AM23">
        <v>0.13647577791289289</v>
      </c>
      <c r="AN23">
        <v>2.2324723487284499E-2</v>
      </c>
      <c r="AO23">
        <v>0.99964335532360349</v>
      </c>
      <c r="AP23">
        <v>0.99928671064720698</v>
      </c>
      <c r="AQ23">
        <v>70</v>
      </c>
      <c r="AR23">
        <v>112</v>
      </c>
      <c r="AS23">
        <v>3</v>
      </c>
      <c r="AT23">
        <v>0.13694173373032659</v>
      </c>
      <c r="AU23">
        <v>31.048410563953521</v>
      </c>
      <c r="AV23">
        <v>1.352726250301554</v>
      </c>
      <c r="AW23">
        <v>50.819829210385883</v>
      </c>
      <c r="AX23">
        <v>50.840700950082862</v>
      </c>
      <c r="AY23">
        <v>3016.9295040901129</v>
      </c>
      <c r="AZ23">
        <v>3020.2020548695741</v>
      </c>
      <c r="BA23">
        <v>0.59032075601444567</v>
      </c>
      <c r="BB23">
        <v>0.5900784103951483</v>
      </c>
      <c r="BC23">
        <v>59.365203523225397</v>
      </c>
      <c r="BD23">
        <v>59.405200920319949</v>
      </c>
      <c r="BE23">
        <v>59.365203523225397</v>
      </c>
      <c r="BF23">
        <v>59.405200920319949</v>
      </c>
      <c r="BG23" s="2">
        <v>26.442466637970899</v>
      </c>
      <c r="BH23">
        <v>26.43161115662819</v>
      </c>
      <c r="BI23">
        <v>35.044511824781857</v>
      </c>
      <c r="BJ23">
        <v>35.053726528266793</v>
      </c>
      <c r="BK23">
        <v>35.044511824781857</v>
      </c>
      <c r="BL23">
        <v>35.053726528266793</v>
      </c>
      <c r="BM23">
        <v>127.5988276814943</v>
      </c>
      <c r="BN23">
        <v>0.44079315909655481</v>
      </c>
      <c r="BO23" t="s">
        <v>613</v>
      </c>
    </row>
    <row r="24" spans="1:67" x14ac:dyDescent="0.3">
      <c r="A24" t="s">
        <v>283</v>
      </c>
      <c r="B24" t="s">
        <v>609</v>
      </c>
      <c r="C24" t="s">
        <v>610</v>
      </c>
      <c r="D24" t="s">
        <v>615</v>
      </c>
      <c r="E24">
        <v>0.1</v>
      </c>
      <c r="F24">
        <v>4.6352984466333256</v>
      </c>
      <c r="G24">
        <v>0.5</v>
      </c>
      <c r="H24">
        <v>112</v>
      </c>
      <c r="I24">
        <v>7.9508677400415458E-3</v>
      </c>
      <c r="J24">
        <v>5.0646710427723132E-2</v>
      </c>
      <c r="K24">
        <v>0.99991955523645459</v>
      </c>
      <c r="L24">
        <v>0.99990806312737668</v>
      </c>
      <c r="M24">
        <v>7</v>
      </c>
      <c r="N24">
        <v>112</v>
      </c>
      <c r="O24">
        <v>9</v>
      </c>
      <c r="P24">
        <v>7.8836345143432646E-3</v>
      </c>
      <c r="Q24">
        <v>13.685926977411921</v>
      </c>
      <c r="R24">
        <v>7.672114586998628</v>
      </c>
      <c r="S24">
        <v>50.984488638551241</v>
      </c>
      <c r="T24">
        <v>50.98316114412701</v>
      </c>
      <c r="U24">
        <v>902.06453856182407</v>
      </c>
      <c r="V24">
        <v>901.88964831470582</v>
      </c>
      <c r="W24">
        <v>0.58841425698473904</v>
      </c>
      <c r="X24">
        <v>0.58842957805600571</v>
      </c>
      <c r="Y24">
        <v>17.692921173671241</v>
      </c>
      <c r="Z24">
        <v>17.689951507030059</v>
      </c>
      <c r="AA24">
        <v>17.692921173671241</v>
      </c>
      <c r="AB24">
        <v>17.689951507030059</v>
      </c>
      <c r="AC24">
        <v>11.618015306728619</v>
      </c>
      <c r="AD24">
        <v>11.618317815443151</v>
      </c>
      <c r="AE24">
        <v>10.410767066295319</v>
      </c>
      <c r="AF24">
        <v>10.4092907011129</v>
      </c>
      <c r="AG24">
        <v>10.410767066295319</v>
      </c>
      <c r="AH24">
        <v>10.4092907011129</v>
      </c>
      <c r="AI24" t="s">
        <v>612</v>
      </c>
      <c r="AJ24">
        <v>1.346934401598141</v>
      </c>
      <c r="AK24">
        <v>10</v>
      </c>
      <c r="AL24">
        <v>112</v>
      </c>
      <c r="AM24">
        <v>1.5980601920940762E-2</v>
      </c>
      <c r="AN24">
        <v>4.9580308926180053E-2</v>
      </c>
      <c r="AO24">
        <v>0.99994886742406774</v>
      </c>
      <c r="AP24">
        <v>0.99992330113610162</v>
      </c>
      <c r="AQ24">
        <v>56</v>
      </c>
      <c r="AR24">
        <v>112</v>
      </c>
      <c r="AS24">
        <v>4</v>
      </c>
      <c r="AT24">
        <v>1.6070575779551961E-2</v>
      </c>
      <c r="AU24">
        <v>13.98029168378055</v>
      </c>
      <c r="AV24">
        <v>4.0056388855583949</v>
      </c>
      <c r="AW24">
        <v>50.14107772284494</v>
      </c>
      <c r="AX24">
        <v>50.14289243236491</v>
      </c>
      <c r="AY24">
        <v>1400.1244204663719</v>
      </c>
      <c r="AZ24">
        <v>1400.3642693487609</v>
      </c>
      <c r="BA24">
        <v>0.59831183058778969</v>
      </c>
      <c r="BB24">
        <v>0.59829017722632194</v>
      </c>
      <c r="BC24">
        <v>27.923700168663441</v>
      </c>
      <c r="BD24">
        <v>27.92747289633596</v>
      </c>
      <c r="BE24">
        <v>27.923700168663441</v>
      </c>
      <c r="BF24">
        <v>27.92747289633596</v>
      </c>
      <c r="BG24" s="2">
        <v>12.06752929834734</v>
      </c>
      <c r="BH24">
        <v>12.067092565258401</v>
      </c>
      <c r="BI24">
        <v>16.707080164697601</v>
      </c>
      <c r="BJ24">
        <v>16.708732708632141</v>
      </c>
      <c r="BK24">
        <v>16.707080164697601</v>
      </c>
      <c r="BL24">
        <v>16.708732708632141</v>
      </c>
      <c r="BM24">
        <v>3.869111717888539</v>
      </c>
      <c r="BN24">
        <v>0.97894430867203275</v>
      </c>
      <c r="BO24" t="s">
        <v>614</v>
      </c>
    </row>
    <row r="25" spans="1:67" x14ac:dyDescent="0.3">
      <c r="A25" t="s">
        <v>284</v>
      </c>
      <c r="B25" t="s">
        <v>609</v>
      </c>
      <c r="C25" t="s">
        <v>610</v>
      </c>
      <c r="D25" t="s">
        <v>615</v>
      </c>
      <c r="E25">
        <v>0.17499999999999999</v>
      </c>
      <c r="F25">
        <v>4.6352984466333256</v>
      </c>
      <c r="G25">
        <v>0.5</v>
      </c>
      <c r="H25">
        <v>112</v>
      </c>
      <c r="I25">
        <v>7.9508677400415458E-3</v>
      </c>
      <c r="J25">
        <v>5.0646710427723132E-2</v>
      </c>
      <c r="K25">
        <v>0.99991955523645459</v>
      </c>
      <c r="L25">
        <v>0.99990806312737668</v>
      </c>
      <c r="M25">
        <v>7</v>
      </c>
      <c r="N25">
        <v>112</v>
      </c>
      <c r="O25">
        <v>9</v>
      </c>
      <c r="P25">
        <v>7.8836345143432646E-3</v>
      </c>
      <c r="Q25">
        <v>13.685926977411921</v>
      </c>
      <c r="R25">
        <v>7.672114586998628</v>
      </c>
      <c r="S25">
        <v>50.984488638551241</v>
      </c>
      <c r="T25">
        <v>50.98316114412701</v>
      </c>
      <c r="U25">
        <v>902.06453856182407</v>
      </c>
      <c r="V25">
        <v>901.88964831470582</v>
      </c>
      <c r="W25">
        <v>0.58841425698473904</v>
      </c>
      <c r="X25">
        <v>0.58842957805600571</v>
      </c>
      <c r="Y25">
        <v>17.692921173671241</v>
      </c>
      <c r="Z25">
        <v>17.689951507030059</v>
      </c>
      <c r="AA25">
        <v>17.692921173671241</v>
      </c>
      <c r="AB25">
        <v>17.689951507030059</v>
      </c>
      <c r="AC25">
        <v>11.618015306728619</v>
      </c>
      <c r="AD25">
        <v>11.618317815443151</v>
      </c>
      <c r="AE25">
        <v>10.410767066295319</v>
      </c>
      <c r="AF25">
        <v>10.4092907011129</v>
      </c>
      <c r="AG25">
        <v>10.410767066295319</v>
      </c>
      <c r="AH25">
        <v>10.4092907011129</v>
      </c>
      <c r="AI25" t="s">
        <v>612</v>
      </c>
      <c r="AJ25">
        <v>1.732401065099904</v>
      </c>
      <c r="AK25">
        <v>7</v>
      </c>
      <c r="AL25">
        <v>112</v>
      </c>
      <c r="AM25">
        <v>1.11664322582026E-2</v>
      </c>
      <c r="AN25">
        <v>5.0117361706540998E-2</v>
      </c>
      <c r="AO25">
        <v>0.99996536785547685</v>
      </c>
      <c r="AP25">
        <v>0.9999584414265722</v>
      </c>
      <c r="AQ25">
        <v>21</v>
      </c>
      <c r="AR25">
        <v>112</v>
      </c>
      <c r="AS25">
        <v>7</v>
      </c>
      <c r="AT25">
        <v>1.1257624305633649E-2</v>
      </c>
      <c r="AU25">
        <v>13.830480235943471</v>
      </c>
      <c r="AV25">
        <v>6.5796702968783274</v>
      </c>
      <c r="AW25">
        <v>50.120828399141473</v>
      </c>
      <c r="AX25">
        <v>50.122647969133297</v>
      </c>
      <c r="AY25">
        <v>1186.5628790380399</v>
      </c>
      <c r="AZ25">
        <v>1186.802977057856</v>
      </c>
      <c r="BA25">
        <v>0.59855355464383897</v>
      </c>
      <c r="BB25">
        <v>0.59853182574222141</v>
      </c>
      <c r="BC25">
        <v>23.674047635221552</v>
      </c>
      <c r="BD25">
        <v>23.677978421824729</v>
      </c>
      <c r="BE25">
        <v>23.674047635221552</v>
      </c>
      <c r="BF25">
        <v>23.677978421824729</v>
      </c>
      <c r="BG25" s="2">
        <v>11.943037986489211</v>
      </c>
      <c r="BH25">
        <v>11.94260442612455</v>
      </c>
      <c r="BI25">
        <v>14.170185364869431</v>
      </c>
      <c r="BJ25">
        <v>14.172023654699681</v>
      </c>
      <c r="BK25">
        <v>14.170185364869431</v>
      </c>
      <c r="BL25">
        <v>14.172023654699681</v>
      </c>
      <c r="BM25">
        <v>2.797574897085553</v>
      </c>
      <c r="BN25">
        <v>0.98954821119256009</v>
      </c>
      <c r="BO25" t="s">
        <v>614</v>
      </c>
    </row>
    <row r="26" spans="1:67" x14ac:dyDescent="0.3">
      <c r="A26" t="s">
        <v>285</v>
      </c>
      <c r="B26" t="s">
        <v>609</v>
      </c>
      <c r="C26" t="s">
        <v>610</v>
      </c>
      <c r="D26" t="s">
        <v>616</v>
      </c>
      <c r="E26">
        <v>2.5000000000000001E-2</v>
      </c>
      <c r="F26">
        <v>13.905895339899979</v>
      </c>
      <c r="G26">
        <v>0.5</v>
      </c>
      <c r="H26">
        <v>112</v>
      </c>
      <c r="I26">
        <v>2.385260322012463E-2</v>
      </c>
      <c r="J26">
        <v>5.0646710427723132E-2</v>
      </c>
      <c r="K26">
        <v>0.99991955523645459</v>
      </c>
      <c r="L26">
        <v>0.99990806312737668</v>
      </c>
      <c r="M26">
        <v>7</v>
      </c>
      <c r="N26">
        <v>112</v>
      </c>
      <c r="O26">
        <v>9</v>
      </c>
      <c r="P26">
        <v>2.3650903543029799E-2</v>
      </c>
      <c r="Q26">
        <v>13.685926977411921</v>
      </c>
      <c r="R26">
        <v>7.672114586998628</v>
      </c>
      <c r="S26">
        <v>152.95346591565371</v>
      </c>
      <c r="T26">
        <v>152.94948343238099</v>
      </c>
      <c r="U26">
        <v>2706.1936156854722</v>
      </c>
      <c r="V26">
        <v>2705.6689449441169</v>
      </c>
      <c r="W26">
        <v>0.58841425698473915</v>
      </c>
      <c r="X26">
        <v>0.58842957805600571</v>
      </c>
      <c r="Y26">
        <v>17.692921173671241</v>
      </c>
      <c r="Z26">
        <v>17.689951507030059</v>
      </c>
      <c r="AA26">
        <v>17.692921173671241</v>
      </c>
      <c r="AB26">
        <v>17.689951507030059</v>
      </c>
      <c r="AC26">
        <v>11.618015306728619</v>
      </c>
      <c r="AD26">
        <v>11.618317815443151</v>
      </c>
      <c r="AE26">
        <v>10.410767066295319</v>
      </c>
      <c r="AF26">
        <v>10.4092907011129</v>
      </c>
      <c r="AG26">
        <v>10.410767066295319</v>
      </c>
      <c r="AH26">
        <v>10.4092907011129</v>
      </c>
      <c r="AI26" t="s">
        <v>612</v>
      </c>
      <c r="AJ26">
        <v>1.9150439748796451</v>
      </c>
      <c r="AK26">
        <v>28</v>
      </c>
      <c r="AL26">
        <v>112</v>
      </c>
      <c r="AM26">
        <v>0.40942733373867862</v>
      </c>
      <c r="AN26">
        <v>2.2324723487284499E-2</v>
      </c>
      <c r="AO26">
        <v>0.99964335532360349</v>
      </c>
      <c r="AP26">
        <v>0.99928671064720698</v>
      </c>
      <c r="AQ26">
        <v>70</v>
      </c>
      <c r="AR26">
        <v>112</v>
      </c>
      <c r="AS26">
        <v>3</v>
      </c>
      <c r="AT26">
        <v>0.41082520119097993</v>
      </c>
      <c r="AU26">
        <v>31.04841056395351</v>
      </c>
      <c r="AV26">
        <v>1.352726250301554</v>
      </c>
      <c r="AW26">
        <v>152.4594876311576</v>
      </c>
      <c r="AX26">
        <v>152.52210285024859</v>
      </c>
      <c r="AY26">
        <v>9050.7885122703392</v>
      </c>
      <c r="AZ26">
        <v>9060.6061646087219</v>
      </c>
      <c r="BA26">
        <v>0.59032075601444578</v>
      </c>
      <c r="BB26">
        <v>0.59007841039514841</v>
      </c>
      <c r="BC26">
        <v>59.365203523225418</v>
      </c>
      <c r="BD26">
        <v>59.405200920319963</v>
      </c>
      <c r="BE26">
        <v>59.365203523225418</v>
      </c>
      <c r="BF26">
        <v>59.405200920319963</v>
      </c>
      <c r="BG26" s="2">
        <v>26.442466637970899</v>
      </c>
      <c r="BH26">
        <v>26.43161115662819</v>
      </c>
      <c r="BI26">
        <v>35.044511824781871</v>
      </c>
      <c r="BJ26">
        <v>35.053726528266807</v>
      </c>
      <c r="BK26">
        <v>35.044511824781871</v>
      </c>
      <c r="BL26">
        <v>35.053726528266807</v>
      </c>
      <c r="BM26">
        <v>127.5988276814943</v>
      </c>
      <c r="BN26">
        <v>0.44079315909655481</v>
      </c>
      <c r="BO26" t="s">
        <v>613</v>
      </c>
    </row>
    <row r="27" spans="1:67" x14ac:dyDescent="0.3">
      <c r="A27" t="s">
        <v>286</v>
      </c>
      <c r="B27" t="s">
        <v>609</v>
      </c>
      <c r="C27" t="s">
        <v>610</v>
      </c>
      <c r="D27" t="s">
        <v>616</v>
      </c>
      <c r="E27">
        <v>0.1</v>
      </c>
      <c r="F27">
        <v>13.905895339899979</v>
      </c>
      <c r="G27">
        <v>0.5</v>
      </c>
      <c r="H27">
        <v>112</v>
      </c>
      <c r="I27">
        <v>2.385260322012463E-2</v>
      </c>
      <c r="J27">
        <v>5.0646710427723132E-2</v>
      </c>
      <c r="K27">
        <v>0.99991955523645459</v>
      </c>
      <c r="L27">
        <v>0.99990806312737668</v>
      </c>
      <c r="M27">
        <v>7</v>
      </c>
      <c r="N27">
        <v>112</v>
      </c>
      <c r="O27">
        <v>9</v>
      </c>
      <c r="P27">
        <v>2.3650903543029799E-2</v>
      </c>
      <c r="Q27">
        <v>13.685926977411921</v>
      </c>
      <c r="R27">
        <v>7.672114586998628</v>
      </c>
      <c r="S27">
        <v>152.95346591565371</v>
      </c>
      <c r="T27">
        <v>152.94948343238099</v>
      </c>
      <c r="U27">
        <v>2706.1936156854722</v>
      </c>
      <c r="V27">
        <v>2705.6689449441169</v>
      </c>
      <c r="W27">
        <v>0.58841425698473915</v>
      </c>
      <c r="X27">
        <v>0.58842957805600571</v>
      </c>
      <c r="Y27">
        <v>17.692921173671241</v>
      </c>
      <c r="Z27">
        <v>17.689951507030059</v>
      </c>
      <c r="AA27">
        <v>17.692921173671241</v>
      </c>
      <c r="AB27">
        <v>17.689951507030059</v>
      </c>
      <c r="AC27">
        <v>11.618015306728619</v>
      </c>
      <c r="AD27">
        <v>11.618317815443151</v>
      </c>
      <c r="AE27">
        <v>10.410767066295319</v>
      </c>
      <c r="AF27">
        <v>10.4092907011129</v>
      </c>
      <c r="AG27">
        <v>10.410767066295319</v>
      </c>
      <c r="AH27">
        <v>10.4092907011129</v>
      </c>
      <c r="AI27" t="s">
        <v>612</v>
      </c>
      <c r="AJ27">
        <v>4.0408032047944236</v>
      </c>
      <c r="AK27">
        <v>10</v>
      </c>
      <c r="AL27">
        <v>112</v>
      </c>
      <c r="AM27">
        <v>4.7941805762822268E-2</v>
      </c>
      <c r="AN27">
        <v>4.9580308926180053E-2</v>
      </c>
      <c r="AO27">
        <v>0.99994886742406774</v>
      </c>
      <c r="AP27">
        <v>0.99992330113610162</v>
      </c>
      <c r="AQ27">
        <v>56</v>
      </c>
      <c r="AR27">
        <v>112</v>
      </c>
      <c r="AS27">
        <v>4</v>
      </c>
      <c r="AT27">
        <v>4.8211727338655898E-2</v>
      </c>
      <c r="AU27">
        <v>13.98029168378055</v>
      </c>
      <c r="AV27">
        <v>4.0056388855583949</v>
      </c>
      <c r="AW27">
        <v>150.42323316853489</v>
      </c>
      <c r="AX27">
        <v>150.42867729709479</v>
      </c>
      <c r="AY27">
        <v>4200.3732613991269</v>
      </c>
      <c r="AZ27">
        <v>4201.0928080462918</v>
      </c>
      <c r="BA27">
        <v>0.59831183058778947</v>
      </c>
      <c r="BB27">
        <v>0.59829017722632172</v>
      </c>
      <c r="BC27">
        <v>27.923700168663501</v>
      </c>
      <c r="BD27">
        <v>27.92747289633602</v>
      </c>
      <c r="BE27">
        <v>27.923700168663501</v>
      </c>
      <c r="BF27">
        <v>27.92747289633602</v>
      </c>
      <c r="BG27" s="2">
        <v>12.067529298347329</v>
      </c>
      <c r="BH27">
        <v>12.067092565258401</v>
      </c>
      <c r="BI27">
        <v>16.707080164697629</v>
      </c>
      <c r="BJ27">
        <v>16.708732708632169</v>
      </c>
      <c r="BK27">
        <v>16.707080164697629</v>
      </c>
      <c r="BL27">
        <v>16.708732708632169</v>
      </c>
      <c r="BM27">
        <v>3.8691117178884928</v>
      </c>
      <c r="BN27">
        <v>0.97894430867203275</v>
      </c>
      <c r="BO27" t="s">
        <v>614</v>
      </c>
    </row>
    <row r="28" spans="1:67" x14ac:dyDescent="0.3">
      <c r="A28" t="s">
        <v>287</v>
      </c>
      <c r="B28" t="s">
        <v>609</v>
      </c>
      <c r="C28" t="s">
        <v>610</v>
      </c>
      <c r="D28" t="s">
        <v>616</v>
      </c>
      <c r="E28">
        <v>0.17499999999999999</v>
      </c>
      <c r="F28">
        <v>13.905895339899979</v>
      </c>
      <c r="G28">
        <v>0.5</v>
      </c>
      <c r="H28">
        <v>112</v>
      </c>
      <c r="I28">
        <v>2.385260322012463E-2</v>
      </c>
      <c r="J28">
        <v>5.0646710427723132E-2</v>
      </c>
      <c r="K28">
        <v>0.99991955523645459</v>
      </c>
      <c r="L28">
        <v>0.99990806312737668</v>
      </c>
      <c r="M28">
        <v>7</v>
      </c>
      <c r="N28">
        <v>112</v>
      </c>
      <c r="O28">
        <v>9</v>
      </c>
      <c r="P28">
        <v>2.3650903543029799E-2</v>
      </c>
      <c r="Q28">
        <v>13.685926977411921</v>
      </c>
      <c r="R28">
        <v>7.672114586998628</v>
      </c>
      <c r="S28">
        <v>152.95346591565371</v>
      </c>
      <c r="T28">
        <v>152.94948343238099</v>
      </c>
      <c r="U28">
        <v>2706.1936156854722</v>
      </c>
      <c r="V28">
        <v>2705.6689449441169</v>
      </c>
      <c r="W28">
        <v>0.58841425698473915</v>
      </c>
      <c r="X28">
        <v>0.58842957805600571</v>
      </c>
      <c r="Y28">
        <v>17.692921173671241</v>
      </c>
      <c r="Z28">
        <v>17.689951507030059</v>
      </c>
      <c r="AA28">
        <v>17.692921173671241</v>
      </c>
      <c r="AB28">
        <v>17.689951507030059</v>
      </c>
      <c r="AC28">
        <v>11.618015306728619</v>
      </c>
      <c r="AD28">
        <v>11.618317815443151</v>
      </c>
      <c r="AE28">
        <v>10.410767066295319</v>
      </c>
      <c r="AF28">
        <v>10.4092907011129</v>
      </c>
      <c r="AG28">
        <v>10.410767066295319</v>
      </c>
      <c r="AH28">
        <v>10.4092907011129</v>
      </c>
      <c r="AI28" t="s">
        <v>612</v>
      </c>
      <c r="AJ28">
        <v>5.1972031952997133</v>
      </c>
      <c r="AK28">
        <v>7</v>
      </c>
      <c r="AL28">
        <v>112</v>
      </c>
      <c r="AM28">
        <v>3.3499296774607799E-2</v>
      </c>
      <c r="AN28">
        <v>5.0117361706541012E-2</v>
      </c>
      <c r="AO28">
        <v>0.99996536785547685</v>
      </c>
      <c r="AP28">
        <v>0.9999584414265722</v>
      </c>
      <c r="AQ28">
        <v>21</v>
      </c>
      <c r="AR28">
        <v>112</v>
      </c>
      <c r="AS28">
        <v>7</v>
      </c>
      <c r="AT28">
        <v>3.3772872916900933E-2</v>
      </c>
      <c r="AU28">
        <v>13.830480235943471</v>
      </c>
      <c r="AV28">
        <v>6.5796702968783283</v>
      </c>
      <c r="AW28">
        <v>150.36248519742441</v>
      </c>
      <c r="AX28">
        <v>150.3679439073999</v>
      </c>
      <c r="AY28">
        <v>3559.6886371141209</v>
      </c>
      <c r="AZ28">
        <v>3560.408931173567</v>
      </c>
      <c r="BA28">
        <v>0.59855355464383886</v>
      </c>
      <c r="BB28">
        <v>0.5985318257422213</v>
      </c>
      <c r="BC28">
        <v>23.674047635221552</v>
      </c>
      <c r="BD28">
        <v>23.677978421824729</v>
      </c>
      <c r="BE28">
        <v>23.674047635221552</v>
      </c>
      <c r="BF28">
        <v>23.677978421824729</v>
      </c>
      <c r="BG28" s="2">
        <v>11.943037986489211</v>
      </c>
      <c r="BH28">
        <v>11.942604426124539</v>
      </c>
      <c r="BI28">
        <v>14.170185364869431</v>
      </c>
      <c r="BJ28">
        <v>14.172023654699681</v>
      </c>
      <c r="BK28">
        <v>14.170185364869431</v>
      </c>
      <c r="BL28">
        <v>14.172023654699681</v>
      </c>
      <c r="BM28">
        <v>2.7975748970855059</v>
      </c>
      <c r="BN28">
        <v>0.9895482111925602</v>
      </c>
      <c r="BO28" t="s">
        <v>614</v>
      </c>
    </row>
    <row r="29" spans="1:67" x14ac:dyDescent="0.3">
      <c r="A29" t="s">
        <v>297</v>
      </c>
      <c r="B29" t="s">
        <v>609</v>
      </c>
      <c r="C29" t="s">
        <v>610</v>
      </c>
      <c r="D29" t="s">
        <v>611</v>
      </c>
      <c r="E29">
        <v>2.5000000000000001E-2</v>
      </c>
      <c r="F29">
        <v>35.963709395330213</v>
      </c>
      <c r="G29">
        <v>1</v>
      </c>
      <c r="H29">
        <v>112</v>
      </c>
      <c r="I29">
        <v>1.993729624254956E-2</v>
      </c>
      <c r="J29">
        <v>6.5431037404409587E-2</v>
      </c>
      <c r="K29">
        <v>0.99997426084465835</v>
      </c>
      <c r="L29">
        <v>0.99997058382246673</v>
      </c>
      <c r="M29">
        <v>7</v>
      </c>
      <c r="N29">
        <v>112</v>
      </c>
      <c r="O29">
        <v>9</v>
      </c>
      <c r="P29">
        <v>1.981370042693387E-2</v>
      </c>
      <c r="Q29">
        <v>10.59355327466093</v>
      </c>
      <c r="R29">
        <v>9.9116884842740092</v>
      </c>
      <c r="S29">
        <v>483.03734516360402</v>
      </c>
      <c r="T29">
        <v>483.03545621578172</v>
      </c>
      <c r="U29">
        <v>7106.1915925874928</v>
      </c>
      <c r="V29">
        <v>7105.9511611379039</v>
      </c>
      <c r="W29">
        <v>0.55896299262027327</v>
      </c>
      <c r="X29">
        <v>0.55896517848864813</v>
      </c>
      <c r="Y29">
        <v>14.711474513799001</v>
      </c>
      <c r="Z29">
        <v>14.71103429302617</v>
      </c>
      <c r="AA29">
        <v>14.711474513799001</v>
      </c>
      <c r="AB29">
        <v>14.71103429302617</v>
      </c>
      <c r="AC29">
        <v>8.5427805334262228</v>
      </c>
      <c r="AD29">
        <v>8.54281394063573</v>
      </c>
      <c r="AE29">
        <v>8.2231698200899714</v>
      </c>
      <c r="AF29">
        <v>8.2229559093539955</v>
      </c>
      <c r="AG29">
        <v>8.2231698200899714</v>
      </c>
      <c r="AH29">
        <v>8.2229559093539955</v>
      </c>
      <c r="AI29" t="s">
        <v>612</v>
      </c>
      <c r="AJ29">
        <v>6.6498373777925837</v>
      </c>
      <c r="AK29">
        <v>21</v>
      </c>
      <c r="AL29">
        <v>112</v>
      </c>
      <c r="AM29">
        <v>1.154046617280329</v>
      </c>
      <c r="AN29">
        <v>2.3892245134947941E-2</v>
      </c>
      <c r="AO29">
        <v>0.99988245489744709</v>
      </c>
      <c r="AP29">
        <v>0.99976490979489419</v>
      </c>
      <c r="AQ29">
        <v>70</v>
      </c>
      <c r="AR29">
        <v>112</v>
      </c>
      <c r="AS29">
        <v>3</v>
      </c>
      <c r="AT29">
        <v>1.1564655861442781</v>
      </c>
      <c r="AU29">
        <v>29.011387445797499</v>
      </c>
      <c r="AV29">
        <v>1.4477073900195001</v>
      </c>
      <c r="AW29">
        <v>480.2995038026491</v>
      </c>
      <c r="AX29">
        <v>480.40074874008741</v>
      </c>
      <c r="AY29">
        <v>26632.06505193108</v>
      </c>
      <c r="AZ29">
        <v>26647.642049743481</v>
      </c>
      <c r="BA29">
        <v>0.56214923784501902</v>
      </c>
      <c r="BB29">
        <v>0.56203076433188259</v>
      </c>
      <c r="BC29">
        <v>55.448870634007477</v>
      </c>
      <c r="BD29">
        <v>55.469609736517583</v>
      </c>
      <c r="BE29">
        <v>55.448870634007477</v>
      </c>
      <c r="BF29">
        <v>55.469609736517583</v>
      </c>
      <c r="BG29" s="2">
        <v>23.52852294415586</v>
      </c>
      <c r="BH29">
        <v>23.52356428445405</v>
      </c>
      <c r="BI29">
        <v>31.170540366274359</v>
      </c>
      <c r="BJ29">
        <v>31.175627157406211</v>
      </c>
      <c r="BK29">
        <v>31.170540366274359</v>
      </c>
      <c r="BL29">
        <v>31.175627157406211</v>
      </c>
      <c r="BM29">
        <v>175.41996252968659</v>
      </c>
      <c r="BN29">
        <v>0.36515155624504553</v>
      </c>
      <c r="BO29" t="s">
        <v>613</v>
      </c>
    </row>
    <row r="30" spans="1:67" x14ac:dyDescent="0.3">
      <c r="A30" t="s">
        <v>298</v>
      </c>
      <c r="B30" t="s">
        <v>609</v>
      </c>
      <c r="C30" t="s">
        <v>610</v>
      </c>
      <c r="D30" t="s">
        <v>611</v>
      </c>
      <c r="E30">
        <v>0.1</v>
      </c>
      <c r="F30">
        <v>35.963709395330213</v>
      </c>
      <c r="G30">
        <v>1</v>
      </c>
      <c r="H30">
        <v>112</v>
      </c>
      <c r="I30">
        <v>1.993729624254956E-2</v>
      </c>
      <c r="J30">
        <v>6.5431037404409587E-2</v>
      </c>
      <c r="K30">
        <v>0.99997426084465835</v>
      </c>
      <c r="L30">
        <v>0.99997058382246673</v>
      </c>
      <c r="M30">
        <v>7</v>
      </c>
      <c r="N30">
        <v>112</v>
      </c>
      <c r="O30">
        <v>9</v>
      </c>
      <c r="P30">
        <v>1.981370042693387E-2</v>
      </c>
      <c r="Q30">
        <v>10.59355327466093</v>
      </c>
      <c r="R30">
        <v>9.9116884842740092</v>
      </c>
      <c r="S30">
        <v>483.03734516360402</v>
      </c>
      <c r="T30">
        <v>483.03545621578172</v>
      </c>
      <c r="U30">
        <v>7106.1915925874928</v>
      </c>
      <c r="V30">
        <v>7105.9511611379039</v>
      </c>
      <c r="W30">
        <v>0.55896299262027327</v>
      </c>
      <c r="X30">
        <v>0.55896517848864813</v>
      </c>
      <c r="Y30">
        <v>14.711474513799001</v>
      </c>
      <c r="Z30">
        <v>14.71103429302617</v>
      </c>
      <c r="AA30">
        <v>14.711474513799001</v>
      </c>
      <c r="AB30">
        <v>14.71103429302617</v>
      </c>
      <c r="AC30">
        <v>8.5427805334262228</v>
      </c>
      <c r="AD30">
        <v>8.54281394063573</v>
      </c>
      <c r="AE30">
        <v>8.2231698200899714</v>
      </c>
      <c r="AF30">
        <v>8.2229559093539955</v>
      </c>
      <c r="AG30">
        <v>8.2231698200899714</v>
      </c>
      <c r="AH30">
        <v>8.2229559093539955</v>
      </c>
      <c r="AI30" t="s">
        <v>612</v>
      </c>
      <c r="AJ30">
        <v>14.419649521776281</v>
      </c>
      <c r="AK30">
        <v>10</v>
      </c>
      <c r="AL30">
        <v>112</v>
      </c>
      <c r="AM30">
        <v>5.6258367787443288E-2</v>
      </c>
      <c r="AN30">
        <v>6.3701610290086363E-2</v>
      </c>
      <c r="AO30">
        <v>0.99997483279521504</v>
      </c>
      <c r="AP30">
        <v>0.99994966559043008</v>
      </c>
      <c r="AQ30">
        <v>70</v>
      </c>
      <c r="AR30">
        <v>112</v>
      </c>
      <c r="AS30">
        <v>3</v>
      </c>
      <c r="AT30">
        <v>5.6403876479457112E-2</v>
      </c>
      <c r="AU30">
        <v>10.881156338175289</v>
      </c>
      <c r="AV30">
        <v>3.859883885010257</v>
      </c>
      <c r="AW30">
        <v>475.61638293862887</v>
      </c>
      <c r="AX30">
        <v>475.61866716176468</v>
      </c>
      <c r="AY30">
        <v>11824.14015051467</v>
      </c>
      <c r="AZ30">
        <v>11824.43184167533</v>
      </c>
      <c r="BA30">
        <v>0.5676843979422791</v>
      </c>
      <c r="BB30">
        <v>0.56768167156098848</v>
      </c>
      <c r="BC30">
        <v>24.86066623159277</v>
      </c>
      <c r="BD30">
        <v>24.861160122745289</v>
      </c>
      <c r="BE30">
        <v>24.86066623159277</v>
      </c>
      <c r="BF30">
        <v>24.861160122745289</v>
      </c>
      <c r="BG30" s="2">
        <v>8.9116177025532064</v>
      </c>
      <c r="BH30">
        <v>8.9115749033009077</v>
      </c>
      <c r="BI30">
        <v>14.113012342125691</v>
      </c>
      <c r="BJ30">
        <v>14.11322493542543</v>
      </c>
      <c r="BK30">
        <v>14.113012342125691</v>
      </c>
      <c r="BL30">
        <v>14.11322493542543</v>
      </c>
      <c r="BM30">
        <v>4.3175306644457994</v>
      </c>
      <c r="BN30">
        <v>0.97356870404431839</v>
      </c>
      <c r="BO30" t="s">
        <v>614</v>
      </c>
    </row>
    <row r="31" spans="1:67" x14ac:dyDescent="0.3">
      <c r="A31" t="s">
        <v>299</v>
      </c>
      <c r="B31" t="s">
        <v>609</v>
      </c>
      <c r="C31" t="s">
        <v>610</v>
      </c>
      <c r="D31" t="s">
        <v>611</v>
      </c>
      <c r="E31">
        <v>0.17499999999999999</v>
      </c>
      <c r="F31">
        <v>35.963709395330213</v>
      </c>
      <c r="G31">
        <v>1</v>
      </c>
      <c r="H31">
        <v>112</v>
      </c>
      <c r="I31">
        <v>1.993729624254956E-2</v>
      </c>
      <c r="J31">
        <v>6.5431037404409587E-2</v>
      </c>
      <c r="K31">
        <v>0.99997426084465835</v>
      </c>
      <c r="L31">
        <v>0.99997058382246673</v>
      </c>
      <c r="M31">
        <v>7</v>
      </c>
      <c r="N31">
        <v>112</v>
      </c>
      <c r="O31">
        <v>9</v>
      </c>
      <c r="P31">
        <v>1.981370042693387E-2</v>
      </c>
      <c r="Q31">
        <v>10.59355327466093</v>
      </c>
      <c r="R31">
        <v>9.9116884842740092</v>
      </c>
      <c r="S31">
        <v>483.03734516360402</v>
      </c>
      <c r="T31">
        <v>483.03545621578172</v>
      </c>
      <c r="U31">
        <v>7106.1915925874928</v>
      </c>
      <c r="V31">
        <v>7105.9511611379039</v>
      </c>
      <c r="W31">
        <v>0.55896299262027327</v>
      </c>
      <c r="X31">
        <v>0.55896517848864813</v>
      </c>
      <c r="Y31">
        <v>14.711474513799001</v>
      </c>
      <c r="Z31">
        <v>14.71103429302617</v>
      </c>
      <c r="AA31">
        <v>14.711474513799001</v>
      </c>
      <c r="AB31">
        <v>14.71103429302617</v>
      </c>
      <c r="AC31">
        <v>8.5427805334262228</v>
      </c>
      <c r="AD31">
        <v>8.54281394063573</v>
      </c>
      <c r="AE31">
        <v>8.2231698200899714</v>
      </c>
      <c r="AF31">
        <v>8.2229559093539955</v>
      </c>
      <c r="AG31">
        <v>8.2231698200899714</v>
      </c>
      <c r="AH31">
        <v>8.2229559093539955</v>
      </c>
      <c r="AI31" t="s">
        <v>612</v>
      </c>
      <c r="AJ31">
        <v>18.353935120886359</v>
      </c>
      <c r="AK31">
        <v>7</v>
      </c>
      <c r="AL31">
        <v>112</v>
      </c>
      <c r="AM31">
        <v>3.1786865617657097E-2</v>
      </c>
      <c r="AN31">
        <v>6.4903886765481991E-2</v>
      </c>
      <c r="AO31">
        <v>0.99997073338749654</v>
      </c>
      <c r="AP31">
        <v>0.99996341673437072</v>
      </c>
      <c r="AQ31">
        <v>28</v>
      </c>
      <c r="AR31">
        <v>112</v>
      </c>
      <c r="AS31">
        <v>6</v>
      </c>
      <c r="AT31">
        <v>3.2061012436888817E-2</v>
      </c>
      <c r="AU31">
        <v>10.679594321746899</v>
      </c>
      <c r="AV31">
        <v>7.8654673079622954</v>
      </c>
      <c r="AW31">
        <v>475.13747784043301</v>
      </c>
      <c r="AX31">
        <v>475.14170172952328</v>
      </c>
      <c r="AY31">
        <v>9800.9599507174898</v>
      </c>
      <c r="AZ31">
        <v>9801.49810543495</v>
      </c>
      <c r="BA31">
        <v>0.56825658381483224</v>
      </c>
      <c r="BB31">
        <v>0.56825153215808188</v>
      </c>
      <c r="BC31">
        <v>20.627629702595211</v>
      </c>
      <c r="BD31">
        <v>20.628578947622032</v>
      </c>
      <c r="BE31">
        <v>20.627629702595211</v>
      </c>
      <c r="BF31">
        <v>20.628578947622032</v>
      </c>
      <c r="BG31" s="2">
        <v>8.7553552203756411</v>
      </c>
      <c r="BH31">
        <v>8.7552773874907075</v>
      </c>
      <c r="BI31">
        <v>11.72178638699412</v>
      </c>
      <c r="BJ31">
        <v>11.72222159323017</v>
      </c>
      <c r="BK31">
        <v>11.72178638699412</v>
      </c>
      <c r="BL31">
        <v>11.72222159323017</v>
      </c>
      <c r="BM31">
        <v>2.4883547706470419</v>
      </c>
      <c r="BN31">
        <v>0.99194341615479154</v>
      </c>
      <c r="BO31" t="s">
        <v>614</v>
      </c>
    </row>
    <row r="32" spans="1:67" x14ac:dyDescent="0.3">
      <c r="A32" t="s">
        <v>291</v>
      </c>
      <c r="B32" t="s">
        <v>609</v>
      </c>
      <c r="C32" t="s">
        <v>610</v>
      </c>
      <c r="D32" t="s">
        <v>615</v>
      </c>
      <c r="E32">
        <v>2.5000000000000001E-2</v>
      </c>
      <c r="F32">
        <v>3.9959677105922471</v>
      </c>
      <c r="G32">
        <v>1</v>
      </c>
      <c r="H32">
        <v>112</v>
      </c>
      <c r="I32">
        <v>2.2152551380610641E-3</v>
      </c>
      <c r="J32">
        <v>6.54310374044096E-2</v>
      </c>
      <c r="K32">
        <v>0.99997426084465835</v>
      </c>
      <c r="L32">
        <v>0.99997058382246673</v>
      </c>
      <c r="M32">
        <v>7</v>
      </c>
      <c r="N32">
        <v>112</v>
      </c>
      <c r="O32">
        <v>9</v>
      </c>
      <c r="P32">
        <v>2.2015222696593149E-3</v>
      </c>
      <c r="Q32">
        <v>10.59355327466093</v>
      </c>
      <c r="R32">
        <v>9.9116884842740109</v>
      </c>
      <c r="S32">
        <v>53.670816129289364</v>
      </c>
      <c r="T32">
        <v>53.670606246197991</v>
      </c>
      <c r="U32">
        <v>789.57684362083319</v>
      </c>
      <c r="V32">
        <v>789.55012901532325</v>
      </c>
      <c r="W32">
        <v>0.55896299262027305</v>
      </c>
      <c r="X32">
        <v>0.55896517848864791</v>
      </c>
      <c r="Y32">
        <v>14.71147451379901</v>
      </c>
      <c r="Z32">
        <v>14.71103429302617</v>
      </c>
      <c r="AA32">
        <v>14.71147451379901</v>
      </c>
      <c r="AB32">
        <v>14.71103429302617</v>
      </c>
      <c r="AC32">
        <v>8.5427805334262175</v>
      </c>
      <c r="AD32">
        <v>8.5428139406357246</v>
      </c>
      <c r="AE32">
        <v>8.2231698200899697</v>
      </c>
      <c r="AF32">
        <v>8.2229559093539937</v>
      </c>
      <c r="AG32">
        <v>8.2231698200899697</v>
      </c>
      <c r="AH32">
        <v>8.2229559093539937</v>
      </c>
      <c r="AI32" t="s">
        <v>612</v>
      </c>
      <c r="AJ32">
        <v>0.73887081975473146</v>
      </c>
      <c r="AK32">
        <v>21</v>
      </c>
      <c r="AL32">
        <v>112</v>
      </c>
      <c r="AM32">
        <v>0.12822740192003651</v>
      </c>
      <c r="AN32">
        <v>2.3892245134947959E-2</v>
      </c>
      <c r="AO32">
        <v>0.99988245489744709</v>
      </c>
      <c r="AP32">
        <v>0.99976490979489419</v>
      </c>
      <c r="AQ32">
        <v>70</v>
      </c>
      <c r="AR32">
        <v>112</v>
      </c>
      <c r="AS32">
        <v>3</v>
      </c>
      <c r="AT32">
        <v>0.12849617623825299</v>
      </c>
      <c r="AU32">
        <v>29.011387445797489</v>
      </c>
      <c r="AV32">
        <v>1.447707390019501</v>
      </c>
      <c r="AW32">
        <v>53.366611533627669</v>
      </c>
      <c r="AX32">
        <v>53.377860971120818</v>
      </c>
      <c r="AY32">
        <v>2959.118339103456</v>
      </c>
      <c r="AZ32">
        <v>2960.8491166381668</v>
      </c>
      <c r="BA32">
        <v>0.56214923784501913</v>
      </c>
      <c r="BB32">
        <v>0.56203076433188259</v>
      </c>
      <c r="BC32">
        <v>55.448870634007541</v>
      </c>
      <c r="BD32">
        <v>55.469609736517633</v>
      </c>
      <c r="BE32">
        <v>55.448870634007541</v>
      </c>
      <c r="BF32">
        <v>55.469609736517633</v>
      </c>
      <c r="BG32" s="2">
        <v>23.52852294415586</v>
      </c>
      <c r="BH32">
        <v>23.523564284454039</v>
      </c>
      <c r="BI32">
        <v>31.170540366274398</v>
      </c>
      <c r="BJ32">
        <v>31.17562715740624</v>
      </c>
      <c r="BK32">
        <v>31.170540366274398</v>
      </c>
      <c r="BL32">
        <v>31.17562715740624</v>
      </c>
      <c r="BM32">
        <v>175.4199625296867</v>
      </c>
      <c r="BN32">
        <v>0.36515155624504558</v>
      </c>
      <c r="BO32" t="s">
        <v>613</v>
      </c>
    </row>
    <row r="33" spans="1:67" x14ac:dyDescent="0.3">
      <c r="A33" t="s">
        <v>292</v>
      </c>
      <c r="B33" t="s">
        <v>609</v>
      </c>
      <c r="C33" t="s">
        <v>610</v>
      </c>
      <c r="D33" t="s">
        <v>615</v>
      </c>
      <c r="E33">
        <v>0.1</v>
      </c>
      <c r="F33">
        <v>3.9959677105922471</v>
      </c>
      <c r="G33">
        <v>1</v>
      </c>
      <c r="H33">
        <v>112</v>
      </c>
      <c r="I33">
        <v>2.2152551380610641E-3</v>
      </c>
      <c r="J33">
        <v>6.54310374044096E-2</v>
      </c>
      <c r="K33">
        <v>0.99997426084465835</v>
      </c>
      <c r="L33">
        <v>0.99997058382246673</v>
      </c>
      <c r="M33">
        <v>7</v>
      </c>
      <c r="N33">
        <v>112</v>
      </c>
      <c r="O33">
        <v>9</v>
      </c>
      <c r="P33">
        <v>2.2015222696593149E-3</v>
      </c>
      <c r="Q33">
        <v>10.59355327466093</v>
      </c>
      <c r="R33">
        <v>9.9116884842740109</v>
      </c>
      <c r="S33">
        <v>53.670816129289364</v>
      </c>
      <c r="T33">
        <v>53.670606246197991</v>
      </c>
      <c r="U33">
        <v>789.57684362083319</v>
      </c>
      <c r="V33">
        <v>789.55012901532325</v>
      </c>
      <c r="W33">
        <v>0.55896299262027305</v>
      </c>
      <c r="X33">
        <v>0.55896517848864791</v>
      </c>
      <c r="Y33">
        <v>14.71147451379901</v>
      </c>
      <c r="Z33">
        <v>14.71103429302617</v>
      </c>
      <c r="AA33">
        <v>14.71147451379901</v>
      </c>
      <c r="AB33">
        <v>14.71103429302617</v>
      </c>
      <c r="AC33">
        <v>8.5427805334262175</v>
      </c>
      <c r="AD33">
        <v>8.5428139406357246</v>
      </c>
      <c r="AE33">
        <v>8.2231698200899697</v>
      </c>
      <c r="AF33">
        <v>8.2229559093539937</v>
      </c>
      <c r="AG33">
        <v>8.2231698200899697</v>
      </c>
      <c r="AH33">
        <v>8.2229559093539937</v>
      </c>
      <c r="AI33" t="s">
        <v>612</v>
      </c>
      <c r="AJ33">
        <v>1.602183280197365</v>
      </c>
      <c r="AK33">
        <v>10</v>
      </c>
      <c r="AL33">
        <v>112</v>
      </c>
      <c r="AM33">
        <v>6.2509297541603658E-3</v>
      </c>
      <c r="AN33">
        <v>6.3701610290086363E-2</v>
      </c>
      <c r="AO33">
        <v>0.99997483279521504</v>
      </c>
      <c r="AP33">
        <v>0.99994966559043008</v>
      </c>
      <c r="AQ33">
        <v>70</v>
      </c>
      <c r="AR33">
        <v>112</v>
      </c>
      <c r="AS33">
        <v>3</v>
      </c>
      <c r="AT33">
        <v>6.2670973866063356E-3</v>
      </c>
      <c r="AU33">
        <v>10.881156338175289</v>
      </c>
      <c r="AV33">
        <v>3.859883885010257</v>
      </c>
      <c r="AW33">
        <v>52.84626477095874</v>
      </c>
      <c r="AX33">
        <v>52.84651857352938</v>
      </c>
      <c r="AY33">
        <v>1313.793350057178</v>
      </c>
      <c r="AZ33">
        <v>1313.825760186141</v>
      </c>
      <c r="BA33">
        <v>0.56768439794227932</v>
      </c>
      <c r="BB33">
        <v>0.56768167156098881</v>
      </c>
      <c r="BC33">
        <v>24.86066623159266</v>
      </c>
      <c r="BD33">
        <v>24.861160122745169</v>
      </c>
      <c r="BE33">
        <v>24.86066623159266</v>
      </c>
      <c r="BF33">
        <v>24.861160122745169</v>
      </c>
      <c r="BG33" s="2">
        <v>8.91161770255321</v>
      </c>
      <c r="BH33">
        <v>8.9115749033009131</v>
      </c>
      <c r="BI33">
        <v>14.11301234212563</v>
      </c>
      <c r="BJ33">
        <v>14.11322493542538</v>
      </c>
      <c r="BK33">
        <v>14.11301234212563</v>
      </c>
      <c r="BL33">
        <v>14.11322493542538</v>
      </c>
      <c r="BM33">
        <v>4.3175306644459059</v>
      </c>
      <c r="BN33">
        <v>0.97356870404431817</v>
      </c>
      <c r="BO33" t="s">
        <v>614</v>
      </c>
    </row>
    <row r="34" spans="1:67" x14ac:dyDescent="0.3">
      <c r="A34" t="s">
        <v>293</v>
      </c>
      <c r="B34" t="s">
        <v>609</v>
      </c>
      <c r="C34" t="s">
        <v>610</v>
      </c>
      <c r="D34" t="s">
        <v>615</v>
      </c>
      <c r="E34">
        <v>0.17499999999999999</v>
      </c>
      <c r="F34">
        <v>3.9959677105922471</v>
      </c>
      <c r="G34">
        <v>1</v>
      </c>
      <c r="H34">
        <v>112</v>
      </c>
      <c r="I34">
        <v>2.2152551380610641E-3</v>
      </c>
      <c r="J34">
        <v>6.54310374044096E-2</v>
      </c>
      <c r="K34">
        <v>0.99997426084465835</v>
      </c>
      <c r="L34">
        <v>0.99997058382246673</v>
      </c>
      <c r="M34">
        <v>7</v>
      </c>
      <c r="N34">
        <v>112</v>
      </c>
      <c r="O34">
        <v>9</v>
      </c>
      <c r="P34">
        <v>2.2015222696593149E-3</v>
      </c>
      <c r="Q34">
        <v>10.59355327466093</v>
      </c>
      <c r="R34">
        <v>9.9116884842740109</v>
      </c>
      <c r="S34">
        <v>53.670816129289364</v>
      </c>
      <c r="T34">
        <v>53.670606246197991</v>
      </c>
      <c r="U34">
        <v>789.57684362083319</v>
      </c>
      <c r="V34">
        <v>789.55012901532325</v>
      </c>
      <c r="W34">
        <v>0.55896299262027305</v>
      </c>
      <c r="X34">
        <v>0.55896517848864791</v>
      </c>
      <c r="Y34">
        <v>14.71147451379901</v>
      </c>
      <c r="Z34">
        <v>14.71103429302617</v>
      </c>
      <c r="AA34">
        <v>14.71147451379901</v>
      </c>
      <c r="AB34">
        <v>14.71103429302617</v>
      </c>
      <c r="AC34">
        <v>8.5427805334262175</v>
      </c>
      <c r="AD34">
        <v>8.5428139406357246</v>
      </c>
      <c r="AE34">
        <v>8.2231698200899697</v>
      </c>
      <c r="AF34">
        <v>8.2229559093539937</v>
      </c>
      <c r="AG34">
        <v>8.2231698200899697</v>
      </c>
      <c r="AH34">
        <v>8.2229559093539937</v>
      </c>
      <c r="AI34" t="s">
        <v>612</v>
      </c>
      <c r="AJ34">
        <v>2.0393261245429279</v>
      </c>
      <c r="AK34">
        <v>7</v>
      </c>
      <c r="AL34">
        <v>112</v>
      </c>
      <c r="AM34">
        <v>3.5318739575174551E-3</v>
      </c>
      <c r="AN34">
        <v>6.4903886765482033E-2</v>
      </c>
      <c r="AO34">
        <v>0.99997073338749654</v>
      </c>
      <c r="AP34">
        <v>0.99996341673437072</v>
      </c>
      <c r="AQ34">
        <v>28</v>
      </c>
      <c r="AR34">
        <v>112</v>
      </c>
      <c r="AS34">
        <v>6</v>
      </c>
      <c r="AT34">
        <v>3.56233471520986E-3</v>
      </c>
      <c r="AU34">
        <v>10.67959432174689</v>
      </c>
      <c r="AV34">
        <v>7.8654673079622999</v>
      </c>
      <c r="AW34">
        <v>52.793053093381431</v>
      </c>
      <c r="AX34">
        <v>52.793522414391482</v>
      </c>
      <c r="AY34">
        <v>1088.9955500797209</v>
      </c>
      <c r="AZ34">
        <v>1089.055345048328</v>
      </c>
      <c r="BA34">
        <v>0.56825658381483235</v>
      </c>
      <c r="BB34">
        <v>0.568251532158082</v>
      </c>
      <c r="BC34">
        <v>20.627629702595222</v>
      </c>
      <c r="BD34">
        <v>20.628578947622039</v>
      </c>
      <c r="BE34">
        <v>20.627629702595222</v>
      </c>
      <c r="BF34">
        <v>20.628578947622039</v>
      </c>
      <c r="BG34" s="2">
        <v>8.7553552203756375</v>
      </c>
      <c r="BH34">
        <v>8.7552773874907039</v>
      </c>
      <c r="BI34">
        <v>11.721786386994131</v>
      </c>
      <c r="BJ34">
        <v>11.722221593230181</v>
      </c>
      <c r="BK34">
        <v>11.721786386994131</v>
      </c>
      <c r="BL34">
        <v>11.722221593230181</v>
      </c>
      <c r="BM34">
        <v>2.488354770647065</v>
      </c>
      <c r="BN34">
        <v>0.99194341615479198</v>
      </c>
      <c r="BO34" t="s">
        <v>614</v>
      </c>
    </row>
    <row r="35" spans="1:67" x14ac:dyDescent="0.3">
      <c r="A35" t="s">
        <v>294</v>
      </c>
      <c r="B35" t="s">
        <v>609</v>
      </c>
      <c r="C35" t="s">
        <v>610</v>
      </c>
      <c r="D35" t="s">
        <v>616</v>
      </c>
      <c r="E35">
        <v>2.5000000000000001E-2</v>
      </c>
      <c r="F35">
        <v>11.98790313177674</v>
      </c>
      <c r="G35">
        <v>1</v>
      </c>
      <c r="H35">
        <v>112</v>
      </c>
      <c r="I35">
        <v>6.6457654141831917E-3</v>
      </c>
      <c r="J35">
        <v>6.5431037404409573E-2</v>
      </c>
      <c r="K35">
        <v>0.99997426084465835</v>
      </c>
      <c r="L35">
        <v>0.99997058382246673</v>
      </c>
      <c r="M35">
        <v>7</v>
      </c>
      <c r="N35">
        <v>112</v>
      </c>
      <c r="O35">
        <v>9</v>
      </c>
      <c r="P35">
        <v>6.6045668089779706E-3</v>
      </c>
      <c r="Q35">
        <v>10.593553274660939</v>
      </c>
      <c r="R35">
        <v>9.9116884842740056</v>
      </c>
      <c r="S35">
        <v>161.01244838786809</v>
      </c>
      <c r="T35">
        <v>161.011818738594</v>
      </c>
      <c r="U35">
        <v>2368.7305308624991</v>
      </c>
      <c r="V35">
        <v>2368.6503870459692</v>
      </c>
      <c r="W35">
        <v>0.55896299262027316</v>
      </c>
      <c r="X35">
        <v>0.55896517848864791</v>
      </c>
      <c r="Y35">
        <v>14.71147451379901</v>
      </c>
      <c r="Z35">
        <v>14.71103429302617</v>
      </c>
      <c r="AA35">
        <v>14.71147451379901</v>
      </c>
      <c r="AB35">
        <v>14.71103429302617</v>
      </c>
      <c r="AC35">
        <v>8.5427805334262228</v>
      </c>
      <c r="AD35">
        <v>8.5428139406357282</v>
      </c>
      <c r="AE35">
        <v>8.2231698200899714</v>
      </c>
      <c r="AF35">
        <v>8.2229559093539919</v>
      </c>
      <c r="AG35">
        <v>8.2231698200899714</v>
      </c>
      <c r="AH35">
        <v>8.2229559093539919</v>
      </c>
      <c r="AI35" t="s">
        <v>612</v>
      </c>
      <c r="AJ35">
        <v>2.2166124592641938</v>
      </c>
      <c r="AK35">
        <v>21</v>
      </c>
      <c r="AL35">
        <v>112</v>
      </c>
      <c r="AM35">
        <v>0.38468220576010942</v>
      </c>
      <c r="AN35">
        <v>2.3892245134947952E-2</v>
      </c>
      <c r="AO35">
        <v>0.99988245489744709</v>
      </c>
      <c r="AP35">
        <v>0.99976490979489419</v>
      </c>
      <c r="AQ35">
        <v>70</v>
      </c>
      <c r="AR35">
        <v>112</v>
      </c>
      <c r="AS35">
        <v>3</v>
      </c>
      <c r="AT35">
        <v>0.38548852871475919</v>
      </c>
      <c r="AU35">
        <v>29.011387445797499</v>
      </c>
      <c r="AV35">
        <v>1.447707390019501</v>
      </c>
      <c r="AW35">
        <v>160.09983460088301</v>
      </c>
      <c r="AX35">
        <v>160.1335829133624</v>
      </c>
      <c r="AY35">
        <v>8877.3550173103449</v>
      </c>
      <c r="AZ35">
        <v>8882.5473499144809</v>
      </c>
      <c r="BA35">
        <v>0.56214923784501925</v>
      </c>
      <c r="BB35">
        <v>0.56203076433188282</v>
      </c>
      <c r="BC35">
        <v>55.448870634007427</v>
      </c>
      <c r="BD35">
        <v>55.469609736517512</v>
      </c>
      <c r="BE35">
        <v>55.448870634007427</v>
      </c>
      <c r="BF35">
        <v>55.469609736517512</v>
      </c>
      <c r="BG35" s="2">
        <v>23.528522944155871</v>
      </c>
      <c r="BH35">
        <v>23.523564284454061</v>
      </c>
      <c r="BI35">
        <v>31.170540366274341</v>
      </c>
      <c r="BJ35">
        <v>31.17562715740619</v>
      </c>
      <c r="BK35">
        <v>31.170540366274341</v>
      </c>
      <c r="BL35">
        <v>31.17562715740619</v>
      </c>
      <c r="BM35">
        <v>175.4199625296867</v>
      </c>
      <c r="BN35">
        <v>0.36515155624504558</v>
      </c>
      <c r="BO35" t="s">
        <v>613</v>
      </c>
    </row>
    <row r="36" spans="1:67" x14ac:dyDescent="0.3">
      <c r="A36" t="s">
        <v>295</v>
      </c>
      <c r="B36" t="s">
        <v>609</v>
      </c>
      <c r="C36" t="s">
        <v>610</v>
      </c>
      <c r="D36" t="s">
        <v>616</v>
      </c>
      <c r="E36">
        <v>0.1</v>
      </c>
      <c r="F36">
        <v>11.98790313177674</v>
      </c>
      <c r="G36">
        <v>1</v>
      </c>
      <c r="H36">
        <v>112</v>
      </c>
      <c r="I36">
        <v>6.6457654141831917E-3</v>
      </c>
      <c r="J36">
        <v>6.5431037404409573E-2</v>
      </c>
      <c r="K36">
        <v>0.99997426084465835</v>
      </c>
      <c r="L36">
        <v>0.99997058382246673</v>
      </c>
      <c r="M36">
        <v>7</v>
      </c>
      <c r="N36">
        <v>112</v>
      </c>
      <c r="O36">
        <v>9</v>
      </c>
      <c r="P36">
        <v>6.6045668089779706E-3</v>
      </c>
      <c r="Q36">
        <v>10.593553274660939</v>
      </c>
      <c r="R36">
        <v>9.9116884842740056</v>
      </c>
      <c r="S36">
        <v>161.01244838786809</v>
      </c>
      <c r="T36">
        <v>161.011818738594</v>
      </c>
      <c r="U36">
        <v>2368.7305308624991</v>
      </c>
      <c r="V36">
        <v>2368.6503870459692</v>
      </c>
      <c r="W36">
        <v>0.55896299262027316</v>
      </c>
      <c r="X36">
        <v>0.55896517848864791</v>
      </c>
      <c r="Y36">
        <v>14.71147451379901</v>
      </c>
      <c r="Z36">
        <v>14.71103429302617</v>
      </c>
      <c r="AA36">
        <v>14.71147451379901</v>
      </c>
      <c r="AB36">
        <v>14.71103429302617</v>
      </c>
      <c r="AC36">
        <v>8.5427805334262228</v>
      </c>
      <c r="AD36">
        <v>8.5428139406357282</v>
      </c>
      <c r="AE36">
        <v>8.2231698200899714</v>
      </c>
      <c r="AF36">
        <v>8.2229559093539919</v>
      </c>
      <c r="AG36">
        <v>8.2231698200899714</v>
      </c>
      <c r="AH36">
        <v>8.2229559093539919</v>
      </c>
      <c r="AI36" t="s">
        <v>612</v>
      </c>
      <c r="AJ36">
        <v>4.8065498405920941</v>
      </c>
      <c r="AK36">
        <v>10</v>
      </c>
      <c r="AL36">
        <v>112</v>
      </c>
      <c r="AM36">
        <v>1.8752789262481102E-2</v>
      </c>
      <c r="AN36">
        <v>6.3701610290086363E-2</v>
      </c>
      <c r="AO36">
        <v>0.99997483279521504</v>
      </c>
      <c r="AP36">
        <v>0.99994966559043008</v>
      </c>
      <c r="AQ36">
        <v>70</v>
      </c>
      <c r="AR36">
        <v>112</v>
      </c>
      <c r="AS36">
        <v>3</v>
      </c>
      <c r="AT36">
        <v>1.880129215981902E-2</v>
      </c>
      <c r="AU36">
        <v>10.881156338175289</v>
      </c>
      <c r="AV36">
        <v>3.859883885010257</v>
      </c>
      <c r="AW36">
        <v>158.53879431287629</v>
      </c>
      <c r="AX36">
        <v>158.5395557205882</v>
      </c>
      <c r="AY36">
        <v>3941.3800501715459</v>
      </c>
      <c r="AZ36">
        <v>3941.477280558433</v>
      </c>
      <c r="BA36">
        <v>0.56768439794227921</v>
      </c>
      <c r="BB36">
        <v>0.56768167156098859</v>
      </c>
      <c r="BC36">
        <v>24.86066623159272</v>
      </c>
      <c r="BD36">
        <v>24.861160122745229</v>
      </c>
      <c r="BE36">
        <v>24.86066623159272</v>
      </c>
      <c r="BF36">
        <v>24.861160122745229</v>
      </c>
      <c r="BG36" s="2">
        <v>8.9116177025532082</v>
      </c>
      <c r="BH36">
        <v>8.9115749033009095</v>
      </c>
      <c r="BI36">
        <v>14.113012342125661</v>
      </c>
      <c r="BJ36">
        <v>14.1132249354254</v>
      </c>
      <c r="BK36">
        <v>14.113012342125661</v>
      </c>
      <c r="BL36">
        <v>14.1132249354254</v>
      </c>
      <c r="BM36">
        <v>4.3175306644458207</v>
      </c>
      <c r="BN36">
        <v>0.97356870404431861</v>
      </c>
      <c r="BO36" t="s">
        <v>614</v>
      </c>
    </row>
    <row r="37" spans="1:67" x14ac:dyDescent="0.3">
      <c r="A37" t="s">
        <v>296</v>
      </c>
      <c r="B37" t="s">
        <v>609</v>
      </c>
      <c r="C37" t="s">
        <v>610</v>
      </c>
      <c r="D37" t="s">
        <v>616</v>
      </c>
      <c r="E37">
        <v>0.17499999999999999</v>
      </c>
      <c r="F37">
        <v>11.98790313177674</v>
      </c>
      <c r="G37">
        <v>1</v>
      </c>
      <c r="H37">
        <v>112</v>
      </c>
      <c r="I37">
        <v>6.6457654141831917E-3</v>
      </c>
      <c r="J37">
        <v>6.5431037404409573E-2</v>
      </c>
      <c r="K37">
        <v>0.99997426084465835</v>
      </c>
      <c r="L37">
        <v>0.99997058382246673</v>
      </c>
      <c r="M37">
        <v>7</v>
      </c>
      <c r="N37">
        <v>112</v>
      </c>
      <c r="O37">
        <v>9</v>
      </c>
      <c r="P37">
        <v>6.6045668089779706E-3</v>
      </c>
      <c r="Q37">
        <v>10.593553274660939</v>
      </c>
      <c r="R37">
        <v>9.9116884842740056</v>
      </c>
      <c r="S37">
        <v>161.01244838786809</v>
      </c>
      <c r="T37">
        <v>161.011818738594</v>
      </c>
      <c r="U37">
        <v>2368.7305308624991</v>
      </c>
      <c r="V37">
        <v>2368.6503870459692</v>
      </c>
      <c r="W37">
        <v>0.55896299262027316</v>
      </c>
      <c r="X37">
        <v>0.55896517848864791</v>
      </c>
      <c r="Y37">
        <v>14.71147451379901</v>
      </c>
      <c r="Z37">
        <v>14.71103429302617</v>
      </c>
      <c r="AA37">
        <v>14.71147451379901</v>
      </c>
      <c r="AB37">
        <v>14.71103429302617</v>
      </c>
      <c r="AC37">
        <v>8.5427805334262228</v>
      </c>
      <c r="AD37">
        <v>8.5428139406357282</v>
      </c>
      <c r="AE37">
        <v>8.2231698200899714</v>
      </c>
      <c r="AF37">
        <v>8.2229559093539919</v>
      </c>
      <c r="AG37">
        <v>8.2231698200899714</v>
      </c>
      <c r="AH37">
        <v>8.2229559093539919</v>
      </c>
      <c r="AI37" t="s">
        <v>612</v>
      </c>
      <c r="AJ37">
        <v>6.1179783736287856</v>
      </c>
      <c r="AK37">
        <v>7</v>
      </c>
      <c r="AL37">
        <v>112</v>
      </c>
      <c r="AM37">
        <v>1.059562187255237E-2</v>
      </c>
      <c r="AN37">
        <v>6.4903886765482005E-2</v>
      </c>
      <c r="AO37">
        <v>0.99997073338749654</v>
      </c>
      <c r="AP37">
        <v>0.99996341673437072</v>
      </c>
      <c r="AQ37">
        <v>28</v>
      </c>
      <c r="AR37">
        <v>112</v>
      </c>
      <c r="AS37">
        <v>6</v>
      </c>
      <c r="AT37">
        <v>1.068700414562959E-2</v>
      </c>
      <c r="AU37">
        <v>10.679594321746899</v>
      </c>
      <c r="AV37">
        <v>7.8654673079622954</v>
      </c>
      <c r="AW37">
        <v>158.37915928014439</v>
      </c>
      <c r="AX37">
        <v>158.38056724317451</v>
      </c>
      <c r="AY37">
        <v>3266.986650239171</v>
      </c>
      <c r="AZ37">
        <v>3267.1660351449909</v>
      </c>
      <c r="BA37">
        <v>0.56825658381483213</v>
      </c>
      <c r="BB37">
        <v>0.56825153215808177</v>
      </c>
      <c r="BC37">
        <v>20.627629702595261</v>
      </c>
      <c r="BD37">
        <v>20.628578947622071</v>
      </c>
      <c r="BE37">
        <v>20.627629702595261</v>
      </c>
      <c r="BF37">
        <v>20.628578947622071</v>
      </c>
      <c r="BG37" s="2">
        <v>8.7553552203756375</v>
      </c>
      <c r="BH37">
        <v>8.7552773874907039</v>
      </c>
      <c r="BI37">
        <v>11.72178638699414</v>
      </c>
      <c r="BJ37">
        <v>11.72222159323019</v>
      </c>
      <c r="BK37">
        <v>11.72178638699414</v>
      </c>
      <c r="BL37">
        <v>11.72222159323019</v>
      </c>
      <c r="BM37">
        <v>2.4883547706470011</v>
      </c>
      <c r="BN37">
        <v>0.99194341615479198</v>
      </c>
      <c r="BO37" t="s">
        <v>614</v>
      </c>
    </row>
    <row r="38" spans="1:67" x14ac:dyDescent="0.3">
      <c r="A38" t="s">
        <v>306</v>
      </c>
      <c r="B38" t="s">
        <v>609</v>
      </c>
      <c r="C38" t="s">
        <v>610</v>
      </c>
      <c r="D38" t="s">
        <v>611</v>
      </c>
      <c r="E38">
        <v>2.5000000000000001E-2</v>
      </c>
      <c r="F38">
        <v>27.891639211412802</v>
      </c>
      <c r="G38">
        <v>1</v>
      </c>
      <c r="H38">
        <v>112</v>
      </c>
      <c r="I38">
        <v>1.2184551847608711E-2</v>
      </c>
      <c r="J38">
        <v>6.2502884448671012E-2</v>
      </c>
      <c r="K38">
        <v>0.9999552477397694</v>
      </c>
      <c r="L38">
        <v>0.99994778902973103</v>
      </c>
      <c r="M38">
        <v>14</v>
      </c>
      <c r="N38">
        <v>112</v>
      </c>
      <c r="O38">
        <v>8</v>
      </c>
      <c r="P38">
        <v>1.207565413623937E-2</v>
      </c>
      <c r="Q38">
        <v>11.089843079629</v>
      </c>
      <c r="R38">
        <v>8.8369149406646503</v>
      </c>
      <c r="S38">
        <v>271.7020284080715</v>
      </c>
      <c r="T38">
        <v>271.70028612509799</v>
      </c>
      <c r="U38">
        <v>3590.5312124510851</v>
      </c>
      <c r="V38">
        <v>3590.308201516953</v>
      </c>
      <c r="W38">
        <v>0.99373568015651614</v>
      </c>
      <c r="X38">
        <v>0.99374205250444558</v>
      </c>
      <c r="Y38">
        <v>13.21495917232696</v>
      </c>
      <c r="Z38">
        <v>13.214223115922231</v>
      </c>
      <c r="AA38">
        <v>13.21495917232696</v>
      </c>
      <c r="AB38">
        <v>13.214223115922231</v>
      </c>
      <c r="AC38">
        <v>15.89903712320025</v>
      </c>
      <c r="AD38">
        <v>15.89913907606188</v>
      </c>
      <c r="AE38">
        <v>13.13217644135292</v>
      </c>
      <c r="AF38">
        <v>13.13152920146824</v>
      </c>
      <c r="AG38">
        <v>13.13217644135292</v>
      </c>
      <c r="AH38">
        <v>13.13152920146824</v>
      </c>
      <c r="AI38" t="s">
        <v>612</v>
      </c>
      <c r="AJ38">
        <v>3.7874893684118529</v>
      </c>
      <c r="AK38">
        <v>21</v>
      </c>
      <c r="AL38">
        <v>112</v>
      </c>
      <c r="AM38">
        <v>0.62350774789904795</v>
      </c>
      <c r="AN38">
        <v>2.3838777266222081E-2</v>
      </c>
      <c r="AO38">
        <v>0.99988868049592794</v>
      </c>
      <c r="AP38">
        <v>0.99977736099185588</v>
      </c>
      <c r="AQ38">
        <v>70</v>
      </c>
      <c r="AR38">
        <v>112</v>
      </c>
      <c r="AS38">
        <v>3</v>
      </c>
      <c r="AT38">
        <v>0.62477669817229464</v>
      </c>
      <c r="AU38">
        <v>29.076456934814669</v>
      </c>
      <c r="AV38">
        <v>1.444467601199076</v>
      </c>
      <c r="AW38">
        <v>269.16632361198248</v>
      </c>
      <c r="AX38">
        <v>269.21955412204909</v>
      </c>
      <c r="AY38">
        <v>14521.30104555592</v>
      </c>
      <c r="AZ38">
        <v>14529.495800617749</v>
      </c>
      <c r="BA38">
        <v>1.003097253686235</v>
      </c>
      <c r="BB38">
        <v>1.0028989197329889</v>
      </c>
      <c r="BC38">
        <v>53.949174810178498</v>
      </c>
      <c r="BD38">
        <v>53.96894682483164</v>
      </c>
      <c r="BE38">
        <v>53.949174810178498</v>
      </c>
      <c r="BF38">
        <v>53.96894682483164</v>
      </c>
      <c r="BG38" s="2">
        <v>42.078385249546983</v>
      </c>
      <c r="BH38">
        <v>42.07006544559767</v>
      </c>
      <c r="BI38">
        <v>54.116269090728672</v>
      </c>
      <c r="BJ38">
        <v>54.125398469750763</v>
      </c>
      <c r="BK38">
        <v>54.116269090728672</v>
      </c>
      <c r="BL38">
        <v>54.125398469750763</v>
      </c>
      <c r="BM38">
        <v>164.65995974149411</v>
      </c>
      <c r="BN38">
        <v>0.38140283406918762</v>
      </c>
      <c r="BO38" t="s">
        <v>613</v>
      </c>
    </row>
    <row r="39" spans="1:67" x14ac:dyDescent="0.3">
      <c r="A39" t="s">
        <v>307</v>
      </c>
      <c r="B39" t="s">
        <v>609</v>
      </c>
      <c r="C39" t="s">
        <v>610</v>
      </c>
      <c r="D39" t="s">
        <v>611</v>
      </c>
      <c r="E39">
        <v>0.1</v>
      </c>
      <c r="F39">
        <v>27.891639211412802</v>
      </c>
      <c r="G39">
        <v>1</v>
      </c>
      <c r="H39">
        <v>112</v>
      </c>
      <c r="I39">
        <v>1.2184551847608711E-2</v>
      </c>
      <c r="J39">
        <v>6.2502884448671012E-2</v>
      </c>
      <c r="K39">
        <v>0.9999552477397694</v>
      </c>
      <c r="L39">
        <v>0.99994778902973103</v>
      </c>
      <c r="M39">
        <v>14</v>
      </c>
      <c r="N39">
        <v>112</v>
      </c>
      <c r="O39">
        <v>8</v>
      </c>
      <c r="P39">
        <v>1.207565413623937E-2</v>
      </c>
      <c r="Q39">
        <v>11.089843079629</v>
      </c>
      <c r="R39">
        <v>8.8369149406646503</v>
      </c>
      <c r="S39">
        <v>271.7020284080715</v>
      </c>
      <c r="T39">
        <v>271.70028612509799</v>
      </c>
      <c r="U39">
        <v>3590.5312124510851</v>
      </c>
      <c r="V39">
        <v>3590.308201516953</v>
      </c>
      <c r="W39">
        <v>0.99373568015651614</v>
      </c>
      <c r="X39">
        <v>0.99374205250444558</v>
      </c>
      <c r="Y39">
        <v>13.21495917232696</v>
      </c>
      <c r="Z39">
        <v>13.214223115922231</v>
      </c>
      <c r="AA39">
        <v>13.21495917232696</v>
      </c>
      <c r="AB39">
        <v>13.214223115922231</v>
      </c>
      <c r="AC39">
        <v>15.89903712320025</v>
      </c>
      <c r="AD39">
        <v>15.89913907606188</v>
      </c>
      <c r="AE39">
        <v>13.13217644135292</v>
      </c>
      <c r="AF39">
        <v>13.13152920146824</v>
      </c>
      <c r="AG39">
        <v>13.13217644135292</v>
      </c>
      <c r="AH39">
        <v>13.13152920146824</v>
      </c>
      <c r="AI39" t="s">
        <v>612</v>
      </c>
      <c r="AJ39">
        <v>8.8061747280663774</v>
      </c>
      <c r="AK39">
        <v>10</v>
      </c>
      <c r="AL39">
        <v>112</v>
      </c>
      <c r="AM39">
        <v>3.1907646704144803E-2</v>
      </c>
      <c r="AN39">
        <v>6.0849783729606317E-2</v>
      </c>
      <c r="AO39">
        <v>0.99994239730235335</v>
      </c>
      <c r="AP39">
        <v>0.99991359595353002</v>
      </c>
      <c r="AQ39">
        <v>56</v>
      </c>
      <c r="AR39">
        <v>112</v>
      </c>
      <c r="AS39">
        <v>4</v>
      </c>
      <c r="AT39">
        <v>3.2144919588919421E-2</v>
      </c>
      <c r="AU39">
        <v>11.391119870532849</v>
      </c>
      <c r="AV39">
        <v>4.9161101486486629</v>
      </c>
      <c r="AW39">
        <v>266.61730391792167</v>
      </c>
      <c r="AX39">
        <v>266.62120323966508</v>
      </c>
      <c r="AY39">
        <v>6236.706042055871</v>
      </c>
      <c r="AZ39">
        <v>6237.2068472020901</v>
      </c>
      <c r="BA39">
        <v>1.012687458887213</v>
      </c>
      <c r="BB39">
        <v>1.0126726483838491</v>
      </c>
      <c r="BC39">
        <v>23.391977753911441</v>
      </c>
      <c r="BD39">
        <v>23.3935139869408</v>
      </c>
      <c r="BE39">
        <v>23.391977753911441</v>
      </c>
      <c r="BF39">
        <v>23.3935139869408</v>
      </c>
      <c r="BG39" s="2">
        <v>16.64241673211556</v>
      </c>
      <c r="BH39">
        <v>16.642173337604401</v>
      </c>
      <c r="BI39">
        <v>23.688762509954799</v>
      </c>
      <c r="BJ39">
        <v>23.689971764159939</v>
      </c>
      <c r="BK39">
        <v>23.688762509954799</v>
      </c>
      <c r="BL39">
        <v>23.689971764159939</v>
      </c>
      <c r="BM39">
        <v>4.6756266002457956</v>
      </c>
      <c r="BN39">
        <v>0.97355160911937977</v>
      </c>
      <c r="BO39" t="s">
        <v>614</v>
      </c>
    </row>
    <row r="40" spans="1:67" x14ac:dyDescent="0.3">
      <c r="A40" t="s">
        <v>308</v>
      </c>
      <c r="B40" t="s">
        <v>609</v>
      </c>
      <c r="C40" t="s">
        <v>610</v>
      </c>
      <c r="D40" t="s">
        <v>611</v>
      </c>
      <c r="E40">
        <v>0.17499999999999999</v>
      </c>
      <c r="F40">
        <v>27.891639211412802</v>
      </c>
      <c r="G40">
        <v>1</v>
      </c>
      <c r="H40">
        <v>112</v>
      </c>
      <c r="I40">
        <v>1.2184551847608711E-2</v>
      </c>
      <c r="J40">
        <v>6.2502884448671012E-2</v>
      </c>
      <c r="K40">
        <v>0.9999552477397694</v>
      </c>
      <c r="L40">
        <v>0.99994778902973103</v>
      </c>
      <c r="M40">
        <v>14</v>
      </c>
      <c r="N40">
        <v>112</v>
      </c>
      <c r="O40">
        <v>8</v>
      </c>
      <c r="P40">
        <v>1.207565413623937E-2</v>
      </c>
      <c r="Q40">
        <v>11.089843079629</v>
      </c>
      <c r="R40">
        <v>8.8369149406646503</v>
      </c>
      <c r="S40">
        <v>271.7020284080715</v>
      </c>
      <c r="T40">
        <v>271.70028612509799</v>
      </c>
      <c r="U40">
        <v>3590.5312124510851</v>
      </c>
      <c r="V40">
        <v>3590.308201516953</v>
      </c>
      <c r="W40">
        <v>0.99373568015651614</v>
      </c>
      <c r="X40">
        <v>0.99374205250444558</v>
      </c>
      <c r="Y40">
        <v>13.21495917232696</v>
      </c>
      <c r="Z40">
        <v>13.214223115922231</v>
      </c>
      <c r="AA40">
        <v>13.21495917232696</v>
      </c>
      <c r="AB40">
        <v>13.214223115922231</v>
      </c>
      <c r="AC40">
        <v>15.89903712320025</v>
      </c>
      <c r="AD40">
        <v>15.89913907606188</v>
      </c>
      <c r="AE40">
        <v>13.13217644135292</v>
      </c>
      <c r="AF40">
        <v>13.13152920146824</v>
      </c>
      <c r="AG40">
        <v>13.13217644135292</v>
      </c>
      <c r="AH40">
        <v>13.13152920146824</v>
      </c>
      <c r="AI40" t="s">
        <v>612</v>
      </c>
      <c r="AJ40">
        <v>11.70348448332583</v>
      </c>
      <c r="AK40">
        <v>7</v>
      </c>
      <c r="AL40">
        <v>112</v>
      </c>
      <c r="AM40">
        <v>1.890331056455637E-2</v>
      </c>
      <c r="AN40">
        <v>6.2329641136178532E-2</v>
      </c>
      <c r="AO40">
        <v>0.99997596717768933</v>
      </c>
      <c r="AP40">
        <v>0.99997253391735919</v>
      </c>
      <c r="AQ40">
        <v>10</v>
      </c>
      <c r="AR40">
        <v>112</v>
      </c>
      <c r="AS40">
        <v>9</v>
      </c>
      <c r="AT40">
        <v>1.8867377247164661E-2</v>
      </c>
      <c r="AU40">
        <v>11.12066695595999</v>
      </c>
      <c r="AV40">
        <v>9.1721117450904579</v>
      </c>
      <c r="AW40">
        <v>266.16675331884812</v>
      </c>
      <c r="AX40">
        <v>266.16617681436747</v>
      </c>
      <c r="AY40">
        <v>5099.6686393362606</v>
      </c>
      <c r="AZ40">
        <v>5099.5948215515809</v>
      </c>
      <c r="BA40">
        <v>1.014401673512394</v>
      </c>
      <c r="BB40">
        <v>1.014403870662749</v>
      </c>
      <c r="BC40">
        <v>19.159675563338421</v>
      </c>
      <c r="BD40">
        <v>19.159439725161612</v>
      </c>
      <c r="BE40">
        <v>19.159675563338421</v>
      </c>
      <c r="BF40">
        <v>19.159439725161612</v>
      </c>
      <c r="BG40" s="2">
        <v>16.274787645513911</v>
      </c>
      <c r="BH40">
        <v>16.274822896003322</v>
      </c>
      <c r="BI40">
        <v>19.43560695540501</v>
      </c>
      <c r="BJ40">
        <v>19.435409816933571</v>
      </c>
      <c r="BK40">
        <v>19.43560695540501</v>
      </c>
      <c r="BL40">
        <v>19.435409816933571</v>
      </c>
      <c r="BM40">
        <v>2.3633539528337311</v>
      </c>
      <c r="BN40">
        <v>0.99722823492034596</v>
      </c>
      <c r="BO40" t="s">
        <v>614</v>
      </c>
    </row>
    <row r="41" spans="1:67" x14ac:dyDescent="0.3">
      <c r="A41" t="s">
        <v>300</v>
      </c>
      <c r="B41" t="s">
        <v>609</v>
      </c>
      <c r="C41" t="s">
        <v>610</v>
      </c>
      <c r="D41" t="s">
        <v>615</v>
      </c>
      <c r="E41">
        <v>2.5000000000000001E-2</v>
      </c>
      <c r="F41">
        <v>3.0990710234903109</v>
      </c>
      <c r="G41">
        <v>1</v>
      </c>
      <c r="H41">
        <v>112</v>
      </c>
      <c r="I41">
        <v>1.353839094178745E-3</v>
      </c>
      <c r="J41">
        <v>6.2502884448671026E-2</v>
      </c>
      <c r="K41">
        <v>0.9999552477397694</v>
      </c>
      <c r="L41">
        <v>0.99994778902973103</v>
      </c>
      <c r="M41">
        <v>14</v>
      </c>
      <c r="N41">
        <v>112</v>
      </c>
      <c r="O41">
        <v>8</v>
      </c>
      <c r="P41">
        <v>1.3417393484710411E-3</v>
      </c>
      <c r="Q41">
        <v>11.089843079629</v>
      </c>
      <c r="R41">
        <v>8.8369149406646521</v>
      </c>
      <c r="S41">
        <v>30.1891142675635</v>
      </c>
      <c r="T41">
        <v>30.188920680566451</v>
      </c>
      <c r="U41">
        <v>398.94791249456512</v>
      </c>
      <c r="V41">
        <v>398.92313350188368</v>
      </c>
      <c r="W41">
        <v>0.99373568015651614</v>
      </c>
      <c r="X41">
        <v>0.99374205250444536</v>
      </c>
      <c r="Y41">
        <v>13.21495917232696</v>
      </c>
      <c r="Z41">
        <v>13.214223115922231</v>
      </c>
      <c r="AA41">
        <v>13.21495917232696</v>
      </c>
      <c r="AB41">
        <v>13.214223115922231</v>
      </c>
      <c r="AC41">
        <v>15.89903712320025</v>
      </c>
      <c r="AD41">
        <v>15.89913907606187</v>
      </c>
      <c r="AE41">
        <v>13.13217644135293</v>
      </c>
      <c r="AF41">
        <v>13.13152920146824</v>
      </c>
      <c r="AG41">
        <v>13.13217644135293</v>
      </c>
      <c r="AH41">
        <v>13.13152920146824</v>
      </c>
      <c r="AI41" t="s">
        <v>612</v>
      </c>
      <c r="AJ41">
        <v>0.42083215204576141</v>
      </c>
      <c r="AK41">
        <v>21</v>
      </c>
      <c r="AL41">
        <v>112</v>
      </c>
      <c r="AM41">
        <v>6.9278638655449754E-2</v>
      </c>
      <c r="AN41">
        <v>2.3838777266222098E-2</v>
      </c>
      <c r="AO41">
        <v>0.99988868049592794</v>
      </c>
      <c r="AP41">
        <v>0.99977736099185588</v>
      </c>
      <c r="AQ41">
        <v>70</v>
      </c>
      <c r="AR41">
        <v>112</v>
      </c>
      <c r="AS41">
        <v>3</v>
      </c>
      <c r="AT41">
        <v>6.9419633130254954E-2</v>
      </c>
      <c r="AU41">
        <v>29.076456934814651</v>
      </c>
      <c r="AV41">
        <v>1.444467601199078</v>
      </c>
      <c r="AW41">
        <v>29.90736929022027</v>
      </c>
      <c r="AX41">
        <v>29.913283791338781</v>
      </c>
      <c r="AY41">
        <v>1613.4778939506559</v>
      </c>
      <c r="AZ41">
        <v>1614.38842229086</v>
      </c>
      <c r="BA41">
        <v>1.003097253686235</v>
      </c>
      <c r="BB41">
        <v>1.0028989197329889</v>
      </c>
      <c r="BC41">
        <v>53.949174810178462</v>
      </c>
      <c r="BD41">
        <v>53.968946824831598</v>
      </c>
      <c r="BE41">
        <v>53.949174810178462</v>
      </c>
      <c r="BF41">
        <v>53.968946824831598</v>
      </c>
      <c r="BG41" s="2">
        <v>42.078385249546947</v>
      </c>
      <c r="BH41">
        <v>42.070065445597649</v>
      </c>
      <c r="BI41">
        <v>54.116269090728643</v>
      </c>
      <c r="BJ41">
        <v>54.125398469750749</v>
      </c>
      <c r="BK41">
        <v>54.116269090728643</v>
      </c>
      <c r="BL41">
        <v>54.125398469750749</v>
      </c>
      <c r="BM41">
        <v>164.65995974149399</v>
      </c>
      <c r="BN41">
        <v>0.3814028340691879</v>
      </c>
      <c r="BO41" t="s">
        <v>613</v>
      </c>
    </row>
    <row r="42" spans="1:67" x14ac:dyDescent="0.3">
      <c r="A42" t="s">
        <v>301</v>
      </c>
      <c r="B42" t="s">
        <v>609</v>
      </c>
      <c r="C42" t="s">
        <v>610</v>
      </c>
      <c r="D42" t="s">
        <v>615</v>
      </c>
      <c r="E42">
        <v>0.1</v>
      </c>
      <c r="F42">
        <v>3.0990710234903109</v>
      </c>
      <c r="G42">
        <v>1</v>
      </c>
      <c r="H42">
        <v>112</v>
      </c>
      <c r="I42">
        <v>1.353839094178745E-3</v>
      </c>
      <c r="J42">
        <v>6.2502884448671026E-2</v>
      </c>
      <c r="K42">
        <v>0.9999552477397694</v>
      </c>
      <c r="L42">
        <v>0.99994778902973103</v>
      </c>
      <c r="M42">
        <v>14</v>
      </c>
      <c r="N42">
        <v>112</v>
      </c>
      <c r="O42">
        <v>8</v>
      </c>
      <c r="P42">
        <v>1.3417393484710411E-3</v>
      </c>
      <c r="Q42">
        <v>11.089843079629</v>
      </c>
      <c r="R42">
        <v>8.8369149406646521</v>
      </c>
      <c r="S42">
        <v>30.1891142675635</v>
      </c>
      <c r="T42">
        <v>30.188920680566451</v>
      </c>
      <c r="U42">
        <v>398.94791249456512</v>
      </c>
      <c r="V42">
        <v>398.92313350188368</v>
      </c>
      <c r="W42">
        <v>0.99373568015651614</v>
      </c>
      <c r="X42">
        <v>0.99374205250444536</v>
      </c>
      <c r="Y42">
        <v>13.21495917232696</v>
      </c>
      <c r="Z42">
        <v>13.214223115922231</v>
      </c>
      <c r="AA42">
        <v>13.21495917232696</v>
      </c>
      <c r="AB42">
        <v>13.214223115922231</v>
      </c>
      <c r="AC42">
        <v>15.89903712320025</v>
      </c>
      <c r="AD42">
        <v>15.89913907606187</v>
      </c>
      <c r="AE42">
        <v>13.13217644135293</v>
      </c>
      <c r="AF42">
        <v>13.13152920146824</v>
      </c>
      <c r="AG42">
        <v>13.13217644135293</v>
      </c>
      <c r="AH42">
        <v>13.13152920146824</v>
      </c>
      <c r="AI42" t="s">
        <v>612</v>
      </c>
      <c r="AJ42">
        <v>0.97846385867404195</v>
      </c>
      <c r="AK42">
        <v>10</v>
      </c>
      <c r="AL42">
        <v>112</v>
      </c>
      <c r="AM42">
        <v>3.54529407823831E-3</v>
      </c>
      <c r="AN42">
        <v>6.0849783729606331E-2</v>
      </c>
      <c r="AO42">
        <v>0.99994239730235335</v>
      </c>
      <c r="AP42">
        <v>0.99991359595353002</v>
      </c>
      <c r="AQ42">
        <v>56</v>
      </c>
      <c r="AR42">
        <v>112</v>
      </c>
      <c r="AS42">
        <v>4</v>
      </c>
      <c r="AT42">
        <v>3.571657732102156E-3</v>
      </c>
      <c r="AU42">
        <v>11.391119870532849</v>
      </c>
      <c r="AV42">
        <v>4.9161101486486638</v>
      </c>
      <c r="AW42">
        <v>29.62414487976908</v>
      </c>
      <c r="AX42">
        <v>29.62457813774056</v>
      </c>
      <c r="AY42">
        <v>692.96733800620768</v>
      </c>
      <c r="AZ42">
        <v>693.02298302245424</v>
      </c>
      <c r="BA42">
        <v>1.012687458887213</v>
      </c>
      <c r="BB42">
        <v>1.0126726483838491</v>
      </c>
      <c r="BC42">
        <v>23.391977753911441</v>
      </c>
      <c r="BD42">
        <v>23.393513986940789</v>
      </c>
      <c r="BE42">
        <v>23.391977753911441</v>
      </c>
      <c r="BF42">
        <v>23.393513986940789</v>
      </c>
      <c r="BG42" s="2">
        <v>16.642416732115549</v>
      </c>
      <c r="BH42">
        <v>16.642173337604401</v>
      </c>
      <c r="BI42">
        <v>23.688762509954799</v>
      </c>
      <c r="BJ42">
        <v>23.689971764159939</v>
      </c>
      <c r="BK42">
        <v>23.688762509954799</v>
      </c>
      <c r="BL42">
        <v>23.689971764159939</v>
      </c>
      <c r="BM42">
        <v>4.6756266002457956</v>
      </c>
      <c r="BN42">
        <v>0.97355160911937977</v>
      </c>
      <c r="BO42" t="s">
        <v>614</v>
      </c>
    </row>
    <row r="43" spans="1:67" x14ac:dyDescent="0.3">
      <c r="A43" t="s">
        <v>302</v>
      </c>
      <c r="B43" t="s">
        <v>609</v>
      </c>
      <c r="C43" t="s">
        <v>610</v>
      </c>
      <c r="D43" t="s">
        <v>615</v>
      </c>
      <c r="E43">
        <v>0.17499999999999999</v>
      </c>
      <c r="F43">
        <v>3.0990710234903109</v>
      </c>
      <c r="G43">
        <v>1</v>
      </c>
      <c r="H43">
        <v>112</v>
      </c>
      <c r="I43">
        <v>1.353839094178745E-3</v>
      </c>
      <c r="J43">
        <v>6.2502884448671026E-2</v>
      </c>
      <c r="K43">
        <v>0.9999552477397694</v>
      </c>
      <c r="L43">
        <v>0.99994778902973103</v>
      </c>
      <c r="M43">
        <v>14</v>
      </c>
      <c r="N43">
        <v>112</v>
      </c>
      <c r="O43">
        <v>8</v>
      </c>
      <c r="P43">
        <v>1.3417393484710411E-3</v>
      </c>
      <c r="Q43">
        <v>11.089843079629</v>
      </c>
      <c r="R43">
        <v>8.8369149406646521</v>
      </c>
      <c r="S43">
        <v>30.1891142675635</v>
      </c>
      <c r="T43">
        <v>30.188920680566451</v>
      </c>
      <c r="U43">
        <v>398.94791249456512</v>
      </c>
      <c r="V43">
        <v>398.92313350188368</v>
      </c>
      <c r="W43">
        <v>0.99373568015651614</v>
      </c>
      <c r="X43">
        <v>0.99374205250444536</v>
      </c>
      <c r="Y43">
        <v>13.21495917232696</v>
      </c>
      <c r="Z43">
        <v>13.214223115922231</v>
      </c>
      <c r="AA43">
        <v>13.21495917232696</v>
      </c>
      <c r="AB43">
        <v>13.214223115922231</v>
      </c>
      <c r="AC43">
        <v>15.89903712320025</v>
      </c>
      <c r="AD43">
        <v>15.89913907606187</v>
      </c>
      <c r="AE43">
        <v>13.13217644135293</v>
      </c>
      <c r="AF43">
        <v>13.13152920146824</v>
      </c>
      <c r="AG43">
        <v>13.13217644135293</v>
      </c>
      <c r="AH43">
        <v>13.13152920146824</v>
      </c>
      <c r="AI43" t="s">
        <v>612</v>
      </c>
      <c r="AJ43">
        <v>1.3003871648139811</v>
      </c>
      <c r="AK43">
        <v>7</v>
      </c>
      <c r="AL43">
        <v>112</v>
      </c>
      <c r="AM43">
        <v>2.1003678405062641E-3</v>
      </c>
      <c r="AN43">
        <v>6.2329641136178553E-2</v>
      </c>
      <c r="AO43">
        <v>0.99997596717768933</v>
      </c>
      <c r="AP43">
        <v>0.99997253391735919</v>
      </c>
      <c r="AQ43">
        <v>10</v>
      </c>
      <c r="AR43">
        <v>112</v>
      </c>
      <c r="AS43">
        <v>9</v>
      </c>
      <c r="AT43">
        <v>2.0963752496849599E-3</v>
      </c>
      <c r="AU43">
        <v>11.12066695595999</v>
      </c>
      <c r="AV43">
        <v>9.1721117450904597</v>
      </c>
      <c r="AW43">
        <v>29.574083702094232</v>
      </c>
      <c r="AX43">
        <v>29.574019646040831</v>
      </c>
      <c r="AY43">
        <v>566.62984881513989</v>
      </c>
      <c r="AZ43">
        <v>566.62164683906451</v>
      </c>
      <c r="BA43">
        <v>1.014401673512394</v>
      </c>
      <c r="BB43">
        <v>1.014403870662749</v>
      </c>
      <c r="BC43">
        <v>19.159675563338421</v>
      </c>
      <c r="BD43">
        <v>19.159439725161612</v>
      </c>
      <c r="BE43">
        <v>19.159675563338421</v>
      </c>
      <c r="BF43">
        <v>19.159439725161612</v>
      </c>
      <c r="BG43" s="2">
        <v>16.2747876455139</v>
      </c>
      <c r="BH43">
        <v>16.274822896003322</v>
      </c>
      <c r="BI43">
        <v>19.43560695540501</v>
      </c>
      <c r="BJ43">
        <v>19.435409816933571</v>
      </c>
      <c r="BK43">
        <v>19.43560695540501</v>
      </c>
      <c r="BL43">
        <v>19.435409816933571</v>
      </c>
      <c r="BM43">
        <v>2.363353952833732</v>
      </c>
      <c r="BN43">
        <v>0.99722823492034596</v>
      </c>
      <c r="BO43" t="s">
        <v>614</v>
      </c>
    </row>
    <row r="44" spans="1:67" x14ac:dyDescent="0.3">
      <c r="A44" t="s">
        <v>303</v>
      </c>
      <c r="B44" t="s">
        <v>609</v>
      </c>
      <c r="C44" t="s">
        <v>610</v>
      </c>
      <c r="D44" t="s">
        <v>616</v>
      </c>
      <c r="E44">
        <v>2.5000000000000001E-2</v>
      </c>
      <c r="F44">
        <v>9.2972130704709315</v>
      </c>
      <c r="G44">
        <v>1</v>
      </c>
      <c r="H44">
        <v>112</v>
      </c>
      <c r="I44">
        <v>4.0615172825362363E-3</v>
      </c>
      <c r="J44">
        <v>6.2502884448671012E-2</v>
      </c>
      <c r="K44">
        <v>0.9999552477397694</v>
      </c>
      <c r="L44">
        <v>0.99994778902973103</v>
      </c>
      <c r="M44">
        <v>14</v>
      </c>
      <c r="N44">
        <v>112</v>
      </c>
      <c r="O44">
        <v>8</v>
      </c>
      <c r="P44">
        <v>4.0252180454131252E-3</v>
      </c>
      <c r="Q44">
        <v>11.089843079629</v>
      </c>
      <c r="R44">
        <v>8.8369149406646503</v>
      </c>
      <c r="S44">
        <v>90.56734280269049</v>
      </c>
      <c r="T44">
        <v>90.56676204169932</v>
      </c>
      <c r="U44">
        <v>1196.8437374836949</v>
      </c>
      <c r="V44">
        <v>1196.769400505651</v>
      </c>
      <c r="W44">
        <v>0.99373568015651625</v>
      </c>
      <c r="X44">
        <v>0.99374205250444558</v>
      </c>
      <c r="Y44">
        <v>13.21495917232696</v>
      </c>
      <c r="Z44">
        <v>13.214223115922231</v>
      </c>
      <c r="AA44">
        <v>13.21495917232696</v>
      </c>
      <c r="AB44">
        <v>13.214223115922231</v>
      </c>
      <c r="AC44">
        <v>15.89903712320025</v>
      </c>
      <c r="AD44">
        <v>15.89913907606188</v>
      </c>
      <c r="AE44">
        <v>13.13217644135293</v>
      </c>
      <c r="AF44">
        <v>13.13152920146824</v>
      </c>
      <c r="AG44">
        <v>13.13217644135293</v>
      </c>
      <c r="AH44">
        <v>13.13152920146824</v>
      </c>
      <c r="AI44" t="s">
        <v>612</v>
      </c>
      <c r="AJ44">
        <v>1.262496456137284</v>
      </c>
      <c r="AK44">
        <v>21</v>
      </c>
      <c r="AL44">
        <v>112</v>
      </c>
      <c r="AM44">
        <v>0.20783591596634929</v>
      </c>
      <c r="AN44">
        <v>2.3838777266222091E-2</v>
      </c>
      <c r="AO44">
        <v>0.99988868049592794</v>
      </c>
      <c r="AP44">
        <v>0.99977736099185588</v>
      </c>
      <c r="AQ44">
        <v>70</v>
      </c>
      <c r="AR44">
        <v>112</v>
      </c>
      <c r="AS44">
        <v>3</v>
      </c>
      <c r="AT44">
        <v>0.20825889939076481</v>
      </c>
      <c r="AU44">
        <v>29.076456934814651</v>
      </c>
      <c r="AV44">
        <v>1.444467601199078</v>
      </c>
      <c r="AW44">
        <v>89.722107870660835</v>
      </c>
      <c r="AX44">
        <v>89.739851374016382</v>
      </c>
      <c r="AY44">
        <v>4840.4336818519751</v>
      </c>
      <c r="AZ44">
        <v>4843.1652668725856</v>
      </c>
      <c r="BA44">
        <v>1.003097253686235</v>
      </c>
      <c r="BB44">
        <v>1.0028989197329889</v>
      </c>
      <c r="BC44">
        <v>53.949174810178512</v>
      </c>
      <c r="BD44">
        <v>53.968946824831647</v>
      </c>
      <c r="BE44">
        <v>53.949174810178512</v>
      </c>
      <c r="BF44">
        <v>53.968946824831647</v>
      </c>
      <c r="BG44" s="2">
        <v>42.07838524954694</v>
      </c>
      <c r="BH44">
        <v>42.070065445597642</v>
      </c>
      <c r="BI44">
        <v>54.116269090728657</v>
      </c>
      <c r="BJ44">
        <v>54.12539846975077</v>
      </c>
      <c r="BK44">
        <v>54.116269090728657</v>
      </c>
      <c r="BL44">
        <v>54.12539846975077</v>
      </c>
      <c r="BM44">
        <v>164.65995974149379</v>
      </c>
      <c r="BN44">
        <v>0.3814028340691879</v>
      </c>
      <c r="BO44" t="s">
        <v>613</v>
      </c>
    </row>
    <row r="45" spans="1:67" x14ac:dyDescent="0.3">
      <c r="A45" t="s">
        <v>304</v>
      </c>
      <c r="B45" t="s">
        <v>609</v>
      </c>
      <c r="C45" t="s">
        <v>610</v>
      </c>
      <c r="D45" t="s">
        <v>616</v>
      </c>
      <c r="E45">
        <v>0.1</v>
      </c>
      <c r="F45">
        <v>9.2972130704709315</v>
      </c>
      <c r="G45">
        <v>1</v>
      </c>
      <c r="H45">
        <v>112</v>
      </c>
      <c r="I45">
        <v>4.0615172825362363E-3</v>
      </c>
      <c r="J45">
        <v>6.2502884448671012E-2</v>
      </c>
      <c r="K45">
        <v>0.9999552477397694</v>
      </c>
      <c r="L45">
        <v>0.99994778902973103</v>
      </c>
      <c r="M45">
        <v>14</v>
      </c>
      <c r="N45">
        <v>112</v>
      </c>
      <c r="O45">
        <v>8</v>
      </c>
      <c r="P45">
        <v>4.0252180454131252E-3</v>
      </c>
      <c r="Q45">
        <v>11.089843079629</v>
      </c>
      <c r="R45">
        <v>8.8369149406646503</v>
      </c>
      <c r="S45">
        <v>90.56734280269049</v>
      </c>
      <c r="T45">
        <v>90.56676204169932</v>
      </c>
      <c r="U45">
        <v>1196.8437374836949</v>
      </c>
      <c r="V45">
        <v>1196.769400505651</v>
      </c>
      <c r="W45">
        <v>0.99373568015651625</v>
      </c>
      <c r="X45">
        <v>0.99374205250444558</v>
      </c>
      <c r="Y45">
        <v>13.21495917232696</v>
      </c>
      <c r="Z45">
        <v>13.214223115922231</v>
      </c>
      <c r="AA45">
        <v>13.21495917232696</v>
      </c>
      <c r="AB45">
        <v>13.214223115922231</v>
      </c>
      <c r="AC45">
        <v>15.89903712320025</v>
      </c>
      <c r="AD45">
        <v>15.89913907606188</v>
      </c>
      <c r="AE45">
        <v>13.13217644135293</v>
      </c>
      <c r="AF45">
        <v>13.13152920146824</v>
      </c>
      <c r="AG45">
        <v>13.13217644135293</v>
      </c>
      <c r="AH45">
        <v>13.13152920146824</v>
      </c>
      <c r="AI45" t="s">
        <v>612</v>
      </c>
      <c r="AJ45">
        <v>2.9353915760221261</v>
      </c>
      <c r="AK45">
        <v>10</v>
      </c>
      <c r="AL45">
        <v>112</v>
      </c>
      <c r="AM45">
        <v>1.0635882234714931E-2</v>
      </c>
      <c r="AN45">
        <v>6.0849783729606317E-2</v>
      </c>
      <c r="AO45">
        <v>0.99994239730235335</v>
      </c>
      <c r="AP45">
        <v>0.99991359595353002</v>
      </c>
      <c r="AQ45">
        <v>56</v>
      </c>
      <c r="AR45">
        <v>112</v>
      </c>
      <c r="AS45">
        <v>4</v>
      </c>
      <c r="AT45">
        <v>1.071497319630647E-2</v>
      </c>
      <c r="AU45">
        <v>11.391119870532849</v>
      </c>
      <c r="AV45">
        <v>4.9161101486486629</v>
      </c>
      <c r="AW45">
        <v>88.87243463930723</v>
      </c>
      <c r="AX45">
        <v>88.873734413221683</v>
      </c>
      <c r="AY45">
        <v>2078.902014018623</v>
      </c>
      <c r="AZ45">
        <v>2079.0689490673622</v>
      </c>
      <c r="BA45">
        <v>1.012687458887213</v>
      </c>
      <c r="BB45">
        <v>1.0126726483838491</v>
      </c>
      <c r="BC45">
        <v>23.39197775391143</v>
      </c>
      <c r="BD45">
        <v>23.393513986940789</v>
      </c>
      <c r="BE45">
        <v>23.39197775391143</v>
      </c>
      <c r="BF45">
        <v>23.393513986940789</v>
      </c>
      <c r="BG45" s="2">
        <v>16.64241673211556</v>
      </c>
      <c r="BH45">
        <v>16.642173337604412</v>
      </c>
      <c r="BI45">
        <v>23.688762509954799</v>
      </c>
      <c r="BJ45">
        <v>23.689971764159939</v>
      </c>
      <c r="BK45">
        <v>23.688762509954799</v>
      </c>
      <c r="BL45">
        <v>23.689971764159939</v>
      </c>
      <c r="BM45">
        <v>4.6756266002458053</v>
      </c>
      <c r="BN45">
        <v>0.97355160911937977</v>
      </c>
      <c r="BO45" t="s">
        <v>614</v>
      </c>
    </row>
    <row r="46" spans="1:67" x14ac:dyDescent="0.3">
      <c r="A46" t="s">
        <v>305</v>
      </c>
      <c r="B46" t="s">
        <v>609</v>
      </c>
      <c r="C46" t="s">
        <v>610</v>
      </c>
      <c r="D46" t="s">
        <v>616</v>
      </c>
      <c r="E46">
        <v>0.17499999999999999</v>
      </c>
      <c r="F46">
        <v>9.2972130704709315</v>
      </c>
      <c r="G46">
        <v>1</v>
      </c>
      <c r="H46">
        <v>112</v>
      </c>
      <c r="I46">
        <v>4.0615172825362363E-3</v>
      </c>
      <c r="J46">
        <v>6.2502884448671012E-2</v>
      </c>
      <c r="K46">
        <v>0.9999552477397694</v>
      </c>
      <c r="L46">
        <v>0.99994778902973103</v>
      </c>
      <c r="M46">
        <v>14</v>
      </c>
      <c r="N46">
        <v>112</v>
      </c>
      <c r="O46">
        <v>8</v>
      </c>
      <c r="P46">
        <v>4.0252180454131252E-3</v>
      </c>
      <c r="Q46">
        <v>11.089843079629</v>
      </c>
      <c r="R46">
        <v>8.8369149406646503</v>
      </c>
      <c r="S46">
        <v>90.56734280269049</v>
      </c>
      <c r="T46">
        <v>90.56676204169932</v>
      </c>
      <c r="U46">
        <v>1196.8437374836949</v>
      </c>
      <c r="V46">
        <v>1196.769400505651</v>
      </c>
      <c r="W46">
        <v>0.99373568015651625</v>
      </c>
      <c r="X46">
        <v>0.99374205250444558</v>
      </c>
      <c r="Y46">
        <v>13.21495917232696</v>
      </c>
      <c r="Z46">
        <v>13.214223115922231</v>
      </c>
      <c r="AA46">
        <v>13.21495917232696</v>
      </c>
      <c r="AB46">
        <v>13.214223115922231</v>
      </c>
      <c r="AC46">
        <v>15.89903712320025</v>
      </c>
      <c r="AD46">
        <v>15.89913907606188</v>
      </c>
      <c r="AE46">
        <v>13.13217644135293</v>
      </c>
      <c r="AF46">
        <v>13.13152920146824</v>
      </c>
      <c r="AG46">
        <v>13.13217644135293</v>
      </c>
      <c r="AH46">
        <v>13.13152920146824</v>
      </c>
      <c r="AI46" t="s">
        <v>612</v>
      </c>
      <c r="AJ46">
        <v>3.901161494441943</v>
      </c>
      <c r="AK46">
        <v>7</v>
      </c>
      <c r="AL46">
        <v>112</v>
      </c>
      <c r="AM46">
        <v>6.3011035215187914E-3</v>
      </c>
      <c r="AN46">
        <v>6.2329641136178518E-2</v>
      </c>
      <c r="AO46">
        <v>0.99997596717768933</v>
      </c>
      <c r="AP46">
        <v>0.99997253391735919</v>
      </c>
      <c r="AQ46">
        <v>10</v>
      </c>
      <c r="AR46">
        <v>112</v>
      </c>
      <c r="AS46">
        <v>9</v>
      </c>
      <c r="AT46">
        <v>6.2891257490548923E-3</v>
      </c>
      <c r="AU46">
        <v>11.12066695595999</v>
      </c>
      <c r="AV46">
        <v>9.1721117450904579</v>
      </c>
      <c r="AW46">
        <v>88.722251106282727</v>
      </c>
      <c r="AX46">
        <v>88.722058938122515</v>
      </c>
      <c r="AY46">
        <v>1699.889546445421</v>
      </c>
      <c r="AZ46">
        <v>1699.8649405171941</v>
      </c>
      <c r="BA46">
        <v>1.014401673512394</v>
      </c>
      <c r="BB46">
        <v>1.014403870662749</v>
      </c>
      <c r="BC46">
        <v>19.159675563338421</v>
      </c>
      <c r="BD46">
        <v>19.159439725161612</v>
      </c>
      <c r="BE46">
        <v>19.159675563338421</v>
      </c>
      <c r="BF46">
        <v>19.159439725161612</v>
      </c>
      <c r="BG46" s="2">
        <v>16.2747876455139</v>
      </c>
      <c r="BH46">
        <v>16.274822896003322</v>
      </c>
      <c r="BI46">
        <v>19.43560695540501</v>
      </c>
      <c r="BJ46">
        <v>19.435409816933561</v>
      </c>
      <c r="BK46">
        <v>19.43560695540501</v>
      </c>
      <c r="BL46">
        <v>19.435409816933561</v>
      </c>
      <c r="BM46">
        <v>2.3633539528336969</v>
      </c>
      <c r="BN46">
        <v>0.99722823492034585</v>
      </c>
      <c r="BO46" t="s">
        <v>614</v>
      </c>
    </row>
    <row r="47" spans="1:67" x14ac:dyDescent="0.3">
      <c r="A47" t="s">
        <v>315</v>
      </c>
      <c r="B47" t="s">
        <v>609</v>
      </c>
      <c r="C47" t="s">
        <v>610</v>
      </c>
      <c r="D47" t="s">
        <v>611</v>
      </c>
      <c r="E47">
        <v>2.5000000000000001E-2</v>
      </c>
      <c r="F47">
        <v>40.992575676956569</v>
      </c>
      <c r="G47">
        <v>1</v>
      </c>
      <c r="H47">
        <v>112</v>
      </c>
      <c r="I47">
        <v>2.8017235863494711E-2</v>
      </c>
      <c r="J47">
        <v>6.1439955442172893E-2</v>
      </c>
      <c r="K47">
        <v>0.99999702970706572</v>
      </c>
      <c r="L47">
        <v>0.99999653465824334</v>
      </c>
      <c r="M47">
        <v>14</v>
      </c>
      <c r="N47">
        <v>112</v>
      </c>
      <c r="O47">
        <v>8</v>
      </c>
      <c r="P47">
        <v>2.795804118911218E-2</v>
      </c>
      <c r="Q47">
        <v>11.28170057369806</v>
      </c>
      <c r="R47">
        <v>8.686633664828447</v>
      </c>
      <c r="S47">
        <v>496.08803944825382</v>
      </c>
      <c r="T47">
        <v>496.08707599256837</v>
      </c>
      <c r="U47">
        <v>7400.2283608428306</v>
      </c>
      <c r="V47">
        <v>7400.1047725498111</v>
      </c>
      <c r="W47">
        <v>0.5442582334786632</v>
      </c>
      <c r="X47">
        <v>0.54425929048803667</v>
      </c>
      <c r="Y47">
        <v>14.917167463003789</v>
      </c>
      <c r="Z47">
        <v>14.91694730757442</v>
      </c>
      <c r="AA47">
        <v>14.917167463003789</v>
      </c>
      <c r="AB47">
        <v>14.91694730757442</v>
      </c>
      <c r="AC47">
        <v>8.8583761098413802</v>
      </c>
      <c r="AD47">
        <v>8.8583933137824626</v>
      </c>
      <c r="AE47">
        <v>8.1187912119198327</v>
      </c>
      <c r="AF47">
        <v>8.1186871578678836</v>
      </c>
      <c r="AG47">
        <v>8.1187912119198327</v>
      </c>
      <c r="AH47">
        <v>8.1186871578678836</v>
      </c>
      <c r="AI47" t="s">
        <v>612</v>
      </c>
      <c r="AJ47">
        <v>6.7301397604213102</v>
      </c>
      <c r="AK47">
        <v>21</v>
      </c>
      <c r="AL47">
        <v>112</v>
      </c>
      <c r="AM47">
        <v>1.199936862699821</v>
      </c>
      <c r="AN47">
        <v>2.3636236443263039E-2</v>
      </c>
      <c r="AO47">
        <v>0.99984896406871404</v>
      </c>
      <c r="AP47">
        <v>0.99969792813742808</v>
      </c>
      <c r="AQ47">
        <v>70</v>
      </c>
      <c r="AR47">
        <v>112</v>
      </c>
      <c r="AS47">
        <v>3</v>
      </c>
      <c r="AT47">
        <v>1.2027577585596989</v>
      </c>
      <c r="AU47">
        <v>29.325615447441962</v>
      </c>
      <c r="AV47">
        <v>1.4321950062829329</v>
      </c>
      <c r="AW47">
        <v>493.12705675351538</v>
      </c>
      <c r="AX47">
        <v>493.24640298981859</v>
      </c>
      <c r="AY47">
        <v>27508.647663657339</v>
      </c>
      <c r="AZ47">
        <v>27527.06373313838</v>
      </c>
      <c r="BA47">
        <v>0.54752623345702323</v>
      </c>
      <c r="BB47">
        <v>0.5473937536358946</v>
      </c>
      <c r="BC47">
        <v>55.784097195476463</v>
      </c>
      <c r="BD47">
        <v>55.807936086878229</v>
      </c>
      <c r="BE47">
        <v>55.784097195476463</v>
      </c>
      <c r="BF47">
        <v>55.807936086878229</v>
      </c>
      <c r="BG47" s="2">
        <v>23.164696070430569</v>
      </c>
      <c r="BH47">
        <v>23.159091124759691</v>
      </c>
      <c r="BI47">
        <v>30.543256624239721</v>
      </c>
      <c r="BJ47">
        <v>30.548915617268371</v>
      </c>
      <c r="BK47">
        <v>30.543256624239721</v>
      </c>
      <c r="BL47">
        <v>30.548915617268371</v>
      </c>
      <c r="BM47">
        <v>161.50048025952881</v>
      </c>
      <c r="BN47">
        <v>0.38470464819118239</v>
      </c>
      <c r="BO47" t="s">
        <v>613</v>
      </c>
    </row>
    <row r="48" spans="1:67" x14ac:dyDescent="0.3">
      <c r="A48" t="s">
        <v>316</v>
      </c>
      <c r="B48" t="s">
        <v>609</v>
      </c>
      <c r="C48" t="s">
        <v>610</v>
      </c>
      <c r="D48" t="s">
        <v>611</v>
      </c>
      <c r="E48">
        <v>0.1</v>
      </c>
      <c r="F48">
        <v>40.992575676956569</v>
      </c>
      <c r="G48">
        <v>1</v>
      </c>
      <c r="H48">
        <v>112</v>
      </c>
      <c r="I48">
        <v>2.8017235863494711E-2</v>
      </c>
      <c r="J48">
        <v>6.1439955442172893E-2</v>
      </c>
      <c r="K48">
        <v>0.99999702970706572</v>
      </c>
      <c r="L48">
        <v>0.99999653465824334</v>
      </c>
      <c r="M48">
        <v>14</v>
      </c>
      <c r="N48">
        <v>112</v>
      </c>
      <c r="O48">
        <v>8</v>
      </c>
      <c r="P48">
        <v>2.795804118911218E-2</v>
      </c>
      <c r="Q48">
        <v>11.28170057369806</v>
      </c>
      <c r="R48">
        <v>8.686633664828447</v>
      </c>
      <c r="S48">
        <v>496.08803944825382</v>
      </c>
      <c r="T48">
        <v>496.08707599256837</v>
      </c>
      <c r="U48">
        <v>7400.2283608428306</v>
      </c>
      <c r="V48">
        <v>7400.1047725498111</v>
      </c>
      <c r="W48">
        <v>0.5442582334786632</v>
      </c>
      <c r="X48">
        <v>0.54425929048803667</v>
      </c>
      <c r="Y48">
        <v>14.917167463003789</v>
      </c>
      <c r="Z48">
        <v>14.91694730757442</v>
      </c>
      <c r="AA48">
        <v>14.917167463003789</v>
      </c>
      <c r="AB48">
        <v>14.91694730757442</v>
      </c>
      <c r="AC48">
        <v>8.8583761098413802</v>
      </c>
      <c r="AD48">
        <v>8.8583933137824626</v>
      </c>
      <c r="AE48">
        <v>8.1187912119198327</v>
      </c>
      <c r="AF48">
        <v>8.1186871578678836</v>
      </c>
      <c r="AG48">
        <v>8.1187912119198327</v>
      </c>
      <c r="AH48">
        <v>8.1186871578678836</v>
      </c>
      <c r="AI48" t="s">
        <v>612</v>
      </c>
      <c r="AJ48">
        <v>14.790239371498981</v>
      </c>
      <c r="AK48">
        <v>10</v>
      </c>
      <c r="AL48">
        <v>112</v>
      </c>
      <c r="AM48">
        <v>7.1668505967027549E-2</v>
      </c>
      <c r="AN48">
        <v>5.9747517833521703E-2</v>
      </c>
      <c r="AO48">
        <v>0.99991149435028448</v>
      </c>
      <c r="AP48">
        <v>0.99986724152542672</v>
      </c>
      <c r="AQ48">
        <v>56</v>
      </c>
      <c r="AR48">
        <v>112</v>
      </c>
      <c r="AS48">
        <v>4</v>
      </c>
      <c r="AT48">
        <v>7.2316572972850018E-2</v>
      </c>
      <c r="AU48">
        <v>11.601271579035391</v>
      </c>
      <c r="AV48">
        <v>4.827057070295413</v>
      </c>
      <c r="AW48">
        <v>488.19199167352559</v>
      </c>
      <c r="AX48">
        <v>488.20283843384851</v>
      </c>
      <c r="AY48">
        <v>12244.917412621209</v>
      </c>
      <c r="AZ48">
        <v>12246.31379305675</v>
      </c>
      <c r="BA48">
        <v>0.55306110015127052</v>
      </c>
      <c r="BB48">
        <v>0.55304881238740489</v>
      </c>
      <c r="BC48">
        <v>25.08217590920643</v>
      </c>
      <c r="BD48">
        <v>25.08447888656864</v>
      </c>
      <c r="BE48">
        <v>25.08217590920643</v>
      </c>
      <c r="BF48">
        <v>25.08447888656864</v>
      </c>
      <c r="BG48" s="2">
        <v>9.2566372663764849</v>
      </c>
      <c r="BH48">
        <v>9.2564316048810582</v>
      </c>
      <c r="BI48">
        <v>13.871975802533401</v>
      </c>
      <c r="BJ48">
        <v>13.87294125757372</v>
      </c>
      <c r="BK48">
        <v>13.871975802533401</v>
      </c>
      <c r="BL48">
        <v>13.87294125757372</v>
      </c>
      <c r="BM48">
        <v>4.4958709316106917</v>
      </c>
      <c r="BN48">
        <v>0.97245379498616158</v>
      </c>
      <c r="BO48" t="s">
        <v>614</v>
      </c>
    </row>
    <row r="49" spans="1:67" x14ac:dyDescent="0.3">
      <c r="A49" t="s">
        <v>317</v>
      </c>
      <c r="B49" t="s">
        <v>609</v>
      </c>
      <c r="C49" t="s">
        <v>610</v>
      </c>
      <c r="D49" t="s">
        <v>611</v>
      </c>
      <c r="E49">
        <v>0.17499999999999999</v>
      </c>
      <c r="F49">
        <v>40.992575676956569</v>
      </c>
      <c r="G49">
        <v>1</v>
      </c>
      <c r="H49">
        <v>112</v>
      </c>
      <c r="I49">
        <v>2.8017235863494711E-2</v>
      </c>
      <c r="J49">
        <v>6.1439955442172893E-2</v>
      </c>
      <c r="K49">
        <v>0.99999702970706572</v>
      </c>
      <c r="L49">
        <v>0.99999653465824334</v>
      </c>
      <c r="M49">
        <v>14</v>
      </c>
      <c r="N49">
        <v>112</v>
      </c>
      <c r="O49">
        <v>8</v>
      </c>
      <c r="P49">
        <v>2.795804118911218E-2</v>
      </c>
      <c r="Q49">
        <v>11.28170057369806</v>
      </c>
      <c r="R49">
        <v>8.686633664828447</v>
      </c>
      <c r="S49">
        <v>496.08803944825382</v>
      </c>
      <c r="T49">
        <v>496.08707599256837</v>
      </c>
      <c r="U49">
        <v>7400.2283608428306</v>
      </c>
      <c r="V49">
        <v>7400.1047725498111</v>
      </c>
      <c r="W49">
        <v>0.5442582334786632</v>
      </c>
      <c r="X49">
        <v>0.54425929048803667</v>
      </c>
      <c r="Y49">
        <v>14.917167463003789</v>
      </c>
      <c r="Z49">
        <v>14.91694730757442</v>
      </c>
      <c r="AA49">
        <v>14.917167463003789</v>
      </c>
      <c r="AB49">
        <v>14.91694730757442</v>
      </c>
      <c r="AC49">
        <v>8.8583761098413802</v>
      </c>
      <c r="AD49">
        <v>8.8583933137824626</v>
      </c>
      <c r="AE49">
        <v>8.1187912119198327</v>
      </c>
      <c r="AF49">
        <v>8.1186871578678836</v>
      </c>
      <c r="AG49">
        <v>8.1187912119198327</v>
      </c>
      <c r="AH49">
        <v>8.1186871578678836</v>
      </c>
      <c r="AI49" t="s">
        <v>612</v>
      </c>
      <c r="AJ49">
        <v>19.03535770143975</v>
      </c>
      <c r="AK49">
        <v>7</v>
      </c>
      <c r="AL49">
        <v>112</v>
      </c>
      <c r="AM49">
        <v>4.3141601282047408E-2</v>
      </c>
      <c r="AN49">
        <v>6.0948069051468011E-2</v>
      </c>
      <c r="AO49">
        <v>0.99995574368324835</v>
      </c>
      <c r="AP49">
        <v>0.99994689241989798</v>
      </c>
      <c r="AQ49">
        <v>21</v>
      </c>
      <c r="AR49">
        <v>112</v>
      </c>
      <c r="AS49">
        <v>7</v>
      </c>
      <c r="AT49">
        <v>4.3640117721915381E-2</v>
      </c>
      <c r="AU49">
        <v>11.37275046358913</v>
      </c>
      <c r="AV49">
        <v>8.0015824044803008</v>
      </c>
      <c r="AW49">
        <v>487.71172463658331</v>
      </c>
      <c r="AX49">
        <v>487.71990400055051</v>
      </c>
      <c r="AY49">
        <v>10167.0364336025</v>
      </c>
      <c r="AZ49">
        <v>10168.08672455066</v>
      </c>
      <c r="BA49">
        <v>0.5536057190365673</v>
      </c>
      <c r="BB49">
        <v>0.55359643472679609</v>
      </c>
      <c r="BC49">
        <v>20.846405612205519</v>
      </c>
      <c r="BD49">
        <v>20.848209476681891</v>
      </c>
      <c r="BE49">
        <v>20.846405612205519</v>
      </c>
      <c r="BF49">
        <v>20.848209476681891</v>
      </c>
      <c r="BG49" s="2">
        <v>9.0832363953822917</v>
      </c>
      <c r="BH49">
        <v>9.0830840638988555</v>
      </c>
      <c r="BI49">
        <v>11.54068936827297</v>
      </c>
      <c r="BJ49">
        <v>11.541494436728501</v>
      </c>
      <c r="BK49">
        <v>11.54068936827297</v>
      </c>
      <c r="BL49">
        <v>11.541494436728501</v>
      </c>
      <c r="BM49">
        <v>2.538391718219084</v>
      </c>
      <c r="BN49">
        <v>0.9919940308034918</v>
      </c>
      <c r="BO49" t="s">
        <v>614</v>
      </c>
    </row>
    <row r="50" spans="1:67" x14ac:dyDescent="0.3">
      <c r="A50" t="s">
        <v>309</v>
      </c>
      <c r="B50" t="s">
        <v>609</v>
      </c>
      <c r="C50" t="s">
        <v>610</v>
      </c>
      <c r="D50" t="s">
        <v>615</v>
      </c>
      <c r="E50">
        <v>2.5000000000000001E-2</v>
      </c>
      <c r="F50">
        <v>4.5547306307729523</v>
      </c>
      <c r="G50">
        <v>1</v>
      </c>
      <c r="H50">
        <v>112</v>
      </c>
      <c r="I50">
        <v>3.1130262070549679E-3</v>
      </c>
      <c r="J50">
        <v>6.1439955442172879E-2</v>
      </c>
      <c r="K50">
        <v>0.99999702970706572</v>
      </c>
      <c r="L50">
        <v>0.99999653465824334</v>
      </c>
      <c r="M50">
        <v>14</v>
      </c>
      <c r="N50">
        <v>112</v>
      </c>
      <c r="O50">
        <v>8</v>
      </c>
      <c r="P50">
        <v>3.1064490210124681E-3</v>
      </c>
      <c r="Q50">
        <v>11.28170057369806</v>
      </c>
      <c r="R50">
        <v>8.686633664828447</v>
      </c>
      <c r="S50">
        <v>55.120893272028212</v>
      </c>
      <c r="T50">
        <v>55.1207862213965</v>
      </c>
      <c r="U50">
        <v>822.2475956492035</v>
      </c>
      <c r="V50">
        <v>822.23386361664586</v>
      </c>
      <c r="W50">
        <v>0.54425823347866309</v>
      </c>
      <c r="X50">
        <v>0.54425929048803656</v>
      </c>
      <c r="Y50">
        <v>14.917167463003789</v>
      </c>
      <c r="Z50">
        <v>14.91694730757442</v>
      </c>
      <c r="AA50">
        <v>14.917167463003789</v>
      </c>
      <c r="AB50">
        <v>14.91694730757442</v>
      </c>
      <c r="AC50">
        <v>8.8583761098413802</v>
      </c>
      <c r="AD50">
        <v>8.8583933137824609</v>
      </c>
      <c r="AE50">
        <v>8.1187912119198309</v>
      </c>
      <c r="AF50">
        <v>8.1186871578678836</v>
      </c>
      <c r="AG50">
        <v>8.1187912119198309</v>
      </c>
      <c r="AH50">
        <v>8.1186871578678836</v>
      </c>
      <c r="AI50" t="s">
        <v>612</v>
      </c>
      <c r="AJ50">
        <v>0.74779330671347888</v>
      </c>
      <c r="AK50">
        <v>21</v>
      </c>
      <c r="AL50">
        <v>112</v>
      </c>
      <c r="AM50">
        <v>0.13332631807775791</v>
      </c>
      <c r="AN50">
        <v>2.363623644326307E-2</v>
      </c>
      <c r="AO50">
        <v>0.99984896406871404</v>
      </c>
      <c r="AP50">
        <v>0.99969792813742808</v>
      </c>
      <c r="AQ50">
        <v>70</v>
      </c>
      <c r="AR50">
        <v>112</v>
      </c>
      <c r="AS50">
        <v>3</v>
      </c>
      <c r="AT50">
        <v>0.13363975095107761</v>
      </c>
      <c r="AU50">
        <v>29.32561544744193</v>
      </c>
      <c r="AV50">
        <v>1.4321950062829341</v>
      </c>
      <c r="AW50">
        <v>54.791895194835043</v>
      </c>
      <c r="AX50">
        <v>54.805155887757628</v>
      </c>
      <c r="AY50">
        <v>3056.5164070730402</v>
      </c>
      <c r="AZ50">
        <v>3058.5626370153782</v>
      </c>
      <c r="BA50">
        <v>0.54752623345702323</v>
      </c>
      <c r="BB50">
        <v>0.5473937536358946</v>
      </c>
      <c r="BC50">
        <v>55.784097195476498</v>
      </c>
      <c r="BD50">
        <v>55.807936086878257</v>
      </c>
      <c r="BE50">
        <v>55.784097195476498</v>
      </c>
      <c r="BF50">
        <v>55.807936086878257</v>
      </c>
      <c r="BG50" s="2">
        <v>23.164696070430551</v>
      </c>
      <c r="BH50">
        <v>23.159091124759659</v>
      </c>
      <c r="BI50">
        <v>30.543256624239739</v>
      </c>
      <c r="BJ50">
        <v>30.548915617268388</v>
      </c>
      <c r="BK50">
        <v>30.543256624239739</v>
      </c>
      <c r="BL50">
        <v>30.548915617268388</v>
      </c>
      <c r="BM50">
        <v>161.5004802595285</v>
      </c>
      <c r="BN50">
        <v>0.38470464819118277</v>
      </c>
      <c r="BO50" t="s">
        <v>613</v>
      </c>
    </row>
    <row r="51" spans="1:67" x14ac:dyDescent="0.3">
      <c r="A51" t="s">
        <v>310</v>
      </c>
      <c r="B51" t="s">
        <v>609</v>
      </c>
      <c r="C51" t="s">
        <v>610</v>
      </c>
      <c r="D51" t="s">
        <v>615</v>
      </c>
      <c r="E51">
        <v>0.1</v>
      </c>
      <c r="F51">
        <v>4.5547306307729523</v>
      </c>
      <c r="G51">
        <v>1</v>
      </c>
      <c r="H51">
        <v>112</v>
      </c>
      <c r="I51">
        <v>3.1130262070549679E-3</v>
      </c>
      <c r="J51">
        <v>6.1439955442172879E-2</v>
      </c>
      <c r="K51">
        <v>0.99999702970706572</v>
      </c>
      <c r="L51">
        <v>0.99999653465824334</v>
      </c>
      <c r="M51">
        <v>14</v>
      </c>
      <c r="N51">
        <v>112</v>
      </c>
      <c r="O51">
        <v>8</v>
      </c>
      <c r="P51">
        <v>3.1064490210124681E-3</v>
      </c>
      <c r="Q51">
        <v>11.28170057369806</v>
      </c>
      <c r="R51">
        <v>8.686633664828447</v>
      </c>
      <c r="S51">
        <v>55.120893272028212</v>
      </c>
      <c r="T51">
        <v>55.1207862213965</v>
      </c>
      <c r="U51">
        <v>822.2475956492035</v>
      </c>
      <c r="V51">
        <v>822.23386361664586</v>
      </c>
      <c r="W51">
        <v>0.54425823347866309</v>
      </c>
      <c r="X51">
        <v>0.54425929048803656</v>
      </c>
      <c r="Y51">
        <v>14.917167463003789</v>
      </c>
      <c r="Z51">
        <v>14.91694730757442</v>
      </c>
      <c r="AA51">
        <v>14.917167463003789</v>
      </c>
      <c r="AB51">
        <v>14.91694730757442</v>
      </c>
      <c r="AC51">
        <v>8.8583761098413802</v>
      </c>
      <c r="AD51">
        <v>8.8583933137824609</v>
      </c>
      <c r="AE51">
        <v>8.1187912119198309</v>
      </c>
      <c r="AF51">
        <v>8.1186871578678836</v>
      </c>
      <c r="AG51">
        <v>8.1187912119198309</v>
      </c>
      <c r="AH51">
        <v>8.1186871578678836</v>
      </c>
      <c r="AI51" t="s">
        <v>612</v>
      </c>
      <c r="AJ51">
        <v>1.643359930166554</v>
      </c>
      <c r="AK51">
        <v>10</v>
      </c>
      <c r="AL51">
        <v>112</v>
      </c>
      <c r="AM51">
        <v>7.9631673296697309E-3</v>
      </c>
      <c r="AN51">
        <v>5.9747517833521703E-2</v>
      </c>
      <c r="AO51">
        <v>0.99991149435028448</v>
      </c>
      <c r="AP51">
        <v>0.99986724152542672</v>
      </c>
      <c r="AQ51">
        <v>56</v>
      </c>
      <c r="AR51">
        <v>112</v>
      </c>
      <c r="AS51">
        <v>4</v>
      </c>
      <c r="AT51">
        <v>8.0351747747611155E-3</v>
      </c>
      <c r="AU51">
        <v>11.601271579035391</v>
      </c>
      <c r="AV51">
        <v>4.827057070295413</v>
      </c>
      <c r="AW51">
        <v>54.243554630391728</v>
      </c>
      <c r="AX51">
        <v>54.244759825983159</v>
      </c>
      <c r="AY51">
        <v>1360.546379180134</v>
      </c>
      <c r="AZ51">
        <v>1360.7015325618611</v>
      </c>
      <c r="BA51">
        <v>0.55306110015127052</v>
      </c>
      <c r="BB51">
        <v>0.55304881238740489</v>
      </c>
      <c r="BC51">
        <v>25.08217590920642</v>
      </c>
      <c r="BD51">
        <v>25.08447888656864</v>
      </c>
      <c r="BE51">
        <v>25.08217590920642</v>
      </c>
      <c r="BF51">
        <v>25.08447888656864</v>
      </c>
      <c r="BG51" s="2">
        <v>9.2566372663764849</v>
      </c>
      <c r="BH51">
        <v>9.2564316048810582</v>
      </c>
      <c r="BI51">
        <v>13.871975802533401</v>
      </c>
      <c r="BJ51">
        <v>13.87294125757372</v>
      </c>
      <c r="BK51">
        <v>13.871975802533401</v>
      </c>
      <c r="BL51">
        <v>13.87294125757372</v>
      </c>
      <c r="BM51">
        <v>4.4958709316106917</v>
      </c>
      <c r="BN51">
        <v>0.97245379498616169</v>
      </c>
      <c r="BO51" t="s">
        <v>614</v>
      </c>
    </row>
    <row r="52" spans="1:67" x14ac:dyDescent="0.3">
      <c r="A52" t="s">
        <v>311</v>
      </c>
      <c r="B52" t="s">
        <v>609</v>
      </c>
      <c r="C52" t="s">
        <v>610</v>
      </c>
      <c r="D52" t="s">
        <v>615</v>
      </c>
      <c r="E52">
        <v>0.17499999999999999</v>
      </c>
      <c r="F52">
        <v>4.5547306307729523</v>
      </c>
      <c r="G52">
        <v>1</v>
      </c>
      <c r="H52">
        <v>112</v>
      </c>
      <c r="I52">
        <v>3.1130262070549679E-3</v>
      </c>
      <c r="J52">
        <v>6.1439955442172879E-2</v>
      </c>
      <c r="K52">
        <v>0.99999702970706572</v>
      </c>
      <c r="L52">
        <v>0.99999653465824334</v>
      </c>
      <c r="M52">
        <v>14</v>
      </c>
      <c r="N52">
        <v>112</v>
      </c>
      <c r="O52">
        <v>8</v>
      </c>
      <c r="P52">
        <v>3.1064490210124681E-3</v>
      </c>
      <c r="Q52">
        <v>11.28170057369806</v>
      </c>
      <c r="R52">
        <v>8.686633664828447</v>
      </c>
      <c r="S52">
        <v>55.120893272028212</v>
      </c>
      <c r="T52">
        <v>55.1207862213965</v>
      </c>
      <c r="U52">
        <v>822.2475956492035</v>
      </c>
      <c r="V52">
        <v>822.23386361664586</v>
      </c>
      <c r="W52">
        <v>0.54425823347866309</v>
      </c>
      <c r="X52">
        <v>0.54425929048803656</v>
      </c>
      <c r="Y52">
        <v>14.917167463003789</v>
      </c>
      <c r="Z52">
        <v>14.91694730757442</v>
      </c>
      <c r="AA52">
        <v>14.917167463003789</v>
      </c>
      <c r="AB52">
        <v>14.91694730757442</v>
      </c>
      <c r="AC52">
        <v>8.8583761098413802</v>
      </c>
      <c r="AD52">
        <v>8.8583933137824609</v>
      </c>
      <c r="AE52">
        <v>8.1187912119198309</v>
      </c>
      <c r="AF52">
        <v>8.1186871578678836</v>
      </c>
      <c r="AG52">
        <v>8.1187912119198309</v>
      </c>
      <c r="AH52">
        <v>8.1186871578678836</v>
      </c>
      <c r="AI52" t="s">
        <v>612</v>
      </c>
      <c r="AJ52">
        <v>2.1150397446044158</v>
      </c>
      <c r="AK52">
        <v>7</v>
      </c>
      <c r="AL52">
        <v>112</v>
      </c>
      <c r="AM52">
        <v>4.7935112535608211E-3</v>
      </c>
      <c r="AN52">
        <v>6.094806905146799E-2</v>
      </c>
      <c r="AO52">
        <v>0.99995574368324835</v>
      </c>
      <c r="AP52">
        <v>0.99994689241989798</v>
      </c>
      <c r="AQ52">
        <v>21</v>
      </c>
      <c r="AR52">
        <v>112</v>
      </c>
      <c r="AS52">
        <v>7</v>
      </c>
      <c r="AT52">
        <v>4.8489019691017208E-3</v>
      </c>
      <c r="AU52">
        <v>11.37275046358914</v>
      </c>
      <c r="AV52">
        <v>8.001582404480299</v>
      </c>
      <c r="AW52">
        <v>54.190191626287039</v>
      </c>
      <c r="AX52">
        <v>54.191100444505608</v>
      </c>
      <c r="AY52">
        <v>1129.6707148447231</v>
      </c>
      <c r="AZ52">
        <v>1129.7874138389629</v>
      </c>
      <c r="BA52">
        <v>0.55360571903656719</v>
      </c>
      <c r="BB52">
        <v>0.55359643472679609</v>
      </c>
      <c r="BC52">
        <v>20.84640561220553</v>
      </c>
      <c r="BD52">
        <v>20.848209476681902</v>
      </c>
      <c r="BE52">
        <v>20.84640561220553</v>
      </c>
      <c r="BF52">
        <v>20.848209476681902</v>
      </c>
      <c r="BG52" s="2">
        <v>9.0832363953822934</v>
      </c>
      <c r="BH52">
        <v>9.0830840638988573</v>
      </c>
      <c r="BI52">
        <v>11.54068936827297</v>
      </c>
      <c r="BJ52">
        <v>11.541494436728501</v>
      </c>
      <c r="BK52">
        <v>11.54068936827297</v>
      </c>
      <c r="BL52">
        <v>11.541494436728501</v>
      </c>
      <c r="BM52">
        <v>2.538391718219104</v>
      </c>
      <c r="BN52">
        <v>0.99199403080349158</v>
      </c>
      <c r="BO52" t="s">
        <v>614</v>
      </c>
    </row>
    <row r="53" spans="1:67" x14ac:dyDescent="0.3">
      <c r="A53" t="s">
        <v>312</v>
      </c>
      <c r="B53" t="s">
        <v>609</v>
      </c>
      <c r="C53" t="s">
        <v>610</v>
      </c>
      <c r="D53" t="s">
        <v>616</v>
      </c>
      <c r="E53">
        <v>2.5000000000000001E-2</v>
      </c>
      <c r="F53">
        <v>13.664191892318859</v>
      </c>
      <c r="G53">
        <v>1</v>
      </c>
      <c r="H53">
        <v>112</v>
      </c>
      <c r="I53">
        <v>9.3390786211649049E-3</v>
      </c>
      <c r="J53">
        <v>6.1439955442172879E-2</v>
      </c>
      <c r="K53">
        <v>0.99999702970706572</v>
      </c>
      <c r="L53">
        <v>0.99999653465824334</v>
      </c>
      <c r="M53">
        <v>14</v>
      </c>
      <c r="N53">
        <v>112</v>
      </c>
      <c r="O53">
        <v>8</v>
      </c>
      <c r="P53">
        <v>9.3193470630373969E-3</v>
      </c>
      <c r="Q53">
        <v>11.28170057369806</v>
      </c>
      <c r="R53">
        <v>8.686633664828447</v>
      </c>
      <c r="S53">
        <v>165.36267981608461</v>
      </c>
      <c r="T53">
        <v>165.36235866418949</v>
      </c>
      <c r="U53">
        <v>2466.742786947611</v>
      </c>
      <c r="V53">
        <v>2466.701590849937</v>
      </c>
      <c r="W53">
        <v>0.54425823347866309</v>
      </c>
      <c r="X53">
        <v>0.54425929048803645</v>
      </c>
      <c r="Y53">
        <v>14.917167463003789</v>
      </c>
      <c r="Z53">
        <v>14.91694730757442</v>
      </c>
      <c r="AA53">
        <v>14.917167463003789</v>
      </c>
      <c r="AB53">
        <v>14.91694730757442</v>
      </c>
      <c r="AC53">
        <v>8.8583761098413802</v>
      </c>
      <c r="AD53">
        <v>8.8583933137824591</v>
      </c>
      <c r="AE53">
        <v>8.1187912119198309</v>
      </c>
      <c r="AF53">
        <v>8.1186871578678801</v>
      </c>
      <c r="AG53">
        <v>8.1187912119198309</v>
      </c>
      <c r="AH53">
        <v>8.1186871578678801</v>
      </c>
      <c r="AI53" t="s">
        <v>612</v>
      </c>
      <c r="AJ53">
        <v>2.2433799201404372</v>
      </c>
      <c r="AK53">
        <v>21</v>
      </c>
      <c r="AL53">
        <v>112</v>
      </c>
      <c r="AM53">
        <v>0.39997895423327362</v>
      </c>
      <c r="AN53">
        <v>2.363623644326306E-2</v>
      </c>
      <c r="AO53">
        <v>0.99984896406871404</v>
      </c>
      <c r="AP53">
        <v>0.99969792813742808</v>
      </c>
      <c r="AQ53">
        <v>70</v>
      </c>
      <c r="AR53">
        <v>112</v>
      </c>
      <c r="AS53">
        <v>3</v>
      </c>
      <c r="AT53">
        <v>0.40091925285323282</v>
      </c>
      <c r="AU53">
        <v>29.32561544744194</v>
      </c>
      <c r="AV53">
        <v>1.4321950062829329</v>
      </c>
      <c r="AW53">
        <v>164.37568558450511</v>
      </c>
      <c r="AX53">
        <v>164.41546766327281</v>
      </c>
      <c r="AY53">
        <v>9169.5492212191002</v>
      </c>
      <c r="AZ53">
        <v>9175.6879110461159</v>
      </c>
      <c r="BA53">
        <v>0.54752623345702334</v>
      </c>
      <c r="BB53">
        <v>0.54739375363589482</v>
      </c>
      <c r="BC53">
        <v>55.784097195476399</v>
      </c>
      <c r="BD53">
        <v>55.807936086878179</v>
      </c>
      <c r="BE53">
        <v>55.784097195476399</v>
      </c>
      <c r="BF53">
        <v>55.807936086878179</v>
      </c>
      <c r="BG53" s="2">
        <v>23.164696070430558</v>
      </c>
      <c r="BH53">
        <v>23.15909112475968</v>
      </c>
      <c r="BI53">
        <v>30.543256624239689</v>
      </c>
      <c r="BJ53">
        <v>30.54891561726836</v>
      </c>
      <c r="BK53">
        <v>30.543256624239689</v>
      </c>
      <c r="BL53">
        <v>30.54891561726836</v>
      </c>
      <c r="BM53">
        <v>161.5004802595287</v>
      </c>
      <c r="BN53">
        <v>0.38470464819118272</v>
      </c>
      <c r="BO53" t="s">
        <v>613</v>
      </c>
    </row>
    <row r="54" spans="1:67" x14ac:dyDescent="0.3">
      <c r="A54" t="s">
        <v>313</v>
      </c>
      <c r="B54" t="s">
        <v>609</v>
      </c>
      <c r="C54" t="s">
        <v>610</v>
      </c>
      <c r="D54" t="s">
        <v>616</v>
      </c>
      <c r="E54">
        <v>0.1</v>
      </c>
      <c r="F54">
        <v>13.664191892318859</v>
      </c>
      <c r="G54">
        <v>1</v>
      </c>
      <c r="H54">
        <v>112</v>
      </c>
      <c r="I54">
        <v>9.3390786211649049E-3</v>
      </c>
      <c r="J54">
        <v>6.1439955442172879E-2</v>
      </c>
      <c r="K54">
        <v>0.99999702970706572</v>
      </c>
      <c r="L54">
        <v>0.99999653465824334</v>
      </c>
      <c r="M54">
        <v>14</v>
      </c>
      <c r="N54">
        <v>112</v>
      </c>
      <c r="O54">
        <v>8</v>
      </c>
      <c r="P54">
        <v>9.3193470630373969E-3</v>
      </c>
      <c r="Q54">
        <v>11.28170057369806</v>
      </c>
      <c r="R54">
        <v>8.686633664828447</v>
      </c>
      <c r="S54">
        <v>165.36267981608461</v>
      </c>
      <c r="T54">
        <v>165.36235866418949</v>
      </c>
      <c r="U54">
        <v>2466.742786947611</v>
      </c>
      <c r="V54">
        <v>2466.701590849937</v>
      </c>
      <c r="W54">
        <v>0.54425823347866309</v>
      </c>
      <c r="X54">
        <v>0.54425929048803645</v>
      </c>
      <c r="Y54">
        <v>14.917167463003789</v>
      </c>
      <c r="Z54">
        <v>14.91694730757442</v>
      </c>
      <c r="AA54">
        <v>14.917167463003789</v>
      </c>
      <c r="AB54">
        <v>14.91694730757442</v>
      </c>
      <c r="AC54">
        <v>8.8583761098413802</v>
      </c>
      <c r="AD54">
        <v>8.8583933137824591</v>
      </c>
      <c r="AE54">
        <v>8.1187912119198309</v>
      </c>
      <c r="AF54">
        <v>8.1186871578678801</v>
      </c>
      <c r="AG54">
        <v>8.1187912119198309</v>
      </c>
      <c r="AH54">
        <v>8.1186871578678801</v>
      </c>
      <c r="AI54" t="s">
        <v>612</v>
      </c>
      <c r="AJ54">
        <v>4.9300797904996596</v>
      </c>
      <c r="AK54">
        <v>10</v>
      </c>
      <c r="AL54">
        <v>112</v>
      </c>
      <c r="AM54">
        <v>2.3889501989009191E-2</v>
      </c>
      <c r="AN54">
        <v>5.9747517833521682E-2</v>
      </c>
      <c r="AO54">
        <v>0.99991149435028448</v>
      </c>
      <c r="AP54">
        <v>0.99986724152542672</v>
      </c>
      <c r="AQ54">
        <v>56</v>
      </c>
      <c r="AR54">
        <v>112</v>
      </c>
      <c r="AS54">
        <v>4</v>
      </c>
      <c r="AT54">
        <v>2.4105524324283329E-2</v>
      </c>
      <c r="AU54">
        <v>11.601271579035391</v>
      </c>
      <c r="AV54">
        <v>4.8270570702954121</v>
      </c>
      <c r="AW54">
        <v>162.7306638911752</v>
      </c>
      <c r="AX54">
        <v>162.73427947794951</v>
      </c>
      <c r="AY54">
        <v>4081.6391375404041</v>
      </c>
      <c r="AZ54">
        <v>4082.1045976855848</v>
      </c>
      <c r="BA54">
        <v>0.55306110015127063</v>
      </c>
      <c r="BB54">
        <v>0.553048812387405</v>
      </c>
      <c r="BC54">
        <v>25.08217590920643</v>
      </c>
      <c r="BD54">
        <v>25.08447888656865</v>
      </c>
      <c r="BE54">
        <v>25.08217590920643</v>
      </c>
      <c r="BF54">
        <v>25.08447888656865</v>
      </c>
      <c r="BG54" s="2">
        <v>9.2566372663764884</v>
      </c>
      <c r="BH54">
        <v>9.2564316048810618</v>
      </c>
      <c r="BI54">
        <v>13.871975802533409</v>
      </c>
      <c r="BJ54">
        <v>13.87294125757372</v>
      </c>
      <c r="BK54">
        <v>13.871975802533409</v>
      </c>
      <c r="BL54">
        <v>13.87294125757372</v>
      </c>
      <c r="BM54">
        <v>4.4958709316107317</v>
      </c>
      <c r="BN54">
        <v>0.97245379498616147</v>
      </c>
      <c r="BO54" t="s">
        <v>614</v>
      </c>
    </row>
    <row r="55" spans="1:67" x14ac:dyDescent="0.3">
      <c r="A55" t="s">
        <v>314</v>
      </c>
      <c r="B55" t="s">
        <v>609</v>
      </c>
      <c r="C55" t="s">
        <v>610</v>
      </c>
      <c r="D55" t="s">
        <v>616</v>
      </c>
      <c r="E55">
        <v>0.17499999999999999</v>
      </c>
      <c r="F55">
        <v>13.664191892318859</v>
      </c>
      <c r="G55">
        <v>1</v>
      </c>
      <c r="H55">
        <v>112</v>
      </c>
      <c r="I55">
        <v>9.3390786211649049E-3</v>
      </c>
      <c r="J55">
        <v>6.1439955442172879E-2</v>
      </c>
      <c r="K55">
        <v>0.99999702970706572</v>
      </c>
      <c r="L55">
        <v>0.99999653465824334</v>
      </c>
      <c r="M55">
        <v>14</v>
      </c>
      <c r="N55">
        <v>112</v>
      </c>
      <c r="O55">
        <v>8</v>
      </c>
      <c r="P55">
        <v>9.3193470630373969E-3</v>
      </c>
      <c r="Q55">
        <v>11.28170057369806</v>
      </c>
      <c r="R55">
        <v>8.686633664828447</v>
      </c>
      <c r="S55">
        <v>165.36267981608461</v>
      </c>
      <c r="T55">
        <v>165.36235866418949</v>
      </c>
      <c r="U55">
        <v>2466.742786947611</v>
      </c>
      <c r="V55">
        <v>2466.701590849937</v>
      </c>
      <c r="W55">
        <v>0.54425823347866309</v>
      </c>
      <c r="X55">
        <v>0.54425929048803645</v>
      </c>
      <c r="Y55">
        <v>14.917167463003789</v>
      </c>
      <c r="Z55">
        <v>14.91694730757442</v>
      </c>
      <c r="AA55">
        <v>14.917167463003789</v>
      </c>
      <c r="AB55">
        <v>14.91694730757442</v>
      </c>
      <c r="AC55">
        <v>8.8583761098413802</v>
      </c>
      <c r="AD55">
        <v>8.8583933137824591</v>
      </c>
      <c r="AE55">
        <v>8.1187912119198309</v>
      </c>
      <c r="AF55">
        <v>8.1186871578678801</v>
      </c>
      <c r="AG55">
        <v>8.1187912119198309</v>
      </c>
      <c r="AH55">
        <v>8.1186871578678801</v>
      </c>
      <c r="AI55" t="s">
        <v>612</v>
      </c>
      <c r="AJ55">
        <v>6.34511923381325</v>
      </c>
      <c r="AK55">
        <v>7</v>
      </c>
      <c r="AL55">
        <v>112</v>
      </c>
      <c r="AM55">
        <v>1.4380533760682469E-2</v>
      </c>
      <c r="AN55">
        <v>6.0948069051467997E-2</v>
      </c>
      <c r="AO55">
        <v>0.99995574368324835</v>
      </c>
      <c r="AP55">
        <v>0.99994689241989798</v>
      </c>
      <c r="AQ55">
        <v>21</v>
      </c>
      <c r="AR55">
        <v>112</v>
      </c>
      <c r="AS55">
        <v>7</v>
      </c>
      <c r="AT55">
        <v>1.4546705907305149E-2</v>
      </c>
      <c r="AU55">
        <v>11.37275046358913</v>
      </c>
      <c r="AV55">
        <v>8.0015824044803008</v>
      </c>
      <c r="AW55">
        <v>162.57057487886109</v>
      </c>
      <c r="AX55">
        <v>162.57330133351689</v>
      </c>
      <c r="AY55">
        <v>3389.0121445341688</v>
      </c>
      <c r="AZ55">
        <v>3389.3622415168879</v>
      </c>
      <c r="BA55">
        <v>0.55360571903656719</v>
      </c>
      <c r="BB55">
        <v>0.55359643472679598</v>
      </c>
      <c r="BC55">
        <v>20.84640561220553</v>
      </c>
      <c r="BD55">
        <v>20.848209476681902</v>
      </c>
      <c r="BE55">
        <v>20.84640561220553</v>
      </c>
      <c r="BF55">
        <v>20.848209476681902</v>
      </c>
      <c r="BG55" s="2">
        <v>9.0832363953822917</v>
      </c>
      <c r="BH55">
        <v>9.0830840638988555</v>
      </c>
      <c r="BI55">
        <v>11.54068936827297</v>
      </c>
      <c r="BJ55">
        <v>11.541494436728501</v>
      </c>
      <c r="BK55">
        <v>11.54068936827297</v>
      </c>
      <c r="BL55">
        <v>11.541494436728501</v>
      </c>
      <c r="BM55">
        <v>2.538391718219084</v>
      </c>
      <c r="BN55">
        <v>0.99199403080349169</v>
      </c>
      <c r="BO55" t="s">
        <v>614</v>
      </c>
    </row>
    <row r="56" spans="1:67" x14ac:dyDescent="0.3">
      <c r="A56" t="s">
        <v>324</v>
      </c>
      <c r="B56" t="s">
        <v>609</v>
      </c>
      <c r="C56" t="s">
        <v>610</v>
      </c>
      <c r="D56" t="s">
        <v>611</v>
      </c>
      <c r="E56">
        <v>2.5000000000000001E-2</v>
      </c>
      <c r="F56">
        <v>28.987975712263079</v>
      </c>
      <c r="G56">
        <v>0.5</v>
      </c>
      <c r="H56">
        <v>112</v>
      </c>
      <c r="I56">
        <v>5.4545937300955931E-4</v>
      </c>
      <c r="J56">
        <v>9.1782457243924656E-2</v>
      </c>
      <c r="K56">
        <v>0.99999430601187733</v>
      </c>
      <c r="L56">
        <v>0.99999335701385683</v>
      </c>
      <c r="M56">
        <v>14</v>
      </c>
      <c r="N56">
        <v>112</v>
      </c>
      <c r="O56">
        <v>8</v>
      </c>
      <c r="P56">
        <v>5.4292945165939992E-4</v>
      </c>
      <c r="Q56">
        <v>7.5520660633198151</v>
      </c>
      <c r="R56">
        <v>12.976581398828509</v>
      </c>
      <c r="S56">
        <v>212.42250622512509</v>
      </c>
      <c r="T56">
        <v>212.4224786608016</v>
      </c>
      <c r="U56">
        <v>1999.0257451373279</v>
      </c>
      <c r="V56">
        <v>1999.022357610733</v>
      </c>
      <c r="W56">
        <v>1.271051758111988</v>
      </c>
      <c r="X56">
        <v>1.271051923045954</v>
      </c>
      <c r="Y56">
        <v>9.4106118069182472</v>
      </c>
      <c r="Z56">
        <v>9.410597080936963</v>
      </c>
      <c r="AA56">
        <v>9.4106118069182472</v>
      </c>
      <c r="AB56">
        <v>9.410597080936963</v>
      </c>
      <c r="AC56">
        <v>13.84852613756015</v>
      </c>
      <c r="AD56">
        <v>13.84852793456986</v>
      </c>
      <c r="AE56">
        <v>11.96137468209287</v>
      </c>
      <c r="AF56">
        <v>11.961357516735569</v>
      </c>
      <c r="AG56">
        <v>11.96137468209287</v>
      </c>
      <c r="AH56">
        <v>11.961357516735569</v>
      </c>
      <c r="AI56" t="s">
        <v>612</v>
      </c>
      <c r="AJ56">
        <v>3.2719934536203499</v>
      </c>
      <c r="AK56">
        <v>14</v>
      </c>
      <c r="AL56">
        <v>112</v>
      </c>
      <c r="AM56">
        <v>0.42317770931224102</v>
      </c>
      <c r="AN56">
        <v>2.4675333450863791E-2</v>
      </c>
      <c r="AO56">
        <v>0.99994950042568265</v>
      </c>
      <c r="AP56">
        <v>0.99992425063852397</v>
      </c>
      <c r="AQ56">
        <v>56</v>
      </c>
      <c r="AR56">
        <v>112</v>
      </c>
      <c r="AS56">
        <v>4</v>
      </c>
      <c r="AT56">
        <v>0.42433064322822878</v>
      </c>
      <c r="AU56">
        <v>28.090691537774571</v>
      </c>
      <c r="AV56">
        <v>1.993542947303194</v>
      </c>
      <c r="AW56">
        <v>210.22032979945749</v>
      </c>
      <c r="AX56">
        <v>210.26705394680431</v>
      </c>
      <c r="AY56">
        <v>10454.40687224772</v>
      </c>
      <c r="AZ56">
        <v>10461.533533627489</v>
      </c>
      <c r="BA56">
        <v>1.2843667415875999</v>
      </c>
      <c r="BB56">
        <v>1.2840813381458589</v>
      </c>
      <c r="BC56">
        <v>49.730712924962283</v>
      </c>
      <c r="BD56">
        <v>49.753555477474713</v>
      </c>
      <c r="BE56">
        <v>49.730712924962283</v>
      </c>
      <c r="BF56">
        <v>49.753555477474713</v>
      </c>
      <c r="BG56" s="2">
        <v>52.050633647775051</v>
      </c>
      <c r="BH56">
        <v>52.039067301881111</v>
      </c>
      <c r="BI56">
        <v>63.872473716262171</v>
      </c>
      <c r="BJ56">
        <v>63.887612095029979</v>
      </c>
      <c r="BK56">
        <v>63.872473716262171</v>
      </c>
      <c r="BL56">
        <v>63.887612095029979</v>
      </c>
      <c r="BM56">
        <v>275.85684664740347</v>
      </c>
      <c r="BN56">
        <v>0.26884585782319659</v>
      </c>
      <c r="BO56" t="s">
        <v>613</v>
      </c>
    </row>
    <row r="57" spans="1:67" x14ac:dyDescent="0.3">
      <c r="A57" t="s">
        <v>325</v>
      </c>
      <c r="B57" t="s">
        <v>609</v>
      </c>
      <c r="C57" t="s">
        <v>610</v>
      </c>
      <c r="D57" t="s">
        <v>611</v>
      </c>
      <c r="E57">
        <v>0.1</v>
      </c>
      <c r="F57">
        <v>28.987975712263079</v>
      </c>
      <c r="G57">
        <v>0.5</v>
      </c>
      <c r="H57">
        <v>112</v>
      </c>
      <c r="I57">
        <v>5.4545937300955931E-4</v>
      </c>
      <c r="J57">
        <v>9.1782457243924656E-2</v>
      </c>
      <c r="K57">
        <v>0.99999430601187733</v>
      </c>
      <c r="L57">
        <v>0.99999335701385683</v>
      </c>
      <c r="M57">
        <v>14</v>
      </c>
      <c r="N57">
        <v>112</v>
      </c>
      <c r="O57">
        <v>8</v>
      </c>
      <c r="P57">
        <v>5.4292945165939992E-4</v>
      </c>
      <c r="Q57">
        <v>7.5520660633198151</v>
      </c>
      <c r="R57">
        <v>12.976581398828509</v>
      </c>
      <c r="S57">
        <v>212.42250622512509</v>
      </c>
      <c r="T57">
        <v>212.4224786608016</v>
      </c>
      <c r="U57">
        <v>1999.0257451373279</v>
      </c>
      <c r="V57">
        <v>1999.022357610733</v>
      </c>
      <c r="W57">
        <v>1.271051758111988</v>
      </c>
      <c r="X57">
        <v>1.271051923045954</v>
      </c>
      <c r="Y57">
        <v>9.4106118069182472</v>
      </c>
      <c r="Z57">
        <v>9.410597080936963</v>
      </c>
      <c r="AA57">
        <v>9.4106118069182472</v>
      </c>
      <c r="AB57">
        <v>9.410597080936963</v>
      </c>
      <c r="AC57">
        <v>13.84852613756015</v>
      </c>
      <c r="AD57">
        <v>13.84852793456986</v>
      </c>
      <c r="AE57">
        <v>11.96137468209287</v>
      </c>
      <c r="AF57">
        <v>11.961357516735569</v>
      </c>
      <c r="AG57">
        <v>11.96137468209287</v>
      </c>
      <c r="AH57">
        <v>11.961357516735569</v>
      </c>
      <c r="AI57" t="s">
        <v>612</v>
      </c>
      <c r="AJ57">
        <v>7.9520442573967767</v>
      </c>
      <c r="AK57">
        <v>7</v>
      </c>
      <c r="AL57">
        <v>112</v>
      </c>
      <c r="AM57">
        <v>4.0441238781927669E-3</v>
      </c>
      <c r="AN57">
        <v>8.4656759498477493E-2</v>
      </c>
      <c r="AO57">
        <v>0.99995059521476504</v>
      </c>
      <c r="AP57">
        <v>0.99990119042953007</v>
      </c>
      <c r="AQ57">
        <v>70</v>
      </c>
      <c r="AR57">
        <v>112</v>
      </c>
      <c r="AS57">
        <v>3</v>
      </c>
      <c r="AT57">
        <v>4.0636220360523714E-3</v>
      </c>
      <c r="AU57">
        <v>8.187735801208067</v>
      </c>
      <c r="AV57">
        <v>5.1296232584596906</v>
      </c>
      <c r="AW57">
        <v>208.1618032361676</v>
      </c>
      <c r="AX57">
        <v>208.16203355632129</v>
      </c>
      <c r="AY57">
        <v>4067.5286561142052</v>
      </c>
      <c r="AZ57">
        <v>4067.5571726065468</v>
      </c>
      <c r="BA57">
        <v>1.297067933705756</v>
      </c>
      <c r="BB57">
        <v>1.2970664985694791</v>
      </c>
      <c r="BC57">
        <v>19.5402258862037</v>
      </c>
      <c r="BD57">
        <v>19.540341257792381</v>
      </c>
      <c r="BE57">
        <v>19.5402258862037</v>
      </c>
      <c r="BF57">
        <v>19.540341257792381</v>
      </c>
      <c r="BG57" s="2">
        <v>15.3214928304583</v>
      </c>
      <c r="BH57">
        <v>15.32147587804617</v>
      </c>
      <c r="BI57">
        <v>25.345000414361959</v>
      </c>
      <c r="BJ57">
        <v>25.345122016097481</v>
      </c>
      <c r="BK57">
        <v>25.345000414361959</v>
      </c>
      <c r="BL57">
        <v>25.345122016097481</v>
      </c>
      <c r="BM57">
        <v>10.636270446882779</v>
      </c>
      <c r="BN57">
        <v>0.92236318399593908</v>
      </c>
      <c r="BO57" t="s">
        <v>614</v>
      </c>
    </row>
    <row r="58" spans="1:67" x14ac:dyDescent="0.3">
      <c r="A58" t="s">
        <v>326</v>
      </c>
      <c r="B58" t="s">
        <v>609</v>
      </c>
      <c r="C58" t="s">
        <v>610</v>
      </c>
      <c r="D58" t="s">
        <v>611</v>
      </c>
      <c r="E58">
        <v>0.17499999999999999</v>
      </c>
      <c r="F58">
        <v>28.987975712263079</v>
      </c>
      <c r="G58">
        <v>0.5</v>
      </c>
      <c r="H58">
        <v>112</v>
      </c>
      <c r="I58">
        <v>5.4545937300955931E-4</v>
      </c>
      <c r="J58">
        <v>9.1782457243924656E-2</v>
      </c>
      <c r="K58">
        <v>0.99999430601187733</v>
      </c>
      <c r="L58">
        <v>0.99999335701385683</v>
      </c>
      <c r="M58">
        <v>14</v>
      </c>
      <c r="N58">
        <v>112</v>
      </c>
      <c r="O58">
        <v>8</v>
      </c>
      <c r="P58">
        <v>5.4292945165939992E-4</v>
      </c>
      <c r="Q58">
        <v>7.5520660633198151</v>
      </c>
      <c r="R58">
        <v>12.976581398828509</v>
      </c>
      <c r="S58">
        <v>212.42250622512509</v>
      </c>
      <c r="T58">
        <v>212.4224786608016</v>
      </c>
      <c r="U58">
        <v>1999.0257451373279</v>
      </c>
      <c r="V58">
        <v>1999.022357610733</v>
      </c>
      <c r="W58">
        <v>1.271051758111988</v>
      </c>
      <c r="X58">
        <v>1.271051923045954</v>
      </c>
      <c r="Y58">
        <v>9.4106118069182472</v>
      </c>
      <c r="Z58">
        <v>9.410597080936963</v>
      </c>
      <c r="AA58">
        <v>9.4106118069182472</v>
      </c>
      <c r="AB58">
        <v>9.410597080936963</v>
      </c>
      <c r="AC58">
        <v>13.84852613756015</v>
      </c>
      <c r="AD58">
        <v>13.84852793456986</v>
      </c>
      <c r="AE58">
        <v>11.96137468209287</v>
      </c>
      <c r="AF58">
        <v>11.961357516735569</v>
      </c>
      <c r="AG58">
        <v>11.96137468209287</v>
      </c>
      <c r="AH58">
        <v>11.961357516735569</v>
      </c>
      <c r="AI58" t="s">
        <v>612</v>
      </c>
      <c r="AJ58">
        <v>10.64788725513375</v>
      </c>
      <c r="AK58">
        <v>7</v>
      </c>
      <c r="AL58">
        <v>112</v>
      </c>
      <c r="AM58">
        <v>1.1446554643331659E-3</v>
      </c>
      <c r="AN58">
        <v>9.0693658461481141E-2</v>
      </c>
      <c r="AO58">
        <v>0.99992840391210325</v>
      </c>
      <c r="AP58">
        <v>0.99991408469452392</v>
      </c>
      <c r="AQ58">
        <v>21</v>
      </c>
      <c r="AR58">
        <v>112</v>
      </c>
      <c r="AS58">
        <v>7</v>
      </c>
      <c r="AT58">
        <v>1.1724406904447949E-3</v>
      </c>
      <c r="AU58">
        <v>7.6427303994395004</v>
      </c>
      <c r="AV58">
        <v>11.90673950852352</v>
      </c>
      <c r="AW58">
        <v>207.5504778419932</v>
      </c>
      <c r="AX58">
        <v>207.55078420548739</v>
      </c>
      <c r="AY58">
        <v>3175.0818868355459</v>
      </c>
      <c r="AZ58">
        <v>3175.1195775503852</v>
      </c>
      <c r="BA58">
        <v>1.300888356448638</v>
      </c>
      <c r="BB58">
        <v>1.3008864362212389</v>
      </c>
      <c r="BC58">
        <v>15.297877990204951</v>
      </c>
      <c r="BD58">
        <v>15.29803700672521</v>
      </c>
      <c r="BE58">
        <v>15.297877990204951</v>
      </c>
      <c r="BF58">
        <v>15.29803700672521</v>
      </c>
      <c r="BG58" s="2">
        <v>14.343763152978809</v>
      </c>
      <c r="BH58">
        <v>14.34374198030333</v>
      </c>
      <c r="BI58">
        <v>19.90083135582951</v>
      </c>
      <c r="BJ58">
        <v>19.90100884285939</v>
      </c>
      <c r="BK58">
        <v>19.90083135582951</v>
      </c>
      <c r="BL58">
        <v>19.90100884285939</v>
      </c>
      <c r="BM58">
        <v>3.5760990772546508</v>
      </c>
      <c r="BN58">
        <v>0.98813717985834826</v>
      </c>
      <c r="BO58" t="s">
        <v>614</v>
      </c>
    </row>
    <row r="59" spans="1:67" x14ac:dyDescent="0.3">
      <c r="A59" t="s">
        <v>318</v>
      </c>
      <c r="B59" t="s">
        <v>609</v>
      </c>
      <c r="C59" t="s">
        <v>610</v>
      </c>
      <c r="D59" t="s">
        <v>615</v>
      </c>
      <c r="E59">
        <v>2.5000000000000001E-2</v>
      </c>
      <c r="F59">
        <v>3.2208861902514538</v>
      </c>
      <c r="G59">
        <v>0.5</v>
      </c>
      <c r="H59">
        <v>112</v>
      </c>
      <c r="I59">
        <v>6.0606597001062127E-5</v>
      </c>
      <c r="J59">
        <v>9.1782457243924684E-2</v>
      </c>
      <c r="K59">
        <v>0.99999430601187733</v>
      </c>
      <c r="L59">
        <v>0.99999335701385683</v>
      </c>
      <c r="M59">
        <v>14</v>
      </c>
      <c r="N59">
        <v>112</v>
      </c>
      <c r="O59">
        <v>8</v>
      </c>
      <c r="P59">
        <v>6.0325494628822021E-5</v>
      </c>
      <c r="Q59">
        <v>7.5520660633198116</v>
      </c>
      <c r="R59">
        <v>12.97658139882852</v>
      </c>
      <c r="S59">
        <v>23.602500691680579</v>
      </c>
      <c r="T59">
        <v>23.602497628977961</v>
      </c>
      <c r="U59">
        <v>222.11397168192531</v>
      </c>
      <c r="V59">
        <v>222.11359529008149</v>
      </c>
      <c r="W59">
        <v>1.271051758111988</v>
      </c>
      <c r="X59">
        <v>1.271051923045954</v>
      </c>
      <c r="Y59">
        <v>9.4106118069182472</v>
      </c>
      <c r="Z59">
        <v>9.410597080936963</v>
      </c>
      <c r="AA59">
        <v>9.4106118069182472</v>
      </c>
      <c r="AB59">
        <v>9.410597080936963</v>
      </c>
      <c r="AC59">
        <v>13.84852613756015</v>
      </c>
      <c r="AD59">
        <v>13.84852793456985</v>
      </c>
      <c r="AE59">
        <v>11.96137468209287</v>
      </c>
      <c r="AF59">
        <v>11.961357516735569</v>
      </c>
      <c r="AG59">
        <v>11.96137468209287</v>
      </c>
      <c r="AH59">
        <v>11.961357516735569</v>
      </c>
      <c r="AI59" t="s">
        <v>612</v>
      </c>
      <c r="AJ59">
        <v>0.36355482818003892</v>
      </c>
      <c r="AK59">
        <v>14</v>
      </c>
      <c r="AL59">
        <v>112</v>
      </c>
      <c r="AM59">
        <v>4.7019745479137877E-2</v>
      </c>
      <c r="AN59">
        <v>2.4675333450863809E-2</v>
      </c>
      <c r="AO59">
        <v>0.99994950042568265</v>
      </c>
      <c r="AP59">
        <v>0.99992425063852397</v>
      </c>
      <c r="AQ59">
        <v>56</v>
      </c>
      <c r="AR59">
        <v>112</v>
      </c>
      <c r="AS59">
        <v>4</v>
      </c>
      <c r="AT59">
        <v>4.7147849247580947E-2</v>
      </c>
      <c r="AU59">
        <v>28.09069153777455</v>
      </c>
      <c r="AV59">
        <v>1.9935429473031949</v>
      </c>
      <c r="AW59">
        <v>23.357814422162001</v>
      </c>
      <c r="AX59">
        <v>23.363005994089409</v>
      </c>
      <c r="AY59">
        <v>1161.6007635831941</v>
      </c>
      <c r="AZ59">
        <v>1162.392614847613</v>
      </c>
      <c r="BA59">
        <v>1.2843667415875979</v>
      </c>
      <c r="BB59">
        <v>1.2840813381458569</v>
      </c>
      <c r="BC59">
        <v>49.730712924967058</v>
      </c>
      <c r="BD59">
        <v>49.753555477479487</v>
      </c>
      <c r="BE59">
        <v>49.730712924967058</v>
      </c>
      <c r="BF59">
        <v>49.753555477479487</v>
      </c>
      <c r="BG59" s="2">
        <v>52.050633647774923</v>
      </c>
      <c r="BH59">
        <v>52.039067301880984</v>
      </c>
      <c r="BI59">
        <v>63.872473716268168</v>
      </c>
      <c r="BJ59">
        <v>63.887612095035983</v>
      </c>
      <c r="BK59">
        <v>63.872473716268168</v>
      </c>
      <c r="BL59">
        <v>63.887612095035983</v>
      </c>
      <c r="BM59">
        <v>275.85684664740268</v>
      </c>
      <c r="BN59">
        <v>0.26884585782319681</v>
      </c>
      <c r="BO59" t="s">
        <v>613</v>
      </c>
    </row>
    <row r="60" spans="1:67" x14ac:dyDescent="0.3">
      <c r="A60" t="s">
        <v>319</v>
      </c>
      <c r="B60" t="s">
        <v>609</v>
      </c>
      <c r="C60" t="s">
        <v>610</v>
      </c>
      <c r="D60" t="s">
        <v>615</v>
      </c>
      <c r="E60">
        <v>0.1</v>
      </c>
      <c r="F60">
        <v>3.2208861902514538</v>
      </c>
      <c r="G60">
        <v>0.5</v>
      </c>
      <c r="H60">
        <v>112</v>
      </c>
      <c r="I60">
        <v>6.0606597001062127E-5</v>
      </c>
      <c r="J60">
        <v>9.1782457243924684E-2</v>
      </c>
      <c r="K60">
        <v>0.99999430601187733</v>
      </c>
      <c r="L60">
        <v>0.99999335701385683</v>
      </c>
      <c r="M60">
        <v>14</v>
      </c>
      <c r="N60">
        <v>112</v>
      </c>
      <c r="O60">
        <v>8</v>
      </c>
      <c r="P60">
        <v>6.0325494628822021E-5</v>
      </c>
      <c r="Q60">
        <v>7.5520660633198116</v>
      </c>
      <c r="R60">
        <v>12.97658139882852</v>
      </c>
      <c r="S60">
        <v>23.602500691680579</v>
      </c>
      <c r="T60">
        <v>23.602497628977961</v>
      </c>
      <c r="U60">
        <v>222.11397168192531</v>
      </c>
      <c r="V60">
        <v>222.11359529008149</v>
      </c>
      <c r="W60">
        <v>1.271051758111988</v>
      </c>
      <c r="X60">
        <v>1.271051923045954</v>
      </c>
      <c r="Y60">
        <v>9.4106118069182472</v>
      </c>
      <c r="Z60">
        <v>9.410597080936963</v>
      </c>
      <c r="AA60">
        <v>9.4106118069182472</v>
      </c>
      <c r="AB60">
        <v>9.410597080936963</v>
      </c>
      <c r="AC60">
        <v>13.84852613756015</v>
      </c>
      <c r="AD60">
        <v>13.84852793456985</v>
      </c>
      <c r="AE60">
        <v>11.96137468209287</v>
      </c>
      <c r="AF60">
        <v>11.961357516735569</v>
      </c>
      <c r="AG60">
        <v>11.96137468209287</v>
      </c>
      <c r="AH60">
        <v>11.961357516735569</v>
      </c>
      <c r="AI60" t="s">
        <v>612</v>
      </c>
      <c r="AJ60">
        <v>0.88356047304408625</v>
      </c>
      <c r="AK60">
        <v>7</v>
      </c>
      <c r="AL60">
        <v>112</v>
      </c>
      <c r="AM60">
        <v>4.4934709757697412E-4</v>
      </c>
      <c r="AN60">
        <v>8.4656759498477493E-2</v>
      </c>
      <c r="AO60">
        <v>0.99995059521476504</v>
      </c>
      <c r="AP60">
        <v>0.99990119042953007</v>
      </c>
      <c r="AQ60">
        <v>70</v>
      </c>
      <c r="AR60">
        <v>112</v>
      </c>
      <c r="AS60">
        <v>3</v>
      </c>
      <c r="AT60">
        <v>4.5151355956137419E-4</v>
      </c>
      <c r="AU60">
        <v>8.187735801208067</v>
      </c>
      <c r="AV60">
        <v>5.1296232584596906</v>
      </c>
      <c r="AW60">
        <v>23.129089248463021</v>
      </c>
      <c r="AX60">
        <v>23.12911483959121</v>
      </c>
      <c r="AY60">
        <v>451.94762845692378</v>
      </c>
      <c r="AZ60">
        <v>451.95079695607302</v>
      </c>
      <c r="BA60">
        <v>1.297067933705758</v>
      </c>
      <c r="BB60">
        <v>1.297066498569482</v>
      </c>
      <c r="BC60">
        <v>19.540225886194669</v>
      </c>
      <c r="BD60">
        <v>19.540341257783339</v>
      </c>
      <c r="BE60">
        <v>19.540225886194669</v>
      </c>
      <c r="BF60">
        <v>19.540341257783339</v>
      </c>
      <c r="BG60" s="2">
        <v>15.321492830458331</v>
      </c>
      <c r="BH60">
        <v>15.321475878046201</v>
      </c>
      <c r="BI60">
        <v>25.345000414350292</v>
      </c>
      <c r="BJ60">
        <v>25.34512201608581</v>
      </c>
      <c r="BK60">
        <v>25.345000414350292</v>
      </c>
      <c r="BL60">
        <v>25.34512201608581</v>
      </c>
      <c r="BM60">
        <v>10.63627044688308</v>
      </c>
      <c r="BN60">
        <v>0.92236318399593886</v>
      </c>
      <c r="BO60" t="s">
        <v>614</v>
      </c>
    </row>
    <row r="61" spans="1:67" x14ac:dyDescent="0.3">
      <c r="A61" t="s">
        <v>320</v>
      </c>
      <c r="B61" t="s">
        <v>609</v>
      </c>
      <c r="C61" t="s">
        <v>610</v>
      </c>
      <c r="D61" t="s">
        <v>615</v>
      </c>
      <c r="E61">
        <v>0.17499999999999999</v>
      </c>
      <c r="F61">
        <v>3.2208861902514538</v>
      </c>
      <c r="G61">
        <v>0.5</v>
      </c>
      <c r="H61">
        <v>112</v>
      </c>
      <c r="I61">
        <v>6.0606597001062127E-5</v>
      </c>
      <c r="J61">
        <v>9.1782457243924684E-2</v>
      </c>
      <c r="K61">
        <v>0.99999430601187733</v>
      </c>
      <c r="L61">
        <v>0.99999335701385683</v>
      </c>
      <c r="M61">
        <v>14</v>
      </c>
      <c r="N61">
        <v>112</v>
      </c>
      <c r="O61">
        <v>8</v>
      </c>
      <c r="P61">
        <v>6.0325494628822021E-5</v>
      </c>
      <c r="Q61">
        <v>7.5520660633198116</v>
      </c>
      <c r="R61">
        <v>12.97658139882852</v>
      </c>
      <c r="S61">
        <v>23.602500691680579</v>
      </c>
      <c r="T61">
        <v>23.602497628977961</v>
      </c>
      <c r="U61">
        <v>222.11397168192531</v>
      </c>
      <c r="V61">
        <v>222.11359529008149</v>
      </c>
      <c r="W61">
        <v>1.271051758111988</v>
      </c>
      <c r="X61">
        <v>1.271051923045954</v>
      </c>
      <c r="Y61">
        <v>9.4106118069182472</v>
      </c>
      <c r="Z61">
        <v>9.410597080936963</v>
      </c>
      <c r="AA61">
        <v>9.4106118069182472</v>
      </c>
      <c r="AB61">
        <v>9.410597080936963</v>
      </c>
      <c r="AC61">
        <v>13.84852613756015</v>
      </c>
      <c r="AD61">
        <v>13.84852793456985</v>
      </c>
      <c r="AE61">
        <v>11.96137468209287</v>
      </c>
      <c r="AF61">
        <v>11.961357516735569</v>
      </c>
      <c r="AG61">
        <v>11.96137468209287</v>
      </c>
      <c r="AH61">
        <v>11.961357516735569</v>
      </c>
      <c r="AI61" t="s">
        <v>612</v>
      </c>
      <c r="AJ61">
        <v>1.18309858390375</v>
      </c>
      <c r="AK61">
        <v>7</v>
      </c>
      <c r="AL61">
        <v>112</v>
      </c>
      <c r="AM61">
        <v>1.271839404814629E-4</v>
      </c>
      <c r="AN61">
        <v>9.0693658461481155E-2</v>
      </c>
      <c r="AO61">
        <v>0.99992840391210325</v>
      </c>
      <c r="AP61">
        <v>0.99991408469452392</v>
      </c>
      <c r="AQ61">
        <v>21</v>
      </c>
      <c r="AR61">
        <v>112</v>
      </c>
      <c r="AS61">
        <v>7</v>
      </c>
      <c r="AT61">
        <v>1.302711878271994E-4</v>
      </c>
      <c r="AU61">
        <v>7.6427303994394977</v>
      </c>
      <c r="AV61">
        <v>11.90673950852352</v>
      </c>
      <c r="AW61">
        <v>23.0611642046659</v>
      </c>
      <c r="AX61">
        <v>23.06119824505415</v>
      </c>
      <c r="AY61">
        <v>352.78687631506062</v>
      </c>
      <c r="AZ61">
        <v>352.7910641722649</v>
      </c>
      <c r="BA61">
        <v>1.300888356448638</v>
      </c>
      <c r="BB61">
        <v>1.30088643622124</v>
      </c>
      <c r="BC61">
        <v>15.29787799020494</v>
      </c>
      <c r="BD61">
        <v>15.29803700672521</v>
      </c>
      <c r="BE61">
        <v>15.29787799020494</v>
      </c>
      <c r="BF61">
        <v>15.29803700672521</v>
      </c>
      <c r="BG61" s="2">
        <v>14.343763152978809</v>
      </c>
      <c r="BH61">
        <v>14.34374198030333</v>
      </c>
      <c r="BI61">
        <v>19.90083135582951</v>
      </c>
      <c r="BJ61">
        <v>19.901008842859401</v>
      </c>
      <c r="BK61">
        <v>19.90083135582951</v>
      </c>
      <c r="BL61">
        <v>19.901008842859401</v>
      </c>
      <c r="BM61">
        <v>3.576099077254705</v>
      </c>
      <c r="BN61">
        <v>0.98813717985834815</v>
      </c>
      <c r="BO61" t="s">
        <v>614</v>
      </c>
    </row>
    <row r="62" spans="1:67" x14ac:dyDescent="0.3">
      <c r="A62" t="s">
        <v>321</v>
      </c>
      <c r="B62" t="s">
        <v>609</v>
      </c>
      <c r="C62" t="s">
        <v>610</v>
      </c>
      <c r="D62" t="s">
        <v>616</v>
      </c>
      <c r="E62">
        <v>2.5000000000000001E-2</v>
      </c>
      <c r="F62">
        <v>9.6626585707543615</v>
      </c>
      <c r="G62">
        <v>0.5</v>
      </c>
      <c r="H62">
        <v>112</v>
      </c>
      <c r="I62">
        <v>1.818197910031864E-4</v>
      </c>
      <c r="J62">
        <v>9.1782457243924656E-2</v>
      </c>
      <c r="K62">
        <v>0.99999430601187733</v>
      </c>
      <c r="L62">
        <v>0.99999335701385683</v>
      </c>
      <c r="M62">
        <v>14</v>
      </c>
      <c r="N62">
        <v>112</v>
      </c>
      <c r="O62">
        <v>8</v>
      </c>
      <c r="P62">
        <v>1.809764838864666E-4</v>
      </c>
      <c r="Q62">
        <v>7.5520660633198151</v>
      </c>
      <c r="R62">
        <v>12.976581398828509</v>
      </c>
      <c r="S62">
        <v>70.807502075041711</v>
      </c>
      <c r="T62">
        <v>70.807492886933858</v>
      </c>
      <c r="U62">
        <v>666.34191504577586</v>
      </c>
      <c r="V62">
        <v>666.34078587024442</v>
      </c>
      <c r="W62">
        <v>1.271051758111988</v>
      </c>
      <c r="X62">
        <v>1.271051923045954</v>
      </c>
      <c r="Y62">
        <v>9.4106118069182472</v>
      </c>
      <c r="Z62">
        <v>9.4105970809369612</v>
      </c>
      <c r="AA62">
        <v>9.4106118069182472</v>
      </c>
      <c r="AB62">
        <v>9.4105970809369612</v>
      </c>
      <c r="AC62">
        <v>13.84852613756015</v>
      </c>
      <c r="AD62">
        <v>13.84852793456986</v>
      </c>
      <c r="AE62">
        <v>11.96137468209287</v>
      </c>
      <c r="AF62">
        <v>11.961357516735569</v>
      </c>
      <c r="AG62">
        <v>11.96137468209287</v>
      </c>
      <c r="AH62">
        <v>11.961357516735569</v>
      </c>
      <c r="AI62" t="s">
        <v>612</v>
      </c>
      <c r="AJ62">
        <v>1.090664484540117</v>
      </c>
      <c r="AK62">
        <v>14</v>
      </c>
      <c r="AL62">
        <v>112</v>
      </c>
      <c r="AM62">
        <v>0.14105923643741361</v>
      </c>
      <c r="AN62">
        <v>2.4675333450863791E-2</v>
      </c>
      <c r="AO62">
        <v>0.99994950042568265</v>
      </c>
      <c r="AP62">
        <v>0.99992425063852397</v>
      </c>
      <c r="AQ62">
        <v>56</v>
      </c>
      <c r="AR62">
        <v>112</v>
      </c>
      <c r="AS62">
        <v>4</v>
      </c>
      <c r="AT62">
        <v>0.14144354774274301</v>
      </c>
      <c r="AU62">
        <v>28.090691537774571</v>
      </c>
      <c r="AV62">
        <v>1.9935429473031929</v>
      </c>
      <c r="AW62">
        <v>70.073443266485825</v>
      </c>
      <c r="AX62">
        <v>70.089017982268075</v>
      </c>
      <c r="AY62">
        <v>3484.802290749235</v>
      </c>
      <c r="AZ62">
        <v>3487.1778445424952</v>
      </c>
      <c r="BA62">
        <v>1.284366741587601</v>
      </c>
      <c r="BB62">
        <v>1.28408133814586</v>
      </c>
      <c r="BC62">
        <v>49.730712924962248</v>
      </c>
      <c r="BD62">
        <v>49.753555477474677</v>
      </c>
      <c r="BE62">
        <v>49.730712924962248</v>
      </c>
      <c r="BF62">
        <v>49.753555477474677</v>
      </c>
      <c r="BG62" s="2">
        <v>52.050633647775093</v>
      </c>
      <c r="BH62">
        <v>52.039067301881133</v>
      </c>
      <c r="BI62">
        <v>63.872473716262142</v>
      </c>
      <c r="BJ62">
        <v>63.887612095029951</v>
      </c>
      <c r="BK62">
        <v>63.872473716262142</v>
      </c>
      <c r="BL62">
        <v>63.887612095029951</v>
      </c>
      <c r="BM62">
        <v>275.85684664740359</v>
      </c>
      <c r="BN62">
        <v>0.26884585782319659</v>
      </c>
      <c r="BO62" t="s">
        <v>613</v>
      </c>
    </row>
    <row r="63" spans="1:67" x14ac:dyDescent="0.3">
      <c r="A63" t="s">
        <v>322</v>
      </c>
      <c r="B63" t="s">
        <v>609</v>
      </c>
      <c r="C63" t="s">
        <v>610</v>
      </c>
      <c r="D63" t="s">
        <v>616</v>
      </c>
      <c r="E63">
        <v>0.1</v>
      </c>
      <c r="F63">
        <v>9.6626585707543615</v>
      </c>
      <c r="G63">
        <v>0.5</v>
      </c>
      <c r="H63">
        <v>112</v>
      </c>
      <c r="I63">
        <v>1.818197910031864E-4</v>
      </c>
      <c r="J63">
        <v>9.1782457243924656E-2</v>
      </c>
      <c r="K63">
        <v>0.99999430601187733</v>
      </c>
      <c r="L63">
        <v>0.99999335701385683</v>
      </c>
      <c r="M63">
        <v>14</v>
      </c>
      <c r="N63">
        <v>112</v>
      </c>
      <c r="O63">
        <v>8</v>
      </c>
      <c r="P63">
        <v>1.809764838864666E-4</v>
      </c>
      <c r="Q63">
        <v>7.5520660633198151</v>
      </c>
      <c r="R63">
        <v>12.976581398828509</v>
      </c>
      <c r="S63">
        <v>70.807502075041711</v>
      </c>
      <c r="T63">
        <v>70.807492886933858</v>
      </c>
      <c r="U63">
        <v>666.34191504577586</v>
      </c>
      <c r="V63">
        <v>666.34078587024442</v>
      </c>
      <c r="W63">
        <v>1.271051758111988</v>
      </c>
      <c r="X63">
        <v>1.271051923045954</v>
      </c>
      <c r="Y63">
        <v>9.4106118069182472</v>
      </c>
      <c r="Z63">
        <v>9.4105970809369612</v>
      </c>
      <c r="AA63">
        <v>9.4106118069182472</v>
      </c>
      <c r="AB63">
        <v>9.4105970809369612</v>
      </c>
      <c r="AC63">
        <v>13.84852613756015</v>
      </c>
      <c r="AD63">
        <v>13.84852793456986</v>
      </c>
      <c r="AE63">
        <v>11.96137468209287</v>
      </c>
      <c r="AF63">
        <v>11.961357516735569</v>
      </c>
      <c r="AG63">
        <v>11.96137468209287</v>
      </c>
      <c r="AH63">
        <v>11.961357516735569</v>
      </c>
      <c r="AI63" t="s">
        <v>612</v>
      </c>
      <c r="AJ63">
        <v>2.6506814191322592</v>
      </c>
      <c r="AK63">
        <v>7</v>
      </c>
      <c r="AL63">
        <v>112</v>
      </c>
      <c r="AM63">
        <v>1.3480412927309221E-3</v>
      </c>
      <c r="AN63">
        <v>8.465675949847748E-2</v>
      </c>
      <c r="AO63">
        <v>0.99995059521476504</v>
      </c>
      <c r="AP63">
        <v>0.99990119042953007</v>
      </c>
      <c r="AQ63">
        <v>70</v>
      </c>
      <c r="AR63">
        <v>112</v>
      </c>
      <c r="AS63">
        <v>3</v>
      </c>
      <c r="AT63">
        <v>1.3545406786841269E-3</v>
      </c>
      <c r="AU63">
        <v>8.1877358012080688</v>
      </c>
      <c r="AV63">
        <v>5.1296232584596906</v>
      </c>
      <c r="AW63">
        <v>69.387267745389806</v>
      </c>
      <c r="AX63">
        <v>69.38734451877437</v>
      </c>
      <c r="AY63">
        <v>1355.842885373916</v>
      </c>
      <c r="AZ63">
        <v>1355.8523908713639</v>
      </c>
      <c r="BA63">
        <v>1.297067933705744</v>
      </c>
      <c r="BB63">
        <v>1.297066498569468</v>
      </c>
      <c r="BC63">
        <v>19.540225886239782</v>
      </c>
      <c r="BD63">
        <v>19.540341257828452</v>
      </c>
      <c r="BE63">
        <v>19.540225886239782</v>
      </c>
      <c r="BF63">
        <v>19.540341257828452</v>
      </c>
      <c r="BG63" s="2">
        <v>15.321492830458171</v>
      </c>
      <c r="BH63">
        <v>15.321475878046041</v>
      </c>
      <c r="BI63">
        <v>25.345000414408531</v>
      </c>
      <c r="BJ63">
        <v>25.34512201614406</v>
      </c>
      <c r="BK63">
        <v>25.345000414408531</v>
      </c>
      <c r="BL63">
        <v>25.34512201614406</v>
      </c>
      <c r="BM63">
        <v>10.63627044688184</v>
      </c>
      <c r="BN63">
        <v>0.92236318399593897</v>
      </c>
      <c r="BO63" t="s">
        <v>614</v>
      </c>
    </row>
    <row r="64" spans="1:67" x14ac:dyDescent="0.3">
      <c r="A64" t="s">
        <v>323</v>
      </c>
      <c r="B64" t="s">
        <v>609</v>
      </c>
      <c r="C64" t="s">
        <v>610</v>
      </c>
      <c r="D64" t="s">
        <v>616</v>
      </c>
      <c r="E64">
        <v>0.17499999999999999</v>
      </c>
      <c r="F64">
        <v>9.6626585707543615</v>
      </c>
      <c r="G64">
        <v>0.5</v>
      </c>
      <c r="H64">
        <v>112</v>
      </c>
      <c r="I64">
        <v>1.818197910031864E-4</v>
      </c>
      <c r="J64">
        <v>9.1782457243924656E-2</v>
      </c>
      <c r="K64">
        <v>0.99999430601187733</v>
      </c>
      <c r="L64">
        <v>0.99999335701385683</v>
      </c>
      <c r="M64">
        <v>14</v>
      </c>
      <c r="N64">
        <v>112</v>
      </c>
      <c r="O64">
        <v>8</v>
      </c>
      <c r="P64">
        <v>1.809764838864666E-4</v>
      </c>
      <c r="Q64">
        <v>7.5520660633198151</v>
      </c>
      <c r="R64">
        <v>12.976581398828509</v>
      </c>
      <c r="S64">
        <v>70.807502075041711</v>
      </c>
      <c r="T64">
        <v>70.807492886933858</v>
      </c>
      <c r="U64">
        <v>666.34191504577586</v>
      </c>
      <c r="V64">
        <v>666.34078587024442</v>
      </c>
      <c r="W64">
        <v>1.271051758111988</v>
      </c>
      <c r="X64">
        <v>1.271051923045954</v>
      </c>
      <c r="Y64">
        <v>9.4106118069182472</v>
      </c>
      <c r="Z64">
        <v>9.4105970809369612</v>
      </c>
      <c r="AA64">
        <v>9.4106118069182472</v>
      </c>
      <c r="AB64">
        <v>9.4105970809369612</v>
      </c>
      <c r="AC64">
        <v>13.84852613756015</v>
      </c>
      <c r="AD64">
        <v>13.84852793456986</v>
      </c>
      <c r="AE64">
        <v>11.96137468209287</v>
      </c>
      <c r="AF64">
        <v>11.961357516735569</v>
      </c>
      <c r="AG64">
        <v>11.96137468209287</v>
      </c>
      <c r="AH64">
        <v>11.961357516735569</v>
      </c>
      <c r="AI64" t="s">
        <v>612</v>
      </c>
      <c r="AJ64">
        <v>3.5492957517112509</v>
      </c>
      <c r="AK64">
        <v>7</v>
      </c>
      <c r="AL64">
        <v>112</v>
      </c>
      <c r="AM64">
        <v>3.8155182144438879E-4</v>
      </c>
      <c r="AN64">
        <v>9.0693658461481155E-2</v>
      </c>
      <c r="AO64">
        <v>0.99992840391210325</v>
      </c>
      <c r="AP64">
        <v>0.99991408469452392</v>
      </c>
      <c r="AQ64">
        <v>21</v>
      </c>
      <c r="AR64">
        <v>112</v>
      </c>
      <c r="AS64">
        <v>7</v>
      </c>
      <c r="AT64">
        <v>3.9081356348159868E-4</v>
      </c>
      <c r="AU64">
        <v>7.6427303994394977</v>
      </c>
      <c r="AV64">
        <v>11.90673950852352</v>
      </c>
      <c r="AW64">
        <v>69.183492613997728</v>
      </c>
      <c r="AX64">
        <v>69.183594735162472</v>
      </c>
      <c r="AY64">
        <v>1058.360628945182</v>
      </c>
      <c r="AZ64">
        <v>1058.3731925167949</v>
      </c>
      <c r="BA64">
        <v>1.300888356448638</v>
      </c>
      <c r="BB64">
        <v>1.3008864362212389</v>
      </c>
      <c r="BC64">
        <v>15.29787799020494</v>
      </c>
      <c r="BD64">
        <v>15.29803700672521</v>
      </c>
      <c r="BE64">
        <v>15.29787799020494</v>
      </c>
      <c r="BF64">
        <v>15.29803700672521</v>
      </c>
      <c r="BG64" s="2">
        <v>14.343763152978809</v>
      </c>
      <c r="BH64">
        <v>14.34374198030333</v>
      </c>
      <c r="BI64">
        <v>19.900831355829499</v>
      </c>
      <c r="BJ64">
        <v>19.90100884285939</v>
      </c>
      <c r="BK64">
        <v>19.900831355829499</v>
      </c>
      <c r="BL64">
        <v>19.90100884285939</v>
      </c>
      <c r="BM64">
        <v>3.5760990772546251</v>
      </c>
      <c r="BN64">
        <v>0.98813717985834848</v>
      </c>
      <c r="BO64" t="s">
        <v>614</v>
      </c>
    </row>
    <row r="65" spans="1:67" x14ac:dyDescent="0.3">
      <c r="A65" t="s">
        <v>333</v>
      </c>
      <c r="B65" t="s">
        <v>609</v>
      </c>
      <c r="C65" t="s">
        <v>610</v>
      </c>
      <c r="D65" t="s">
        <v>611</v>
      </c>
      <c r="E65">
        <v>2.5000000000000001E-2</v>
      </c>
      <c r="F65">
        <v>29.695472849802439</v>
      </c>
      <c r="G65">
        <v>1</v>
      </c>
      <c r="H65">
        <v>112</v>
      </c>
      <c r="I65">
        <v>4.4616529499811319E-3</v>
      </c>
      <c r="J65">
        <v>7.6023630471252004E-2</v>
      </c>
      <c r="K65">
        <v>0.99999788762143527</v>
      </c>
      <c r="L65">
        <v>0.99999753555834114</v>
      </c>
      <c r="M65">
        <v>14</v>
      </c>
      <c r="N65">
        <v>112</v>
      </c>
      <c r="O65">
        <v>8</v>
      </c>
      <c r="P65">
        <v>4.4518589372692036E-3</v>
      </c>
      <c r="Q65">
        <v>9.1175227526401255</v>
      </c>
      <c r="R65">
        <v>10.748533637782529</v>
      </c>
      <c r="S65">
        <v>328.72549048142832</v>
      </c>
      <c r="T65">
        <v>328.72536165289631</v>
      </c>
      <c r="U65">
        <v>3987.7312901861301</v>
      </c>
      <c r="V65">
        <v>3987.7151668051738</v>
      </c>
      <c r="W65">
        <v>0.821354010620159</v>
      </c>
      <c r="X65">
        <v>0.82135433251145118</v>
      </c>
      <c r="Y65">
        <v>12.1308855128514</v>
      </c>
      <c r="Z65">
        <v>12.1308412188039</v>
      </c>
      <c r="AA65">
        <v>12.1308855128514</v>
      </c>
      <c r="AB65">
        <v>12.1308412188039</v>
      </c>
      <c r="AC65">
        <v>10.803930377025999</v>
      </c>
      <c r="AD65">
        <v>10.803934611121241</v>
      </c>
      <c r="AE65">
        <v>9.9637514683544826</v>
      </c>
      <c r="AF65">
        <v>9.963718992073078</v>
      </c>
      <c r="AG65">
        <v>9.9637514683544826</v>
      </c>
      <c r="AH65">
        <v>9.963718992073078</v>
      </c>
      <c r="AI65" t="s">
        <v>612</v>
      </c>
      <c r="AJ65">
        <v>4.8083701882729324</v>
      </c>
      <c r="AK65">
        <v>21</v>
      </c>
      <c r="AL65">
        <v>112</v>
      </c>
      <c r="AM65">
        <v>0.7180589057575717</v>
      </c>
      <c r="AN65">
        <v>2.4478603307678211E-2</v>
      </c>
      <c r="AO65">
        <v>0.999961579076731</v>
      </c>
      <c r="AP65">
        <v>0.999923158153462</v>
      </c>
      <c r="AQ65">
        <v>70</v>
      </c>
      <c r="AR65">
        <v>112</v>
      </c>
      <c r="AS65">
        <v>3</v>
      </c>
      <c r="AT65">
        <v>0.71894010213369963</v>
      </c>
      <c r="AU65">
        <v>28.316451386036618</v>
      </c>
      <c r="AV65">
        <v>1.483236703194772</v>
      </c>
      <c r="AW65">
        <v>325.99692477396599</v>
      </c>
      <c r="AX65">
        <v>326.03292341183982</v>
      </c>
      <c r="AY65">
        <v>17130.631180913952</v>
      </c>
      <c r="AZ65">
        <v>17136.133644853871</v>
      </c>
      <c r="BA65">
        <v>0.82822867174961179</v>
      </c>
      <c r="BB65">
        <v>0.82813722361081976</v>
      </c>
      <c r="BC65">
        <v>52.54844410815128</v>
      </c>
      <c r="BD65">
        <v>52.559519037308291</v>
      </c>
      <c r="BE65">
        <v>52.54844410815128</v>
      </c>
      <c r="BF65">
        <v>52.559519037308291</v>
      </c>
      <c r="BG65" s="2">
        <v>33.834801003120177</v>
      </c>
      <c r="BH65">
        <v>33.831065163389347</v>
      </c>
      <c r="BI65">
        <v>43.522128066202853</v>
      </c>
      <c r="BJ65">
        <v>43.526494169876507</v>
      </c>
      <c r="BK65">
        <v>43.522128066202853</v>
      </c>
      <c r="BL65">
        <v>43.526494169876507</v>
      </c>
      <c r="BM65">
        <v>213.1712240118479</v>
      </c>
      <c r="BN65">
        <v>0.32198677116498248</v>
      </c>
      <c r="BO65" t="s">
        <v>613</v>
      </c>
    </row>
    <row r="66" spans="1:67" x14ac:dyDescent="0.3">
      <c r="A66" t="s">
        <v>334</v>
      </c>
      <c r="B66" t="s">
        <v>609</v>
      </c>
      <c r="C66" t="s">
        <v>610</v>
      </c>
      <c r="D66" t="s">
        <v>611</v>
      </c>
      <c r="E66">
        <v>0.1</v>
      </c>
      <c r="F66">
        <v>29.695472849802439</v>
      </c>
      <c r="G66">
        <v>1</v>
      </c>
      <c r="H66">
        <v>112</v>
      </c>
      <c r="I66">
        <v>4.4616529499811319E-3</v>
      </c>
      <c r="J66">
        <v>7.6023630471252004E-2</v>
      </c>
      <c r="K66">
        <v>0.99999788762143527</v>
      </c>
      <c r="L66">
        <v>0.99999753555834114</v>
      </c>
      <c r="M66">
        <v>14</v>
      </c>
      <c r="N66">
        <v>112</v>
      </c>
      <c r="O66">
        <v>8</v>
      </c>
      <c r="P66">
        <v>4.4518589372692036E-3</v>
      </c>
      <c r="Q66">
        <v>9.1175227526401255</v>
      </c>
      <c r="R66">
        <v>10.748533637782529</v>
      </c>
      <c r="S66">
        <v>328.72549048142832</v>
      </c>
      <c r="T66">
        <v>328.72536165289631</v>
      </c>
      <c r="U66">
        <v>3987.7312901861301</v>
      </c>
      <c r="V66">
        <v>3987.7151668051738</v>
      </c>
      <c r="W66">
        <v>0.821354010620159</v>
      </c>
      <c r="X66">
        <v>0.82135433251145118</v>
      </c>
      <c r="Y66">
        <v>12.1308855128514</v>
      </c>
      <c r="Z66">
        <v>12.1308412188039</v>
      </c>
      <c r="AA66">
        <v>12.1308855128514</v>
      </c>
      <c r="AB66">
        <v>12.1308412188039</v>
      </c>
      <c r="AC66">
        <v>10.803930377025999</v>
      </c>
      <c r="AD66">
        <v>10.803934611121241</v>
      </c>
      <c r="AE66">
        <v>9.9637514683544826</v>
      </c>
      <c r="AF66">
        <v>9.963718992073078</v>
      </c>
      <c r="AG66">
        <v>9.9637514683544826</v>
      </c>
      <c r="AH66">
        <v>9.963718992073078</v>
      </c>
      <c r="AI66" t="s">
        <v>612</v>
      </c>
      <c r="AJ66">
        <v>11.082176608754351</v>
      </c>
      <c r="AK66">
        <v>10</v>
      </c>
      <c r="AL66">
        <v>112</v>
      </c>
      <c r="AM66">
        <v>1.7372340992155511E-2</v>
      </c>
      <c r="AN66">
        <v>7.3039298544438816E-2</v>
      </c>
      <c r="AO66">
        <v>0.99996356313769252</v>
      </c>
      <c r="AP66">
        <v>0.99992712627538505</v>
      </c>
      <c r="AQ66">
        <v>70</v>
      </c>
      <c r="AR66">
        <v>112</v>
      </c>
      <c r="AS66">
        <v>3</v>
      </c>
      <c r="AT66">
        <v>1.743436142958784E-2</v>
      </c>
      <c r="AU66">
        <v>9.4900580149769418</v>
      </c>
      <c r="AV66">
        <v>4.4256842196029558</v>
      </c>
      <c r="AW66">
        <v>323.03676978212638</v>
      </c>
      <c r="AX66">
        <v>323.03761892003803</v>
      </c>
      <c r="AY66">
        <v>7192.7313189994102</v>
      </c>
      <c r="AZ66">
        <v>7192.8380482131261</v>
      </c>
      <c r="BA66">
        <v>0.8358181645454873</v>
      </c>
      <c r="BB66">
        <v>0.83581596751068654</v>
      </c>
      <c r="BC66">
        <v>22.265983293018259</v>
      </c>
      <c r="BD66">
        <v>22.266255157092338</v>
      </c>
      <c r="BE66">
        <v>22.265983293018259</v>
      </c>
      <c r="BF66">
        <v>22.266255157092338</v>
      </c>
      <c r="BG66" s="2">
        <v>11.44340349924029</v>
      </c>
      <c r="BH66">
        <v>11.4433734190664</v>
      </c>
      <c r="BI66">
        <v>18.610313287771</v>
      </c>
      <c r="BJ66">
        <v>18.610491596964948</v>
      </c>
      <c r="BK66">
        <v>18.610313287771</v>
      </c>
      <c r="BL66">
        <v>18.610491596964948</v>
      </c>
      <c r="BM66">
        <v>5.9188934017391839</v>
      </c>
      <c r="BN66">
        <v>0.9607446801959596</v>
      </c>
      <c r="BO66" t="s">
        <v>614</v>
      </c>
    </row>
    <row r="67" spans="1:67" x14ac:dyDescent="0.3">
      <c r="A67" t="s">
        <v>335</v>
      </c>
      <c r="B67" t="s">
        <v>609</v>
      </c>
      <c r="C67" t="s">
        <v>610</v>
      </c>
      <c r="D67" t="s">
        <v>611</v>
      </c>
      <c r="E67">
        <v>0.17499999999999999</v>
      </c>
      <c r="F67">
        <v>29.695472849802439</v>
      </c>
      <c r="G67">
        <v>1</v>
      </c>
      <c r="H67">
        <v>112</v>
      </c>
      <c r="I67">
        <v>4.4616529499811319E-3</v>
      </c>
      <c r="J67">
        <v>7.6023630471252004E-2</v>
      </c>
      <c r="K67">
        <v>0.99999788762143527</v>
      </c>
      <c r="L67">
        <v>0.99999753555834114</v>
      </c>
      <c r="M67">
        <v>14</v>
      </c>
      <c r="N67">
        <v>112</v>
      </c>
      <c r="O67">
        <v>8</v>
      </c>
      <c r="P67">
        <v>4.4518589372692036E-3</v>
      </c>
      <c r="Q67">
        <v>9.1175227526401255</v>
      </c>
      <c r="R67">
        <v>10.748533637782529</v>
      </c>
      <c r="S67">
        <v>328.72549048142832</v>
      </c>
      <c r="T67">
        <v>328.72536165289631</v>
      </c>
      <c r="U67">
        <v>3987.7312901861301</v>
      </c>
      <c r="V67">
        <v>3987.7151668051738</v>
      </c>
      <c r="W67">
        <v>0.821354010620159</v>
      </c>
      <c r="X67">
        <v>0.82135433251145118</v>
      </c>
      <c r="Y67">
        <v>12.1308855128514</v>
      </c>
      <c r="Z67">
        <v>12.1308412188039</v>
      </c>
      <c r="AA67">
        <v>12.1308855128514</v>
      </c>
      <c r="AB67">
        <v>12.1308412188039</v>
      </c>
      <c r="AC67">
        <v>10.803930377025999</v>
      </c>
      <c r="AD67">
        <v>10.803934611121241</v>
      </c>
      <c r="AE67">
        <v>9.9637514683544826</v>
      </c>
      <c r="AF67">
        <v>9.963718992073078</v>
      </c>
      <c r="AG67">
        <v>9.9637514683544826</v>
      </c>
      <c r="AH67">
        <v>9.963718992073078</v>
      </c>
      <c r="AI67" t="s">
        <v>612</v>
      </c>
      <c r="AJ67">
        <v>14.49878386801389</v>
      </c>
      <c r="AK67">
        <v>7</v>
      </c>
      <c r="AL67">
        <v>112</v>
      </c>
      <c r="AM67">
        <v>7.8811179989333961E-3</v>
      </c>
      <c r="AN67">
        <v>7.5229821212230999E-2</v>
      </c>
      <c r="AO67">
        <v>0.99992679061095424</v>
      </c>
      <c r="AP67">
        <v>0.99991214873314505</v>
      </c>
      <c r="AQ67">
        <v>21</v>
      </c>
      <c r="AR67">
        <v>112</v>
      </c>
      <c r="AS67">
        <v>7</v>
      </c>
      <c r="AT67">
        <v>8.0331445669932396E-3</v>
      </c>
      <c r="AU67">
        <v>9.2137289360891401</v>
      </c>
      <c r="AV67">
        <v>9.8765657890762597</v>
      </c>
      <c r="AW67">
        <v>322.38380320733131</v>
      </c>
      <c r="AX67">
        <v>322.3858240358486</v>
      </c>
      <c r="AY67">
        <v>5814.7114200918277</v>
      </c>
      <c r="AZ67">
        <v>5814.964614953029</v>
      </c>
      <c r="BA67">
        <v>0.83751105767046796</v>
      </c>
      <c r="BB67">
        <v>0.83750580785455564</v>
      </c>
      <c r="BC67">
        <v>18.036611524035759</v>
      </c>
      <c r="BD67">
        <v>18.037283842562559</v>
      </c>
      <c r="BE67">
        <v>18.036611524035759</v>
      </c>
      <c r="BF67">
        <v>18.037283842562559</v>
      </c>
      <c r="BG67" s="2">
        <v>11.132700359711929</v>
      </c>
      <c r="BH67">
        <v>11.13263057600345</v>
      </c>
      <c r="BI67">
        <v>15.105861594286541</v>
      </c>
      <c r="BJ67">
        <v>15.106329976067279</v>
      </c>
      <c r="BK67">
        <v>15.105861594286541</v>
      </c>
      <c r="BL67">
        <v>15.106329976067279</v>
      </c>
      <c r="BM67">
        <v>3.0430590647366378</v>
      </c>
      <c r="BN67">
        <v>0.98955838791043815</v>
      </c>
      <c r="BO67" t="s">
        <v>614</v>
      </c>
    </row>
    <row r="68" spans="1:67" x14ac:dyDescent="0.3">
      <c r="A68" t="s">
        <v>327</v>
      </c>
      <c r="B68" t="s">
        <v>609</v>
      </c>
      <c r="C68" t="s">
        <v>610</v>
      </c>
      <c r="D68" t="s">
        <v>615</v>
      </c>
      <c r="E68">
        <v>2.5000000000000001E-2</v>
      </c>
      <c r="F68">
        <v>3.2994969833113821</v>
      </c>
      <c r="G68">
        <v>1</v>
      </c>
      <c r="H68">
        <v>112</v>
      </c>
      <c r="I68">
        <v>4.9573921666457021E-4</v>
      </c>
      <c r="J68">
        <v>7.6023630471252018E-2</v>
      </c>
      <c r="K68">
        <v>0.99999788762143527</v>
      </c>
      <c r="L68">
        <v>0.99999753555834114</v>
      </c>
      <c r="M68">
        <v>14</v>
      </c>
      <c r="N68">
        <v>112</v>
      </c>
      <c r="O68">
        <v>8</v>
      </c>
      <c r="P68">
        <v>4.9465099302991092E-4</v>
      </c>
      <c r="Q68">
        <v>9.1175227526401237</v>
      </c>
      <c r="R68">
        <v>10.74853363778254</v>
      </c>
      <c r="S68">
        <v>36.52505449793648</v>
      </c>
      <c r="T68">
        <v>36.52504018365515</v>
      </c>
      <c r="U68">
        <v>443.08125446512571</v>
      </c>
      <c r="V68">
        <v>443.07946297835292</v>
      </c>
      <c r="W68">
        <v>0.82135401062015878</v>
      </c>
      <c r="X68">
        <v>0.82135433251145096</v>
      </c>
      <c r="Y68">
        <v>12.13088551285141</v>
      </c>
      <c r="Z68">
        <v>12.1308412188039</v>
      </c>
      <c r="AA68">
        <v>12.13088551285141</v>
      </c>
      <c r="AB68">
        <v>12.1308412188039</v>
      </c>
      <c r="AC68">
        <v>10.803930377025999</v>
      </c>
      <c r="AD68">
        <v>10.803934611121241</v>
      </c>
      <c r="AE68">
        <v>9.9637514683544826</v>
      </c>
      <c r="AF68">
        <v>9.963718992073078</v>
      </c>
      <c r="AG68">
        <v>9.9637514683544826</v>
      </c>
      <c r="AH68">
        <v>9.963718992073078</v>
      </c>
      <c r="AI68" t="s">
        <v>612</v>
      </c>
      <c r="AJ68">
        <v>0.5342633542525479</v>
      </c>
      <c r="AK68">
        <v>21</v>
      </c>
      <c r="AL68">
        <v>112</v>
      </c>
      <c r="AM68">
        <v>7.9784322861952389E-2</v>
      </c>
      <c r="AN68">
        <v>2.447860330767828E-2</v>
      </c>
      <c r="AO68">
        <v>0.999961579076731</v>
      </c>
      <c r="AP68">
        <v>0.999923158153462</v>
      </c>
      <c r="AQ68">
        <v>70</v>
      </c>
      <c r="AR68">
        <v>112</v>
      </c>
      <c r="AS68">
        <v>3</v>
      </c>
      <c r="AT68">
        <v>7.9882233570410952E-2</v>
      </c>
      <c r="AU68">
        <v>28.31645138603654</v>
      </c>
      <c r="AV68">
        <v>1.4832367031947771</v>
      </c>
      <c r="AW68">
        <v>36.221880530440657</v>
      </c>
      <c r="AX68">
        <v>36.22588037909329</v>
      </c>
      <c r="AY68">
        <v>1903.403464545991</v>
      </c>
      <c r="AZ68">
        <v>1904.0148494282039</v>
      </c>
      <c r="BA68">
        <v>0.82822867174961212</v>
      </c>
      <c r="BB68">
        <v>0.82813722361082009</v>
      </c>
      <c r="BC68">
        <v>52.548444108151223</v>
      </c>
      <c r="BD68">
        <v>52.55951903730822</v>
      </c>
      <c r="BE68">
        <v>52.548444108151223</v>
      </c>
      <c r="BF68">
        <v>52.55951903730822</v>
      </c>
      <c r="BG68" s="2">
        <v>33.834801003120099</v>
      </c>
      <c r="BH68">
        <v>33.831065163389283</v>
      </c>
      <c r="BI68">
        <v>43.522128066202811</v>
      </c>
      <c r="BJ68">
        <v>43.526494169876472</v>
      </c>
      <c r="BK68">
        <v>43.522128066202811</v>
      </c>
      <c r="BL68">
        <v>43.526494169876472</v>
      </c>
      <c r="BM68">
        <v>213.1712240118473</v>
      </c>
      <c r="BN68">
        <v>0.32198677116498342</v>
      </c>
      <c r="BO68" t="s">
        <v>613</v>
      </c>
    </row>
    <row r="69" spans="1:67" x14ac:dyDescent="0.3">
      <c r="A69" t="s">
        <v>328</v>
      </c>
      <c r="B69" t="s">
        <v>609</v>
      </c>
      <c r="C69" t="s">
        <v>610</v>
      </c>
      <c r="D69" t="s">
        <v>615</v>
      </c>
      <c r="E69">
        <v>0.1</v>
      </c>
      <c r="F69">
        <v>3.2994969833113821</v>
      </c>
      <c r="G69">
        <v>1</v>
      </c>
      <c r="H69">
        <v>112</v>
      </c>
      <c r="I69">
        <v>4.9573921666457021E-4</v>
      </c>
      <c r="J69">
        <v>7.6023630471252018E-2</v>
      </c>
      <c r="K69">
        <v>0.99999788762143527</v>
      </c>
      <c r="L69">
        <v>0.99999753555834114</v>
      </c>
      <c r="M69">
        <v>14</v>
      </c>
      <c r="N69">
        <v>112</v>
      </c>
      <c r="O69">
        <v>8</v>
      </c>
      <c r="P69">
        <v>4.9465099302991092E-4</v>
      </c>
      <c r="Q69">
        <v>9.1175227526401237</v>
      </c>
      <c r="R69">
        <v>10.74853363778254</v>
      </c>
      <c r="S69">
        <v>36.52505449793648</v>
      </c>
      <c r="T69">
        <v>36.52504018365515</v>
      </c>
      <c r="U69">
        <v>443.08125446512571</v>
      </c>
      <c r="V69">
        <v>443.07946297835292</v>
      </c>
      <c r="W69">
        <v>0.82135401062015878</v>
      </c>
      <c r="X69">
        <v>0.82135433251145096</v>
      </c>
      <c r="Y69">
        <v>12.13088551285141</v>
      </c>
      <c r="Z69">
        <v>12.1308412188039</v>
      </c>
      <c r="AA69">
        <v>12.13088551285141</v>
      </c>
      <c r="AB69">
        <v>12.1308412188039</v>
      </c>
      <c r="AC69">
        <v>10.803930377025999</v>
      </c>
      <c r="AD69">
        <v>10.803934611121241</v>
      </c>
      <c r="AE69">
        <v>9.9637514683544826</v>
      </c>
      <c r="AF69">
        <v>9.963718992073078</v>
      </c>
      <c r="AG69">
        <v>9.9637514683544826</v>
      </c>
      <c r="AH69">
        <v>9.963718992073078</v>
      </c>
      <c r="AI69" t="s">
        <v>612</v>
      </c>
      <c r="AJ69">
        <v>1.231352956528261</v>
      </c>
      <c r="AK69">
        <v>10</v>
      </c>
      <c r="AL69">
        <v>112</v>
      </c>
      <c r="AM69">
        <v>1.930260110239501E-3</v>
      </c>
      <c r="AN69">
        <v>7.303929854443883E-2</v>
      </c>
      <c r="AO69">
        <v>0.99996356313769252</v>
      </c>
      <c r="AP69">
        <v>0.99992712627538505</v>
      </c>
      <c r="AQ69">
        <v>70</v>
      </c>
      <c r="AR69">
        <v>112</v>
      </c>
      <c r="AS69">
        <v>3</v>
      </c>
      <c r="AT69">
        <v>1.9371512699542051E-3</v>
      </c>
      <c r="AU69">
        <v>9.49005801497694</v>
      </c>
      <c r="AV69">
        <v>4.4256842196029567</v>
      </c>
      <c r="AW69">
        <v>35.892974420236257</v>
      </c>
      <c r="AX69">
        <v>35.893068768893109</v>
      </c>
      <c r="AY69">
        <v>799.19236877771209</v>
      </c>
      <c r="AZ69">
        <v>799.2042275792362</v>
      </c>
      <c r="BA69">
        <v>0.8358181645454873</v>
      </c>
      <c r="BB69">
        <v>0.83581596751068654</v>
      </c>
      <c r="BC69">
        <v>22.265983293018252</v>
      </c>
      <c r="BD69">
        <v>22.266255157092338</v>
      </c>
      <c r="BE69">
        <v>22.265983293018252</v>
      </c>
      <c r="BF69">
        <v>22.266255157092338</v>
      </c>
      <c r="BG69" s="2">
        <v>11.44340349924029</v>
      </c>
      <c r="BH69">
        <v>11.4433734190664</v>
      </c>
      <c r="BI69">
        <v>18.610313287771</v>
      </c>
      <c r="BJ69">
        <v>18.610491596964948</v>
      </c>
      <c r="BK69">
        <v>18.610313287771</v>
      </c>
      <c r="BL69">
        <v>18.610491596964948</v>
      </c>
      <c r="BM69">
        <v>5.9188934017392194</v>
      </c>
      <c r="BN69">
        <v>0.9607446801959596</v>
      </c>
      <c r="BO69" t="s">
        <v>614</v>
      </c>
    </row>
    <row r="70" spans="1:67" x14ac:dyDescent="0.3">
      <c r="A70" t="s">
        <v>329</v>
      </c>
      <c r="B70" t="s">
        <v>609</v>
      </c>
      <c r="C70" t="s">
        <v>610</v>
      </c>
      <c r="D70" t="s">
        <v>615</v>
      </c>
      <c r="E70">
        <v>0.17499999999999999</v>
      </c>
      <c r="F70">
        <v>3.2994969833113821</v>
      </c>
      <c r="G70">
        <v>1</v>
      </c>
      <c r="H70">
        <v>112</v>
      </c>
      <c r="I70">
        <v>4.9573921666457021E-4</v>
      </c>
      <c r="J70">
        <v>7.6023630471252018E-2</v>
      </c>
      <c r="K70">
        <v>0.99999788762143527</v>
      </c>
      <c r="L70">
        <v>0.99999753555834114</v>
      </c>
      <c r="M70">
        <v>14</v>
      </c>
      <c r="N70">
        <v>112</v>
      </c>
      <c r="O70">
        <v>8</v>
      </c>
      <c r="P70">
        <v>4.9465099302991092E-4</v>
      </c>
      <c r="Q70">
        <v>9.1175227526401237</v>
      </c>
      <c r="R70">
        <v>10.74853363778254</v>
      </c>
      <c r="S70">
        <v>36.52505449793648</v>
      </c>
      <c r="T70">
        <v>36.52504018365515</v>
      </c>
      <c r="U70">
        <v>443.08125446512571</v>
      </c>
      <c r="V70">
        <v>443.07946297835292</v>
      </c>
      <c r="W70">
        <v>0.82135401062015878</v>
      </c>
      <c r="X70">
        <v>0.82135433251145096</v>
      </c>
      <c r="Y70">
        <v>12.13088551285141</v>
      </c>
      <c r="Z70">
        <v>12.1308412188039</v>
      </c>
      <c r="AA70">
        <v>12.13088551285141</v>
      </c>
      <c r="AB70">
        <v>12.1308412188039</v>
      </c>
      <c r="AC70">
        <v>10.803930377025999</v>
      </c>
      <c r="AD70">
        <v>10.803934611121241</v>
      </c>
      <c r="AE70">
        <v>9.9637514683544826</v>
      </c>
      <c r="AF70">
        <v>9.963718992073078</v>
      </c>
      <c r="AG70">
        <v>9.9637514683544826</v>
      </c>
      <c r="AH70">
        <v>9.963718992073078</v>
      </c>
      <c r="AI70" t="s">
        <v>612</v>
      </c>
      <c r="AJ70">
        <v>1.6109759853348771</v>
      </c>
      <c r="AK70">
        <v>7</v>
      </c>
      <c r="AL70">
        <v>112</v>
      </c>
      <c r="AM70">
        <v>8.7567977765926649E-4</v>
      </c>
      <c r="AN70">
        <v>7.5229821212230971E-2</v>
      </c>
      <c r="AO70">
        <v>0.99992679061095424</v>
      </c>
      <c r="AP70">
        <v>0.99991214873314505</v>
      </c>
      <c r="AQ70">
        <v>21</v>
      </c>
      <c r="AR70">
        <v>112</v>
      </c>
      <c r="AS70">
        <v>7</v>
      </c>
      <c r="AT70">
        <v>8.9257161855480784E-4</v>
      </c>
      <c r="AU70">
        <v>9.2137289360891419</v>
      </c>
      <c r="AV70">
        <v>9.8765657890762579</v>
      </c>
      <c r="AW70">
        <v>35.820422578592357</v>
      </c>
      <c r="AX70">
        <v>35.820647115094303</v>
      </c>
      <c r="AY70">
        <v>646.07904667686967</v>
      </c>
      <c r="AZ70">
        <v>646.10717943922532</v>
      </c>
      <c r="BA70">
        <v>0.83751105767046785</v>
      </c>
      <c r="BB70">
        <v>0.83750580785455542</v>
      </c>
      <c r="BC70">
        <v>18.036611524035759</v>
      </c>
      <c r="BD70">
        <v>18.037283842562559</v>
      </c>
      <c r="BE70">
        <v>18.036611524035759</v>
      </c>
      <c r="BF70">
        <v>18.037283842562559</v>
      </c>
      <c r="BG70" s="2">
        <v>11.132700359711929</v>
      </c>
      <c r="BH70">
        <v>11.13263057600345</v>
      </c>
      <c r="BI70">
        <v>15.105861594286541</v>
      </c>
      <c r="BJ70">
        <v>15.10632997606727</v>
      </c>
      <c r="BK70">
        <v>15.105861594286541</v>
      </c>
      <c r="BL70">
        <v>15.10632997606727</v>
      </c>
      <c r="BM70">
        <v>3.0430590647367222</v>
      </c>
      <c r="BN70">
        <v>0.9895583879104376</v>
      </c>
      <c r="BO70" t="s">
        <v>614</v>
      </c>
    </row>
    <row r="71" spans="1:67" x14ac:dyDescent="0.3">
      <c r="A71" t="s">
        <v>330</v>
      </c>
      <c r="B71" t="s">
        <v>609</v>
      </c>
      <c r="C71" t="s">
        <v>610</v>
      </c>
      <c r="D71" t="s">
        <v>616</v>
      </c>
      <c r="E71">
        <v>2.5000000000000001E-2</v>
      </c>
      <c r="F71">
        <v>9.8984909499341445</v>
      </c>
      <c r="G71">
        <v>1</v>
      </c>
      <c r="H71">
        <v>112</v>
      </c>
      <c r="I71">
        <v>1.4872176499937111E-3</v>
      </c>
      <c r="J71">
        <v>7.6023630471252004E-2</v>
      </c>
      <c r="K71">
        <v>0.99999788762143527</v>
      </c>
      <c r="L71">
        <v>0.99999753555834114</v>
      </c>
      <c r="M71">
        <v>14</v>
      </c>
      <c r="N71">
        <v>112</v>
      </c>
      <c r="O71">
        <v>8</v>
      </c>
      <c r="P71">
        <v>1.483952979089734E-3</v>
      </c>
      <c r="Q71">
        <v>9.1175227526401255</v>
      </c>
      <c r="R71">
        <v>10.748533637782529</v>
      </c>
      <c r="S71">
        <v>109.5751634938094</v>
      </c>
      <c r="T71">
        <v>109.57512055096539</v>
      </c>
      <c r="U71">
        <v>1329.2437633953771</v>
      </c>
      <c r="V71">
        <v>1329.2383889350581</v>
      </c>
      <c r="W71">
        <v>0.82135401062015878</v>
      </c>
      <c r="X71">
        <v>0.82135433251145107</v>
      </c>
      <c r="Y71">
        <v>12.13088551285141</v>
      </c>
      <c r="Z71">
        <v>12.1308412188039</v>
      </c>
      <c r="AA71">
        <v>12.13088551285141</v>
      </c>
      <c r="AB71">
        <v>12.1308412188039</v>
      </c>
      <c r="AC71">
        <v>10.803930377025999</v>
      </c>
      <c r="AD71">
        <v>10.803934611121241</v>
      </c>
      <c r="AE71">
        <v>9.9637514683544826</v>
      </c>
      <c r="AF71">
        <v>9.9637189920730798</v>
      </c>
      <c r="AG71">
        <v>9.9637514683544826</v>
      </c>
      <c r="AH71">
        <v>9.9637189920730798</v>
      </c>
      <c r="AI71" t="s">
        <v>612</v>
      </c>
      <c r="AJ71">
        <v>1.6027900627576439</v>
      </c>
      <c r="AK71">
        <v>21</v>
      </c>
      <c r="AL71">
        <v>112</v>
      </c>
      <c r="AM71">
        <v>0.23935296858585711</v>
      </c>
      <c r="AN71">
        <v>2.4478603307678239E-2</v>
      </c>
      <c r="AO71">
        <v>0.999961579076731</v>
      </c>
      <c r="AP71">
        <v>0.999923158153462</v>
      </c>
      <c r="AQ71">
        <v>70</v>
      </c>
      <c r="AR71">
        <v>112</v>
      </c>
      <c r="AS71">
        <v>3</v>
      </c>
      <c r="AT71">
        <v>0.2396467007112329</v>
      </c>
      <c r="AU71">
        <v>28.31645138603659</v>
      </c>
      <c r="AV71">
        <v>1.483236703194774</v>
      </c>
      <c r="AW71">
        <v>108.665641591322</v>
      </c>
      <c r="AX71">
        <v>108.67764113727991</v>
      </c>
      <c r="AY71">
        <v>5710.2103936379799</v>
      </c>
      <c r="AZ71">
        <v>5712.044548284618</v>
      </c>
      <c r="BA71">
        <v>0.8282286717496119</v>
      </c>
      <c r="BB71">
        <v>0.82813722361081976</v>
      </c>
      <c r="BC71">
        <v>52.548444108151251</v>
      </c>
      <c r="BD71">
        <v>52.559519037308263</v>
      </c>
      <c r="BE71">
        <v>52.548444108151251</v>
      </c>
      <c r="BF71">
        <v>52.559519037308263</v>
      </c>
      <c r="BG71" s="2">
        <v>33.834801003120148</v>
      </c>
      <c r="BH71">
        <v>33.831065163389312</v>
      </c>
      <c r="BI71">
        <v>43.522128066202832</v>
      </c>
      <c r="BJ71">
        <v>43.526494169876493</v>
      </c>
      <c r="BK71">
        <v>43.522128066202832</v>
      </c>
      <c r="BL71">
        <v>43.526494169876493</v>
      </c>
      <c r="BM71">
        <v>213.1712240118477</v>
      </c>
      <c r="BN71">
        <v>0.32198677116498292</v>
      </c>
      <c r="BO71" t="s">
        <v>613</v>
      </c>
    </row>
    <row r="72" spans="1:67" x14ac:dyDescent="0.3">
      <c r="A72" t="s">
        <v>331</v>
      </c>
      <c r="B72" t="s">
        <v>609</v>
      </c>
      <c r="C72" t="s">
        <v>610</v>
      </c>
      <c r="D72" t="s">
        <v>616</v>
      </c>
      <c r="E72">
        <v>0.1</v>
      </c>
      <c r="F72">
        <v>9.8984909499341445</v>
      </c>
      <c r="G72">
        <v>1</v>
      </c>
      <c r="H72">
        <v>112</v>
      </c>
      <c r="I72">
        <v>1.4872176499937111E-3</v>
      </c>
      <c r="J72">
        <v>7.6023630471252004E-2</v>
      </c>
      <c r="K72">
        <v>0.99999788762143527</v>
      </c>
      <c r="L72">
        <v>0.99999753555834114</v>
      </c>
      <c r="M72">
        <v>14</v>
      </c>
      <c r="N72">
        <v>112</v>
      </c>
      <c r="O72">
        <v>8</v>
      </c>
      <c r="P72">
        <v>1.483952979089734E-3</v>
      </c>
      <c r="Q72">
        <v>9.1175227526401255</v>
      </c>
      <c r="R72">
        <v>10.748533637782529</v>
      </c>
      <c r="S72">
        <v>109.5751634938094</v>
      </c>
      <c r="T72">
        <v>109.57512055096539</v>
      </c>
      <c r="U72">
        <v>1329.2437633953771</v>
      </c>
      <c r="V72">
        <v>1329.2383889350581</v>
      </c>
      <c r="W72">
        <v>0.82135401062015878</v>
      </c>
      <c r="X72">
        <v>0.82135433251145107</v>
      </c>
      <c r="Y72">
        <v>12.13088551285141</v>
      </c>
      <c r="Z72">
        <v>12.1308412188039</v>
      </c>
      <c r="AA72">
        <v>12.13088551285141</v>
      </c>
      <c r="AB72">
        <v>12.1308412188039</v>
      </c>
      <c r="AC72">
        <v>10.803930377025999</v>
      </c>
      <c r="AD72">
        <v>10.803934611121241</v>
      </c>
      <c r="AE72">
        <v>9.9637514683544826</v>
      </c>
      <c r="AF72">
        <v>9.9637189920730798</v>
      </c>
      <c r="AG72">
        <v>9.9637514683544826</v>
      </c>
      <c r="AH72">
        <v>9.9637189920730798</v>
      </c>
      <c r="AI72" t="s">
        <v>612</v>
      </c>
      <c r="AJ72">
        <v>3.6940588695847829</v>
      </c>
      <c r="AK72">
        <v>10</v>
      </c>
      <c r="AL72">
        <v>112</v>
      </c>
      <c r="AM72">
        <v>5.7907803307185018E-3</v>
      </c>
      <c r="AN72">
        <v>7.303929854443883E-2</v>
      </c>
      <c r="AO72">
        <v>0.99996356313769252</v>
      </c>
      <c r="AP72">
        <v>0.99992712627538505</v>
      </c>
      <c r="AQ72">
        <v>70</v>
      </c>
      <c r="AR72">
        <v>112</v>
      </c>
      <c r="AS72">
        <v>3</v>
      </c>
      <c r="AT72">
        <v>5.8114538098626217E-3</v>
      </c>
      <c r="AU72">
        <v>9.49005801497694</v>
      </c>
      <c r="AV72">
        <v>4.4256842196029567</v>
      </c>
      <c r="AW72">
        <v>107.6789232607088</v>
      </c>
      <c r="AX72">
        <v>107.6792063066793</v>
      </c>
      <c r="AY72">
        <v>2397.5771063331358</v>
      </c>
      <c r="AZ72">
        <v>2397.6126827377079</v>
      </c>
      <c r="BA72">
        <v>0.83581816454548741</v>
      </c>
      <c r="BB72">
        <v>0.83581596751068654</v>
      </c>
      <c r="BC72">
        <v>22.265983293018259</v>
      </c>
      <c r="BD72">
        <v>22.266255157092338</v>
      </c>
      <c r="BE72">
        <v>22.265983293018259</v>
      </c>
      <c r="BF72">
        <v>22.266255157092338</v>
      </c>
      <c r="BG72" s="2">
        <v>11.44340349924029</v>
      </c>
      <c r="BH72">
        <v>11.4433734190664</v>
      </c>
      <c r="BI72">
        <v>18.61031328777101</v>
      </c>
      <c r="BJ72">
        <v>18.610491596964948</v>
      </c>
      <c r="BK72">
        <v>18.61031328777101</v>
      </c>
      <c r="BL72">
        <v>18.610491596964948</v>
      </c>
      <c r="BM72">
        <v>5.9188934017392194</v>
      </c>
      <c r="BN72">
        <v>0.96074468019595982</v>
      </c>
      <c r="BO72" t="s">
        <v>614</v>
      </c>
    </row>
    <row r="73" spans="1:67" x14ac:dyDescent="0.3">
      <c r="A73" t="s">
        <v>332</v>
      </c>
      <c r="B73" t="s">
        <v>609</v>
      </c>
      <c r="C73" t="s">
        <v>610</v>
      </c>
      <c r="D73" t="s">
        <v>616</v>
      </c>
      <c r="E73">
        <v>0.17499999999999999</v>
      </c>
      <c r="F73">
        <v>9.8984909499341445</v>
      </c>
      <c r="G73">
        <v>1</v>
      </c>
      <c r="H73">
        <v>112</v>
      </c>
      <c r="I73">
        <v>1.4872176499937111E-3</v>
      </c>
      <c r="J73">
        <v>7.6023630471252004E-2</v>
      </c>
      <c r="K73">
        <v>0.99999788762143527</v>
      </c>
      <c r="L73">
        <v>0.99999753555834114</v>
      </c>
      <c r="M73">
        <v>14</v>
      </c>
      <c r="N73">
        <v>112</v>
      </c>
      <c r="O73">
        <v>8</v>
      </c>
      <c r="P73">
        <v>1.483952979089734E-3</v>
      </c>
      <c r="Q73">
        <v>9.1175227526401255</v>
      </c>
      <c r="R73">
        <v>10.748533637782529</v>
      </c>
      <c r="S73">
        <v>109.5751634938094</v>
      </c>
      <c r="T73">
        <v>109.57512055096539</v>
      </c>
      <c r="U73">
        <v>1329.2437633953771</v>
      </c>
      <c r="V73">
        <v>1329.2383889350581</v>
      </c>
      <c r="W73">
        <v>0.82135401062015878</v>
      </c>
      <c r="X73">
        <v>0.82135433251145107</v>
      </c>
      <c r="Y73">
        <v>12.13088551285141</v>
      </c>
      <c r="Z73">
        <v>12.1308412188039</v>
      </c>
      <c r="AA73">
        <v>12.13088551285141</v>
      </c>
      <c r="AB73">
        <v>12.1308412188039</v>
      </c>
      <c r="AC73">
        <v>10.803930377025999</v>
      </c>
      <c r="AD73">
        <v>10.803934611121241</v>
      </c>
      <c r="AE73">
        <v>9.9637514683544826</v>
      </c>
      <c r="AF73">
        <v>9.9637189920730798</v>
      </c>
      <c r="AG73">
        <v>9.9637514683544826</v>
      </c>
      <c r="AH73">
        <v>9.9637189920730798</v>
      </c>
      <c r="AI73" t="s">
        <v>612</v>
      </c>
      <c r="AJ73">
        <v>4.8329279560046299</v>
      </c>
      <c r="AK73">
        <v>7</v>
      </c>
      <c r="AL73">
        <v>112</v>
      </c>
      <c r="AM73">
        <v>2.6270393329778001E-3</v>
      </c>
      <c r="AN73">
        <v>7.5229821212231013E-2</v>
      </c>
      <c r="AO73">
        <v>0.99992679061095424</v>
      </c>
      <c r="AP73">
        <v>0.99991214873314505</v>
      </c>
      <c r="AQ73">
        <v>21</v>
      </c>
      <c r="AR73">
        <v>112</v>
      </c>
      <c r="AS73">
        <v>7</v>
      </c>
      <c r="AT73">
        <v>2.6777148556644151E-3</v>
      </c>
      <c r="AU73">
        <v>9.2137289360891383</v>
      </c>
      <c r="AV73">
        <v>9.8765657890762615</v>
      </c>
      <c r="AW73">
        <v>107.4612677357771</v>
      </c>
      <c r="AX73">
        <v>107.4619413452829</v>
      </c>
      <c r="AY73">
        <v>1938.237140030609</v>
      </c>
      <c r="AZ73">
        <v>1938.321538317676</v>
      </c>
      <c r="BA73">
        <v>0.83751105767046774</v>
      </c>
      <c r="BB73">
        <v>0.83750580785455542</v>
      </c>
      <c r="BC73">
        <v>18.036611524035759</v>
      </c>
      <c r="BD73">
        <v>18.037283842562559</v>
      </c>
      <c r="BE73">
        <v>18.036611524035759</v>
      </c>
      <c r="BF73">
        <v>18.037283842562559</v>
      </c>
      <c r="BG73" s="2">
        <v>11.132700359711921</v>
      </c>
      <c r="BH73">
        <v>11.132630576003439</v>
      </c>
      <c r="BI73">
        <v>15.105861594286541</v>
      </c>
      <c r="BJ73">
        <v>15.106329976067279</v>
      </c>
      <c r="BK73">
        <v>15.105861594286541</v>
      </c>
      <c r="BL73">
        <v>15.106329976067279</v>
      </c>
      <c r="BM73">
        <v>3.0430590647366391</v>
      </c>
      <c r="BN73">
        <v>0.98955838791043838</v>
      </c>
      <c r="BO73" t="s">
        <v>614</v>
      </c>
    </row>
    <row r="74" spans="1:67" x14ac:dyDescent="0.3">
      <c r="A74" t="s">
        <v>342</v>
      </c>
      <c r="B74" t="s">
        <v>609</v>
      </c>
      <c r="C74" t="s">
        <v>610</v>
      </c>
      <c r="D74" t="s">
        <v>611</v>
      </c>
      <c r="E74">
        <v>2.5000000000000001E-2</v>
      </c>
      <c r="F74">
        <v>18.522155458195229</v>
      </c>
      <c r="G74">
        <v>0.5</v>
      </c>
      <c r="H74">
        <v>112</v>
      </c>
      <c r="I74">
        <v>6.0006846097774438E-5</v>
      </c>
      <c r="J74">
        <v>0.11021958202268251</v>
      </c>
      <c r="K74">
        <v>0.99995610911433452</v>
      </c>
      <c r="L74">
        <v>0.99995062275362634</v>
      </c>
      <c r="M74">
        <v>3</v>
      </c>
      <c r="N74">
        <v>112</v>
      </c>
      <c r="O74">
        <v>10</v>
      </c>
      <c r="P74">
        <v>5.9128059218001929E-5</v>
      </c>
      <c r="Q74">
        <v>6.2887843325090804</v>
      </c>
      <c r="R74">
        <v>17.332443638834651</v>
      </c>
      <c r="S74">
        <v>129.60371875331771</v>
      </c>
      <c r="T74">
        <v>129.60371078026191</v>
      </c>
      <c r="U74">
        <v>1115.091225889131</v>
      </c>
      <c r="V74">
        <v>1115.0902605689539</v>
      </c>
      <c r="W74">
        <v>2.0832735557064268</v>
      </c>
      <c r="X74">
        <v>2.0832736838667718</v>
      </c>
      <c r="Y74">
        <v>8.6038520855373637</v>
      </c>
      <c r="Z74">
        <v>8.6038451665905367</v>
      </c>
      <c r="AA74">
        <v>8.6038520855373637</v>
      </c>
      <c r="AB74">
        <v>8.6038451665905367</v>
      </c>
      <c r="AC74">
        <v>18.90112008660768</v>
      </c>
      <c r="AD74">
        <v>18.901121249380601</v>
      </c>
      <c r="AE74">
        <v>17.924177527009579</v>
      </c>
      <c r="AF74">
        <v>17.92416421562239</v>
      </c>
      <c r="AG74">
        <v>17.924177527009579</v>
      </c>
      <c r="AH74">
        <v>17.92416421562239</v>
      </c>
      <c r="AI74" t="s">
        <v>612</v>
      </c>
      <c r="AJ74">
        <v>2.0728099371174542</v>
      </c>
      <c r="AK74">
        <v>14</v>
      </c>
      <c r="AL74">
        <v>112</v>
      </c>
      <c r="AM74">
        <v>0.25101140692414559</v>
      </c>
      <c r="AN74">
        <v>2.4870748333668351E-2</v>
      </c>
      <c r="AO74">
        <v>0.99998869163171566</v>
      </c>
      <c r="AP74">
        <v>0.99998303744757355</v>
      </c>
      <c r="AQ74">
        <v>56</v>
      </c>
      <c r="AR74">
        <v>112</v>
      </c>
      <c r="AS74">
        <v>4</v>
      </c>
      <c r="AT74">
        <v>0.25132986849926109</v>
      </c>
      <c r="AU74">
        <v>27.86997686039102</v>
      </c>
      <c r="AV74">
        <v>2.0093306959141231</v>
      </c>
      <c r="AW74">
        <v>128.6059229437445</v>
      </c>
      <c r="AX74">
        <v>128.61872760771541</v>
      </c>
      <c r="AY74">
        <v>6281.1834908200663</v>
      </c>
      <c r="AZ74">
        <v>6283.1324615439653</v>
      </c>
      <c r="BA74">
        <v>2.0994367430348042</v>
      </c>
      <c r="BB74">
        <v>2.0992277331765781</v>
      </c>
      <c r="BC74">
        <v>48.840545964338013</v>
      </c>
      <c r="BD74">
        <v>48.850836720352262</v>
      </c>
      <c r="BE74">
        <v>48.840545964338013</v>
      </c>
      <c r="BF74">
        <v>48.850836720352262</v>
      </c>
      <c r="BG74" s="2">
        <v>84.41389518596543</v>
      </c>
      <c r="BH74">
        <v>84.405491343209164</v>
      </c>
      <c r="BI74">
        <v>102.5376367474114</v>
      </c>
      <c r="BJ74">
        <v>102.5490312322442</v>
      </c>
      <c r="BK74">
        <v>102.5376367474114</v>
      </c>
      <c r="BL74">
        <v>102.5490312322442</v>
      </c>
      <c r="BM74">
        <v>346.60789836352922</v>
      </c>
      <c r="BN74">
        <v>0.22564727498739831</v>
      </c>
      <c r="BO74" t="s">
        <v>613</v>
      </c>
    </row>
    <row r="75" spans="1:67" x14ac:dyDescent="0.3">
      <c r="A75" t="s">
        <v>343</v>
      </c>
      <c r="B75" t="s">
        <v>609</v>
      </c>
      <c r="C75" t="s">
        <v>610</v>
      </c>
      <c r="D75" t="s">
        <v>611</v>
      </c>
      <c r="E75">
        <v>0.1</v>
      </c>
      <c r="F75">
        <v>18.522155458195229</v>
      </c>
      <c r="G75">
        <v>0.5</v>
      </c>
      <c r="H75">
        <v>112</v>
      </c>
      <c r="I75">
        <v>6.0006846097774438E-5</v>
      </c>
      <c r="J75">
        <v>0.11021958202268251</v>
      </c>
      <c r="K75">
        <v>0.99995610911433452</v>
      </c>
      <c r="L75">
        <v>0.99995062275362634</v>
      </c>
      <c r="M75">
        <v>3</v>
      </c>
      <c r="N75">
        <v>112</v>
      </c>
      <c r="O75">
        <v>10</v>
      </c>
      <c r="P75">
        <v>5.9128059218001929E-5</v>
      </c>
      <c r="Q75">
        <v>6.2887843325090804</v>
      </c>
      <c r="R75">
        <v>17.332443638834651</v>
      </c>
      <c r="S75">
        <v>129.60371875331771</v>
      </c>
      <c r="T75">
        <v>129.60371078026191</v>
      </c>
      <c r="U75">
        <v>1115.091225889131</v>
      </c>
      <c r="V75">
        <v>1115.0902605689539</v>
      </c>
      <c r="W75">
        <v>2.0832735557064268</v>
      </c>
      <c r="X75">
        <v>2.0832736838667718</v>
      </c>
      <c r="Y75">
        <v>8.6038520855373637</v>
      </c>
      <c r="Z75">
        <v>8.6038451665905367</v>
      </c>
      <c r="AA75">
        <v>8.6038520855373637</v>
      </c>
      <c r="AB75">
        <v>8.6038451665905367</v>
      </c>
      <c r="AC75">
        <v>18.90112008660768</v>
      </c>
      <c r="AD75">
        <v>18.901121249380601</v>
      </c>
      <c r="AE75">
        <v>17.924177527009579</v>
      </c>
      <c r="AF75">
        <v>17.92416421562239</v>
      </c>
      <c r="AG75">
        <v>17.924177527009579</v>
      </c>
      <c r="AH75">
        <v>17.92416421562239</v>
      </c>
      <c r="AI75" t="s">
        <v>612</v>
      </c>
      <c r="AJ75">
        <v>5.0302633905097256</v>
      </c>
      <c r="AK75">
        <v>10</v>
      </c>
      <c r="AL75">
        <v>112</v>
      </c>
      <c r="AM75">
        <v>1.240695585687343E-3</v>
      </c>
      <c r="AN75">
        <v>9.3225019750048543E-2</v>
      </c>
      <c r="AO75">
        <v>0.9999548001401235</v>
      </c>
      <c r="AP75">
        <v>0.999909600280247</v>
      </c>
      <c r="AQ75">
        <v>70</v>
      </c>
      <c r="AR75">
        <v>112</v>
      </c>
      <c r="AS75">
        <v>3</v>
      </c>
      <c r="AT75">
        <v>1.246997087337722E-3</v>
      </c>
      <c r="AU75">
        <v>7.4352055104776138</v>
      </c>
      <c r="AV75">
        <v>5.6488014945671692</v>
      </c>
      <c r="AW75">
        <v>127.29303622277411</v>
      </c>
      <c r="AX75">
        <v>127.2931038173068</v>
      </c>
      <c r="AY75">
        <v>2383.7978137005211</v>
      </c>
      <c r="AZ75">
        <v>2383.806109356769</v>
      </c>
      <c r="BA75">
        <v>2.1210901083974161</v>
      </c>
      <c r="BB75">
        <v>2.1210889820669978</v>
      </c>
      <c r="BC75">
        <v>18.726851715035409</v>
      </c>
      <c r="BD75">
        <v>18.726906940520891</v>
      </c>
      <c r="BE75">
        <v>18.726851715035409</v>
      </c>
      <c r="BF75">
        <v>18.726906940520891</v>
      </c>
      <c r="BG75" s="2">
        <v>22.752369633006289</v>
      </c>
      <c r="BH75">
        <v>22.75235755115936</v>
      </c>
      <c r="BI75">
        <v>39.721339934186773</v>
      </c>
      <c r="BJ75">
        <v>39.721435979732853</v>
      </c>
      <c r="BK75">
        <v>39.721339934186773</v>
      </c>
      <c r="BL75">
        <v>39.721435979732853</v>
      </c>
      <c r="BM75">
        <v>20.375774180321699</v>
      </c>
      <c r="BN75">
        <v>0.84581176991637841</v>
      </c>
      <c r="BO75" t="s">
        <v>614</v>
      </c>
    </row>
    <row r="76" spans="1:67" x14ac:dyDescent="0.3">
      <c r="A76" t="s">
        <v>344</v>
      </c>
      <c r="B76" t="s">
        <v>609</v>
      </c>
      <c r="C76" t="s">
        <v>610</v>
      </c>
      <c r="D76" t="s">
        <v>611</v>
      </c>
      <c r="E76">
        <v>0.17499999999999999</v>
      </c>
      <c r="F76">
        <v>18.522155458195229</v>
      </c>
      <c r="G76">
        <v>0.5</v>
      </c>
      <c r="H76">
        <v>112</v>
      </c>
      <c r="I76">
        <v>6.0006846097774438E-5</v>
      </c>
      <c r="J76">
        <v>0.11021958202268251</v>
      </c>
      <c r="K76">
        <v>0.99995610911433452</v>
      </c>
      <c r="L76">
        <v>0.99995062275362634</v>
      </c>
      <c r="M76">
        <v>3</v>
      </c>
      <c r="N76">
        <v>112</v>
      </c>
      <c r="O76">
        <v>10</v>
      </c>
      <c r="P76">
        <v>5.9128059218001929E-5</v>
      </c>
      <c r="Q76">
        <v>6.2887843325090804</v>
      </c>
      <c r="R76">
        <v>17.332443638834651</v>
      </c>
      <c r="S76">
        <v>129.60371875331771</v>
      </c>
      <c r="T76">
        <v>129.60371078026191</v>
      </c>
      <c r="U76">
        <v>1115.091225889131</v>
      </c>
      <c r="V76">
        <v>1115.0902605689539</v>
      </c>
      <c r="W76">
        <v>2.0832735557064268</v>
      </c>
      <c r="X76">
        <v>2.0832736838667718</v>
      </c>
      <c r="Y76">
        <v>8.6038520855373637</v>
      </c>
      <c r="Z76">
        <v>8.6038451665905367</v>
      </c>
      <c r="AA76">
        <v>8.6038520855373637</v>
      </c>
      <c r="AB76">
        <v>8.6038451665905367</v>
      </c>
      <c r="AC76">
        <v>18.90112008660768</v>
      </c>
      <c r="AD76">
        <v>18.901121249380601</v>
      </c>
      <c r="AE76">
        <v>17.924177527009579</v>
      </c>
      <c r="AF76">
        <v>17.92416421562239</v>
      </c>
      <c r="AG76">
        <v>17.924177527009579</v>
      </c>
      <c r="AH76">
        <v>17.92416421562239</v>
      </c>
      <c r="AI76" t="s">
        <v>612</v>
      </c>
      <c r="AJ76">
        <v>6.6591783394075597</v>
      </c>
      <c r="AK76">
        <v>7</v>
      </c>
      <c r="AL76">
        <v>112</v>
      </c>
      <c r="AM76">
        <v>1.6099707234512269E-4</v>
      </c>
      <c r="AN76">
        <v>0.10904880068876489</v>
      </c>
      <c r="AO76">
        <v>0.99997845864530743</v>
      </c>
      <c r="AP76">
        <v>0.99997127819374321</v>
      </c>
      <c r="AQ76">
        <v>42</v>
      </c>
      <c r="AR76">
        <v>112</v>
      </c>
      <c r="AS76">
        <v>5</v>
      </c>
      <c r="AT76">
        <v>1.6283735354434141E-4</v>
      </c>
      <c r="AU76">
        <v>6.3563026478232389</v>
      </c>
      <c r="AV76">
        <v>11.01269147779991</v>
      </c>
      <c r="AW76">
        <v>126.8414727049598</v>
      </c>
      <c r="AX76">
        <v>126.8414895807181</v>
      </c>
      <c r="AY76">
        <v>1835.586067179195</v>
      </c>
      <c r="AZ76">
        <v>1835.5881120183051</v>
      </c>
      <c r="BA76">
        <v>2.1286413208717199</v>
      </c>
      <c r="BB76">
        <v>2.128641037664416</v>
      </c>
      <c r="BC76">
        <v>14.47149759486684</v>
      </c>
      <c r="BD76">
        <v>14.471511790707821</v>
      </c>
      <c r="BE76">
        <v>14.47149759486684</v>
      </c>
      <c r="BF76">
        <v>14.471511790707821</v>
      </c>
      <c r="BG76" s="2">
        <v>19.52008006898722</v>
      </c>
      <c r="BH76">
        <v>19.520077471917809</v>
      </c>
      <c r="BI76">
        <v>30.804627755329282</v>
      </c>
      <c r="BJ76">
        <v>30.804653874745121</v>
      </c>
      <c r="BK76">
        <v>30.804627755329282</v>
      </c>
      <c r="BL76">
        <v>30.804653874745121</v>
      </c>
      <c r="BM76">
        <v>3.274726468819706</v>
      </c>
      <c r="BN76">
        <v>0.98937773749063362</v>
      </c>
      <c r="BO76" t="s">
        <v>614</v>
      </c>
    </row>
    <row r="77" spans="1:67" x14ac:dyDescent="0.3">
      <c r="A77" t="s">
        <v>336</v>
      </c>
      <c r="B77" t="s">
        <v>609</v>
      </c>
      <c r="C77" t="s">
        <v>610</v>
      </c>
      <c r="D77" t="s">
        <v>615</v>
      </c>
      <c r="E77">
        <v>2.5000000000000001E-2</v>
      </c>
      <c r="F77">
        <v>2.058017273132803</v>
      </c>
      <c r="G77">
        <v>0.5</v>
      </c>
      <c r="H77">
        <v>112</v>
      </c>
      <c r="I77">
        <v>6.6674273441971596E-6</v>
      </c>
      <c r="J77">
        <v>0.11021958202268251</v>
      </c>
      <c r="K77">
        <v>0.99995610911433452</v>
      </c>
      <c r="L77">
        <v>0.99995062275362634</v>
      </c>
      <c r="M77">
        <v>3</v>
      </c>
      <c r="N77">
        <v>112</v>
      </c>
      <c r="O77">
        <v>10</v>
      </c>
      <c r="P77">
        <v>6.5697843575557892E-6</v>
      </c>
      <c r="Q77">
        <v>6.2887843325090804</v>
      </c>
      <c r="R77">
        <v>17.332443638834651</v>
      </c>
      <c r="S77">
        <v>14.40041319481308</v>
      </c>
      <c r="T77">
        <v>14.400412308917989</v>
      </c>
      <c r="U77">
        <v>123.89902509879229</v>
      </c>
      <c r="V77">
        <v>123.8989178409949</v>
      </c>
      <c r="W77">
        <v>2.0832735557064281</v>
      </c>
      <c r="X77">
        <v>2.0832736838667731</v>
      </c>
      <c r="Y77">
        <v>8.6038520855373637</v>
      </c>
      <c r="Z77">
        <v>8.6038451665905349</v>
      </c>
      <c r="AA77">
        <v>8.6038520855373637</v>
      </c>
      <c r="AB77">
        <v>8.6038451665905349</v>
      </c>
      <c r="AC77">
        <v>18.90112008660768</v>
      </c>
      <c r="AD77">
        <v>18.901121249380601</v>
      </c>
      <c r="AE77">
        <v>17.92417752700959</v>
      </c>
      <c r="AF77">
        <v>17.92416421562239</v>
      </c>
      <c r="AG77">
        <v>17.92417752700959</v>
      </c>
      <c r="AH77">
        <v>17.92416421562239</v>
      </c>
      <c r="AI77" t="s">
        <v>612</v>
      </c>
      <c r="AJ77">
        <v>0.23031221523527259</v>
      </c>
      <c r="AK77">
        <v>14</v>
      </c>
      <c r="AL77">
        <v>112</v>
      </c>
      <c r="AM77">
        <v>2.789015632490506E-2</v>
      </c>
      <c r="AN77">
        <v>2.4870748333668369E-2</v>
      </c>
      <c r="AO77">
        <v>0.99998869163171566</v>
      </c>
      <c r="AP77">
        <v>0.99998303744757355</v>
      </c>
      <c r="AQ77">
        <v>56</v>
      </c>
      <c r="AR77">
        <v>112</v>
      </c>
      <c r="AS77">
        <v>4</v>
      </c>
      <c r="AT77">
        <v>2.7925540944362309E-2</v>
      </c>
      <c r="AU77">
        <v>27.869976860390999</v>
      </c>
      <c r="AV77">
        <v>2.0093306959141248</v>
      </c>
      <c r="AW77">
        <v>14.28954699374939</v>
      </c>
      <c r="AX77">
        <v>14.2909697341906</v>
      </c>
      <c r="AY77">
        <v>697.90927675778778</v>
      </c>
      <c r="AZ77">
        <v>698.12582906044292</v>
      </c>
      <c r="BA77">
        <v>2.0994367430348042</v>
      </c>
      <c r="BB77">
        <v>2.0992277331765781</v>
      </c>
      <c r="BC77">
        <v>48.840545964338183</v>
      </c>
      <c r="BD77">
        <v>48.850836720352419</v>
      </c>
      <c r="BE77">
        <v>48.840545964338183</v>
      </c>
      <c r="BF77">
        <v>48.850836720352419</v>
      </c>
      <c r="BG77" s="2">
        <v>84.413895185965345</v>
      </c>
      <c r="BH77">
        <v>84.405491343209107</v>
      </c>
      <c r="BI77">
        <v>102.5376367474118</v>
      </c>
      <c r="BJ77">
        <v>102.5490312322445</v>
      </c>
      <c r="BK77">
        <v>102.5376367474118</v>
      </c>
      <c r="BL77">
        <v>102.5490312322445</v>
      </c>
      <c r="BM77">
        <v>346.6078983635287</v>
      </c>
      <c r="BN77">
        <v>0.22564727498739851</v>
      </c>
      <c r="BO77" t="s">
        <v>613</v>
      </c>
    </row>
    <row r="78" spans="1:67" x14ac:dyDescent="0.3">
      <c r="A78" t="s">
        <v>337</v>
      </c>
      <c r="B78" t="s">
        <v>609</v>
      </c>
      <c r="C78" t="s">
        <v>610</v>
      </c>
      <c r="D78" t="s">
        <v>615</v>
      </c>
      <c r="E78">
        <v>0.1</v>
      </c>
      <c r="F78">
        <v>2.058017273132803</v>
      </c>
      <c r="G78">
        <v>0.5</v>
      </c>
      <c r="H78">
        <v>112</v>
      </c>
      <c r="I78">
        <v>6.6674273441971596E-6</v>
      </c>
      <c r="J78">
        <v>0.11021958202268251</v>
      </c>
      <c r="K78">
        <v>0.99995610911433452</v>
      </c>
      <c r="L78">
        <v>0.99995062275362634</v>
      </c>
      <c r="M78">
        <v>3</v>
      </c>
      <c r="N78">
        <v>112</v>
      </c>
      <c r="O78">
        <v>10</v>
      </c>
      <c r="P78">
        <v>6.5697843575557892E-6</v>
      </c>
      <c r="Q78">
        <v>6.2887843325090804</v>
      </c>
      <c r="R78">
        <v>17.332443638834651</v>
      </c>
      <c r="S78">
        <v>14.40041319481308</v>
      </c>
      <c r="T78">
        <v>14.400412308917989</v>
      </c>
      <c r="U78">
        <v>123.89902509879229</v>
      </c>
      <c r="V78">
        <v>123.8989178409949</v>
      </c>
      <c r="W78">
        <v>2.0832735557064281</v>
      </c>
      <c r="X78">
        <v>2.0832736838667731</v>
      </c>
      <c r="Y78">
        <v>8.6038520855373637</v>
      </c>
      <c r="Z78">
        <v>8.6038451665905349</v>
      </c>
      <c r="AA78">
        <v>8.6038520855373637</v>
      </c>
      <c r="AB78">
        <v>8.6038451665905349</v>
      </c>
      <c r="AC78">
        <v>18.90112008660768</v>
      </c>
      <c r="AD78">
        <v>18.901121249380601</v>
      </c>
      <c r="AE78">
        <v>17.92417752700959</v>
      </c>
      <c r="AF78">
        <v>17.92416421562239</v>
      </c>
      <c r="AG78">
        <v>17.92417752700959</v>
      </c>
      <c r="AH78">
        <v>17.92416421562239</v>
      </c>
      <c r="AI78" t="s">
        <v>612</v>
      </c>
      <c r="AJ78">
        <v>0.55891815450108062</v>
      </c>
      <c r="AK78">
        <v>10</v>
      </c>
      <c r="AL78">
        <v>112</v>
      </c>
      <c r="AM78">
        <v>1.378550650763715E-4</v>
      </c>
      <c r="AN78">
        <v>9.3225019750048516E-2</v>
      </c>
      <c r="AO78">
        <v>0.9999548001401235</v>
      </c>
      <c r="AP78">
        <v>0.999909600280247</v>
      </c>
      <c r="AQ78">
        <v>70</v>
      </c>
      <c r="AR78">
        <v>112</v>
      </c>
      <c r="AS78">
        <v>3</v>
      </c>
      <c r="AT78">
        <v>1.3855523192641349E-4</v>
      </c>
      <c r="AU78">
        <v>7.4352055104776156</v>
      </c>
      <c r="AV78">
        <v>5.6488014945671683</v>
      </c>
      <c r="AW78">
        <v>14.14367069141934</v>
      </c>
      <c r="AX78">
        <v>14.143678201922979</v>
      </c>
      <c r="AY78">
        <v>264.86642374450241</v>
      </c>
      <c r="AZ78">
        <v>264.86734548408549</v>
      </c>
      <c r="BA78">
        <v>2.1210901083974152</v>
      </c>
      <c r="BB78">
        <v>2.1210889820669969</v>
      </c>
      <c r="BC78">
        <v>18.726851715035409</v>
      </c>
      <c r="BD78">
        <v>18.726906940520891</v>
      </c>
      <c r="BE78">
        <v>18.726851715035409</v>
      </c>
      <c r="BF78">
        <v>18.726906940520891</v>
      </c>
      <c r="BG78" s="2">
        <v>22.752369633006289</v>
      </c>
      <c r="BH78">
        <v>22.752357551159371</v>
      </c>
      <c r="BI78">
        <v>39.721339934186773</v>
      </c>
      <c r="BJ78">
        <v>39.721435979732838</v>
      </c>
      <c r="BK78">
        <v>39.721339934186773</v>
      </c>
      <c r="BL78">
        <v>39.721435979732838</v>
      </c>
      <c r="BM78">
        <v>20.37577418032167</v>
      </c>
      <c r="BN78">
        <v>0.84581176991637819</v>
      </c>
      <c r="BO78" t="s">
        <v>614</v>
      </c>
    </row>
    <row r="79" spans="1:67" x14ac:dyDescent="0.3">
      <c r="A79" t="s">
        <v>338</v>
      </c>
      <c r="B79" t="s">
        <v>609</v>
      </c>
      <c r="C79" t="s">
        <v>610</v>
      </c>
      <c r="D79" t="s">
        <v>615</v>
      </c>
      <c r="E79">
        <v>0.17499999999999999</v>
      </c>
      <c r="F79">
        <v>2.058017273132803</v>
      </c>
      <c r="G79">
        <v>0.5</v>
      </c>
      <c r="H79">
        <v>112</v>
      </c>
      <c r="I79">
        <v>6.6674273441971596E-6</v>
      </c>
      <c r="J79">
        <v>0.11021958202268251</v>
      </c>
      <c r="K79">
        <v>0.99995610911433452</v>
      </c>
      <c r="L79">
        <v>0.99995062275362634</v>
      </c>
      <c r="M79">
        <v>3</v>
      </c>
      <c r="N79">
        <v>112</v>
      </c>
      <c r="O79">
        <v>10</v>
      </c>
      <c r="P79">
        <v>6.5697843575557892E-6</v>
      </c>
      <c r="Q79">
        <v>6.2887843325090804</v>
      </c>
      <c r="R79">
        <v>17.332443638834651</v>
      </c>
      <c r="S79">
        <v>14.40041319481308</v>
      </c>
      <c r="T79">
        <v>14.400412308917989</v>
      </c>
      <c r="U79">
        <v>123.89902509879229</v>
      </c>
      <c r="V79">
        <v>123.8989178409949</v>
      </c>
      <c r="W79">
        <v>2.0832735557064281</v>
      </c>
      <c r="X79">
        <v>2.0832736838667731</v>
      </c>
      <c r="Y79">
        <v>8.6038520855373637</v>
      </c>
      <c r="Z79">
        <v>8.6038451665905349</v>
      </c>
      <c r="AA79">
        <v>8.6038520855373637</v>
      </c>
      <c r="AB79">
        <v>8.6038451665905349</v>
      </c>
      <c r="AC79">
        <v>18.90112008660768</v>
      </c>
      <c r="AD79">
        <v>18.901121249380601</v>
      </c>
      <c r="AE79">
        <v>17.92417752700959</v>
      </c>
      <c r="AF79">
        <v>17.92416421562239</v>
      </c>
      <c r="AG79">
        <v>17.92417752700959</v>
      </c>
      <c r="AH79">
        <v>17.92416421562239</v>
      </c>
      <c r="AI79" t="s">
        <v>612</v>
      </c>
      <c r="AJ79">
        <v>0.73990870437861778</v>
      </c>
      <c r="AK79">
        <v>7</v>
      </c>
      <c r="AL79">
        <v>112</v>
      </c>
      <c r="AM79">
        <v>1.788856359390253E-5</v>
      </c>
      <c r="AN79">
        <v>0.10904880068876489</v>
      </c>
      <c r="AO79">
        <v>0.99997845864530743</v>
      </c>
      <c r="AP79">
        <v>0.99997127819374321</v>
      </c>
      <c r="AQ79">
        <v>42</v>
      </c>
      <c r="AR79">
        <v>112</v>
      </c>
      <c r="AS79">
        <v>5</v>
      </c>
      <c r="AT79">
        <v>1.809303928270462E-5</v>
      </c>
      <c r="AU79">
        <v>6.3563026478232389</v>
      </c>
      <c r="AV79">
        <v>11.01269147779991</v>
      </c>
      <c r="AW79">
        <v>14.09349696721776</v>
      </c>
      <c r="AX79">
        <v>14.09349884230201</v>
      </c>
      <c r="AY79">
        <v>203.95400746435499</v>
      </c>
      <c r="AZ79">
        <v>203.95423466870059</v>
      </c>
      <c r="BA79">
        <v>2.1286413208717199</v>
      </c>
      <c r="BB79">
        <v>2.128641037664416</v>
      </c>
      <c r="BC79">
        <v>14.47149759486685</v>
      </c>
      <c r="BD79">
        <v>14.471511790707821</v>
      </c>
      <c r="BE79">
        <v>14.47149759486685</v>
      </c>
      <c r="BF79">
        <v>14.471511790707821</v>
      </c>
      <c r="BG79" s="2">
        <v>19.52008006898722</v>
      </c>
      <c r="BH79">
        <v>19.520077471917809</v>
      </c>
      <c r="BI79">
        <v>30.804627755329289</v>
      </c>
      <c r="BJ79">
        <v>30.804653874745139</v>
      </c>
      <c r="BK79">
        <v>30.804627755329289</v>
      </c>
      <c r="BL79">
        <v>30.804653874745139</v>
      </c>
      <c r="BM79">
        <v>3.274726468819686</v>
      </c>
      <c r="BN79">
        <v>0.98937773749063362</v>
      </c>
      <c r="BO79" t="s">
        <v>614</v>
      </c>
    </row>
    <row r="80" spans="1:67" x14ac:dyDescent="0.3">
      <c r="A80" t="s">
        <v>339</v>
      </c>
      <c r="B80" t="s">
        <v>609</v>
      </c>
      <c r="C80" t="s">
        <v>610</v>
      </c>
      <c r="D80" t="s">
        <v>616</v>
      </c>
      <c r="E80">
        <v>2.5000000000000001E-2</v>
      </c>
      <c r="F80">
        <v>6.1740518193984082</v>
      </c>
      <c r="G80">
        <v>0.5</v>
      </c>
      <c r="H80">
        <v>112</v>
      </c>
      <c r="I80">
        <v>2.0002282032591481E-5</v>
      </c>
      <c r="J80">
        <v>0.11021958202268251</v>
      </c>
      <c r="K80">
        <v>0.99995610911433452</v>
      </c>
      <c r="L80">
        <v>0.99995062275362634</v>
      </c>
      <c r="M80">
        <v>3</v>
      </c>
      <c r="N80">
        <v>112</v>
      </c>
      <c r="O80">
        <v>10</v>
      </c>
      <c r="P80">
        <v>1.970935307266743E-5</v>
      </c>
      <c r="Q80">
        <v>6.2887843325090822</v>
      </c>
      <c r="R80">
        <v>17.33244363883464</v>
      </c>
      <c r="S80">
        <v>43.201239584439243</v>
      </c>
      <c r="T80">
        <v>43.201236926753957</v>
      </c>
      <c r="U80">
        <v>371.69707529637679</v>
      </c>
      <c r="V80">
        <v>371.69675352298469</v>
      </c>
      <c r="W80">
        <v>2.0832735557064281</v>
      </c>
      <c r="X80">
        <v>2.0832736838667731</v>
      </c>
      <c r="Y80">
        <v>8.6038520855373637</v>
      </c>
      <c r="Z80">
        <v>8.6038451665905367</v>
      </c>
      <c r="AA80">
        <v>8.6038520855373637</v>
      </c>
      <c r="AB80">
        <v>8.6038451665905367</v>
      </c>
      <c r="AC80">
        <v>18.90112008660769</v>
      </c>
      <c r="AD80">
        <v>18.901121249380608</v>
      </c>
      <c r="AE80">
        <v>17.92417752700959</v>
      </c>
      <c r="AF80">
        <v>17.924164215622401</v>
      </c>
      <c r="AG80">
        <v>17.92417752700959</v>
      </c>
      <c r="AH80">
        <v>17.924164215622401</v>
      </c>
      <c r="AI80" t="s">
        <v>612</v>
      </c>
      <c r="AJ80">
        <v>0.69093664570581781</v>
      </c>
      <c r="AK80">
        <v>14</v>
      </c>
      <c r="AL80">
        <v>112</v>
      </c>
      <c r="AM80">
        <v>8.3670468974715195E-2</v>
      </c>
      <c r="AN80">
        <v>2.4870748333668369E-2</v>
      </c>
      <c r="AO80">
        <v>0.99998869163171566</v>
      </c>
      <c r="AP80">
        <v>0.99998303744757355</v>
      </c>
      <c r="AQ80">
        <v>56</v>
      </c>
      <c r="AR80">
        <v>112</v>
      </c>
      <c r="AS80">
        <v>4</v>
      </c>
      <c r="AT80">
        <v>8.3776622833086914E-2</v>
      </c>
      <c r="AU80">
        <v>27.869976860390999</v>
      </c>
      <c r="AV80">
        <v>2.0093306959141248</v>
      </c>
      <c r="AW80">
        <v>42.868640981248149</v>
      </c>
      <c r="AX80">
        <v>42.872909202571748</v>
      </c>
      <c r="AY80">
        <v>2093.7278302733412</v>
      </c>
      <c r="AZ80">
        <v>2094.3774871813062</v>
      </c>
      <c r="BA80">
        <v>2.099436743034806</v>
      </c>
      <c r="BB80">
        <v>2.099227733176579</v>
      </c>
      <c r="BC80">
        <v>48.840545964337693</v>
      </c>
      <c r="BD80">
        <v>48.850836720351921</v>
      </c>
      <c r="BE80">
        <v>48.840545964337693</v>
      </c>
      <c r="BF80">
        <v>48.850836720351921</v>
      </c>
      <c r="BG80" s="2">
        <v>84.413895185965416</v>
      </c>
      <c r="BH80">
        <v>84.405491343209164</v>
      </c>
      <c r="BI80">
        <v>102.5376367474108</v>
      </c>
      <c r="BJ80">
        <v>102.54903123224349</v>
      </c>
      <c r="BK80">
        <v>102.5376367474108</v>
      </c>
      <c r="BL80">
        <v>102.54903123224349</v>
      </c>
      <c r="BM80">
        <v>346.60789836352888</v>
      </c>
      <c r="BN80">
        <v>0.22564727498739859</v>
      </c>
      <c r="BO80" t="s">
        <v>613</v>
      </c>
    </row>
    <row r="81" spans="1:67" x14ac:dyDescent="0.3">
      <c r="A81" t="s">
        <v>340</v>
      </c>
      <c r="B81" t="s">
        <v>609</v>
      </c>
      <c r="C81" t="s">
        <v>610</v>
      </c>
      <c r="D81" t="s">
        <v>616</v>
      </c>
      <c r="E81">
        <v>0.1</v>
      </c>
      <c r="F81">
        <v>6.1740518193984082</v>
      </c>
      <c r="G81">
        <v>0.5</v>
      </c>
      <c r="H81">
        <v>112</v>
      </c>
      <c r="I81">
        <v>2.0002282032591481E-5</v>
      </c>
      <c r="J81">
        <v>0.11021958202268251</v>
      </c>
      <c r="K81">
        <v>0.99995610911433452</v>
      </c>
      <c r="L81">
        <v>0.99995062275362634</v>
      </c>
      <c r="M81">
        <v>3</v>
      </c>
      <c r="N81">
        <v>112</v>
      </c>
      <c r="O81">
        <v>10</v>
      </c>
      <c r="P81">
        <v>1.970935307266743E-5</v>
      </c>
      <c r="Q81">
        <v>6.2887843325090822</v>
      </c>
      <c r="R81">
        <v>17.33244363883464</v>
      </c>
      <c r="S81">
        <v>43.201239584439243</v>
      </c>
      <c r="T81">
        <v>43.201236926753957</v>
      </c>
      <c r="U81">
        <v>371.69707529637679</v>
      </c>
      <c r="V81">
        <v>371.69675352298469</v>
      </c>
      <c r="W81">
        <v>2.0832735557064281</v>
      </c>
      <c r="X81">
        <v>2.0832736838667731</v>
      </c>
      <c r="Y81">
        <v>8.6038520855373637</v>
      </c>
      <c r="Z81">
        <v>8.6038451665905367</v>
      </c>
      <c r="AA81">
        <v>8.6038520855373637</v>
      </c>
      <c r="AB81">
        <v>8.6038451665905367</v>
      </c>
      <c r="AC81">
        <v>18.90112008660769</v>
      </c>
      <c r="AD81">
        <v>18.901121249380608</v>
      </c>
      <c r="AE81">
        <v>17.92417752700959</v>
      </c>
      <c r="AF81">
        <v>17.924164215622401</v>
      </c>
      <c r="AG81">
        <v>17.92417752700959</v>
      </c>
      <c r="AH81">
        <v>17.924164215622401</v>
      </c>
      <c r="AI81" t="s">
        <v>612</v>
      </c>
      <c r="AJ81">
        <v>1.6767544635032421</v>
      </c>
      <c r="AK81">
        <v>10</v>
      </c>
      <c r="AL81">
        <v>112</v>
      </c>
      <c r="AM81">
        <v>4.1356519522911452E-4</v>
      </c>
      <c r="AN81">
        <v>9.3225019750048543E-2</v>
      </c>
      <c r="AO81">
        <v>0.9999548001401235</v>
      </c>
      <c r="AP81">
        <v>0.999909600280247</v>
      </c>
      <c r="AQ81">
        <v>70</v>
      </c>
      <c r="AR81">
        <v>112</v>
      </c>
      <c r="AS81">
        <v>3</v>
      </c>
      <c r="AT81">
        <v>4.1566569577924039E-4</v>
      </c>
      <c r="AU81">
        <v>7.4352055104776138</v>
      </c>
      <c r="AV81">
        <v>5.6488014945671692</v>
      </c>
      <c r="AW81">
        <v>42.431012074258042</v>
      </c>
      <c r="AX81">
        <v>42.43103460576895</v>
      </c>
      <c r="AY81">
        <v>794.59927123350724</v>
      </c>
      <c r="AZ81">
        <v>794.6020364522567</v>
      </c>
      <c r="BA81">
        <v>2.1210901083974152</v>
      </c>
      <c r="BB81">
        <v>2.1210889820669969</v>
      </c>
      <c r="BC81">
        <v>18.726851715035409</v>
      </c>
      <c r="BD81">
        <v>18.726906940520891</v>
      </c>
      <c r="BE81">
        <v>18.726851715035409</v>
      </c>
      <c r="BF81">
        <v>18.726906940520891</v>
      </c>
      <c r="BG81" s="2">
        <v>22.752369633006278</v>
      </c>
      <c r="BH81">
        <v>22.75235755115936</v>
      </c>
      <c r="BI81">
        <v>39.721339934186773</v>
      </c>
      <c r="BJ81">
        <v>39.721435979732853</v>
      </c>
      <c r="BK81">
        <v>39.721339934186773</v>
      </c>
      <c r="BL81">
        <v>39.721435979732853</v>
      </c>
      <c r="BM81">
        <v>20.375774180321589</v>
      </c>
      <c r="BN81">
        <v>0.84581176991637874</v>
      </c>
      <c r="BO81" t="s">
        <v>614</v>
      </c>
    </row>
    <row r="82" spans="1:67" x14ac:dyDescent="0.3">
      <c r="A82" t="s">
        <v>341</v>
      </c>
      <c r="B82" t="s">
        <v>609</v>
      </c>
      <c r="C82" t="s">
        <v>610</v>
      </c>
      <c r="D82" t="s">
        <v>616</v>
      </c>
      <c r="E82">
        <v>0.17499999999999999</v>
      </c>
      <c r="F82">
        <v>6.1740518193984082</v>
      </c>
      <c r="G82">
        <v>0.5</v>
      </c>
      <c r="H82">
        <v>112</v>
      </c>
      <c r="I82">
        <v>2.0002282032591481E-5</v>
      </c>
      <c r="J82">
        <v>0.11021958202268251</v>
      </c>
      <c r="K82">
        <v>0.99995610911433452</v>
      </c>
      <c r="L82">
        <v>0.99995062275362634</v>
      </c>
      <c r="M82">
        <v>3</v>
      </c>
      <c r="N82">
        <v>112</v>
      </c>
      <c r="O82">
        <v>10</v>
      </c>
      <c r="P82">
        <v>1.970935307266743E-5</v>
      </c>
      <c r="Q82">
        <v>6.2887843325090822</v>
      </c>
      <c r="R82">
        <v>17.33244363883464</v>
      </c>
      <c r="S82">
        <v>43.201239584439243</v>
      </c>
      <c r="T82">
        <v>43.201236926753957</v>
      </c>
      <c r="U82">
        <v>371.69707529637679</v>
      </c>
      <c r="V82">
        <v>371.69675352298469</v>
      </c>
      <c r="W82">
        <v>2.0832735557064281</v>
      </c>
      <c r="X82">
        <v>2.0832736838667731</v>
      </c>
      <c r="Y82">
        <v>8.6038520855373637</v>
      </c>
      <c r="Z82">
        <v>8.6038451665905367</v>
      </c>
      <c r="AA82">
        <v>8.6038520855373637</v>
      </c>
      <c r="AB82">
        <v>8.6038451665905367</v>
      </c>
      <c r="AC82">
        <v>18.90112008660769</v>
      </c>
      <c r="AD82">
        <v>18.901121249380608</v>
      </c>
      <c r="AE82">
        <v>17.92417752700959</v>
      </c>
      <c r="AF82">
        <v>17.924164215622401</v>
      </c>
      <c r="AG82">
        <v>17.92417752700959</v>
      </c>
      <c r="AH82">
        <v>17.924164215622401</v>
      </c>
      <c r="AI82" t="s">
        <v>612</v>
      </c>
      <c r="AJ82">
        <v>2.2197261131358532</v>
      </c>
      <c r="AK82">
        <v>7</v>
      </c>
      <c r="AL82">
        <v>112</v>
      </c>
      <c r="AM82">
        <v>5.3665690781707567E-5</v>
      </c>
      <c r="AN82">
        <v>0.10904880068876489</v>
      </c>
      <c r="AO82">
        <v>0.99997845864530743</v>
      </c>
      <c r="AP82">
        <v>0.99997127819374321</v>
      </c>
      <c r="AQ82">
        <v>42</v>
      </c>
      <c r="AR82">
        <v>112</v>
      </c>
      <c r="AS82">
        <v>5</v>
      </c>
      <c r="AT82">
        <v>5.4279117848114107E-5</v>
      </c>
      <c r="AU82">
        <v>6.3563026478232434</v>
      </c>
      <c r="AV82">
        <v>11.012691477799899</v>
      </c>
      <c r="AW82">
        <v>42.280490901653273</v>
      </c>
      <c r="AX82">
        <v>42.280496526906028</v>
      </c>
      <c r="AY82">
        <v>611.86202239306488</v>
      </c>
      <c r="AZ82">
        <v>611.86270400610169</v>
      </c>
      <c r="BA82">
        <v>2.1286413208717212</v>
      </c>
      <c r="BB82">
        <v>2.128641037664416</v>
      </c>
      <c r="BC82">
        <v>14.47149759486684</v>
      </c>
      <c r="BD82">
        <v>14.471511790707821</v>
      </c>
      <c r="BE82">
        <v>14.47149759486684</v>
      </c>
      <c r="BF82">
        <v>14.471511790707821</v>
      </c>
      <c r="BG82" s="2">
        <v>19.52008006898723</v>
      </c>
      <c r="BH82">
        <v>19.52007747191783</v>
      </c>
      <c r="BI82">
        <v>30.804627755329289</v>
      </c>
      <c r="BJ82">
        <v>30.804653874745139</v>
      </c>
      <c r="BK82">
        <v>30.804627755329289</v>
      </c>
      <c r="BL82">
        <v>30.804653874745139</v>
      </c>
      <c r="BM82">
        <v>3.274726468819722</v>
      </c>
      <c r="BN82">
        <v>0.9893777374906334</v>
      </c>
      <c r="BO82" t="s">
        <v>614</v>
      </c>
    </row>
    <row r="83" spans="1:67" x14ac:dyDescent="0.3">
      <c r="A83" t="s">
        <v>351</v>
      </c>
      <c r="B83" t="s">
        <v>609</v>
      </c>
      <c r="C83" t="s">
        <v>610</v>
      </c>
      <c r="D83" t="s">
        <v>611</v>
      </c>
      <c r="E83">
        <v>2.5000000000000001E-2</v>
      </c>
      <c r="F83">
        <v>28.82883844048073</v>
      </c>
      <c r="G83">
        <v>0.5</v>
      </c>
      <c r="H83">
        <v>112</v>
      </c>
      <c r="I83">
        <v>2.7499995307845781E-3</v>
      </c>
      <c r="J83">
        <v>7.958844713760807E-2</v>
      </c>
      <c r="K83">
        <v>0.999952804965065</v>
      </c>
      <c r="L83">
        <v>0.9999460628172171</v>
      </c>
      <c r="M83">
        <v>7</v>
      </c>
      <c r="N83">
        <v>112</v>
      </c>
      <c r="O83">
        <v>9</v>
      </c>
      <c r="P83">
        <v>2.7199244132597548E-3</v>
      </c>
      <c r="Q83">
        <v>8.7091431669912716</v>
      </c>
      <c r="R83">
        <v>12.05629508973546</v>
      </c>
      <c r="S83">
        <v>278.72883666664268</v>
      </c>
      <c r="T83">
        <v>278.72845878368838</v>
      </c>
      <c r="U83">
        <v>3238.1762017772771</v>
      </c>
      <c r="V83">
        <v>3238.12913092401</v>
      </c>
      <c r="W83">
        <v>0.96868341011632642</v>
      </c>
      <c r="X83">
        <v>0.96868472339789924</v>
      </c>
      <c r="Y83">
        <v>11.61765765072276</v>
      </c>
      <c r="Z83">
        <v>11.61750452413261</v>
      </c>
      <c r="AA83">
        <v>11.61765765072276</v>
      </c>
      <c r="AB83">
        <v>11.61750452413261</v>
      </c>
      <c r="AC83">
        <v>12.171156052856229</v>
      </c>
      <c r="AD83">
        <v>12.171172553763331</v>
      </c>
      <c r="AE83">
        <v>11.253832230666159</v>
      </c>
      <c r="AF83">
        <v>11.253699156533241</v>
      </c>
      <c r="AG83">
        <v>11.253832230666159</v>
      </c>
      <c r="AH83">
        <v>11.253699156533241</v>
      </c>
      <c r="AI83" t="s">
        <v>612</v>
      </c>
      <c r="AJ83">
        <v>4.1123707609388402</v>
      </c>
      <c r="AK83">
        <v>21</v>
      </c>
      <c r="AL83">
        <v>112</v>
      </c>
      <c r="AM83">
        <v>0.59846708870282028</v>
      </c>
      <c r="AN83">
        <v>2.4578788530234728E-2</v>
      </c>
      <c r="AO83">
        <v>0.99997196386487275</v>
      </c>
      <c r="AP83">
        <v>0.9999439277297455</v>
      </c>
      <c r="AQ83">
        <v>70</v>
      </c>
      <c r="AR83">
        <v>112</v>
      </c>
      <c r="AS83">
        <v>3</v>
      </c>
      <c r="AT83">
        <v>0.5990969744204524</v>
      </c>
      <c r="AU83">
        <v>28.201031133299949</v>
      </c>
      <c r="AV83">
        <v>1.489307245592383</v>
      </c>
      <c r="AW83">
        <v>276.30507097514271</v>
      </c>
      <c r="AX83">
        <v>276.33069818280018</v>
      </c>
      <c r="AY83">
        <v>14367.11082456861</v>
      </c>
      <c r="AZ83">
        <v>14371.02372726981</v>
      </c>
      <c r="BA83">
        <v>0.97718076272400389</v>
      </c>
      <c r="BB83">
        <v>0.97709013792375599</v>
      </c>
      <c r="BC83">
        <v>51.99727523589722</v>
      </c>
      <c r="BD83">
        <v>52.006613169569007</v>
      </c>
      <c r="BE83">
        <v>51.99727523589722</v>
      </c>
      <c r="BF83">
        <v>52.006613169569007</v>
      </c>
      <c r="BG83" s="2">
        <v>39.7570759649915</v>
      </c>
      <c r="BH83">
        <v>39.753388850789896</v>
      </c>
      <c r="BI83">
        <v>50.810737074583997</v>
      </c>
      <c r="BJ83">
        <v>50.815148834801597</v>
      </c>
      <c r="BK83">
        <v>50.810737074583997</v>
      </c>
      <c r="BL83">
        <v>50.815148834801597</v>
      </c>
      <c r="BM83">
        <v>226.64995660508049</v>
      </c>
      <c r="BN83">
        <v>0.3088235719405118</v>
      </c>
      <c r="BO83" t="s">
        <v>613</v>
      </c>
    </row>
    <row r="84" spans="1:67" x14ac:dyDescent="0.3">
      <c r="A84" t="s">
        <v>352</v>
      </c>
      <c r="B84" t="s">
        <v>609</v>
      </c>
      <c r="C84" t="s">
        <v>610</v>
      </c>
      <c r="D84" t="s">
        <v>611</v>
      </c>
      <c r="E84">
        <v>0.1</v>
      </c>
      <c r="F84">
        <v>28.82883844048073</v>
      </c>
      <c r="G84">
        <v>0.5</v>
      </c>
      <c r="H84">
        <v>112</v>
      </c>
      <c r="I84">
        <v>2.7499995307845781E-3</v>
      </c>
      <c r="J84">
        <v>7.958844713760807E-2</v>
      </c>
      <c r="K84">
        <v>0.999952804965065</v>
      </c>
      <c r="L84">
        <v>0.9999460628172171</v>
      </c>
      <c r="M84">
        <v>7</v>
      </c>
      <c r="N84">
        <v>112</v>
      </c>
      <c r="O84">
        <v>9</v>
      </c>
      <c r="P84">
        <v>2.7199244132597548E-3</v>
      </c>
      <c r="Q84">
        <v>8.7091431669912716</v>
      </c>
      <c r="R84">
        <v>12.05629508973546</v>
      </c>
      <c r="S84">
        <v>278.72883666664268</v>
      </c>
      <c r="T84">
        <v>278.72845878368838</v>
      </c>
      <c r="U84">
        <v>3238.1762017772771</v>
      </c>
      <c r="V84">
        <v>3238.12913092401</v>
      </c>
      <c r="W84">
        <v>0.96868341011632642</v>
      </c>
      <c r="X84">
        <v>0.96868472339789924</v>
      </c>
      <c r="Y84">
        <v>11.61765765072276</v>
      </c>
      <c r="Z84">
        <v>11.61750452413261</v>
      </c>
      <c r="AA84">
        <v>11.61765765072276</v>
      </c>
      <c r="AB84">
        <v>11.61750452413261</v>
      </c>
      <c r="AC84">
        <v>12.171156052856229</v>
      </c>
      <c r="AD84">
        <v>12.171172553763331</v>
      </c>
      <c r="AE84">
        <v>11.253832230666159</v>
      </c>
      <c r="AF84">
        <v>11.253699156533241</v>
      </c>
      <c r="AG84">
        <v>11.253832230666159</v>
      </c>
      <c r="AH84">
        <v>11.253699156533241</v>
      </c>
      <c r="AI84" t="s">
        <v>612</v>
      </c>
      <c r="AJ84">
        <v>9.4432118366497964</v>
      </c>
      <c r="AK84">
        <v>10</v>
      </c>
      <c r="AL84">
        <v>112</v>
      </c>
      <c r="AM84">
        <v>1.2021893615203E-2</v>
      </c>
      <c r="AN84">
        <v>7.5670818021002784E-2</v>
      </c>
      <c r="AO84">
        <v>0.99995767207698882</v>
      </c>
      <c r="AP84">
        <v>0.99991534415397765</v>
      </c>
      <c r="AQ84">
        <v>70</v>
      </c>
      <c r="AR84">
        <v>112</v>
      </c>
      <c r="AS84">
        <v>3</v>
      </c>
      <c r="AT84">
        <v>1.2069828953048809E-2</v>
      </c>
      <c r="AU84">
        <v>9.1600328724814251</v>
      </c>
      <c r="AV84">
        <v>4.5851363837543007</v>
      </c>
      <c r="AW84">
        <v>273.88250264653868</v>
      </c>
      <c r="AX84">
        <v>273.8831361184516</v>
      </c>
      <c r="AY84">
        <v>5957.7482718510082</v>
      </c>
      <c r="AZ84">
        <v>5957.8275921214718</v>
      </c>
      <c r="BA84">
        <v>0.98582420341196719</v>
      </c>
      <c r="BB84">
        <v>0.98582192327178486</v>
      </c>
      <c r="BC84">
        <v>21.752934978616828</v>
      </c>
      <c r="BD84">
        <v>21.753174279210729</v>
      </c>
      <c r="BE84">
        <v>21.752934978616828</v>
      </c>
      <c r="BF84">
        <v>21.753174279210729</v>
      </c>
      <c r="BG84" s="2">
        <v>13.027798948048201</v>
      </c>
      <c r="BH84">
        <v>13.027768815690161</v>
      </c>
      <c r="BI84">
        <v>21.444569797167251</v>
      </c>
      <c r="BJ84">
        <v>21.44475610519784</v>
      </c>
      <c r="BK84">
        <v>21.444569797167251</v>
      </c>
      <c r="BL84">
        <v>21.44475610519784</v>
      </c>
      <c r="BM84">
        <v>7.0383034402960138</v>
      </c>
      <c r="BN84">
        <v>0.95077640967373411</v>
      </c>
      <c r="BO84" t="s">
        <v>614</v>
      </c>
    </row>
    <row r="85" spans="1:67" x14ac:dyDescent="0.3">
      <c r="A85" t="s">
        <v>353</v>
      </c>
      <c r="B85" t="s">
        <v>609</v>
      </c>
      <c r="C85" t="s">
        <v>610</v>
      </c>
      <c r="D85" t="s">
        <v>611</v>
      </c>
      <c r="E85">
        <v>0.17499999999999999</v>
      </c>
      <c r="F85">
        <v>28.82883844048073</v>
      </c>
      <c r="G85">
        <v>0.5</v>
      </c>
      <c r="H85">
        <v>112</v>
      </c>
      <c r="I85">
        <v>2.7499995307845781E-3</v>
      </c>
      <c r="J85">
        <v>7.958844713760807E-2</v>
      </c>
      <c r="K85">
        <v>0.999952804965065</v>
      </c>
      <c r="L85">
        <v>0.9999460628172171</v>
      </c>
      <c r="M85">
        <v>7</v>
      </c>
      <c r="N85">
        <v>112</v>
      </c>
      <c r="O85">
        <v>9</v>
      </c>
      <c r="P85">
        <v>2.7199244132597548E-3</v>
      </c>
      <c r="Q85">
        <v>8.7091431669912716</v>
      </c>
      <c r="R85">
        <v>12.05629508973546</v>
      </c>
      <c r="S85">
        <v>278.72883666664268</v>
      </c>
      <c r="T85">
        <v>278.72845878368838</v>
      </c>
      <c r="U85">
        <v>3238.1762017772771</v>
      </c>
      <c r="V85">
        <v>3238.12913092401</v>
      </c>
      <c r="W85">
        <v>0.96868341011632642</v>
      </c>
      <c r="X85">
        <v>0.96868472339789924</v>
      </c>
      <c r="Y85">
        <v>11.61765765072276</v>
      </c>
      <c r="Z85">
        <v>11.61750452413261</v>
      </c>
      <c r="AA85">
        <v>11.61765765072276</v>
      </c>
      <c r="AB85">
        <v>11.61750452413261</v>
      </c>
      <c r="AC85">
        <v>12.171156052856229</v>
      </c>
      <c r="AD85">
        <v>12.171172553763331</v>
      </c>
      <c r="AE85">
        <v>11.253832230666159</v>
      </c>
      <c r="AF85">
        <v>11.253699156533241</v>
      </c>
      <c r="AG85">
        <v>11.253832230666159</v>
      </c>
      <c r="AH85">
        <v>11.253699156533241</v>
      </c>
      <c r="AI85" t="s">
        <v>612</v>
      </c>
      <c r="AJ85">
        <v>12.286428699261711</v>
      </c>
      <c r="AK85">
        <v>7</v>
      </c>
      <c r="AL85">
        <v>112</v>
      </c>
      <c r="AM85">
        <v>5.0265773452882277E-3</v>
      </c>
      <c r="AN85">
        <v>7.8786974686335165E-2</v>
      </c>
      <c r="AO85">
        <v>0.99996636915711445</v>
      </c>
      <c r="AP85">
        <v>0.99995796144639304</v>
      </c>
      <c r="AQ85">
        <v>28</v>
      </c>
      <c r="AR85">
        <v>112</v>
      </c>
      <c r="AS85">
        <v>6</v>
      </c>
      <c r="AT85">
        <v>5.085357492832487E-3</v>
      </c>
      <c r="AU85">
        <v>8.7977382469562571</v>
      </c>
      <c r="AV85">
        <v>9.5479085239960835</v>
      </c>
      <c r="AW85">
        <v>273.40529286494137</v>
      </c>
      <c r="AX85">
        <v>273.40603892922138</v>
      </c>
      <c r="AY85">
        <v>4788.8434594269174</v>
      </c>
      <c r="AZ85">
        <v>4788.9364880123421</v>
      </c>
      <c r="BA85">
        <v>0.98754489048380056</v>
      </c>
      <c r="BB85">
        <v>0.9875421956934054</v>
      </c>
      <c r="BC85">
        <v>17.515547739569701</v>
      </c>
      <c r="BD85">
        <v>17.515840201511011</v>
      </c>
      <c r="BE85">
        <v>17.515547739569701</v>
      </c>
      <c r="BF85">
        <v>17.515840201511011</v>
      </c>
      <c r="BG85" s="2">
        <v>12.53436744354496</v>
      </c>
      <c r="BH85">
        <v>12.53433324004361</v>
      </c>
      <c r="BI85">
        <v>17.297389674237142</v>
      </c>
      <c r="BJ85">
        <v>17.297631292015009</v>
      </c>
      <c r="BK85">
        <v>17.297389674237142</v>
      </c>
      <c r="BL85">
        <v>17.297631292015009</v>
      </c>
      <c r="BM85">
        <v>2.9841979604188791</v>
      </c>
      <c r="BN85">
        <v>0.98992978905735951</v>
      </c>
      <c r="BO85" t="s">
        <v>614</v>
      </c>
    </row>
    <row r="86" spans="1:67" x14ac:dyDescent="0.3">
      <c r="A86" t="s">
        <v>345</v>
      </c>
      <c r="B86" t="s">
        <v>609</v>
      </c>
      <c r="C86" t="s">
        <v>610</v>
      </c>
      <c r="D86" t="s">
        <v>615</v>
      </c>
      <c r="E86">
        <v>2.5000000000000001E-2</v>
      </c>
      <c r="F86">
        <v>3.203204271164525</v>
      </c>
      <c r="G86">
        <v>0.5</v>
      </c>
      <c r="H86">
        <v>112</v>
      </c>
      <c r="I86">
        <v>3.0555550342050862E-4</v>
      </c>
      <c r="J86">
        <v>7.9588447137608084E-2</v>
      </c>
      <c r="K86">
        <v>0.999952804965065</v>
      </c>
      <c r="L86">
        <v>0.9999460628172171</v>
      </c>
      <c r="M86">
        <v>7</v>
      </c>
      <c r="N86">
        <v>112</v>
      </c>
      <c r="O86">
        <v>9</v>
      </c>
      <c r="P86">
        <v>3.0221382369552809E-4</v>
      </c>
      <c r="Q86">
        <v>8.7091431669912698</v>
      </c>
      <c r="R86">
        <v>12.05629508973546</v>
      </c>
      <c r="S86">
        <v>30.96987074073807</v>
      </c>
      <c r="T86">
        <v>30.969828753743158</v>
      </c>
      <c r="U86">
        <v>359.79735575303079</v>
      </c>
      <c r="V86">
        <v>359.79212565822331</v>
      </c>
      <c r="W86">
        <v>0.96868341011632664</v>
      </c>
      <c r="X86">
        <v>0.96868472339789924</v>
      </c>
      <c r="Y86">
        <v>11.617657650722769</v>
      </c>
      <c r="Z86">
        <v>11.61750452413261</v>
      </c>
      <c r="AA86">
        <v>11.617657650722769</v>
      </c>
      <c r="AB86">
        <v>11.61750452413261</v>
      </c>
      <c r="AC86">
        <v>12.171156052856229</v>
      </c>
      <c r="AD86">
        <v>12.171172553763331</v>
      </c>
      <c r="AE86">
        <v>11.253832230666159</v>
      </c>
      <c r="AF86">
        <v>11.253699156533241</v>
      </c>
      <c r="AG86">
        <v>11.253832230666159</v>
      </c>
      <c r="AH86">
        <v>11.253699156533241</v>
      </c>
      <c r="AI86" t="s">
        <v>612</v>
      </c>
      <c r="AJ86">
        <v>0.45693008454875988</v>
      </c>
      <c r="AK86">
        <v>21</v>
      </c>
      <c r="AL86">
        <v>112</v>
      </c>
      <c r="AM86">
        <v>6.6496343189202237E-2</v>
      </c>
      <c r="AN86">
        <v>2.457878853023476E-2</v>
      </c>
      <c r="AO86">
        <v>0.99997196386487275</v>
      </c>
      <c r="AP86">
        <v>0.9999439277297455</v>
      </c>
      <c r="AQ86">
        <v>70</v>
      </c>
      <c r="AR86">
        <v>112</v>
      </c>
      <c r="AS86">
        <v>3</v>
      </c>
      <c r="AT86">
        <v>6.6566330491161271E-2</v>
      </c>
      <c r="AU86">
        <v>28.20103113329991</v>
      </c>
      <c r="AV86">
        <v>1.489307245592385</v>
      </c>
      <c r="AW86">
        <v>30.700563441682519</v>
      </c>
      <c r="AX86">
        <v>30.703410909199999</v>
      </c>
      <c r="AY86">
        <v>1596.3456471742891</v>
      </c>
      <c r="AZ86">
        <v>1596.7804141410879</v>
      </c>
      <c r="BA86">
        <v>0.97718076272400423</v>
      </c>
      <c r="BB86">
        <v>0.97709013792375654</v>
      </c>
      <c r="BC86">
        <v>51.997275235897192</v>
      </c>
      <c r="BD86">
        <v>52.006613169568972</v>
      </c>
      <c r="BE86">
        <v>51.997275235897192</v>
      </c>
      <c r="BF86">
        <v>52.006613169568972</v>
      </c>
      <c r="BG86" s="2">
        <v>39.757075964991458</v>
      </c>
      <c r="BH86">
        <v>39.753388850789882</v>
      </c>
      <c r="BI86">
        <v>50.810737074583997</v>
      </c>
      <c r="BJ86">
        <v>50.815148834801597</v>
      </c>
      <c r="BK86">
        <v>50.810737074583997</v>
      </c>
      <c r="BL86">
        <v>50.815148834801597</v>
      </c>
      <c r="BM86">
        <v>226.64995660508021</v>
      </c>
      <c r="BN86">
        <v>0.30882357194051219</v>
      </c>
      <c r="BO86" t="s">
        <v>613</v>
      </c>
    </row>
    <row r="87" spans="1:67" x14ac:dyDescent="0.3">
      <c r="A87" t="s">
        <v>346</v>
      </c>
      <c r="B87" t="s">
        <v>609</v>
      </c>
      <c r="C87" t="s">
        <v>610</v>
      </c>
      <c r="D87" t="s">
        <v>615</v>
      </c>
      <c r="E87">
        <v>0.1</v>
      </c>
      <c r="F87">
        <v>3.203204271164525</v>
      </c>
      <c r="G87">
        <v>0.5</v>
      </c>
      <c r="H87">
        <v>112</v>
      </c>
      <c r="I87">
        <v>3.0555550342050862E-4</v>
      </c>
      <c r="J87">
        <v>7.9588447137608084E-2</v>
      </c>
      <c r="K87">
        <v>0.999952804965065</v>
      </c>
      <c r="L87">
        <v>0.9999460628172171</v>
      </c>
      <c r="M87">
        <v>7</v>
      </c>
      <c r="N87">
        <v>112</v>
      </c>
      <c r="O87">
        <v>9</v>
      </c>
      <c r="P87">
        <v>3.0221382369552809E-4</v>
      </c>
      <c r="Q87">
        <v>8.7091431669912698</v>
      </c>
      <c r="R87">
        <v>12.05629508973546</v>
      </c>
      <c r="S87">
        <v>30.96987074073807</v>
      </c>
      <c r="T87">
        <v>30.969828753743158</v>
      </c>
      <c r="U87">
        <v>359.79735575303079</v>
      </c>
      <c r="V87">
        <v>359.79212565822331</v>
      </c>
      <c r="W87">
        <v>0.96868341011632664</v>
      </c>
      <c r="X87">
        <v>0.96868472339789924</v>
      </c>
      <c r="Y87">
        <v>11.617657650722769</v>
      </c>
      <c r="Z87">
        <v>11.61750452413261</v>
      </c>
      <c r="AA87">
        <v>11.617657650722769</v>
      </c>
      <c r="AB87">
        <v>11.61750452413261</v>
      </c>
      <c r="AC87">
        <v>12.171156052856229</v>
      </c>
      <c r="AD87">
        <v>12.171172553763331</v>
      </c>
      <c r="AE87">
        <v>11.253832230666159</v>
      </c>
      <c r="AF87">
        <v>11.253699156533241</v>
      </c>
      <c r="AG87">
        <v>11.253832230666159</v>
      </c>
      <c r="AH87">
        <v>11.253699156533241</v>
      </c>
      <c r="AI87" t="s">
        <v>612</v>
      </c>
      <c r="AJ87">
        <v>1.0492457596277549</v>
      </c>
      <c r="AK87">
        <v>10</v>
      </c>
      <c r="AL87">
        <v>112</v>
      </c>
      <c r="AM87">
        <v>1.3357659572447781E-3</v>
      </c>
      <c r="AN87">
        <v>7.5670818021002853E-2</v>
      </c>
      <c r="AO87">
        <v>0.99995767207698882</v>
      </c>
      <c r="AP87">
        <v>0.99991534415397765</v>
      </c>
      <c r="AQ87">
        <v>70</v>
      </c>
      <c r="AR87">
        <v>112</v>
      </c>
      <c r="AS87">
        <v>3</v>
      </c>
      <c r="AT87">
        <v>1.3410921058943049E-3</v>
      </c>
      <c r="AU87">
        <v>9.1600328724814162</v>
      </c>
      <c r="AV87">
        <v>4.5851363837543051</v>
      </c>
      <c r="AW87">
        <v>30.431389182948742</v>
      </c>
      <c r="AX87">
        <v>30.43145956871685</v>
      </c>
      <c r="AY87">
        <v>661.97203020566781</v>
      </c>
      <c r="AZ87">
        <v>661.98084356905269</v>
      </c>
      <c r="BA87">
        <v>0.98582420341196719</v>
      </c>
      <c r="BB87">
        <v>0.98582192327178464</v>
      </c>
      <c r="BC87">
        <v>21.752934978616839</v>
      </c>
      <c r="BD87">
        <v>21.753174279210729</v>
      </c>
      <c r="BE87">
        <v>21.752934978616839</v>
      </c>
      <c r="BF87">
        <v>21.753174279210729</v>
      </c>
      <c r="BG87" s="2">
        <v>13.02779894804819</v>
      </c>
      <c r="BH87">
        <v>13.027768815690139</v>
      </c>
      <c r="BI87">
        <v>21.444569797167262</v>
      </c>
      <c r="BJ87">
        <v>21.44475610519784</v>
      </c>
      <c r="BK87">
        <v>21.444569797167262</v>
      </c>
      <c r="BL87">
        <v>21.44475610519784</v>
      </c>
      <c r="BM87">
        <v>7.0383034402959108</v>
      </c>
      <c r="BN87">
        <v>0.95077640967373489</v>
      </c>
      <c r="BO87" t="s">
        <v>614</v>
      </c>
    </row>
    <row r="88" spans="1:67" x14ac:dyDescent="0.3">
      <c r="A88" t="s">
        <v>347</v>
      </c>
      <c r="B88" t="s">
        <v>609</v>
      </c>
      <c r="C88" t="s">
        <v>610</v>
      </c>
      <c r="D88" t="s">
        <v>615</v>
      </c>
      <c r="E88">
        <v>0.17499999999999999</v>
      </c>
      <c r="F88">
        <v>3.203204271164525</v>
      </c>
      <c r="G88">
        <v>0.5</v>
      </c>
      <c r="H88">
        <v>112</v>
      </c>
      <c r="I88">
        <v>3.0555550342050862E-4</v>
      </c>
      <c r="J88">
        <v>7.9588447137608084E-2</v>
      </c>
      <c r="K88">
        <v>0.999952804965065</v>
      </c>
      <c r="L88">
        <v>0.9999460628172171</v>
      </c>
      <c r="M88">
        <v>7</v>
      </c>
      <c r="N88">
        <v>112</v>
      </c>
      <c r="O88">
        <v>9</v>
      </c>
      <c r="P88">
        <v>3.0221382369552809E-4</v>
      </c>
      <c r="Q88">
        <v>8.7091431669912698</v>
      </c>
      <c r="R88">
        <v>12.05629508973546</v>
      </c>
      <c r="S88">
        <v>30.96987074073807</v>
      </c>
      <c r="T88">
        <v>30.969828753743158</v>
      </c>
      <c r="U88">
        <v>359.79735575303079</v>
      </c>
      <c r="V88">
        <v>359.79212565822331</v>
      </c>
      <c r="W88">
        <v>0.96868341011632664</v>
      </c>
      <c r="X88">
        <v>0.96868472339789924</v>
      </c>
      <c r="Y88">
        <v>11.617657650722769</v>
      </c>
      <c r="Z88">
        <v>11.61750452413261</v>
      </c>
      <c r="AA88">
        <v>11.617657650722769</v>
      </c>
      <c r="AB88">
        <v>11.61750452413261</v>
      </c>
      <c r="AC88">
        <v>12.171156052856229</v>
      </c>
      <c r="AD88">
        <v>12.171172553763331</v>
      </c>
      <c r="AE88">
        <v>11.253832230666159</v>
      </c>
      <c r="AF88">
        <v>11.253699156533241</v>
      </c>
      <c r="AG88">
        <v>11.253832230666159</v>
      </c>
      <c r="AH88">
        <v>11.253699156533241</v>
      </c>
      <c r="AI88" t="s">
        <v>612</v>
      </c>
      <c r="AJ88">
        <v>1.365158744362412</v>
      </c>
      <c r="AK88">
        <v>7</v>
      </c>
      <c r="AL88">
        <v>112</v>
      </c>
      <c r="AM88">
        <v>5.5850859392091428E-4</v>
      </c>
      <c r="AN88">
        <v>7.8786974686335179E-2</v>
      </c>
      <c r="AO88">
        <v>0.99996636915711445</v>
      </c>
      <c r="AP88">
        <v>0.99995796144639304</v>
      </c>
      <c r="AQ88">
        <v>28</v>
      </c>
      <c r="AR88">
        <v>112</v>
      </c>
      <c r="AS88">
        <v>6</v>
      </c>
      <c r="AT88">
        <v>5.6503972142583046E-4</v>
      </c>
      <c r="AU88">
        <v>8.7977382469562553</v>
      </c>
      <c r="AV88">
        <v>9.5479085239960853</v>
      </c>
      <c r="AW88">
        <v>30.37836587388238</v>
      </c>
      <c r="AX88">
        <v>30.37844876991349</v>
      </c>
      <c r="AY88">
        <v>532.0937177141019</v>
      </c>
      <c r="AZ88">
        <v>532.10405422359349</v>
      </c>
      <c r="BA88">
        <v>0.98754489048380056</v>
      </c>
      <c r="BB88">
        <v>0.98754219569340529</v>
      </c>
      <c r="BC88">
        <v>17.515547739569701</v>
      </c>
      <c r="BD88">
        <v>17.515840201511011</v>
      </c>
      <c r="BE88">
        <v>17.515547739569701</v>
      </c>
      <c r="BF88">
        <v>17.515840201511011</v>
      </c>
      <c r="BG88" s="2">
        <v>12.53436744354496</v>
      </c>
      <c r="BH88">
        <v>12.53433324004361</v>
      </c>
      <c r="BI88">
        <v>17.297389674237142</v>
      </c>
      <c r="BJ88">
        <v>17.297631292015001</v>
      </c>
      <c r="BK88">
        <v>17.297389674237142</v>
      </c>
      <c r="BL88">
        <v>17.297631292015001</v>
      </c>
      <c r="BM88">
        <v>2.9841979604188489</v>
      </c>
      <c r="BN88">
        <v>0.98992978905735951</v>
      </c>
      <c r="BO88" t="s">
        <v>614</v>
      </c>
    </row>
    <row r="89" spans="1:67" x14ac:dyDescent="0.3">
      <c r="A89" t="s">
        <v>348</v>
      </c>
      <c r="B89" t="s">
        <v>609</v>
      </c>
      <c r="C89" t="s">
        <v>610</v>
      </c>
      <c r="D89" t="s">
        <v>616</v>
      </c>
      <c r="E89">
        <v>2.5000000000000001E-2</v>
      </c>
      <c r="F89">
        <v>9.609612813493575</v>
      </c>
      <c r="G89">
        <v>0.5</v>
      </c>
      <c r="H89">
        <v>112</v>
      </c>
      <c r="I89">
        <v>9.1666651026152586E-4</v>
      </c>
      <c r="J89">
        <v>7.9588447137608084E-2</v>
      </c>
      <c r="K89">
        <v>0.999952804965065</v>
      </c>
      <c r="L89">
        <v>0.9999460628172171</v>
      </c>
      <c r="M89">
        <v>7</v>
      </c>
      <c r="N89">
        <v>112</v>
      </c>
      <c r="O89">
        <v>9</v>
      </c>
      <c r="P89">
        <v>9.0664147108658459E-4</v>
      </c>
      <c r="Q89">
        <v>8.7091431669912698</v>
      </c>
      <c r="R89">
        <v>12.05629508973546</v>
      </c>
      <c r="S89">
        <v>92.909612222214236</v>
      </c>
      <c r="T89">
        <v>92.909486261229503</v>
      </c>
      <c r="U89">
        <v>1079.392067259093</v>
      </c>
      <c r="V89">
        <v>1079.3763769746699</v>
      </c>
      <c r="W89">
        <v>0.9686834101163263</v>
      </c>
      <c r="X89">
        <v>0.96868472339789902</v>
      </c>
      <c r="Y89">
        <v>11.617657650722769</v>
      </c>
      <c r="Z89">
        <v>11.61750452413261</v>
      </c>
      <c r="AA89">
        <v>11.617657650722769</v>
      </c>
      <c r="AB89">
        <v>11.61750452413261</v>
      </c>
      <c r="AC89">
        <v>12.171156052856221</v>
      </c>
      <c r="AD89">
        <v>12.171172553763331</v>
      </c>
      <c r="AE89">
        <v>11.253832230666159</v>
      </c>
      <c r="AF89">
        <v>11.253699156533241</v>
      </c>
      <c r="AG89">
        <v>11.253832230666159</v>
      </c>
      <c r="AH89">
        <v>11.253699156533241</v>
      </c>
      <c r="AI89" t="s">
        <v>612</v>
      </c>
      <c r="AJ89">
        <v>1.3707902536462799</v>
      </c>
      <c r="AK89">
        <v>21</v>
      </c>
      <c r="AL89">
        <v>112</v>
      </c>
      <c r="AM89">
        <v>0.1994890295676067</v>
      </c>
      <c r="AN89">
        <v>2.4578788530234739E-2</v>
      </c>
      <c r="AO89">
        <v>0.99997196386487275</v>
      </c>
      <c r="AP89">
        <v>0.9999439277297455</v>
      </c>
      <c r="AQ89">
        <v>70</v>
      </c>
      <c r="AR89">
        <v>112</v>
      </c>
      <c r="AS89">
        <v>3</v>
      </c>
      <c r="AT89">
        <v>0.19969899147348391</v>
      </c>
      <c r="AU89">
        <v>28.201031133299939</v>
      </c>
      <c r="AV89">
        <v>1.4893072455923839</v>
      </c>
      <c r="AW89">
        <v>92.101690325047556</v>
      </c>
      <c r="AX89">
        <v>92.110232727600021</v>
      </c>
      <c r="AY89">
        <v>4789.0369415228688</v>
      </c>
      <c r="AZ89">
        <v>4790.3412424232693</v>
      </c>
      <c r="BA89">
        <v>0.97718076272400411</v>
      </c>
      <c r="BB89">
        <v>0.97709013792375632</v>
      </c>
      <c r="BC89">
        <v>51.997275235897213</v>
      </c>
      <c r="BD89">
        <v>52.006613169569007</v>
      </c>
      <c r="BE89">
        <v>51.997275235897213</v>
      </c>
      <c r="BF89">
        <v>52.006613169569007</v>
      </c>
      <c r="BG89" s="2">
        <v>39.7570759649915</v>
      </c>
      <c r="BH89">
        <v>39.753388850789896</v>
      </c>
      <c r="BI89">
        <v>50.810737074583997</v>
      </c>
      <c r="BJ89">
        <v>50.815148834801633</v>
      </c>
      <c r="BK89">
        <v>50.810737074583997</v>
      </c>
      <c r="BL89">
        <v>50.815148834801633</v>
      </c>
      <c r="BM89">
        <v>226.6499566050806</v>
      </c>
      <c r="BN89">
        <v>0.30882357194051191</v>
      </c>
      <c r="BO89" t="s">
        <v>613</v>
      </c>
    </row>
    <row r="90" spans="1:67" x14ac:dyDescent="0.3">
      <c r="A90" t="s">
        <v>349</v>
      </c>
      <c r="B90" t="s">
        <v>609</v>
      </c>
      <c r="C90" t="s">
        <v>610</v>
      </c>
      <c r="D90" t="s">
        <v>616</v>
      </c>
      <c r="E90">
        <v>0.1</v>
      </c>
      <c r="F90">
        <v>9.609612813493575</v>
      </c>
      <c r="G90">
        <v>0.5</v>
      </c>
      <c r="H90">
        <v>112</v>
      </c>
      <c r="I90">
        <v>9.1666651026152586E-4</v>
      </c>
      <c r="J90">
        <v>7.9588447137608084E-2</v>
      </c>
      <c r="K90">
        <v>0.999952804965065</v>
      </c>
      <c r="L90">
        <v>0.9999460628172171</v>
      </c>
      <c r="M90">
        <v>7</v>
      </c>
      <c r="N90">
        <v>112</v>
      </c>
      <c r="O90">
        <v>9</v>
      </c>
      <c r="P90">
        <v>9.0664147108658459E-4</v>
      </c>
      <c r="Q90">
        <v>8.7091431669912698</v>
      </c>
      <c r="R90">
        <v>12.05629508973546</v>
      </c>
      <c r="S90">
        <v>92.909612222214236</v>
      </c>
      <c r="T90">
        <v>92.909486261229503</v>
      </c>
      <c r="U90">
        <v>1079.392067259093</v>
      </c>
      <c r="V90">
        <v>1079.3763769746699</v>
      </c>
      <c r="W90">
        <v>0.9686834101163263</v>
      </c>
      <c r="X90">
        <v>0.96868472339789902</v>
      </c>
      <c r="Y90">
        <v>11.617657650722769</v>
      </c>
      <c r="Z90">
        <v>11.61750452413261</v>
      </c>
      <c r="AA90">
        <v>11.617657650722769</v>
      </c>
      <c r="AB90">
        <v>11.61750452413261</v>
      </c>
      <c r="AC90">
        <v>12.171156052856221</v>
      </c>
      <c r="AD90">
        <v>12.171172553763331</v>
      </c>
      <c r="AE90">
        <v>11.253832230666159</v>
      </c>
      <c r="AF90">
        <v>11.253699156533241</v>
      </c>
      <c r="AG90">
        <v>11.253832230666159</v>
      </c>
      <c r="AH90">
        <v>11.253699156533241</v>
      </c>
      <c r="AI90" t="s">
        <v>612</v>
      </c>
      <c r="AJ90">
        <v>3.1477372788832652</v>
      </c>
      <c r="AK90">
        <v>10</v>
      </c>
      <c r="AL90">
        <v>112</v>
      </c>
      <c r="AM90">
        <v>4.0072978717343348E-3</v>
      </c>
      <c r="AN90">
        <v>7.5670818021002742E-2</v>
      </c>
      <c r="AO90">
        <v>0.99995767207698882</v>
      </c>
      <c r="AP90">
        <v>0.99991534415397765</v>
      </c>
      <c r="AQ90">
        <v>70</v>
      </c>
      <c r="AR90">
        <v>112</v>
      </c>
      <c r="AS90">
        <v>3</v>
      </c>
      <c r="AT90">
        <v>4.0232763176829417E-3</v>
      </c>
      <c r="AU90">
        <v>9.1600328724814304</v>
      </c>
      <c r="AV90">
        <v>4.585136383754298</v>
      </c>
      <c r="AW90">
        <v>91.294167548846218</v>
      </c>
      <c r="AX90">
        <v>91.294378706150539</v>
      </c>
      <c r="AY90">
        <v>1985.916090617003</v>
      </c>
      <c r="AZ90">
        <v>1985.9425307071581</v>
      </c>
      <c r="BA90">
        <v>0.9858242034119673</v>
      </c>
      <c r="BB90">
        <v>0.98582192327178475</v>
      </c>
      <c r="BC90">
        <v>21.752934978616839</v>
      </c>
      <c r="BD90">
        <v>21.753174279210729</v>
      </c>
      <c r="BE90">
        <v>21.752934978616839</v>
      </c>
      <c r="BF90">
        <v>21.753174279210729</v>
      </c>
      <c r="BG90" s="2">
        <v>13.027798948048209</v>
      </c>
      <c r="BH90">
        <v>13.027768815690161</v>
      </c>
      <c r="BI90">
        <v>21.444569797167269</v>
      </c>
      <c r="BJ90">
        <v>21.44475610519784</v>
      </c>
      <c r="BK90">
        <v>21.444569797167269</v>
      </c>
      <c r="BL90">
        <v>21.44475610519784</v>
      </c>
      <c r="BM90">
        <v>7.0383034402961187</v>
      </c>
      <c r="BN90">
        <v>0.95077640967373345</v>
      </c>
      <c r="BO90" t="s">
        <v>614</v>
      </c>
    </row>
    <row r="91" spans="1:67" x14ac:dyDescent="0.3">
      <c r="A91" t="s">
        <v>350</v>
      </c>
      <c r="B91" t="s">
        <v>609</v>
      </c>
      <c r="C91" t="s">
        <v>610</v>
      </c>
      <c r="D91" t="s">
        <v>616</v>
      </c>
      <c r="E91">
        <v>0.17499999999999999</v>
      </c>
      <c r="F91">
        <v>9.609612813493575</v>
      </c>
      <c r="G91">
        <v>0.5</v>
      </c>
      <c r="H91">
        <v>112</v>
      </c>
      <c r="I91">
        <v>9.1666651026152586E-4</v>
      </c>
      <c r="J91">
        <v>7.9588447137608084E-2</v>
      </c>
      <c r="K91">
        <v>0.999952804965065</v>
      </c>
      <c r="L91">
        <v>0.9999460628172171</v>
      </c>
      <c r="M91">
        <v>7</v>
      </c>
      <c r="N91">
        <v>112</v>
      </c>
      <c r="O91">
        <v>9</v>
      </c>
      <c r="P91">
        <v>9.0664147108658459E-4</v>
      </c>
      <c r="Q91">
        <v>8.7091431669912698</v>
      </c>
      <c r="R91">
        <v>12.05629508973546</v>
      </c>
      <c r="S91">
        <v>92.909612222214236</v>
      </c>
      <c r="T91">
        <v>92.909486261229503</v>
      </c>
      <c r="U91">
        <v>1079.392067259093</v>
      </c>
      <c r="V91">
        <v>1079.3763769746699</v>
      </c>
      <c r="W91">
        <v>0.9686834101163263</v>
      </c>
      <c r="X91">
        <v>0.96868472339789902</v>
      </c>
      <c r="Y91">
        <v>11.617657650722769</v>
      </c>
      <c r="Z91">
        <v>11.61750452413261</v>
      </c>
      <c r="AA91">
        <v>11.617657650722769</v>
      </c>
      <c r="AB91">
        <v>11.61750452413261</v>
      </c>
      <c r="AC91">
        <v>12.171156052856221</v>
      </c>
      <c r="AD91">
        <v>12.171172553763331</v>
      </c>
      <c r="AE91">
        <v>11.253832230666159</v>
      </c>
      <c r="AF91">
        <v>11.253699156533241</v>
      </c>
      <c r="AG91">
        <v>11.253832230666159</v>
      </c>
      <c r="AH91">
        <v>11.253699156533241</v>
      </c>
      <c r="AI91" t="s">
        <v>612</v>
      </c>
      <c r="AJ91">
        <v>4.0954762330872363</v>
      </c>
      <c r="AK91">
        <v>7</v>
      </c>
      <c r="AL91">
        <v>112</v>
      </c>
      <c r="AM91">
        <v>1.675525781762742E-3</v>
      </c>
      <c r="AN91">
        <v>7.8786974686335151E-2</v>
      </c>
      <c r="AO91">
        <v>0.99996636915711445</v>
      </c>
      <c r="AP91">
        <v>0.99995796144639304</v>
      </c>
      <c r="AQ91">
        <v>28</v>
      </c>
      <c r="AR91">
        <v>112</v>
      </c>
      <c r="AS91">
        <v>6</v>
      </c>
      <c r="AT91">
        <v>1.695119164277495E-3</v>
      </c>
      <c r="AU91">
        <v>8.7977382469562588</v>
      </c>
      <c r="AV91">
        <v>9.5479085239960799</v>
      </c>
      <c r="AW91">
        <v>91.135097621647134</v>
      </c>
      <c r="AX91">
        <v>91.13534630974047</v>
      </c>
      <c r="AY91">
        <v>1596.2811531423049</v>
      </c>
      <c r="AZ91">
        <v>1596.31216267078</v>
      </c>
      <c r="BA91">
        <v>0.98754489048380067</v>
      </c>
      <c r="BB91">
        <v>0.98754219569340551</v>
      </c>
      <c r="BC91">
        <v>17.515547739569701</v>
      </c>
      <c r="BD91">
        <v>17.515840201511011</v>
      </c>
      <c r="BE91">
        <v>17.515547739569701</v>
      </c>
      <c r="BF91">
        <v>17.515840201511011</v>
      </c>
      <c r="BG91" s="2">
        <v>12.534367443544969</v>
      </c>
      <c r="BH91">
        <v>12.53433324004361</v>
      </c>
      <c r="BI91">
        <v>17.297389674237142</v>
      </c>
      <c r="BJ91">
        <v>17.297631292015001</v>
      </c>
      <c r="BK91">
        <v>17.297389674237142</v>
      </c>
      <c r="BL91">
        <v>17.297631292015001</v>
      </c>
      <c r="BM91">
        <v>2.9841979604189381</v>
      </c>
      <c r="BN91">
        <v>0.98992978905735918</v>
      </c>
      <c r="BO91" t="s">
        <v>614</v>
      </c>
    </row>
    <row r="92" spans="1:67" x14ac:dyDescent="0.3">
      <c r="A92" t="s">
        <v>360</v>
      </c>
      <c r="B92" t="s">
        <v>609</v>
      </c>
      <c r="C92" t="s">
        <v>610</v>
      </c>
      <c r="D92" t="s">
        <v>611</v>
      </c>
      <c r="E92">
        <v>2.5000000000000001E-2</v>
      </c>
      <c r="F92">
        <v>50.699800006172232</v>
      </c>
      <c r="G92">
        <v>1</v>
      </c>
      <c r="H92">
        <v>112</v>
      </c>
      <c r="I92">
        <v>8.1369959957915378E-2</v>
      </c>
      <c r="J92">
        <v>5.1011739554773429E-2</v>
      </c>
      <c r="K92">
        <v>0.99998006382240123</v>
      </c>
      <c r="L92">
        <v>0.99997674112613477</v>
      </c>
      <c r="M92">
        <v>14</v>
      </c>
      <c r="N92">
        <v>112</v>
      </c>
      <c r="O92">
        <v>8</v>
      </c>
      <c r="P92">
        <v>8.099470378779193E-2</v>
      </c>
      <c r="Q92">
        <v>13.58799340327699</v>
      </c>
      <c r="R92">
        <v>7.212249600913518</v>
      </c>
      <c r="S92">
        <v>581.01972544010152</v>
      </c>
      <c r="T92">
        <v>581.01236916930202</v>
      </c>
      <c r="U92">
        <v>9753.7853263822199</v>
      </c>
      <c r="V92">
        <v>9752.8172166434724</v>
      </c>
      <c r="W92">
        <v>0.46470022991987869</v>
      </c>
      <c r="X92">
        <v>0.46470611354803071</v>
      </c>
      <c r="Y92">
        <v>16.78735660651466</v>
      </c>
      <c r="Z92">
        <v>16.78590290700263</v>
      </c>
      <c r="AA92">
        <v>16.78735660651466</v>
      </c>
      <c r="AB92">
        <v>16.78590290700263</v>
      </c>
      <c r="AC92">
        <v>9.1096722828067982</v>
      </c>
      <c r="AD92">
        <v>9.109787621515169</v>
      </c>
      <c r="AE92">
        <v>7.8010884747943559</v>
      </c>
      <c r="AF92">
        <v>7.8005117023077828</v>
      </c>
      <c r="AG92">
        <v>7.8010884747943559</v>
      </c>
      <c r="AH92">
        <v>7.8005117023077828</v>
      </c>
      <c r="AI92" t="s">
        <v>612</v>
      </c>
      <c r="AJ92">
        <v>7.4224116556399924</v>
      </c>
      <c r="AK92">
        <v>21</v>
      </c>
      <c r="AL92">
        <v>112</v>
      </c>
      <c r="AM92">
        <v>1.5123900315006999</v>
      </c>
      <c r="AN92">
        <v>2.251209795307417E-2</v>
      </c>
      <c r="AO92">
        <v>0.99969106710521971</v>
      </c>
      <c r="AP92">
        <v>0.99938213421043942</v>
      </c>
      <c r="AQ92">
        <v>70</v>
      </c>
      <c r="AR92">
        <v>112</v>
      </c>
      <c r="AS92">
        <v>3</v>
      </c>
      <c r="AT92">
        <v>1.517235559907764</v>
      </c>
      <c r="AU92">
        <v>30.789985989079781</v>
      </c>
      <c r="AV92">
        <v>1.3640798672300809</v>
      </c>
      <c r="AW92">
        <v>578.4798799292098</v>
      </c>
      <c r="AX92">
        <v>578.69512101501016</v>
      </c>
      <c r="AY92">
        <v>33721.549079121287</v>
      </c>
      <c r="AZ92">
        <v>33755.217210317751</v>
      </c>
      <c r="BA92">
        <v>0.46674052005584132</v>
      </c>
      <c r="BB92">
        <v>0.46656691960082508</v>
      </c>
      <c r="BC92">
        <v>58.293382793620921</v>
      </c>
      <c r="BD92">
        <v>58.329880423239658</v>
      </c>
      <c r="BE92">
        <v>58.293382793620921</v>
      </c>
      <c r="BF92">
        <v>58.329880423239658</v>
      </c>
      <c r="BG92" s="2">
        <v>20.73287532013892</v>
      </c>
      <c r="BH92">
        <v>20.725163890694269</v>
      </c>
      <c r="BI92">
        <v>27.20788380090886</v>
      </c>
      <c r="BJ92">
        <v>27.214792629755401</v>
      </c>
      <c r="BK92">
        <v>27.20788380090886</v>
      </c>
      <c r="BL92">
        <v>27.214792629755401</v>
      </c>
      <c r="BM92">
        <v>127.5918899878457</v>
      </c>
      <c r="BN92">
        <v>0.44131210089203082</v>
      </c>
      <c r="BO92" t="s">
        <v>613</v>
      </c>
    </row>
    <row r="93" spans="1:67" x14ac:dyDescent="0.3">
      <c r="A93" t="s">
        <v>361</v>
      </c>
      <c r="B93" t="s">
        <v>609</v>
      </c>
      <c r="C93" t="s">
        <v>610</v>
      </c>
      <c r="D93" t="s">
        <v>611</v>
      </c>
      <c r="E93">
        <v>0.1</v>
      </c>
      <c r="F93">
        <v>50.699800006172232</v>
      </c>
      <c r="G93">
        <v>1</v>
      </c>
      <c r="H93">
        <v>112</v>
      </c>
      <c r="I93">
        <v>8.1369959957915378E-2</v>
      </c>
      <c r="J93">
        <v>5.1011739554773429E-2</v>
      </c>
      <c r="K93">
        <v>0.99998006382240123</v>
      </c>
      <c r="L93">
        <v>0.99997674112613477</v>
      </c>
      <c r="M93">
        <v>14</v>
      </c>
      <c r="N93">
        <v>112</v>
      </c>
      <c r="O93">
        <v>8</v>
      </c>
      <c r="P93">
        <v>8.099470378779193E-2</v>
      </c>
      <c r="Q93">
        <v>13.58799340327699</v>
      </c>
      <c r="R93">
        <v>7.212249600913518</v>
      </c>
      <c r="S93">
        <v>581.01972544010152</v>
      </c>
      <c r="T93">
        <v>581.01236916930202</v>
      </c>
      <c r="U93">
        <v>9753.7853263822199</v>
      </c>
      <c r="V93">
        <v>9752.8172166434724</v>
      </c>
      <c r="W93">
        <v>0.46470022991987869</v>
      </c>
      <c r="X93">
        <v>0.46470611354803071</v>
      </c>
      <c r="Y93">
        <v>16.78735660651466</v>
      </c>
      <c r="Z93">
        <v>16.78590290700263</v>
      </c>
      <c r="AA93">
        <v>16.78735660651466</v>
      </c>
      <c r="AB93">
        <v>16.78590290700263</v>
      </c>
      <c r="AC93">
        <v>9.1096722828067982</v>
      </c>
      <c r="AD93">
        <v>9.109787621515169</v>
      </c>
      <c r="AE93">
        <v>7.8010884747943559</v>
      </c>
      <c r="AF93">
        <v>7.8005117023077828</v>
      </c>
      <c r="AG93">
        <v>7.8010884747943559</v>
      </c>
      <c r="AH93">
        <v>7.8005117023077828</v>
      </c>
      <c r="AI93" t="s">
        <v>612</v>
      </c>
      <c r="AJ93">
        <v>16.429993821788869</v>
      </c>
      <c r="AK93">
        <v>10</v>
      </c>
      <c r="AL93">
        <v>112</v>
      </c>
      <c r="AM93">
        <v>0.1651171258512579</v>
      </c>
      <c r="AN93">
        <v>5.0151174138269451E-2</v>
      </c>
      <c r="AO93">
        <v>0.99996387392303565</v>
      </c>
      <c r="AP93">
        <v>0.99994581088455348</v>
      </c>
      <c r="AQ93">
        <v>56</v>
      </c>
      <c r="AR93">
        <v>112</v>
      </c>
      <c r="AS93">
        <v>4</v>
      </c>
      <c r="AT93">
        <v>0.16590791480762471</v>
      </c>
      <c r="AU93">
        <v>13.82115558548842</v>
      </c>
      <c r="AV93">
        <v>4.0517596125462498</v>
      </c>
      <c r="AW93">
        <v>571.14504379254549</v>
      </c>
      <c r="AX93">
        <v>571.16081189708052</v>
      </c>
      <c r="AY93">
        <v>15424.76562320716</v>
      </c>
      <c r="AZ93">
        <v>15426.846062388109</v>
      </c>
      <c r="BA93">
        <v>0.47273455829561728</v>
      </c>
      <c r="BB93">
        <v>0.47272150745638392</v>
      </c>
      <c r="BC93">
        <v>27.006739865556511</v>
      </c>
      <c r="BD93">
        <v>27.009636762628471</v>
      </c>
      <c r="BE93">
        <v>27.006739865556511</v>
      </c>
      <c r="BF93">
        <v>27.009636762628471</v>
      </c>
      <c r="BG93" s="2">
        <v>9.4261912391574931</v>
      </c>
      <c r="BH93">
        <v>9.425931009173695</v>
      </c>
      <c r="BI93">
        <v>12.7670192413485</v>
      </c>
      <c r="BJ93">
        <v>12.76803620627909</v>
      </c>
      <c r="BK93">
        <v>12.7670192413485</v>
      </c>
      <c r="BL93">
        <v>12.76803620627909</v>
      </c>
      <c r="BM93">
        <v>3.4745372448587331</v>
      </c>
      <c r="BN93">
        <v>0.98313005155254596</v>
      </c>
      <c r="BO93" t="s">
        <v>614</v>
      </c>
    </row>
    <row r="94" spans="1:67" x14ac:dyDescent="0.3">
      <c r="A94" t="s">
        <v>362</v>
      </c>
      <c r="B94" t="s">
        <v>609</v>
      </c>
      <c r="C94" t="s">
        <v>610</v>
      </c>
      <c r="D94" t="s">
        <v>611</v>
      </c>
      <c r="E94">
        <v>0.17499999999999999</v>
      </c>
      <c r="F94">
        <v>50.699800006172232</v>
      </c>
      <c r="G94">
        <v>1</v>
      </c>
      <c r="H94">
        <v>112</v>
      </c>
      <c r="I94">
        <v>8.1369959957915378E-2</v>
      </c>
      <c r="J94">
        <v>5.1011739554773429E-2</v>
      </c>
      <c r="K94">
        <v>0.99998006382240123</v>
      </c>
      <c r="L94">
        <v>0.99997674112613477</v>
      </c>
      <c r="M94">
        <v>14</v>
      </c>
      <c r="N94">
        <v>112</v>
      </c>
      <c r="O94">
        <v>8</v>
      </c>
      <c r="P94">
        <v>8.099470378779193E-2</v>
      </c>
      <c r="Q94">
        <v>13.58799340327699</v>
      </c>
      <c r="R94">
        <v>7.212249600913518</v>
      </c>
      <c r="S94">
        <v>581.01972544010152</v>
      </c>
      <c r="T94">
        <v>581.01236916930202</v>
      </c>
      <c r="U94">
        <v>9753.7853263822199</v>
      </c>
      <c r="V94">
        <v>9752.8172166434724</v>
      </c>
      <c r="W94">
        <v>0.46470022991987869</v>
      </c>
      <c r="X94">
        <v>0.46470611354803071</v>
      </c>
      <c r="Y94">
        <v>16.78735660651466</v>
      </c>
      <c r="Z94">
        <v>16.78590290700263</v>
      </c>
      <c r="AA94">
        <v>16.78735660651466</v>
      </c>
      <c r="AB94">
        <v>16.78590290700263</v>
      </c>
      <c r="AC94">
        <v>9.1096722828067982</v>
      </c>
      <c r="AD94">
        <v>9.109787621515169</v>
      </c>
      <c r="AE94">
        <v>7.8010884747943559</v>
      </c>
      <c r="AF94">
        <v>7.8005117023077828</v>
      </c>
      <c r="AG94">
        <v>7.8010884747943559</v>
      </c>
      <c r="AH94">
        <v>7.8005117023077828</v>
      </c>
      <c r="AI94" t="s">
        <v>612</v>
      </c>
      <c r="AJ94">
        <v>21.517946872830251</v>
      </c>
      <c r="AK94">
        <v>7</v>
      </c>
      <c r="AL94">
        <v>112</v>
      </c>
      <c r="AM94">
        <v>0.1146956295975762</v>
      </c>
      <c r="AN94">
        <v>5.0792316185679809E-2</v>
      </c>
      <c r="AO94">
        <v>0.99996996105745894</v>
      </c>
      <c r="AP94">
        <v>0.99996566977995305</v>
      </c>
      <c r="AQ94">
        <v>10</v>
      </c>
      <c r="AR94">
        <v>112</v>
      </c>
      <c r="AS94">
        <v>9</v>
      </c>
      <c r="AT94">
        <v>0.1150658517551648</v>
      </c>
      <c r="AU94">
        <v>13.64669368543915</v>
      </c>
      <c r="AV94">
        <v>7.4743379129871386</v>
      </c>
      <c r="AW94">
        <v>570.5783164389162</v>
      </c>
      <c r="AX94">
        <v>570.58560537916139</v>
      </c>
      <c r="AY94">
        <v>12990.509639550501</v>
      </c>
      <c r="AZ94">
        <v>12991.46950563963</v>
      </c>
      <c r="BA94">
        <v>0.47320410226087711</v>
      </c>
      <c r="BB94">
        <v>0.47319805731969272</v>
      </c>
      <c r="BC94">
        <v>22.76726834035097</v>
      </c>
      <c r="BD94">
        <v>22.768659747395191</v>
      </c>
      <c r="BE94">
        <v>22.76726834035097</v>
      </c>
      <c r="BF94">
        <v>22.768659747395191</v>
      </c>
      <c r="BG94" s="2">
        <v>9.3164505538790614</v>
      </c>
      <c r="BH94">
        <v>9.3163315409724188</v>
      </c>
      <c r="BI94">
        <v>10.77356477592827</v>
      </c>
      <c r="BJ94">
        <v>10.77408556024049</v>
      </c>
      <c r="BK94">
        <v>10.77356477592827</v>
      </c>
      <c r="BL94">
        <v>10.77408556024049</v>
      </c>
      <c r="BM94">
        <v>2.269876068566457</v>
      </c>
      <c r="BN94">
        <v>0.99569857113267002</v>
      </c>
      <c r="BO94" t="s">
        <v>614</v>
      </c>
    </row>
    <row r="95" spans="1:67" x14ac:dyDescent="0.3">
      <c r="A95" t="s">
        <v>354</v>
      </c>
      <c r="B95" t="s">
        <v>609</v>
      </c>
      <c r="C95" t="s">
        <v>610</v>
      </c>
      <c r="D95" t="s">
        <v>615</v>
      </c>
      <c r="E95">
        <v>2.5000000000000001E-2</v>
      </c>
      <c r="F95">
        <v>5.6333111117969148</v>
      </c>
      <c r="G95">
        <v>1</v>
      </c>
      <c r="H95">
        <v>112</v>
      </c>
      <c r="I95">
        <v>9.0411066619906014E-3</v>
      </c>
      <c r="J95">
        <v>5.1011739554773408E-2</v>
      </c>
      <c r="K95">
        <v>0.99998006382240123</v>
      </c>
      <c r="L95">
        <v>0.99997674112613477</v>
      </c>
      <c r="M95">
        <v>14</v>
      </c>
      <c r="N95">
        <v>112</v>
      </c>
      <c r="O95">
        <v>8</v>
      </c>
      <c r="P95">
        <v>8.9994115319768919E-3</v>
      </c>
      <c r="Q95">
        <v>13.587993403277</v>
      </c>
      <c r="R95">
        <v>7.2122496009135153</v>
      </c>
      <c r="S95">
        <v>64.557747271122409</v>
      </c>
      <c r="T95">
        <v>64.556929907700223</v>
      </c>
      <c r="U95">
        <v>1083.75392515358</v>
      </c>
      <c r="V95">
        <v>1083.646357404831</v>
      </c>
      <c r="W95">
        <v>0.46470022991987858</v>
      </c>
      <c r="X95">
        <v>0.46470611354803071</v>
      </c>
      <c r="Y95">
        <v>16.78735660651466</v>
      </c>
      <c r="Z95">
        <v>16.78590290700264</v>
      </c>
      <c r="AA95">
        <v>16.78735660651466</v>
      </c>
      <c r="AB95">
        <v>16.78590290700264</v>
      </c>
      <c r="AC95">
        <v>9.1096722828068</v>
      </c>
      <c r="AD95">
        <v>9.1097876215151725</v>
      </c>
      <c r="AE95">
        <v>7.8010884747943559</v>
      </c>
      <c r="AF95">
        <v>7.8005117023077863</v>
      </c>
      <c r="AG95">
        <v>7.8010884747943559</v>
      </c>
      <c r="AH95">
        <v>7.8005117023077863</v>
      </c>
      <c r="AI95" t="s">
        <v>612</v>
      </c>
      <c r="AJ95">
        <v>0.8247124061822213</v>
      </c>
      <c r="AK95">
        <v>21</v>
      </c>
      <c r="AL95">
        <v>112</v>
      </c>
      <c r="AM95">
        <v>0.16804333683341099</v>
      </c>
      <c r="AN95">
        <v>2.2512097953074191E-2</v>
      </c>
      <c r="AO95">
        <v>0.9996910671052196</v>
      </c>
      <c r="AP95">
        <v>0.9993821342104392</v>
      </c>
      <c r="AQ95">
        <v>70</v>
      </c>
      <c r="AR95">
        <v>112</v>
      </c>
      <c r="AS95">
        <v>3</v>
      </c>
      <c r="AT95">
        <v>0.1685817288786402</v>
      </c>
      <c r="AU95">
        <v>30.789985989079749</v>
      </c>
      <c r="AV95">
        <v>1.364079867230082</v>
      </c>
      <c r="AW95">
        <v>64.275542214356634</v>
      </c>
      <c r="AX95">
        <v>64.299457890556681</v>
      </c>
      <c r="AY95">
        <v>3746.8387865690438</v>
      </c>
      <c r="AZ95">
        <v>3750.5796900353162</v>
      </c>
      <c r="BA95">
        <v>0.46674052005584138</v>
      </c>
      <c r="BB95">
        <v>0.46656691960082508</v>
      </c>
      <c r="BC95">
        <v>58.293382793621113</v>
      </c>
      <c r="BD95">
        <v>58.329880423239828</v>
      </c>
      <c r="BE95">
        <v>58.293382793621113</v>
      </c>
      <c r="BF95">
        <v>58.329880423239828</v>
      </c>
      <c r="BG95" s="2">
        <v>20.732875320138898</v>
      </c>
      <c r="BH95">
        <v>20.725163890694251</v>
      </c>
      <c r="BI95">
        <v>27.207883800908949</v>
      </c>
      <c r="BJ95">
        <v>27.214792629755479</v>
      </c>
      <c r="BK95">
        <v>27.207883800908949</v>
      </c>
      <c r="BL95">
        <v>27.214792629755479</v>
      </c>
      <c r="BM95">
        <v>127.59188998784541</v>
      </c>
      <c r="BN95">
        <v>0.44131210089203138</v>
      </c>
      <c r="BO95" t="s">
        <v>613</v>
      </c>
    </row>
    <row r="96" spans="1:67" x14ac:dyDescent="0.3">
      <c r="A96" t="s">
        <v>355</v>
      </c>
      <c r="B96" t="s">
        <v>609</v>
      </c>
      <c r="C96" t="s">
        <v>610</v>
      </c>
      <c r="D96" t="s">
        <v>615</v>
      </c>
      <c r="E96">
        <v>0.1</v>
      </c>
      <c r="F96">
        <v>5.6333111117969148</v>
      </c>
      <c r="G96">
        <v>1</v>
      </c>
      <c r="H96">
        <v>112</v>
      </c>
      <c r="I96">
        <v>9.0411066619906014E-3</v>
      </c>
      <c r="J96">
        <v>5.1011739554773408E-2</v>
      </c>
      <c r="K96">
        <v>0.99998006382240123</v>
      </c>
      <c r="L96">
        <v>0.99997674112613477</v>
      </c>
      <c r="M96">
        <v>14</v>
      </c>
      <c r="N96">
        <v>112</v>
      </c>
      <c r="O96">
        <v>8</v>
      </c>
      <c r="P96">
        <v>8.9994115319768919E-3</v>
      </c>
      <c r="Q96">
        <v>13.587993403277</v>
      </c>
      <c r="R96">
        <v>7.2122496009135153</v>
      </c>
      <c r="S96">
        <v>64.557747271122409</v>
      </c>
      <c r="T96">
        <v>64.556929907700223</v>
      </c>
      <c r="U96">
        <v>1083.75392515358</v>
      </c>
      <c r="V96">
        <v>1083.646357404831</v>
      </c>
      <c r="W96">
        <v>0.46470022991987858</v>
      </c>
      <c r="X96">
        <v>0.46470611354803071</v>
      </c>
      <c r="Y96">
        <v>16.78735660651466</v>
      </c>
      <c r="Z96">
        <v>16.78590290700264</v>
      </c>
      <c r="AA96">
        <v>16.78735660651466</v>
      </c>
      <c r="AB96">
        <v>16.78590290700264</v>
      </c>
      <c r="AC96">
        <v>9.1096722828068</v>
      </c>
      <c r="AD96">
        <v>9.1097876215151725</v>
      </c>
      <c r="AE96">
        <v>7.8010884747943559</v>
      </c>
      <c r="AF96">
        <v>7.8005117023077863</v>
      </c>
      <c r="AG96">
        <v>7.8010884747943559</v>
      </c>
      <c r="AH96">
        <v>7.8005117023077863</v>
      </c>
      <c r="AI96" t="s">
        <v>612</v>
      </c>
      <c r="AJ96">
        <v>1.825554869087652</v>
      </c>
      <c r="AK96">
        <v>10</v>
      </c>
      <c r="AL96">
        <v>112</v>
      </c>
      <c r="AM96">
        <v>1.8346347316806441E-2</v>
      </c>
      <c r="AN96">
        <v>5.0151174138269437E-2</v>
      </c>
      <c r="AO96">
        <v>0.99996387392303565</v>
      </c>
      <c r="AP96">
        <v>0.99994581088455348</v>
      </c>
      <c r="AQ96">
        <v>56</v>
      </c>
      <c r="AR96">
        <v>112</v>
      </c>
      <c r="AS96">
        <v>4</v>
      </c>
      <c r="AT96">
        <v>1.8434212756402751E-2</v>
      </c>
      <c r="AU96">
        <v>13.82115558548842</v>
      </c>
      <c r="AV96">
        <v>4.0517596125462489</v>
      </c>
      <c r="AW96">
        <v>63.460560421393943</v>
      </c>
      <c r="AX96">
        <v>63.462312433008947</v>
      </c>
      <c r="AY96">
        <v>1713.862847023018</v>
      </c>
      <c r="AZ96">
        <v>1714.094006932012</v>
      </c>
      <c r="BA96">
        <v>0.47273455829561728</v>
      </c>
      <c r="BB96">
        <v>0.47272150745638392</v>
      </c>
      <c r="BC96">
        <v>27.006739865556511</v>
      </c>
      <c r="BD96">
        <v>27.009636762628471</v>
      </c>
      <c r="BE96">
        <v>27.006739865556511</v>
      </c>
      <c r="BF96">
        <v>27.009636762628471</v>
      </c>
      <c r="BG96" s="2">
        <v>9.4261912391574949</v>
      </c>
      <c r="BH96">
        <v>9.4259310091736968</v>
      </c>
      <c r="BI96">
        <v>12.7670192413485</v>
      </c>
      <c r="BJ96">
        <v>12.768036206279101</v>
      </c>
      <c r="BK96">
        <v>12.7670192413485</v>
      </c>
      <c r="BL96">
        <v>12.768036206279101</v>
      </c>
      <c r="BM96">
        <v>3.4745372448587322</v>
      </c>
      <c r="BN96">
        <v>0.98313005155254618</v>
      </c>
      <c r="BO96" t="s">
        <v>614</v>
      </c>
    </row>
    <row r="97" spans="1:67" x14ac:dyDescent="0.3">
      <c r="A97" t="s">
        <v>356</v>
      </c>
      <c r="B97" t="s">
        <v>609</v>
      </c>
      <c r="C97" t="s">
        <v>610</v>
      </c>
      <c r="D97" t="s">
        <v>615</v>
      </c>
      <c r="E97">
        <v>0.17499999999999999</v>
      </c>
      <c r="F97">
        <v>5.6333111117969148</v>
      </c>
      <c r="G97">
        <v>1</v>
      </c>
      <c r="H97">
        <v>112</v>
      </c>
      <c r="I97">
        <v>9.0411066619906014E-3</v>
      </c>
      <c r="J97">
        <v>5.1011739554773408E-2</v>
      </c>
      <c r="K97">
        <v>0.99998006382240123</v>
      </c>
      <c r="L97">
        <v>0.99997674112613477</v>
      </c>
      <c r="M97">
        <v>14</v>
      </c>
      <c r="N97">
        <v>112</v>
      </c>
      <c r="O97">
        <v>8</v>
      </c>
      <c r="P97">
        <v>8.9994115319768919E-3</v>
      </c>
      <c r="Q97">
        <v>13.587993403277</v>
      </c>
      <c r="R97">
        <v>7.2122496009135153</v>
      </c>
      <c r="S97">
        <v>64.557747271122409</v>
      </c>
      <c r="T97">
        <v>64.556929907700223</v>
      </c>
      <c r="U97">
        <v>1083.75392515358</v>
      </c>
      <c r="V97">
        <v>1083.646357404831</v>
      </c>
      <c r="W97">
        <v>0.46470022991987858</v>
      </c>
      <c r="X97">
        <v>0.46470611354803071</v>
      </c>
      <c r="Y97">
        <v>16.78735660651466</v>
      </c>
      <c r="Z97">
        <v>16.78590290700264</v>
      </c>
      <c r="AA97">
        <v>16.78735660651466</v>
      </c>
      <c r="AB97">
        <v>16.78590290700264</v>
      </c>
      <c r="AC97">
        <v>9.1096722828068</v>
      </c>
      <c r="AD97">
        <v>9.1097876215151725</v>
      </c>
      <c r="AE97">
        <v>7.8010884747943559</v>
      </c>
      <c r="AF97">
        <v>7.8005117023077863</v>
      </c>
      <c r="AG97">
        <v>7.8010884747943559</v>
      </c>
      <c r="AH97">
        <v>7.8005117023077863</v>
      </c>
      <c r="AI97" t="s">
        <v>612</v>
      </c>
      <c r="AJ97">
        <v>2.3908829858700278</v>
      </c>
      <c r="AK97">
        <v>7</v>
      </c>
      <c r="AL97">
        <v>112</v>
      </c>
      <c r="AM97">
        <v>1.2743958844175131E-2</v>
      </c>
      <c r="AN97">
        <v>5.0792316185679802E-2</v>
      </c>
      <c r="AO97">
        <v>0.99996996105745894</v>
      </c>
      <c r="AP97">
        <v>0.99996566977995305</v>
      </c>
      <c r="AQ97">
        <v>10</v>
      </c>
      <c r="AR97">
        <v>112</v>
      </c>
      <c r="AS97">
        <v>9</v>
      </c>
      <c r="AT97">
        <v>1.2785094639462761E-2</v>
      </c>
      <c r="AU97">
        <v>13.64669368543915</v>
      </c>
      <c r="AV97">
        <v>7.4743379129871377</v>
      </c>
      <c r="AW97">
        <v>63.397590715435108</v>
      </c>
      <c r="AX97">
        <v>63.398400597684571</v>
      </c>
      <c r="AY97">
        <v>1443.3899599500539</v>
      </c>
      <c r="AZ97">
        <v>1443.4966117377351</v>
      </c>
      <c r="BA97">
        <v>0.47320410226087722</v>
      </c>
      <c r="BB97">
        <v>0.47319805731969289</v>
      </c>
      <c r="BC97">
        <v>22.76726834035097</v>
      </c>
      <c r="BD97">
        <v>22.76865974739518</v>
      </c>
      <c r="BE97">
        <v>22.76726834035097</v>
      </c>
      <c r="BF97">
        <v>22.76865974739518</v>
      </c>
      <c r="BG97" s="2">
        <v>9.316450553879065</v>
      </c>
      <c r="BH97">
        <v>9.3163315409724241</v>
      </c>
      <c r="BI97">
        <v>10.77356477592827</v>
      </c>
      <c r="BJ97">
        <v>10.77408556024049</v>
      </c>
      <c r="BK97">
        <v>10.77356477592827</v>
      </c>
      <c r="BL97">
        <v>10.77408556024049</v>
      </c>
      <c r="BM97">
        <v>2.2698760685664769</v>
      </c>
      <c r="BN97">
        <v>0.99569857113267035</v>
      </c>
      <c r="BO97" t="s">
        <v>614</v>
      </c>
    </row>
    <row r="98" spans="1:67" x14ac:dyDescent="0.3">
      <c r="A98" t="s">
        <v>357</v>
      </c>
      <c r="B98" t="s">
        <v>609</v>
      </c>
      <c r="C98" t="s">
        <v>610</v>
      </c>
      <c r="D98" t="s">
        <v>616</v>
      </c>
      <c r="E98">
        <v>2.5000000000000001E-2</v>
      </c>
      <c r="F98">
        <v>16.899933335390742</v>
      </c>
      <c r="G98">
        <v>1</v>
      </c>
      <c r="H98">
        <v>112</v>
      </c>
      <c r="I98">
        <v>2.712331998597179E-2</v>
      </c>
      <c r="J98">
        <v>5.1011739554773429E-2</v>
      </c>
      <c r="K98">
        <v>0.99998006382240123</v>
      </c>
      <c r="L98">
        <v>0.99997674112613477</v>
      </c>
      <c r="M98">
        <v>14</v>
      </c>
      <c r="N98">
        <v>112</v>
      </c>
      <c r="O98">
        <v>8</v>
      </c>
      <c r="P98">
        <v>2.6998234595930631E-2</v>
      </c>
      <c r="Q98">
        <v>13.58799340327699</v>
      </c>
      <c r="R98">
        <v>7.212249600913518</v>
      </c>
      <c r="S98">
        <v>193.67324181336721</v>
      </c>
      <c r="T98">
        <v>193.67078972310071</v>
      </c>
      <c r="U98">
        <v>3251.26177546074</v>
      </c>
      <c r="V98">
        <v>3250.9390722144908</v>
      </c>
      <c r="W98">
        <v>0.46470022991987858</v>
      </c>
      <c r="X98">
        <v>0.46470611354803071</v>
      </c>
      <c r="Y98">
        <v>16.787356606514649</v>
      </c>
      <c r="Z98">
        <v>16.78590290700263</v>
      </c>
      <c r="AA98">
        <v>16.787356606514649</v>
      </c>
      <c r="AB98">
        <v>16.78590290700263</v>
      </c>
      <c r="AC98">
        <v>9.1096722828067964</v>
      </c>
      <c r="AD98">
        <v>9.109787621515169</v>
      </c>
      <c r="AE98">
        <v>7.8010884747943523</v>
      </c>
      <c r="AF98">
        <v>7.8005117023077828</v>
      </c>
      <c r="AG98">
        <v>7.8010884747943523</v>
      </c>
      <c r="AH98">
        <v>7.8005117023077828</v>
      </c>
      <c r="AI98" t="s">
        <v>612</v>
      </c>
      <c r="AJ98">
        <v>2.4741372185466641</v>
      </c>
      <c r="AK98">
        <v>21</v>
      </c>
      <c r="AL98">
        <v>112</v>
      </c>
      <c r="AM98">
        <v>0.50413001050023309</v>
      </c>
      <c r="AN98">
        <v>2.251209795307417E-2</v>
      </c>
      <c r="AO98">
        <v>0.99969106710521971</v>
      </c>
      <c r="AP98">
        <v>0.99938213421043942</v>
      </c>
      <c r="AQ98">
        <v>70</v>
      </c>
      <c r="AR98">
        <v>112</v>
      </c>
      <c r="AS98">
        <v>3</v>
      </c>
      <c r="AT98">
        <v>0.50574518663592127</v>
      </c>
      <c r="AU98">
        <v>30.789985989079771</v>
      </c>
      <c r="AV98">
        <v>1.3640798672300809</v>
      </c>
      <c r="AW98">
        <v>192.8266266430698</v>
      </c>
      <c r="AX98">
        <v>192.8983736716699</v>
      </c>
      <c r="AY98">
        <v>11240.51635970705</v>
      </c>
      <c r="AZ98">
        <v>11251.73907010587</v>
      </c>
      <c r="BA98">
        <v>0.4667405200558416</v>
      </c>
      <c r="BB98">
        <v>0.46656691960082541</v>
      </c>
      <c r="BC98">
        <v>58.293382793620722</v>
      </c>
      <c r="BD98">
        <v>58.329880423239459</v>
      </c>
      <c r="BE98">
        <v>58.293382793620722</v>
      </c>
      <c r="BF98">
        <v>58.329880423239459</v>
      </c>
      <c r="BG98" s="2">
        <v>20.73287532013893</v>
      </c>
      <c r="BH98">
        <v>20.725163890694279</v>
      </c>
      <c r="BI98">
        <v>27.207883800908778</v>
      </c>
      <c r="BJ98">
        <v>27.21479262975533</v>
      </c>
      <c r="BK98">
        <v>27.207883800908778</v>
      </c>
      <c r="BL98">
        <v>27.21479262975533</v>
      </c>
      <c r="BM98">
        <v>127.5918899878458</v>
      </c>
      <c r="BN98">
        <v>0.44131210089203088</v>
      </c>
      <c r="BO98" t="s">
        <v>613</v>
      </c>
    </row>
    <row r="99" spans="1:67" x14ac:dyDescent="0.3">
      <c r="A99" t="s">
        <v>358</v>
      </c>
      <c r="B99" t="s">
        <v>609</v>
      </c>
      <c r="C99" t="s">
        <v>610</v>
      </c>
      <c r="D99" t="s">
        <v>616</v>
      </c>
      <c r="E99">
        <v>0.1</v>
      </c>
      <c r="F99">
        <v>16.899933335390742</v>
      </c>
      <c r="G99">
        <v>1</v>
      </c>
      <c r="H99">
        <v>112</v>
      </c>
      <c r="I99">
        <v>2.712331998597179E-2</v>
      </c>
      <c r="J99">
        <v>5.1011739554773429E-2</v>
      </c>
      <c r="K99">
        <v>0.99998006382240123</v>
      </c>
      <c r="L99">
        <v>0.99997674112613477</v>
      </c>
      <c r="M99">
        <v>14</v>
      </c>
      <c r="N99">
        <v>112</v>
      </c>
      <c r="O99">
        <v>8</v>
      </c>
      <c r="P99">
        <v>2.6998234595930631E-2</v>
      </c>
      <c r="Q99">
        <v>13.58799340327699</v>
      </c>
      <c r="R99">
        <v>7.212249600913518</v>
      </c>
      <c r="S99">
        <v>193.67324181336721</v>
      </c>
      <c r="T99">
        <v>193.67078972310071</v>
      </c>
      <c r="U99">
        <v>3251.26177546074</v>
      </c>
      <c r="V99">
        <v>3250.9390722144908</v>
      </c>
      <c r="W99">
        <v>0.46470022991987858</v>
      </c>
      <c r="X99">
        <v>0.46470611354803071</v>
      </c>
      <c r="Y99">
        <v>16.787356606514649</v>
      </c>
      <c r="Z99">
        <v>16.78590290700263</v>
      </c>
      <c r="AA99">
        <v>16.787356606514649</v>
      </c>
      <c r="AB99">
        <v>16.78590290700263</v>
      </c>
      <c r="AC99">
        <v>9.1096722828067964</v>
      </c>
      <c r="AD99">
        <v>9.109787621515169</v>
      </c>
      <c r="AE99">
        <v>7.8010884747943523</v>
      </c>
      <c r="AF99">
        <v>7.8005117023077828</v>
      </c>
      <c r="AG99">
        <v>7.8010884747943523</v>
      </c>
      <c r="AH99">
        <v>7.8005117023077828</v>
      </c>
      <c r="AI99" t="s">
        <v>612</v>
      </c>
      <c r="AJ99">
        <v>5.476664607262955</v>
      </c>
      <c r="AK99">
        <v>10</v>
      </c>
      <c r="AL99">
        <v>112</v>
      </c>
      <c r="AM99">
        <v>5.5039041950419323E-2</v>
      </c>
      <c r="AN99">
        <v>5.0151174138269423E-2</v>
      </c>
      <c r="AO99">
        <v>0.99996387392303565</v>
      </c>
      <c r="AP99">
        <v>0.99994581088455348</v>
      </c>
      <c r="AQ99">
        <v>56</v>
      </c>
      <c r="AR99">
        <v>112</v>
      </c>
      <c r="AS99">
        <v>4</v>
      </c>
      <c r="AT99">
        <v>5.5302638269208282E-2</v>
      </c>
      <c r="AU99">
        <v>13.82115558548843</v>
      </c>
      <c r="AV99">
        <v>4.0517596125462472</v>
      </c>
      <c r="AW99">
        <v>190.38168126418191</v>
      </c>
      <c r="AX99">
        <v>190.3869372990269</v>
      </c>
      <c r="AY99">
        <v>5141.5885410690553</v>
      </c>
      <c r="AZ99">
        <v>5142.2820207960394</v>
      </c>
      <c r="BA99">
        <v>0.47273455829561722</v>
      </c>
      <c r="BB99">
        <v>0.47272150745638369</v>
      </c>
      <c r="BC99">
        <v>27.006739865556519</v>
      </c>
      <c r="BD99">
        <v>27.009636762628482</v>
      </c>
      <c r="BE99">
        <v>27.006739865556519</v>
      </c>
      <c r="BF99">
        <v>27.009636762628482</v>
      </c>
      <c r="BG99" s="2">
        <v>9.4261912391574967</v>
      </c>
      <c r="BH99">
        <v>9.4259310091736985</v>
      </c>
      <c r="BI99">
        <v>12.7670192413485</v>
      </c>
      <c r="BJ99">
        <v>12.768036206279101</v>
      </c>
      <c r="BK99">
        <v>12.7670192413485</v>
      </c>
      <c r="BL99">
        <v>12.768036206279101</v>
      </c>
      <c r="BM99">
        <v>3.4745372448587921</v>
      </c>
      <c r="BN99">
        <v>0.98313005155254529</v>
      </c>
      <c r="BO99" t="s">
        <v>614</v>
      </c>
    </row>
    <row r="100" spans="1:67" x14ac:dyDescent="0.3">
      <c r="A100" t="s">
        <v>359</v>
      </c>
      <c r="B100" t="s">
        <v>609</v>
      </c>
      <c r="C100" t="s">
        <v>610</v>
      </c>
      <c r="D100" t="s">
        <v>616</v>
      </c>
      <c r="E100">
        <v>0.17499999999999999</v>
      </c>
      <c r="F100">
        <v>16.899933335390742</v>
      </c>
      <c r="G100">
        <v>1</v>
      </c>
      <c r="H100">
        <v>112</v>
      </c>
      <c r="I100">
        <v>2.712331998597179E-2</v>
      </c>
      <c r="J100">
        <v>5.1011739554773429E-2</v>
      </c>
      <c r="K100">
        <v>0.99998006382240123</v>
      </c>
      <c r="L100">
        <v>0.99997674112613477</v>
      </c>
      <c r="M100">
        <v>14</v>
      </c>
      <c r="N100">
        <v>112</v>
      </c>
      <c r="O100">
        <v>8</v>
      </c>
      <c r="P100">
        <v>2.6998234595930631E-2</v>
      </c>
      <c r="Q100">
        <v>13.58799340327699</v>
      </c>
      <c r="R100">
        <v>7.212249600913518</v>
      </c>
      <c r="S100">
        <v>193.67324181336721</v>
      </c>
      <c r="T100">
        <v>193.67078972310071</v>
      </c>
      <c r="U100">
        <v>3251.26177546074</v>
      </c>
      <c r="V100">
        <v>3250.9390722144908</v>
      </c>
      <c r="W100">
        <v>0.46470022991987858</v>
      </c>
      <c r="X100">
        <v>0.46470611354803071</v>
      </c>
      <c r="Y100">
        <v>16.787356606514649</v>
      </c>
      <c r="Z100">
        <v>16.78590290700263</v>
      </c>
      <c r="AA100">
        <v>16.787356606514649</v>
      </c>
      <c r="AB100">
        <v>16.78590290700263</v>
      </c>
      <c r="AC100">
        <v>9.1096722828067964</v>
      </c>
      <c r="AD100">
        <v>9.109787621515169</v>
      </c>
      <c r="AE100">
        <v>7.8010884747943523</v>
      </c>
      <c r="AF100">
        <v>7.8005117023077828</v>
      </c>
      <c r="AG100">
        <v>7.8010884747943523</v>
      </c>
      <c r="AH100">
        <v>7.8005117023077828</v>
      </c>
      <c r="AI100" t="s">
        <v>612</v>
      </c>
      <c r="AJ100">
        <v>7.172648957610086</v>
      </c>
      <c r="AK100">
        <v>7</v>
      </c>
      <c r="AL100">
        <v>112</v>
      </c>
      <c r="AM100">
        <v>3.8231876532525411E-2</v>
      </c>
      <c r="AN100">
        <v>5.0792316185679802E-2</v>
      </c>
      <c r="AO100">
        <v>0.99996996105745894</v>
      </c>
      <c r="AP100">
        <v>0.99996566977995305</v>
      </c>
      <c r="AQ100">
        <v>10</v>
      </c>
      <c r="AR100">
        <v>112</v>
      </c>
      <c r="AS100">
        <v>9</v>
      </c>
      <c r="AT100">
        <v>3.8355283918388279E-2</v>
      </c>
      <c r="AU100">
        <v>13.64669368543915</v>
      </c>
      <c r="AV100">
        <v>7.4743379129871377</v>
      </c>
      <c r="AW100">
        <v>190.1927721463054</v>
      </c>
      <c r="AX100">
        <v>190.1952017930538</v>
      </c>
      <c r="AY100">
        <v>4330.1698798501648</v>
      </c>
      <c r="AZ100">
        <v>4330.4898352132086</v>
      </c>
      <c r="BA100">
        <v>0.47320410226087711</v>
      </c>
      <c r="BB100">
        <v>0.47319805731969272</v>
      </c>
      <c r="BC100">
        <v>22.76726834035097</v>
      </c>
      <c r="BD100">
        <v>22.768659747395191</v>
      </c>
      <c r="BE100">
        <v>22.76726834035097</v>
      </c>
      <c r="BF100">
        <v>22.768659747395191</v>
      </c>
      <c r="BG100" s="2">
        <v>9.3164505538790632</v>
      </c>
      <c r="BH100">
        <v>9.3163315409724206</v>
      </c>
      <c r="BI100">
        <v>10.77356477592827</v>
      </c>
      <c r="BJ100">
        <v>10.77408556024049</v>
      </c>
      <c r="BK100">
        <v>10.77356477592827</v>
      </c>
      <c r="BL100">
        <v>10.77408556024049</v>
      </c>
      <c r="BM100">
        <v>2.2698760685664969</v>
      </c>
      <c r="BN100">
        <v>0.99569857113266991</v>
      </c>
      <c r="BO100" t="s">
        <v>614</v>
      </c>
    </row>
    <row r="101" spans="1:67" x14ac:dyDescent="0.3">
      <c r="A101" t="s">
        <v>198</v>
      </c>
      <c r="B101" t="s">
        <v>609</v>
      </c>
      <c r="C101" t="s">
        <v>610</v>
      </c>
      <c r="D101" t="s">
        <v>611</v>
      </c>
      <c r="E101">
        <v>2.5000000000000001E-2</v>
      </c>
      <c r="F101">
        <v>45.972103437066522</v>
      </c>
      <c r="G101">
        <v>1</v>
      </c>
      <c r="H101">
        <v>112</v>
      </c>
      <c r="I101">
        <v>2.7661921610433449E-2</v>
      </c>
      <c r="J101">
        <v>6.1858509207363931E-2</v>
      </c>
      <c r="K101">
        <v>0.99999920619701599</v>
      </c>
      <c r="L101">
        <v>0.99999907389651865</v>
      </c>
      <c r="M101">
        <v>14</v>
      </c>
      <c r="N101">
        <v>112</v>
      </c>
      <c r="O101">
        <v>8</v>
      </c>
      <c r="P101">
        <v>2.763276712670416E-2</v>
      </c>
      <c r="Q101">
        <v>11.205365105653559</v>
      </c>
      <c r="R101">
        <v>8.7458105180843262</v>
      </c>
      <c r="S101">
        <v>515.35347575705998</v>
      </c>
      <c r="T101">
        <v>515.35300444787231</v>
      </c>
      <c r="U101">
        <v>7554.166569407098</v>
      </c>
      <c r="V101">
        <v>7554.106163629247</v>
      </c>
      <c r="W101">
        <v>0.52391225188375223</v>
      </c>
      <c r="X101">
        <v>0.52391273102068503</v>
      </c>
      <c r="Y101">
        <v>14.65822377215938</v>
      </c>
      <c r="Z101">
        <v>14.65811996521181</v>
      </c>
      <c r="AA101">
        <v>14.65822377215938</v>
      </c>
      <c r="AB101">
        <v>14.65811996521181</v>
      </c>
      <c r="AC101">
        <v>8.4695259972638208</v>
      </c>
      <c r="AD101">
        <v>8.4695337429553827</v>
      </c>
      <c r="AE101">
        <v>7.6796230250879676</v>
      </c>
      <c r="AF101">
        <v>7.6795756626029474</v>
      </c>
      <c r="AG101">
        <v>7.6796230250879676</v>
      </c>
      <c r="AH101">
        <v>7.6795756626029474</v>
      </c>
      <c r="AI101" t="s">
        <v>612</v>
      </c>
      <c r="AJ101">
        <v>6.9987975835359144</v>
      </c>
      <c r="AK101">
        <v>21</v>
      </c>
      <c r="AL101">
        <v>112</v>
      </c>
      <c r="AM101">
        <v>1.2364699118464439</v>
      </c>
      <c r="AN101">
        <v>2.3679580168729251E-2</v>
      </c>
      <c r="AO101">
        <v>0.99985581812850177</v>
      </c>
      <c r="AP101">
        <v>0.99971163625700354</v>
      </c>
      <c r="AQ101">
        <v>70</v>
      </c>
      <c r="AR101">
        <v>112</v>
      </c>
      <c r="AS101">
        <v>3</v>
      </c>
      <c r="AT101">
        <v>1.239315098671939</v>
      </c>
      <c r="AU101">
        <v>29.271937070712958</v>
      </c>
      <c r="AV101">
        <v>1.43482134094985</v>
      </c>
      <c r="AW101">
        <v>511.67369124460458</v>
      </c>
      <c r="AX101">
        <v>511.79384484552241</v>
      </c>
      <c r="AY101">
        <v>28403.952435997791</v>
      </c>
      <c r="AZ101">
        <v>28422.483783354732</v>
      </c>
      <c r="BA101">
        <v>0.52768005199416645</v>
      </c>
      <c r="BB101">
        <v>0.5275561687958471</v>
      </c>
      <c r="BC101">
        <v>55.511848512100528</v>
      </c>
      <c r="BD101">
        <v>55.535024638550802</v>
      </c>
      <c r="BE101">
        <v>55.511848512100528</v>
      </c>
      <c r="BF101">
        <v>55.535024638550802</v>
      </c>
      <c r="BG101" s="2">
        <v>22.284181063776181</v>
      </c>
      <c r="BH101">
        <v>22.27894941703935</v>
      </c>
      <c r="BI101">
        <v>29.2924951091575</v>
      </c>
      <c r="BJ101">
        <v>29.297844832296839</v>
      </c>
      <c r="BK101">
        <v>29.2924951091575</v>
      </c>
      <c r="BL101">
        <v>29.297844832296839</v>
      </c>
      <c r="BM101">
        <v>163.11013238492151</v>
      </c>
      <c r="BN101">
        <v>0.38280230920777381</v>
      </c>
      <c r="BO101" t="s">
        <v>613</v>
      </c>
    </row>
    <row r="102" spans="1:67" x14ac:dyDescent="0.3">
      <c r="A102" t="s">
        <v>199</v>
      </c>
      <c r="B102" t="s">
        <v>609</v>
      </c>
      <c r="C102" t="s">
        <v>610</v>
      </c>
      <c r="D102" t="s">
        <v>611</v>
      </c>
      <c r="E102">
        <v>0.1</v>
      </c>
      <c r="F102">
        <v>45.972103437066522</v>
      </c>
      <c r="G102">
        <v>1</v>
      </c>
      <c r="H102">
        <v>112</v>
      </c>
      <c r="I102">
        <v>2.7661921610433449E-2</v>
      </c>
      <c r="J102">
        <v>6.1858509207363931E-2</v>
      </c>
      <c r="K102">
        <v>0.99999920619701599</v>
      </c>
      <c r="L102">
        <v>0.99999907389651865</v>
      </c>
      <c r="M102">
        <v>14</v>
      </c>
      <c r="N102">
        <v>112</v>
      </c>
      <c r="O102">
        <v>8</v>
      </c>
      <c r="P102">
        <v>2.763276712670416E-2</v>
      </c>
      <c r="Q102">
        <v>11.205365105653559</v>
      </c>
      <c r="R102">
        <v>8.7458105180843262</v>
      </c>
      <c r="S102">
        <v>515.35347575705998</v>
      </c>
      <c r="T102">
        <v>515.35300444787231</v>
      </c>
      <c r="U102">
        <v>7554.166569407098</v>
      </c>
      <c r="V102">
        <v>7554.106163629247</v>
      </c>
      <c r="W102">
        <v>0.52391225188375223</v>
      </c>
      <c r="X102">
        <v>0.52391273102068503</v>
      </c>
      <c r="Y102">
        <v>14.65822377215938</v>
      </c>
      <c r="Z102">
        <v>14.65811996521181</v>
      </c>
      <c r="AA102">
        <v>14.65822377215938</v>
      </c>
      <c r="AB102">
        <v>14.65811996521181</v>
      </c>
      <c r="AC102">
        <v>8.4695259972638208</v>
      </c>
      <c r="AD102">
        <v>8.4695337429553827</v>
      </c>
      <c r="AE102">
        <v>7.6796230250879676</v>
      </c>
      <c r="AF102">
        <v>7.6795756626029474</v>
      </c>
      <c r="AG102">
        <v>7.6796230250879676</v>
      </c>
      <c r="AH102">
        <v>7.6795756626029474</v>
      </c>
      <c r="AI102" t="s">
        <v>612</v>
      </c>
      <c r="AJ102">
        <v>15.390265931865921</v>
      </c>
      <c r="AK102">
        <v>10</v>
      </c>
      <c r="AL102">
        <v>112</v>
      </c>
      <c r="AM102">
        <v>7.1548759316777816E-2</v>
      </c>
      <c r="AN102">
        <v>6.0152620141822842E-2</v>
      </c>
      <c r="AO102">
        <v>0.99990937914326705</v>
      </c>
      <c r="AP102">
        <v>0.99986406871490052</v>
      </c>
      <c r="AQ102">
        <v>56</v>
      </c>
      <c r="AR102">
        <v>112</v>
      </c>
      <c r="AS102">
        <v>4</v>
      </c>
      <c r="AT102">
        <v>7.2208198955534819E-2</v>
      </c>
      <c r="AU102">
        <v>11.52314195002147</v>
      </c>
      <c r="AV102">
        <v>4.8597856594047819</v>
      </c>
      <c r="AW102">
        <v>506.62627295304179</v>
      </c>
      <c r="AX102">
        <v>506.63723572801649</v>
      </c>
      <c r="AY102">
        <v>12580.956231221389</v>
      </c>
      <c r="AZ102">
        <v>12582.36631135282</v>
      </c>
      <c r="BA102">
        <v>0.53293722496114171</v>
      </c>
      <c r="BB102">
        <v>0.53292569309877369</v>
      </c>
      <c r="BC102">
        <v>24.832814448980411</v>
      </c>
      <c r="BD102">
        <v>24.83506032333467</v>
      </c>
      <c r="BE102">
        <v>24.832814448980411</v>
      </c>
      <c r="BF102">
        <v>24.83506032333467</v>
      </c>
      <c r="BG102" s="2">
        <v>8.8597508089361146</v>
      </c>
      <c r="BH102">
        <v>8.8595590988769199</v>
      </c>
      <c r="BI102">
        <v>13.23433122041456</v>
      </c>
      <c r="BJ102">
        <v>13.23524173596299</v>
      </c>
      <c r="BK102">
        <v>13.23433122041456</v>
      </c>
      <c r="BL102">
        <v>13.23524173596299</v>
      </c>
      <c r="BM102">
        <v>4.6073984754089006</v>
      </c>
      <c r="BN102">
        <v>0.97242272587232004</v>
      </c>
      <c r="BO102" t="s">
        <v>614</v>
      </c>
    </row>
    <row r="103" spans="1:67" x14ac:dyDescent="0.3">
      <c r="A103" t="s">
        <v>200</v>
      </c>
      <c r="B103" t="s">
        <v>609</v>
      </c>
      <c r="C103" t="s">
        <v>610</v>
      </c>
      <c r="D103" t="s">
        <v>611</v>
      </c>
      <c r="E103">
        <v>0.17499999999999999</v>
      </c>
      <c r="F103">
        <v>45.972103437066522</v>
      </c>
      <c r="G103">
        <v>1</v>
      </c>
      <c r="H103">
        <v>112</v>
      </c>
      <c r="I103">
        <v>2.7661921610433449E-2</v>
      </c>
      <c r="J103">
        <v>6.1858509207363931E-2</v>
      </c>
      <c r="K103">
        <v>0.99999920619701599</v>
      </c>
      <c r="L103">
        <v>0.99999907389651865</v>
      </c>
      <c r="M103">
        <v>14</v>
      </c>
      <c r="N103">
        <v>112</v>
      </c>
      <c r="O103">
        <v>8</v>
      </c>
      <c r="P103">
        <v>2.763276712670416E-2</v>
      </c>
      <c r="Q103">
        <v>11.205365105653559</v>
      </c>
      <c r="R103">
        <v>8.7458105180843262</v>
      </c>
      <c r="S103">
        <v>515.35347575705998</v>
      </c>
      <c r="T103">
        <v>515.35300444787231</v>
      </c>
      <c r="U103">
        <v>7554.166569407098</v>
      </c>
      <c r="V103">
        <v>7554.106163629247</v>
      </c>
      <c r="W103">
        <v>0.52391225188375223</v>
      </c>
      <c r="X103">
        <v>0.52391273102068503</v>
      </c>
      <c r="Y103">
        <v>14.65822377215938</v>
      </c>
      <c r="Z103">
        <v>14.65811996521181</v>
      </c>
      <c r="AA103">
        <v>14.65822377215938</v>
      </c>
      <c r="AB103">
        <v>14.65811996521181</v>
      </c>
      <c r="AC103">
        <v>8.4695259972638208</v>
      </c>
      <c r="AD103">
        <v>8.4695337429553827</v>
      </c>
      <c r="AE103">
        <v>7.6796230250879676</v>
      </c>
      <c r="AF103">
        <v>7.6795756626029474</v>
      </c>
      <c r="AG103">
        <v>7.6796230250879676</v>
      </c>
      <c r="AH103">
        <v>7.6795756626029474</v>
      </c>
      <c r="AI103" t="s">
        <v>612</v>
      </c>
      <c r="AJ103">
        <v>19.88822144281664</v>
      </c>
      <c r="AK103">
        <v>7</v>
      </c>
      <c r="AL103">
        <v>112</v>
      </c>
      <c r="AM103">
        <v>4.2764263903692992E-2</v>
      </c>
      <c r="AN103">
        <v>6.1360792874831128E-2</v>
      </c>
      <c r="AO103">
        <v>0.99994863353233454</v>
      </c>
      <c r="AP103">
        <v>0.99993836023880145</v>
      </c>
      <c r="AQ103">
        <v>21</v>
      </c>
      <c r="AR103">
        <v>112</v>
      </c>
      <c r="AS103">
        <v>7</v>
      </c>
      <c r="AT103">
        <v>4.3302713218055719E-2</v>
      </c>
      <c r="AU103">
        <v>11.29625528102097</v>
      </c>
      <c r="AV103">
        <v>8.0557669542835679</v>
      </c>
      <c r="AW103">
        <v>506.14071560971792</v>
      </c>
      <c r="AX103">
        <v>506.1494907459105</v>
      </c>
      <c r="AY103">
        <v>10423.881291500449</v>
      </c>
      <c r="AZ103">
        <v>10425.00711560025</v>
      </c>
      <c r="BA103">
        <v>0.5334484890723461</v>
      </c>
      <c r="BB103">
        <v>0.53343924065220749</v>
      </c>
      <c r="BC103">
        <v>20.59482861192744</v>
      </c>
      <c r="BD103">
        <v>20.596695850146869</v>
      </c>
      <c r="BE103">
        <v>20.59482861192744</v>
      </c>
      <c r="BF103">
        <v>20.596695850146869</v>
      </c>
      <c r="BG103" s="2">
        <v>8.6936374854301324</v>
      </c>
      <c r="BH103">
        <v>8.6934867634510749</v>
      </c>
      <c r="BI103">
        <v>10.986280205736611</v>
      </c>
      <c r="BJ103">
        <v>10.98708579424682</v>
      </c>
      <c r="BK103">
        <v>10.986280205736611</v>
      </c>
      <c r="BL103">
        <v>10.98708579424682</v>
      </c>
      <c r="BM103">
        <v>2.6460924523841518</v>
      </c>
      <c r="BN103">
        <v>0.99195395526160612</v>
      </c>
      <c r="BO103" t="s">
        <v>614</v>
      </c>
    </row>
    <row r="104" spans="1:67" x14ac:dyDescent="0.3">
      <c r="A104" t="s">
        <v>192</v>
      </c>
      <c r="B104" t="s">
        <v>609</v>
      </c>
      <c r="C104" t="s">
        <v>610</v>
      </c>
      <c r="D104" t="s">
        <v>615</v>
      </c>
      <c r="E104">
        <v>2.5000000000000001E-2</v>
      </c>
      <c r="F104">
        <v>5.108011493007389</v>
      </c>
      <c r="G104">
        <v>1</v>
      </c>
      <c r="H104">
        <v>112</v>
      </c>
      <c r="I104">
        <v>3.0735468456037159E-3</v>
      </c>
      <c r="J104">
        <v>6.1858509207363951E-2</v>
      </c>
      <c r="K104">
        <v>0.99999920619701599</v>
      </c>
      <c r="L104">
        <v>0.99999907389651865</v>
      </c>
      <c r="M104">
        <v>14</v>
      </c>
      <c r="N104">
        <v>112</v>
      </c>
      <c r="O104">
        <v>8</v>
      </c>
      <c r="P104">
        <v>3.070307458522679E-3</v>
      </c>
      <c r="Q104">
        <v>11.205365105653559</v>
      </c>
      <c r="R104">
        <v>8.7458105180843297</v>
      </c>
      <c r="S104">
        <v>57.26149730633999</v>
      </c>
      <c r="T104">
        <v>57.261444938652467</v>
      </c>
      <c r="U104">
        <v>839.35184104523319</v>
      </c>
      <c r="V104">
        <v>839.34512929213849</v>
      </c>
      <c r="W104">
        <v>0.52391225188375223</v>
      </c>
      <c r="X104">
        <v>0.52391273102068514</v>
      </c>
      <c r="Y104">
        <v>14.65822377215938</v>
      </c>
      <c r="Z104">
        <v>14.65811996521181</v>
      </c>
      <c r="AA104">
        <v>14.65822377215938</v>
      </c>
      <c r="AB104">
        <v>14.65811996521181</v>
      </c>
      <c r="AC104">
        <v>8.4695259972638173</v>
      </c>
      <c r="AD104">
        <v>8.469533742955381</v>
      </c>
      <c r="AE104">
        <v>7.6796230250879702</v>
      </c>
      <c r="AF104">
        <v>7.6795756626029501</v>
      </c>
      <c r="AG104">
        <v>7.6796230250879702</v>
      </c>
      <c r="AH104">
        <v>7.6795756626029501</v>
      </c>
      <c r="AI104" t="s">
        <v>612</v>
      </c>
      <c r="AJ104">
        <v>0.77764417594843471</v>
      </c>
      <c r="AK104">
        <v>21</v>
      </c>
      <c r="AL104">
        <v>112</v>
      </c>
      <c r="AM104">
        <v>0.13738554576071599</v>
      </c>
      <c r="AN104">
        <v>2.3679580168729258E-2</v>
      </c>
      <c r="AO104">
        <v>0.99985581812850177</v>
      </c>
      <c r="AP104">
        <v>0.99971163625700354</v>
      </c>
      <c r="AQ104">
        <v>70</v>
      </c>
      <c r="AR104">
        <v>112</v>
      </c>
      <c r="AS104">
        <v>3</v>
      </c>
      <c r="AT104">
        <v>0.13770167763021529</v>
      </c>
      <c r="AU104">
        <v>29.271937070712951</v>
      </c>
      <c r="AV104">
        <v>1.43482134094985</v>
      </c>
      <c r="AW104">
        <v>56.852632360511578</v>
      </c>
      <c r="AX104">
        <v>56.865982760613562</v>
      </c>
      <c r="AY104">
        <v>3155.9947151108549</v>
      </c>
      <c r="AZ104">
        <v>3158.05375370607</v>
      </c>
      <c r="BA104">
        <v>0.52768005199416679</v>
      </c>
      <c r="BB104">
        <v>0.52755616879584755</v>
      </c>
      <c r="BC104">
        <v>55.511848512100393</v>
      </c>
      <c r="BD104">
        <v>55.535024638550652</v>
      </c>
      <c r="BE104">
        <v>55.511848512100393</v>
      </c>
      <c r="BF104">
        <v>55.535024638550652</v>
      </c>
      <c r="BG104" s="2">
        <v>22.284181063776192</v>
      </c>
      <c r="BH104">
        <v>22.27894941703936</v>
      </c>
      <c r="BI104">
        <v>29.29249510915745</v>
      </c>
      <c r="BJ104">
        <v>29.297844832296779</v>
      </c>
      <c r="BK104">
        <v>29.29249510915745</v>
      </c>
      <c r="BL104">
        <v>29.297844832296779</v>
      </c>
      <c r="BM104">
        <v>163.11013238492171</v>
      </c>
      <c r="BN104">
        <v>0.38280230920777381</v>
      </c>
      <c r="BO104" t="s">
        <v>613</v>
      </c>
    </row>
    <row r="105" spans="1:67" x14ac:dyDescent="0.3">
      <c r="A105" t="s">
        <v>193</v>
      </c>
      <c r="B105" t="s">
        <v>609</v>
      </c>
      <c r="C105" t="s">
        <v>610</v>
      </c>
      <c r="D105" t="s">
        <v>615</v>
      </c>
      <c r="E105">
        <v>0.1</v>
      </c>
      <c r="F105">
        <v>5.108011493007389</v>
      </c>
      <c r="G105">
        <v>1</v>
      </c>
      <c r="H105">
        <v>112</v>
      </c>
      <c r="I105">
        <v>3.0735468456037159E-3</v>
      </c>
      <c r="J105">
        <v>6.1858509207363951E-2</v>
      </c>
      <c r="K105">
        <v>0.99999920619701599</v>
      </c>
      <c r="L105">
        <v>0.99999907389651865</v>
      </c>
      <c r="M105">
        <v>14</v>
      </c>
      <c r="N105">
        <v>112</v>
      </c>
      <c r="O105">
        <v>8</v>
      </c>
      <c r="P105">
        <v>3.070307458522679E-3</v>
      </c>
      <c r="Q105">
        <v>11.205365105653559</v>
      </c>
      <c r="R105">
        <v>8.7458105180843297</v>
      </c>
      <c r="S105">
        <v>57.26149730633999</v>
      </c>
      <c r="T105">
        <v>57.261444938652467</v>
      </c>
      <c r="U105">
        <v>839.35184104523319</v>
      </c>
      <c r="V105">
        <v>839.34512929213849</v>
      </c>
      <c r="W105">
        <v>0.52391225188375223</v>
      </c>
      <c r="X105">
        <v>0.52391273102068514</v>
      </c>
      <c r="Y105">
        <v>14.65822377215938</v>
      </c>
      <c r="Z105">
        <v>14.65811996521181</v>
      </c>
      <c r="AA105">
        <v>14.65822377215938</v>
      </c>
      <c r="AB105">
        <v>14.65811996521181</v>
      </c>
      <c r="AC105">
        <v>8.4695259972638173</v>
      </c>
      <c r="AD105">
        <v>8.469533742955381</v>
      </c>
      <c r="AE105">
        <v>7.6796230250879702</v>
      </c>
      <c r="AF105">
        <v>7.6795756626029501</v>
      </c>
      <c r="AG105">
        <v>7.6796230250879702</v>
      </c>
      <c r="AH105">
        <v>7.6795756626029501</v>
      </c>
      <c r="AI105" t="s">
        <v>612</v>
      </c>
      <c r="AJ105">
        <v>1.710029547985102</v>
      </c>
      <c r="AK105">
        <v>10</v>
      </c>
      <c r="AL105">
        <v>112</v>
      </c>
      <c r="AM105">
        <v>7.9498621463086477E-3</v>
      </c>
      <c r="AN105">
        <v>6.0152620141822821E-2</v>
      </c>
      <c r="AO105">
        <v>0.99990937914326705</v>
      </c>
      <c r="AP105">
        <v>0.99986406871490052</v>
      </c>
      <c r="AQ105">
        <v>56</v>
      </c>
      <c r="AR105">
        <v>112</v>
      </c>
      <c r="AS105">
        <v>4</v>
      </c>
      <c r="AT105">
        <v>8.0231332172816493E-3</v>
      </c>
      <c r="AU105">
        <v>11.523141950021479</v>
      </c>
      <c r="AV105">
        <v>4.8597856594047801</v>
      </c>
      <c r="AW105">
        <v>56.291808105893537</v>
      </c>
      <c r="AX105">
        <v>56.293026192001847</v>
      </c>
      <c r="AY105">
        <v>1397.8840256912661</v>
      </c>
      <c r="AZ105">
        <v>1398.0407012614251</v>
      </c>
      <c r="BA105">
        <v>0.5329372249611416</v>
      </c>
      <c r="BB105">
        <v>0.53292569309877358</v>
      </c>
      <c r="BC105">
        <v>24.832814448980411</v>
      </c>
      <c r="BD105">
        <v>24.83506032333467</v>
      </c>
      <c r="BE105">
        <v>24.832814448980411</v>
      </c>
      <c r="BF105">
        <v>24.83506032333467</v>
      </c>
      <c r="BG105" s="2">
        <v>8.8597508089361146</v>
      </c>
      <c r="BH105">
        <v>8.8595590988769217</v>
      </c>
      <c r="BI105">
        <v>13.23433122041456</v>
      </c>
      <c r="BJ105">
        <v>13.23524173596298</v>
      </c>
      <c r="BK105">
        <v>13.23433122041456</v>
      </c>
      <c r="BL105">
        <v>13.23524173596298</v>
      </c>
      <c r="BM105">
        <v>4.6073984754089441</v>
      </c>
      <c r="BN105">
        <v>0.97242272587231937</v>
      </c>
      <c r="BO105" t="s">
        <v>614</v>
      </c>
    </row>
    <row r="106" spans="1:67" x14ac:dyDescent="0.3">
      <c r="A106" t="s">
        <v>194</v>
      </c>
      <c r="B106" t="s">
        <v>609</v>
      </c>
      <c r="C106" t="s">
        <v>610</v>
      </c>
      <c r="D106" t="s">
        <v>615</v>
      </c>
      <c r="E106">
        <v>0.17499999999999999</v>
      </c>
      <c r="F106">
        <v>5.108011493007389</v>
      </c>
      <c r="G106">
        <v>1</v>
      </c>
      <c r="H106">
        <v>112</v>
      </c>
      <c r="I106">
        <v>3.0735468456037159E-3</v>
      </c>
      <c r="J106">
        <v>6.1858509207363951E-2</v>
      </c>
      <c r="K106">
        <v>0.99999920619701599</v>
      </c>
      <c r="L106">
        <v>0.99999907389651865</v>
      </c>
      <c r="M106">
        <v>14</v>
      </c>
      <c r="N106">
        <v>112</v>
      </c>
      <c r="O106">
        <v>8</v>
      </c>
      <c r="P106">
        <v>3.070307458522679E-3</v>
      </c>
      <c r="Q106">
        <v>11.205365105653559</v>
      </c>
      <c r="R106">
        <v>8.7458105180843297</v>
      </c>
      <c r="S106">
        <v>57.26149730633999</v>
      </c>
      <c r="T106">
        <v>57.261444938652467</v>
      </c>
      <c r="U106">
        <v>839.35184104523319</v>
      </c>
      <c r="V106">
        <v>839.34512929213849</v>
      </c>
      <c r="W106">
        <v>0.52391225188375223</v>
      </c>
      <c r="X106">
        <v>0.52391273102068514</v>
      </c>
      <c r="Y106">
        <v>14.65822377215938</v>
      </c>
      <c r="Z106">
        <v>14.65811996521181</v>
      </c>
      <c r="AA106">
        <v>14.65822377215938</v>
      </c>
      <c r="AB106">
        <v>14.65811996521181</v>
      </c>
      <c r="AC106">
        <v>8.4695259972638173</v>
      </c>
      <c r="AD106">
        <v>8.469533742955381</v>
      </c>
      <c r="AE106">
        <v>7.6796230250879702</v>
      </c>
      <c r="AF106">
        <v>7.6795756626029501</v>
      </c>
      <c r="AG106">
        <v>7.6796230250879702</v>
      </c>
      <c r="AH106">
        <v>7.6795756626029501</v>
      </c>
      <c r="AI106" t="s">
        <v>612</v>
      </c>
      <c r="AJ106">
        <v>2.209802382535182</v>
      </c>
      <c r="AK106">
        <v>7</v>
      </c>
      <c r="AL106">
        <v>112</v>
      </c>
      <c r="AM106">
        <v>4.751584878188107E-3</v>
      </c>
      <c r="AN106">
        <v>6.1360792874831108E-2</v>
      </c>
      <c r="AO106">
        <v>0.99994863353233454</v>
      </c>
      <c r="AP106">
        <v>0.99993836023880145</v>
      </c>
      <c r="AQ106">
        <v>21</v>
      </c>
      <c r="AR106">
        <v>112</v>
      </c>
      <c r="AS106">
        <v>7</v>
      </c>
      <c r="AT106">
        <v>4.8114125797839684E-3</v>
      </c>
      <c r="AU106">
        <v>11.296255281020979</v>
      </c>
      <c r="AV106">
        <v>8.0557669542835662</v>
      </c>
      <c r="AW106">
        <v>56.237857289968638</v>
      </c>
      <c r="AX106">
        <v>56.238832305101148</v>
      </c>
      <c r="AY106">
        <v>1158.209032388937</v>
      </c>
      <c r="AZ106">
        <v>1158.3341239555821</v>
      </c>
      <c r="BA106">
        <v>0.53344848907234621</v>
      </c>
      <c r="BB106">
        <v>0.5334392406522076</v>
      </c>
      <c r="BC106">
        <v>20.594828611927419</v>
      </c>
      <c r="BD106">
        <v>20.596695850146851</v>
      </c>
      <c r="BE106">
        <v>20.594828611927419</v>
      </c>
      <c r="BF106">
        <v>20.596695850146851</v>
      </c>
      <c r="BG106" s="2">
        <v>8.6936374854301359</v>
      </c>
      <c r="BH106">
        <v>8.6934867634510802</v>
      </c>
      <c r="BI106">
        <v>10.986280205736611</v>
      </c>
      <c r="BJ106">
        <v>10.987085794246809</v>
      </c>
      <c r="BK106">
        <v>10.986280205736611</v>
      </c>
      <c r="BL106">
        <v>10.987085794246809</v>
      </c>
      <c r="BM106">
        <v>2.6460924523842371</v>
      </c>
      <c r="BN106">
        <v>0.99195395526160557</v>
      </c>
      <c r="BO106" t="s">
        <v>614</v>
      </c>
    </row>
    <row r="107" spans="1:67" x14ac:dyDescent="0.3">
      <c r="A107" t="s">
        <v>195</v>
      </c>
      <c r="B107" t="s">
        <v>609</v>
      </c>
      <c r="C107" t="s">
        <v>610</v>
      </c>
      <c r="D107" t="s">
        <v>616</v>
      </c>
      <c r="E107">
        <v>2.5000000000000001E-2</v>
      </c>
      <c r="F107">
        <v>15.324034479022171</v>
      </c>
      <c r="G107">
        <v>1</v>
      </c>
      <c r="H107">
        <v>112</v>
      </c>
      <c r="I107">
        <v>9.220640536811148E-3</v>
      </c>
      <c r="J107">
        <v>6.1858509207363917E-2</v>
      </c>
      <c r="K107">
        <v>0.99999920619701599</v>
      </c>
      <c r="L107">
        <v>0.99999907389651865</v>
      </c>
      <c r="M107">
        <v>14</v>
      </c>
      <c r="N107">
        <v>112</v>
      </c>
      <c r="O107">
        <v>8</v>
      </c>
      <c r="P107">
        <v>9.2109223755680661E-3</v>
      </c>
      <c r="Q107">
        <v>11.205365105653559</v>
      </c>
      <c r="R107">
        <v>8.7458105180843244</v>
      </c>
      <c r="S107">
        <v>171.78449191902001</v>
      </c>
      <c r="T107">
        <v>171.78433481595741</v>
      </c>
      <c r="U107">
        <v>2518.0555231356989</v>
      </c>
      <c r="V107">
        <v>2518.0353878764149</v>
      </c>
      <c r="W107">
        <v>0.52391225188375212</v>
      </c>
      <c r="X107">
        <v>0.52391273102068503</v>
      </c>
      <c r="Y107">
        <v>14.65822377215938</v>
      </c>
      <c r="Z107">
        <v>14.65811996521181</v>
      </c>
      <c r="AA107">
        <v>14.65822377215938</v>
      </c>
      <c r="AB107">
        <v>14.65811996521181</v>
      </c>
      <c r="AC107">
        <v>8.4695259972638191</v>
      </c>
      <c r="AD107">
        <v>8.4695337429553827</v>
      </c>
      <c r="AE107">
        <v>7.6796230250879658</v>
      </c>
      <c r="AF107">
        <v>7.6795756626029474</v>
      </c>
      <c r="AG107">
        <v>7.6796230250879658</v>
      </c>
      <c r="AH107">
        <v>7.6795756626029474</v>
      </c>
      <c r="AI107" t="s">
        <v>612</v>
      </c>
      <c r="AJ107">
        <v>2.3329325278453039</v>
      </c>
      <c r="AK107">
        <v>21</v>
      </c>
      <c r="AL107">
        <v>112</v>
      </c>
      <c r="AM107">
        <v>0.41215663728214802</v>
      </c>
      <c r="AN107">
        <v>2.3679580168729258E-2</v>
      </c>
      <c r="AO107">
        <v>0.99985581812850177</v>
      </c>
      <c r="AP107">
        <v>0.99971163625700354</v>
      </c>
      <c r="AQ107">
        <v>70</v>
      </c>
      <c r="AR107">
        <v>112</v>
      </c>
      <c r="AS107">
        <v>3</v>
      </c>
      <c r="AT107">
        <v>0.41310503289064598</v>
      </c>
      <c r="AU107">
        <v>29.271937070712951</v>
      </c>
      <c r="AV107">
        <v>1.43482134094985</v>
      </c>
      <c r="AW107">
        <v>170.5578970815348</v>
      </c>
      <c r="AX107">
        <v>170.59794828184079</v>
      </c>
      <c r="AY107">
        <v>9467.9841453325844</v>
      </c>
      <c r="AZ107">
        <v>9474.16126111823</v>
      </c>
      <c r="BA107">
        <v>0.52768005199416645</v>
      </c>
      <c r="BB107">
        <v>0.52755616879584721</v>
      </c>
      <c r="BC107">
        <v>55.511848512100471</v>
      </c>
      <c r="BD107">
        <v>55.53502463855073</v>
      </c>
      <c r="BE107">
        <v>55.511848512100471</v>
      </c>
      <c r="BF107">
        <v>55.53502463855073</v>
      </c>
      <c r="BG107" s="2">
        <v>22.284181063776181</v>
      </c>
      <c r="BH107">
        <v>22.27894941703935</v>
      </c>
      <c r="BI107">
        <v>29.292495109157471</v>
      </c>
      <c r="BJ107">
        <v>29.2978448322968</v>
      </c>
      <c r="BK107">
        <v>29.292495109157471</v>
      </c>
      <c r="BL107">
        <v>29.2978448322968</v>
      </c>
      <c r="BM107">
        <v>163.11013238492151</v>
      </c>
      <c r="BN107">
        <v>0.38280230920777403</v>
      </c>
      <c r="BO107" t="s">
        <v>613</v>
      </c>
    </row>
    <row r="108" spans="1:67" x14ac:dyDescent="0.3">
      <c r="A108" t="s">
        <v>196</v>
      </c>
      <c r="B108" t="s">
        <v>609</v>
      </c>
      <c r="C108" t="s">
        <v>610</v>
      </c>
      <c r="D108" t="s">
        <v>616</v>
      </c>
      <c r="E108">
        <v>0.1</v>
      </c>
      <c r="F108">
        <v>15.324034479022171</v>
      </c>
      <c r="G108">
        <v>1</v>
      </c>
      <c r="H108">
        <v>112</v>
      </c>
      <c r="I108">
        <v>9.220640536811148E-3</v>
      </c>
      <c r="J108">
        <v>6.1858509207363917E-2</v>
      </c>
      <c r="K108">
        <v>0.99999920619701599</v>
      </c>
      <c r="L108">
        <v>0.99999907389651865</v>
      </c>
      <c r="M108">
        <v>14</v>
      </c>
      <c r="N108">
        <v>112</v>
      </c>
      <c r="O108">
        <v>8</v>
      </c>
      <c r="P108">
        <v>9.2109223755680661E-3</v>
      </c>
      <c r="Q108">
        <v>11.205365105653559</v>
      </c>
      <c r="R108">
        <v>8.7458105180843244</v>
      </c>
      <c r="S108">
        <v>171.78449191902001</v>
      </c>
      <c r="T108">
        <v>171.78433481595741</v>
      </c>
      <c r="U108">
        <v>2518.0555231356989</v>
      </c>
      <c r="V108">
        <v>2518.0353878764149</v>
      </c>
      <c r="W108">
        <v>0.52391225188375212</v>
      </c>
      <c r="X108">
        <v>0.52391273102068503</v>
      </c>
      <c r="Y108">
        <v>14.65822377215938</v>
      </c>
      <c r="Z108">
        <v>14.65811996521181</v>
      </c>
      <c r="AA108">
        <v>14.65822377215938</v>
      </c>
      <c r="AB108">
        <v>14.65811996521181</v>
      </c>
      <c r="AC108">
        <v>8.4695259972638191</v>
      </c>
      <c r="AD108">
        <v>8.4695337429553827</v>
      </c>
      <c r="AE108">
        <v>7.6796230250879658</v>
      </c>
      <c r="AF108">
        <v>7.6795756626029474</v>
      </c>
      <c r="AG108">
        <v>7.6796230250879658</v>
      </c>
      <c r="AH108">
        <v>7.6795756626029474</v>
      </c>
      <c r="AI108" t="s">
        <v>612</v>
      </c>
      <c r="AJ108">
        <v>5.1300886439553066</v>
      </c>
      <c r="AK108">
        <v>10</v>
      </c>
      <c r="AL108">
        <v>112</v>
      </c>
      <c r="AM108">
        <v>2.384958643892594E-2</v>
      </c>
      <c r="AN108">
        <v>6.0152620141822787E-2</v>
      </c>
      <c r="AO108">
        <v>0.99990937914326705</v>
      </c>
      <c r="AP108">
        <v>0.99986406871490052</v>
      </c>
      <c r="AQ108">
        <v>56</v>
      </c>
      <c r="AR108">
        <v>112</v>
      </c>
      <c r="AS108">
        <v>4</v>
      </c>
      <c r="AT108">
        <v>2.4069399651844989E-2</v>
      </c>
      <c r="AU108">
        <v>11.523141950021479</v>
      </c>
      <c r="AV108">
        <v>4.8597856594047766</v>
      </c>
      <c r="AW108">
        <v>168.87542431768071</v>
      </c>
      <c r="AX108">
        <v>168.87907857600561</v>
      </c>
      <c r="AY108">
        <v>4193.6520770737989</v>
      </c>
      <c r="AZ108">
        <v>4194.1221037842761</v>
      </c>
      <c r="BA108">
        <v>0.53293722496114149</v>
      </c>
      <c r="BB108">
        <v>0.53292569309877358</v>
      </c>
      <c r="BC108">
        <v>24.832814448980411</v>
      </c>
      <c r="BD108">
        <v>24.83506032333468</v>
      </c>
      <c r="BE108">
        <v>24.832814448980411</v>
      </c>
      <c r="BF108">
        <v>24.83506032333468</v>
      </c>
      <c r="BG108" s="2">
        <v>8.8597508089361181</v>
      </c>
      <c r="BH108">
        <v>8.8595590988769253</v>
      </c>
      <c r="BI108">
        <v>13.23433122041456</v>
      </c>
      <c r="BJ108">
        <v>13.23524173596299</v>
      </c>
      <c r="BK108">
        <v>13.23433122041456</v>
      </c>
      <c r="BL108">
        <v>13.23524173596299</v>
      </c>
      <c r="BM108">
        <v>4.6073984754089636</v>
      </c>
      <c r="BN108">
        <v>0.97242272587231937</v>
      </c>
      <c r="BO108" t="s">
        <v>614</v>
      </c>
    </row>
    <row r="109" spans="1:67" x14ac:dyDescent="0.3">
      <c r="A109" t="s">
        <v>197</v>
      </c>
      <c r="B109" t="s">
        <v>609</v>
      </c>
      <c r="C109" t="s">
        <v>610</v>
      </c>
      <c r="D109" t="s">
        <v>616</v>
      </c>
      <c r="E109">
        <v>0.17499999999999999</v>
      </c>
      <c r="F109">
        <v>15.324034479022171</v>
      </c>
      <c r="G109">
        <v>1</v>
      </c>
      <c r="H109">
        <v>112</v>
      </c>
      <c r="I109">
        <v>9.220640536811148E-3</v>
      </c>
      <c r="J109">
        <v>6.1858509207363917E-2</v>
      </c>
      <c r="K109">
        <v>0.99999920619701599</v>
      </c>
      <c r="L109">
        <v>0.99999907389651865</v>
      </c>
      <c r="M109">
        <v>14</v>
      </c>
      <c r="N109">
        <v>112</v>
      </c>
      <c r="O109">
        <v>8</v>
      </c>
      <c r="P109">
        <v>9.2109223755680661E-3</v>
      </c>
      <c r="Q109">
        <v>11.205365105653559</v>
      </c>
      <c r="R109">
        <v>8.7458105180843244</v>
      </c>
      <c r="S109">
        <v>171.78449191902001</v>
      </c>
      <c r="T109">
        <v>171.78433481595741</v>
      </c>
      <c r="U109">
        <v>2518.0555231356989</v>
      </c>
      <c r="V109">
        <v>2518.0353878764149</v>
      </c>
      <c r="W109">
        <v>0.52391225188375212</v>
      </c>
      <c r="X109">
        <v>0.52391273102068503</v>
      </c>
      <c r="Y109">
        <v>14.65822377215938</v>
      </c>
      <c r="Z109">
        <v>14.65811996521181</v>
      </c>
      <c r="AA109">
        <v>14.65822377215938</v>
      </c>
      <c r="AB109">
        <v>14.65811996521181</v>
      </c>
      <c r="AC109">
        <v>8.4695259972638191</v>
      </c>
      <c r="AD109">
        <v>8.4695337429553827</v>
      </c>
      <c r="AE109">
        <v>7.6796230250879658</v>
      </c>
      <c r="AF109">
        <v>7.6795756626029474</v>
      </c>
      <c r="AG109">
        <v>7.6796230250879658</v>
      </c>
      <c r="AH109">
        <v>7.6795756626029474</v>
      </c>
      <c r="AI109" t="s">
        <v>612</v>
      </c>
      <c r="AJ109">
        <v>6.6294071476055469</v>
      </c>
      <c r="AK109">
        <v>7</v>
      </c>
      <c r="AL109">
        <v>112</v>
      </c>
      <c r="AM109">
        <v>1.4254754634564319E-2</v>
      </c>
      <c r="AN109">
        <v>6.1360792874831142E-2</v>
      </c>
      <c r="AO109">
        <v>0.99994863353233454</v>
      </c>
      <c r="AP109">
        <v>0.99993836023880145</v>
      </c>
      <c r="AQ109">
        <v>21</v>
      </c>
      <c r="AR109">
        <v>112</v>
      </c>
      <c r="AS109">
        <v>7</v>
      </c>
      <c r="AT109">
        <v>1.443423773935187E-2</v>
      </c>
      <c r="AU109">
        <v>11.29625528102097</v>
      </c>
      <c r="AV109">
        <v>8.0557669542835697</v>
      </c>
      <c r="AW109">
        <v>168.71357186990599</v>
      </c>
      <c r="AX109">
        <v>168.71649691530351</v>
      </c>
      <c r="AY109">
        <v>3474.627097166815</v>
      </c>
      <c r="AZ109">
        <v>3475.002371866748</v>
      </c>
      <c r="BA109">
        <v>0.5334484890723461</v>
      </c>
      <c r="BB109">
        <v>0.53343924065220738</v>
      </c>
      <c r="BC109">
        <v>20.59482861192744</v>
      </c>
      <c r="BD109">
        <v>20.596695850146869</v>
      </c>
      <c r="BE109">
        <v>20.59482861192744</v>
      </c>
      <c r="BF109">
        <v>20.596695850146869</v>
      </c>
      <c r="BG109" s="2">
        <v>8.6936374854301306</v>
      </c>
      <c r="BH109">
        <v>8.6934867634510713</v>
      </c>
      <c r="BI109">
        <v>10.986280205736611</v>
      </c>
      <c r="BJ109">
        <v>10.987085794246809</v>
      </c>
      <c r="BK109">
        <v>10.986280205736611</v>
      </c>
      <c r="BL109">
        <v>10.987085794246809</v>
      </c>
      <c r="BM109">
        <v>2.6460924523841531</v>
      </c>
      <c r="BN109">
        <v>0.99195395526160646</v>
      </c>
      <c r="BO109" t="s">
        <v>614</v>
      </c>
    </row>
    <row r="110" spans="1:67" x14ac:dyDescent="0.3">
      <c r="A110" t="s">
        <v>207</v>
      </c>
      <c r="B110" t="s">
        <v>609</v>
      </c>
      <c r="C110" t="s">
        <v>610</v>
      </c>
      <c r="D110" t="s">
        <v>611</v>
      </c>
      <c r="E110">
        <v>2.5000000000000001E-2</v>
      </c>
      <c r="F110">
        <v>32.305616305555922</v>
      </c>
      <c r="G110">
        <v>1</v>
      </c>
      <c r="H110">
        <v>112</v>
      </c>
      <c r="I110">
        <v>1.172948075540692E-3</v>
      </c>
      <c r="J110">
        <v>8.8480985674133386E-2</v>
      </c>
      <c r="K110">
        <v>0.99997473111304513</v>
      </c>
      <c r="L110">
        <v>0.99997112127205157</v>
      </c>
      <c r="M110">
        <v>7</v>
      </c>
      <c r="N110">
        <v>112</v>
      </c>
      <c r="O110">
        <v>9</v>
      </c>
      <c r="P110">
        <v>1.1628287150788779E-3</v>
      </c>
      <c r="Q110">
        <v>7.8338546443496568</v>
      </c>
      <c r="R110">
        <v>13.403363320729159</v>
      </c>
      <c r="S110">
        <v>291.43991009685698</v>
      </c>
      <c r="T110">
        <v>291.43979572922888</v>
      </c>
      <c r="U110">
        <v>3046.664742885825</v>
      </c>
      <c r="V110">
        <v>3046.6506411441869</v>
      </c>
      <c r="W110">
        <v>0.92643454326577424</v>
      </c>
      <c r="X110">
        <v>0.92643490681983531</v>
      </c>
      <c r="Y110">
        <v>10.45383503540506</v>
      </c>
      <c r="Z110">
        <v>10.453790751262989</v>
      </c>
      <c r="AA110">
        <v>10.45383503540506</v>
      </c>
      <c r="AB110">
        <v>10.453790751262989</v>
      </c>
      <c r="AC110">
        <v>10.4704365147755</v>
      </c>
      <c r="AD110">
        <v>10.470440623613779</v>
      </c>
      <c r="AE110">
        <v>9.684793886401236</v>
      </c>
      <c r="AF110">
        <v>9.6847566605603816</v>
      </c>
      <c r="AG110">
        <v>9.684793886401236</v>
      </c>
      <c r="AH110">
        <v>9.6847566605603816</v>
      </c>
      <c r="AI110" t="s">
        <v>612</v>
      </c>
      <c r="AJ110">
        <v>4.4213586130061078</v>
      </c>
      <c r="AK110">
        <v>21</v>
      </c>
      <c r="AL110">
        <v>112</v>
      </c>
      <c r="AM110">
        <v>0.60044145288157402</v>
      </c>
      <c r="AN110">
        <v>2.4771053366865869E-2</v>
      </c>
      <c r="AO110">
        <v>0.99998913843491921</v>
      </c>
      <c r="AP110">
        <v>0.99997827686983842</v>
      </c>
      <c r="AQ110">
        <v>70</v>
      </c>
      <c r="AR110">
        <v>112</v>
      </c>
      <c r="AS110">
        <v>3</v>
      </c>
      <c r="AT110">
        <v>0.60083779881889721</v>
      </c>
      <c r="AU110">
        <v>27.98214392800547</v>
      </c>
      <c r="AV110">
        <v>1.500957185698877</v>
      </c>
      <c r="AW110">
        <v>288.71904331247612</v>
      </c>
      <c r="AX110">
        <v>288.73504367917241</v>
      </c>
      <c r="AY110">
        <v>14649.24413933637</v>
      </c>
      <c r="AZ110">
        <v>14651.682110414229</v>
      </c>
      <c r="BA110">
        <v>0.93516519347767169</v>
      </c>
      <c r="BB110">
        <v>0.93511337092843561</v>
      </c>
      <c r="BC110">
        <v>50.738752703200547</v>
      </c>
      <c r="BD110">
        <v>50.744384622375208</v>
      </c>
      <c r="BE110">
        <v>50.738752703200547</v>
      </c>
      <c r="BF110">
        <v>50.744384622375208</v>
      </c>
      <c r="BG110" s="2">
        <v>37.752338571461912</v>
      </c>
      <c r="BH110">
        <v>37.750246510681578</v>
      </c>
      <c r="BI110">
        <v>47.449115488504283</v>
      </c>
      <c r="BJ110">
        <v>47.451752559918347</v>
      </c>
      <c r="BK110">
        <v>47.449115488504283</v>
      </c>
      <c r="BL110">
        <v>47.451752559918347</v>
      </c>
      <c r="BM110">
        <v>260.561267127566</v>
      </c>
      <c r="BN110">
        <v>0.27995905762278889</v>
      </c>
      <c r="BO110" t="s">
        <v>613</v>
      </c>
    </row>
    <row r="111" spans="1:67" x14ac:dyDescent="0.3">
      <c r="A111" t="s">
        <v>208</v>
      </c>
      <c r="B111" t="s">
        <v>609</v>
      </c>
      <c r="C111" t="s">
        <v>610</v>
      </c>
      <c r="D111" t="s">
        <v>611</v>
      </c>
      <c r="E111">
        <v>0.1</v>
      </c>
      <c r="F111">
        <v>32.305616305555922</v>
      </c>
      <c r="G111">
        <v>1</v>
      </c>
      <c r="H111">
        <v>112</v>
      </c>
      <c r="I111">
        <v>1.172948075540692E-3</v>
      </c>
      <c r="J111">
        <v>8.8480985674133386E-2</v>
      </c>
      <c r="K111">
        <v>0.99997473111304513</v>
      </c>
      <c r="L111">
        <v>0.99997112127205157</v>
      </c>
      <c r="M111">
        <v>7</v>
      </c>
      <c r="N111">
        <v>112</v>
      </c>
      <c r="O111">
        <v>9</v>
      </c>
      <c r="P111">
        <v>1.1628287150788779E-3</v>
      </c>
      <c r="Q111">
        <v>7.8338546443496568</v>
      </c>
      <c r="R111">
        <v>13.403363320729159</v>
      </c>
      <c r="S111">
        <v>291.43991009685698</v>
      </c>
      <c r="T111">
        <v>291.43979572922888</v>
      </c>
      <c r="U111">
        <v>3046.664742885825</v>
      </c>
      <c r="V111">
        <v>3046.6506411441869</v>
      </c>
      <c r="W111">
        <v>0.92643454326577424</v>
      </c>
      <c r="X111">
        <v>0.92643490681983531</v>
      </c>
      <c r="Y111">
        <v>10.45383503540506</v>
      </c>
      <c r="Z111">
        <v>10.453790751262989</v>
      </c>
      <c r="AA111">
        <v>10.45383503540506</v>
      </c>
      <c r="AB111">
        <v>10.453790751262989</v>
      </c>
      <c r="AC111">
        <v>10.4704365147755</v>
      </c>
      <c r="AD111">
        <v>10.470440623613779</v>
      </c>
      <c r="AE111">
        <v>9.684793886401236</v>
      </c>
      <c r="AF111">
        <v>9.6847566605603816</v>
      </c>
      <c r="AG111">
        <v>9.684793886401236</v>
      </c>
      <c r="AH111">
        <v>9.6847566605603816</v>
      </c>
      <c r="AI111" t="s">
        <v>612</v>
      </c>
      <c r="AJ111">
        <v>10.399712870137691</v>
      </c>
      <c r="AK111">
        <v>10</v>
      </c>
      <c r="AL111">
        <v>112</v>
      </c>
      <c r="AM111">
        <v>7.3558613246877706E-3</v>
      </c>
      <c r="AN111">
        <v>8.2219749857743912E-2</v>
      </c>
      <c r="AO111">
        <v>0.99994735256425382</v>
      </c>
      <c r="AP111">
        <v>0.99989470512850764</v>
      </c>
      <c r="AQ111">
        <v>70</v>
      </c>
      <c r="AR111">
        <v>112</v>
      </c>
      <c r="AS111">
        <v>3</v>
      </c>
      <c r="AT111">
        <v>7.3914182894326622E-3</v>
      </c>
      <c r="AU111">
        <v>8.4304219090817494</v>
      </c>
      <c r="AV111">
        <v>4.9819570660817254</v>
      </c>
      <c r="AW111">
        <v>286.0969805966709</v>
      </c>
      <c r="AX111">
        <v>286.09741305924598</v>
      </c>
      <c r="AY111">
        <v>5888.6763019239279</v>
      </c>
      <c r="AZ111">
        <v>5888.7299975704618</v>
      </c>
      <c r="BA111">
        <v>0.94373592981268184</v>
      </c>
      <c r="BB111">
        <v>0.94373450326895314</v>
      </c>
      <c r="BC111">
        <v>20.5827977968966</v>
      </c>
      <c r="BD111">
        <v>20.582954367193121</v>
      </c>
      <c r="BE111">
        <v>20.5827977968966</v>
      </c>
      <c r="BF111">
        <v>20.582954367193121</v>
      </c>
      <c r="BG111" s="2">
        <v>11.47821455849145</v>
      </c>
      <c r="BH111">
        <v>11.478197208113579</v>
      </c>
      <c r="BI111">
        <v>19.424725817000631</v>
      </c>
      <c r="BJ111">
        <v>19.424844215530531</v>
      </c>
      <c r="BK111">
        <v>19.424725817000631</v>
      </c>
      <c r="BL111">
        <v>19.424844215530531</v>
      </c>
      <c r="BM111">
        <v>9.6249859525322741</v>
      </c>
      <c r="BN111">
        <v>0.92923636904940254</v>
      </c>
      <c r="BO111" t="s">
        <v>614</v>
      </c>
    </row>
    <row r="112" spans="1:67" x14ac:dyDescent="0.3">
      <c r="A112" t="s">
        <v>209</v>
      </c>
      <c r="B112" t="s">
        <v>609</v>
      </c>
      <c r="C112" t="s">
        <v>610</v>
      </c>
      <c r="D112" t="s">
        <v>611</v>
      </c>
      <c r="E112">
        <v>0.17499999999999999</v>
      </c>
      <c r="F112">
        <v>32.305616305555922</v>
      </c>
      <c r="G112">
        <v>1</v>
      </c>
      <c r="H112">
        <v>112</v>
      </c>
      <c r="I112">
        <v>1.172948075540692E-3</v>
      </c>
      <c r="J112">
        <v>8.8480985674133386E-2</v>
      </c>
      <c r="K112">
        <v>0.99997473111304513</v>
      </c>
      <c r="L112">
        <v>0.99997112127205157</v>
      </c>
      <c r="M112">
        <v>7</v>
      </c>
      <c r="N112">
        <v>112</v>
      </c>
      <c r="O112">
        <v>9</v>
      </c>
      <c r="P112">
        <v>1.1628287150788779E-3</v>
      </c>
      <c r="Q112">
        <v>7.8338546443496568</v>
      </c>
      <c r="R112">
        <v>13.403363320729159</v>
      </c>
      <c r="S112">
        <v>291.43991009685698</v>
      </c>
      <c r="T112">
        <v>291.43979572922888</v>
      </c>
      <c r="U112">
        <v>3046.664742885825</v>
      </c>
      <c r="V112">
        <v>3046.6506411441869</v>
      </c>
      <c r="W112">
        <v>0.92643454326577424</v>
      </c>
      <c r="X112">
        <v>0.92643490681983531</v>
      </c>
      <c r="Y112">
        <v>10.45383503540506</v>
      </c>
      <c r="Z112">
        <v>10.453790751262989</v>
      </c>
      <c r="AA112">
        <v>10.45383503540506</v>
      </c>
      <c r="AB112">
        <v>10.453790751262989</v>
      </c>
      <c r="AC112">
        <v>10.4704365147755</v>
      </c>
      <c r="AD112">
        <v>10.470440623613779</v>
      </c>
      <c r="AE112">
        <v>9.684793886401236</v>
      </c>
      <c r="AF112">
        <v>9.6847566605603816</v>
      </c>
      <c r="AG112">
        <v>9.684793886401236</v>
      </c>
      <c r="AH112">
        <v>9.6847566605603816</v>
      </c>
      <c r="AI112" t="s">
        <v>612</v>
      </c>
      <c r="AJ112">
        <v>13.66845312293062</v>
      </c>
      <c r="AK112">
        <v>7</v>
      </c>
      <c r="AL112">
        <v>112</v>
      </c>
      <c r="AM112">
        <v>2.36518599732074E-3</v>
      </c>
      <c r="AN112">
        <v>8.7529881034213955E-2</v>
      </c>
      <c r="AO112">
        <v>0.999949949529224</v>
      </c>
      <c r="AP112">
        <v>0.99993743691153003</v>
      </c>
      <c r="AQ112">
        <v>28</v>
      </c>
      <c r="AR112">
        <v>112</v>
      </c>
      <c r="AS112">
        <v>6</v>
      </c>
      <c r="AT112">
        <v>2.4038069594663689E-3</v>
      </c>
      <c r="AU112">
        <v>7.9189777521690647</v>
      </c>
      <c r="AV112">
        <v>10.607429725003559</v>
      </c>
      <c r="AW112">
        <v>285.41878319720632</v>
      </c>
      <c r="AX112">
        <v>285.41922442895128</v>
      </c>
      <c r="AY112">
        <v>4664.4020939095808</v>
      </c>
      <c r="AZ112">
        <v>4664.4565527920668</v>
      </c>
      <c r="BA112">
        <v>0.94597838648007648</v>
      </c>
      <c r="BB112">
        <v>0.94597692408491008</v>
      </c>
      <c r="BC112">
        <v>16.342309506262499</v>
      </c>
      <c r="BD112">
        <v>16.34247504569608</v>
      </c>
      <c r="BE112">
        <v>16.342309506262499</v>
      </c>
      <c r="BF112">
        <v>16.34247504569608</v>
      </c>
      <c r="BG112" s="2">
        <v>10.807490828307071</v>
      </c>
      <c r="BH112">
        <v>10.80747412092499</v>
      </c>
      <c r="BI112">
        <v>15.45947157809222</v>
      </c>
      <c r="BJ112">
        <v>15.459604275661979</v>
      </c>
      <c r="BK112">
        <v>15.45947157809222</v>
      </c>
      <c r="BL112">
        <v>15.459604275661979</v>
      </c>
      <c r="BM112">
        <v>3.2191046959306018</v>
      </c>
      <c r="BN112">
        <v>0.98925074542656821</v>
      </c>
      <c r="BO112" t="s">
        <v>614</v>
      </c>
    </row>
    <row r="113" spans="1:67" x14ac:dyDescent="0.3">
      <c r="A113" t="s">
        <v>201</v>
      </c>
      <c r="B113" t="s">
        <v>609</v>
      </c>
      <c r="C113" t="s">
        <v>610</v>
      </c>
      <c r="D113" t="s">
        <v>615</v>
      </c>
      <c r="E113">
        <v>2.5000000000000001E-2</v>
      </c>
      <c r="F113">
        <v>3.589512922839547</v>
      </c>
      <c r="G113">
        <v>1</v>
      </c>
      <c r="H113">
        <v>112</v>
      </c>
      <c r="I113">
        <v>1.303275639489658E-4</v>
      </c>
      <c r="J113">
        <v>8.8480985674133414E-2</v>
      </c>
      <c r="K113">
        <v>0.99997473111304513</v>
      </c>
      <c r="L113">
        <v>0.99997112127205157</v>
      </c>
      <c r="M113">
        <v>7</v>
      </c>
      <c r="N113">
        <v>112</v>
      </c>
      <c r="O113">
        <v>9</v>
      </c>
      <c r="P113">
        <v>1.2920319056431939E-4</v>
      </c>
      <c r="Q113">
        <v>7.8338546443496542</v>
      </c>
      <c r="R113">
        <v>13.40336332072917</v>
      </c>
      <c r="S113">
        <v>32.382212232984124</v>
      </c>
      <c r="T113">
        <v>32.382199525469893</v>
      </c>
      <c r="U113">
        <v>338.51830476509178</v>
      </c>
      <c r="V113">
        <v>338.51673790490992</v>
      </c>
      <c r="W113">
        <v>0.92643454326577401</v>
      </c>
      <c r="X113">
        <v>0.92643490681983498</v>
      </c>
      <c r="Y113">
        <v>10.45383503540506</v>
      </c>
      <c r="Z113">
        <v>10.453790751262989</v>
      </c>
      <c r="AA113">
        <v>10.45383503540506</v>
      </c>
      <c r="AB113">
        <v>10.453790751262989</v>
      </c>
      <c r="AC113">
        <v>10.4704365147755</v>
      </c>
      <c r="AD113">
        <v>10.470440623613779</v>
      </c>
      <c r="AE113">
        <v>9.684793886401236</v>
      </c>
      <c r="AF113">
        <v>9.6847566605603799</v>
      </c>
      <c r="AG113">
        <v>9.684793886401236</v>
      </c>
      <c r="AH113">
        <v>9.6847566605603799</v>
      </c>
      <c r="AI113" t="s">
        <v>612</v>
      </c>
      <c r="AJ113">
        <v>0.4912620681117898</v>
      </c>
      <c r="AK113">
        <v>21</v>
      </c>
      <c r="AL113">
        <v>112</v>
      </c>
      <c r="AM113">
        <v>6.6715716986841533E-2</v>
      </c>
      <c r="AN113">
        <v>2.4771053366865879E-2</v>
      </c>
      <c r="AO113">
        <v>0.99998913843491921</v>
      </c>
      <c r="AP113">
        <v>0.99997827686983842</v>
      </c>
      <c r="AQ113">
        <v>70</v>
      </c>
      <c r="AR113">
        <v>112</v>
      </c>
      <c r="AS113">
        <v>3</v>
      </c>
      <c r="AT113">
        <v>6.6759755424321929E-2</v>
      </c>
      <c r="AU113">
        <v>27.98214392800546</v>
      </c>
      <c r="AV113">
        <v>1.500957185698877</v>
      </c>
      <c r="AW113">
        <v>32.079893701386233</v>
      </c>
      <c r="AX113">
        <v>32.081671519908042</v>
      </c>
      <c r="AY113">
        <v>1627.6937932595961</v>
      </c>
      <c r="AZ113">
        <v>1627.964678934914</v>
      </c>
      <c r="BA113">
        <v>0.9351651934776718</v>
      </c>
      <c r="BB113">
        <v>0.93511337092843572</v>
      </c>
      <c r="BC113">
        <v>50.738752703200518</v>
      </c>
      <c r="BD113">
        <v>50.7443846223752</v>
      </c>
      <c r="BE113">
        <v>50.738752703200518</v>
      </c>
      <c r="BF113">
        <v>50.7443846223752</v>
      </c>
      <c r="BG113" s="2">
        <v>37.752338571461891</v>
      </c>
      <c r="BH113">
        <v>37.750246510681571</v>
      </c>
      <c r="BI113">
        <v>47.449115488504248</v>
      </c>
      <c r="BJ113">
        <v>47.451752559918347</v>
      </c>
      <c r="BK113">
        <v>47.449115488504248</v>
      </c>
      <c r="BL113">
        <v>47.451752559918347</v>
      </c>
      <c r="BM113">
        <v>260.561267127566</v>
      </c>
      <c r="BN113">
        <v>0.279959057622789</v>
      </c>
      <c r="BO113" t="s">
        <v>613</v>
      </c>
    </row>
    <row r="114" spans="1:67" x14ac:dyDescent="0.3">
      <c r="A114" t="s">
        <v>202</v>
      </c>
      <c r="B114" t="s">
        <v>609</v>
      </c>
      <c r="C114" t="s">
        <v>610</v>
      </c>
      <c r="D114" t="s">
        <v>615</v>
      </c>
      <c r="E114">
        <v>0.1</v>
      </c>
      <c r="F114">
        <v>3.589512922839547</v>
      </c>
      <c r="G114">
        <v>1</v>
      </c>
      <c r="H114">
        <v>112</v>
      </c>
      <c r="I114">
        <v>1.303275639489658E-4</v>
      </c>
      <c r="J114">
        <v>8.8480985674133414E-2</v>
      </c>
      <c r="K114">
        <v>0.99997473111304513</v>
      </c>
      <c r="L114">
        <v>0.99997112127205157</v>
      </c>
      <c r="M114">
        <v>7</v>
      </c>
      <c r="N114">
        <v>112</v>
      </c>
      <c r="O114">
        <v>9</v>
      </c>
      <c r="P114">
        <v>1.2920319056431939E-4</v>
      </c>
      <c r="Q114">
        <v>7.8338546443496542</v>
      </c>
      <c r="R114">
        <v>13.40336332072917</v>
      </c>
      <c r="S114">
        <v>32.382212232984124</v>
      </c>
      <c r="T114">
        <v>32.382199525469893</v>
      </c>
      <c r="U114">
        <v>338.51830476509178</v>
      </c>
      <c r="V114">
        <v>338.51673790490992</v>
      </c>
      <c r="W114">
        <v>0.92643454326577401</v>
      </c>
      <c r="X114">
        <v>0.92643490681983498</v>
      </c>
      <c r="Y114">
        <v>10.45383503540506</v>
      </c>
      <c r="Z114">
        <v>10.453790751262989</v>
      </c>
      <c r="AA114">
        <v>10.45383503540506</v>
      </c>
      <c r="AB114">
        <v>10.453790751262989</v>
      </c>
      <c r="AC114">
        <v>10.4704365147755</v>
      </c>
      <c r="AD114">
        <v>10.470440623613779</v>
      </c>
      <c r="AE114">
        <v>9.684793886401236</v>
      </c>
      <c r="AF114">
        <v>9.6847566605603799</v>
      </c>
      <c r="AG114">
        <v>9.684793886401236</v>
      </c>
      <c r="AH114">
        <v>9.6847566605603799</v>
      </c>
      <c r="AI114" t="s">
        <v>612</v>
      </c>
      <c r="AJ114">
        <v>1.1555236522375221</v>
      </c>
      <c r="AK114">
        <v>10</v>
      </c>
      <c r="AL114">
        <v>112</v>
      </c>
      <c r="AM114">
        <v>8.1731792496530814E-4</v>
      </c>
      <c r="AN114">
        <v>8.2219749857743996E-2</v>
      </c>
      <c r="AO114">
        <v>0.99994735256425382</v>
      </c>
      <c r="AP114">
        <v>0.99989470512850764</v>
      </c>
      <c r="AQ114">
        <v>70</v>
      </c>
      <c r="AR114">
        <v>112</v>
      </c>
      <c r="AS114">
        <v>3</v>
      </c>
      <c r="AT114">
        <v>8.212686988258494E-4</v>
      </c>
      <c r="AU114">
        <v>8.4304219090817405</v>
      </c>
      <c r="AV114">
        <v>4.9819570660817298</v>
      </c>
      <c r="AW114">
        <v>31.788553399630111</v>
      </c>
      <c r="AX114">
        <v>31.78860145102734</v>
      </c>
      <c r="AY114">
        <v>654.29736688043681</v>
      </c>
      <c r="AZ114">
        <v>654.30333306338503</v>
      </c>
      <c r="BA114">
        <v>0.94373592981268151</v>
      </c>
      <c r="BB114">
        <v>0.94373450326895281</v>
      </c>
      <c r="BC114">
        <v>20.58279779689661</v>
      </c>
      <c r="BD114">
        <v>20.582954367193128</v>
      </c>
      <c r="BE114">
        <v>20.58279779689661</v>
      </c>
      <c r="BF114">
        <v>20.582954367193128</v>
      </c>
      <c r="BG114" s="2">
        <v>11.478214558491439</v>
      </c>
      <c r="BH114">
        <v>11.478197208113571</v>
      </c>
      <c r="BI114">
        <v>19.424725817000631</v>
      </c>
      <c r="BJ114">
        <v>19.424844215530531</v>
      </c>
      <c r="BK114">
        <v>19.424725817000631</v>
      </c>
      <c r="BL114">
        <v>19.424844215530531</v>
      </c>
      <c r="BM114">
        <v>9.6249859525321941</v>
      </c>
      <c r="BN114">
        <v>0.92923636904940321</v>
      </c>
      <c r="BO114" t="s">
        <v>614</v>
      </c>
    </row>
    <row r="115" spans="1:67" x14ac:dyDescent="0.3">
      <c r="A115" t="s">
        <v>203</v>
      </c>
      <c r="B115" t="s">
        <v>609</v>
      </c>
      <c r="C115" t="s">
        <v>610</v>
      </c>
      <c r="D115" t="s">
        <v>615</v>
      </c>
      <c r="E115">
        <v>0.17499999999999999</v>
      </c>
      <c r="F115">
        <v>3.589512922839547</v>
      </c>
      <c r="G115">
        <v>1</v>
      </c>
      <c r="H115">
        <v>112</v>
      </c>
      <c r="I115">
        <v>1.303275639489658E-4</v>
      </c>
      <c r="J115">
        <v>8.8480985674133414E-2</v>
      </c>
      <c r="K115">
        <v>0.99997473111304513</v>
      </c>
      <c r="L115">
        <v>0.99997112127205157</v>
      </c>
      <c r="M115">
        <v>7</v>
      </c>
      <c r="N115">
        <v>112</v>
      </c>
      <c r="O115">
        <v>9</v>
      </c>
      <c r="P115">
        <v>1.2920319056431939E-4</v>
      </c>
      <c r="Q115">
        <v>7.8338546443496542</v>
      </c>
      <c r="R115">
        <v>13.40336332072917</v>
      </c>
      <c r="S115">
        <v>32.382212232984124</v>
      </c>
      <c r="T115">
        <v>32.382199525469893</v>
      </c>
      <c r="U115">
        <v>338.51830476509178</v>
      </c>
      <c r="V115">
        <v>338.51673790490992</v>
      </c>
      <c r="W115">
        <v>0.92643454326577401</v>
      </c>
      <c r="X115">
        <v>0.92643490681983498</v>
      </c>
      <c r="Y115">
        <v>10.45383503540506</v>
      </c>
      <c r="Z115">
        <v>10.453790751262989</v>
      </c>
      <c r="AA115">
        <v>10.45383503540506</v>
      </c>
      <c r="AB115">
        <v>10.453790751262989</v>
      </c>
      <c r="AC115">
        <v>10.4704365147755</v>
      </c>
      <c r="AD115">
        <v>10.470440623613779</v>
      </c>
      <c r="AE115">
        <v>9.684793886401236</v>
      </c>
      <c r="AF115">
        <v>9.6847566605603799</v>
      </c>
      <c r="AG115">
        <v>9.684793886401236</v>
      </c>
      <c r="AH115">
        <v>9.6847566605603799</v>
      </c>
      <c r="AI115" t="s">
        <v>612</v>
      </c>
      <c r="AJ115">
        <v>1.5187170136589581</v>
      </c>
      <c r="AK115">
        <v>7</v>
      </c>
      <c r="AL115">
        <v>112</v>
      </c>
      <c r="AM115">
        <v>2.6279844414674902E-4</v>
      </c>
      <c r="AN115">
        <v>8.7529881034213969E-2</v>
      </c>
      <c r="AO115">
        <v>0.999949949529224</v>
      </c>
      <c r="AP115">
        <v>0.99993743691153003</v>
      </c>
      <c r="AQ115">
        <v>28</v>
      </c>
      <c r="AR115">
        <v>112</v>
      </c>
      <c r="AS115">
        <v>6</v>
      </c>
      <c r="AT115">
        <v>2.6708966216292961E-4</v>
      </c>
      <c r="AU115">
        <v>7.9189777521690639</v>
      </c>
      <c r="AV115">
        <v>10.607429725003559</v>
      </c>
      <c r="AW115">
        <v>31.713198133022932</v>
      </c>
      <c r="AX115">
        <v>31.713247158772369</v>
      </c>
      <c r="AY115">
        <v>518.26689932328679</v>
      </c>
      <c r="AZ115">
        <v>518.2729503102297</v>
      </c>
      <c r="BA115">
        <v>0.94597838648007637</v>
      </c>
      <c r="BB115">
        <v>0.94597692408491008</v>
      </c>
      <c r="BC115">
        <v>16.342309506262499</v>
      </c>
      <c r="BD115">
        <v>16.34247504569608</v>
      </c>
      <c r="BE115">
        <v>16.342309506262499</v>
      </c>
      <c r="BF115">
        <v>16.34247504569608</v>
      </c>
      <c r="BG115" s="2">
        <v>10.807490828307071</v>
      </c>
      <c r="BH115">
        <v>10.807474120924979</v>
      </c>
      <c r="BI115">
        <v>15.459471578092209</v>
      </c>
      <c r="BJ115">
        <v>15.459604275661979</v>
      </c>
      <c r="BK115">
        <v>15.459471578092209</v>
      </c>
      <c r="BL115">
        <v>15.459604275661979</v>
      </c>
      <c r="BM115">
        <v>3.2191046959306209</v>
      </c>
      <c r="BN115">
        <v>0.9892507454265681</v>
      </c>
      <c r="BO115" t="s">
        <v>614</v>
      </c>
    </row>
    <row r="116" spans="1:67" x14ac:dyDescent="0.3">
      <c r="A116" t="s">
        <v>204</v>
      </c>
      <c r="B116" t="s">
        <v>609</v>
      </c>
      <c r="C116" t="s">
        <v>610</v>
      </c>
      <c r="D116" t="s">
        <v>616</v>
      </c>
      <c r="E116">
        <v>2.5000000000000001E-2</v>
      </c>
      <c r="F116">
        <v>10.76853876851864</v>
      </c>
      <c r="G116">
        <v>1</v>
      </c>
      <c r="H116">
        <v>112</v>
      </c>
      <c r="I116">
        <v>3.9098269184689721E-4</v>
      </c>
      <c r="J116">
        <v>8.8480985674133414E-2</v>
      </c>
      <c r="K116">
        <v>0.99997473111304513</v>
      </c>
      <c r="L116">
        <v>0.99997112127205157</v>
      </c>
      <c r="M116">
        <v>7</v>
      </c>
      <c r="N116">
        <v>112</v>
      </c>
      <c r="O116">
        <v>9</v>
      </c>
      <c r="P116">
        <v>3.8760957169295808E-4</v>
      </c>
      <c r="Q116">
        <v>7.8338546443496542</v>
      </c>
      <c r="R116">
        <v>13.40336332072917</v>
      </c>
      <c r="S116">
        <v>97.146636698952307</v>
      </c>
      <c r="T116">
        <v>97.146598576409616</v>
      </c>
      <c r="U116">
        <v>1015.554914295275</v>
      </c>
      <c r="V116">
        <v>1015.550213714729</v>
      </c>
      <c r="W116">
        <v>0.92643454326577446</v>
      </c>
      <c r="X116">
        <v>0.92643490681983542</v>
      </c>
      <c r="Y116">
        <v>10.45383503540506</v>
      </c>
      <c r="Z116">
        <v>10.453790751262989</v>
      </c>
      <c r="AA116">
        <v>10.45383503540506</v>
      </c>
      <c r="AB116">
        <v>10.453790751262989</v>
      </c>
      <c r="AC116">
        <v>10.4704365147755</v>
      </c>
      <c r="AD116">
        <v>10.470440623613779</v>
      </c>
      <c r="AE116">
        <v>9.6847938864012395</v>
      </c>
      <c r="AF116">
        <v>9.6847566605603834</v>
      </c>
      <c r="AG116">
        <v>9.6847938864012395</v>
      </c>
      <c r="AH116">
        <v>9.6847566605603834</v>
      </c>
      <c r="AI116" t="s">
        <v>612</v>
      </c>
      <c r="AJ116">
        <v>1.4737862043353691</v>
      </c>
      <c r="AK116">
        <v>21</v>
      </c>
      <c r="AL116">
        <v>112</v>
      </c>
      <c r="AM116">
        <v>0.2001471509605246</v>
      </c>
      <c r="AN116">
        <v>2.4771053366865879E-2</v>
      </c>
      <c r="AO116">
        <v>0.99998913843491921</v>
      </c>
      <c r="AP116">
        <v>0.99997827686983842</v>
      </c>
      <c r="AQ116">
        <v>70</v>
      </c>
      <c r="AR116">
        <v>112</v>
      </c>
      <c r="AS116">
        <v>3</v>
      </c>
      <c r="AT116">
        <v>0.2002792662729658</v>
      </c>
      <c r="AU116">
        <v>27.98214392800546</v>
      </c>
      <c r="AV116">
        <v>1.500957185698877</v>
      </c>
      <c r="AW116">
        <v>96.239681104158677</v>
      </c>
      <c r="AX116">
        <v>96.245014559724112</v>
      </c>
      <c r="AY116">
        <v>4883.0813797787887</v>
      </c>
      <c r="AZ116">
        <v>4883.8940368047424</v>
      </c>
      <c r="BA116">
        <v>0.93516519347767202</v>
      </c>
      <c r="BB116">
        <v>0.93511337092843583</v>
      </c>
      <c r="BC116">
        <v>50.738752703200539</v>
      </c>
      <c r="BD116">
        <v>50.744384622375208</v>
      </c>
      <c r="BE116">
        <v>50.738752703200539</v>
      </c>
      <c r="BF116">
        <v>50.744384622375208</v>
      </c>
      <c r="BG116" s="2">
        <v>37.752338571461912</v>
      </c>
      <c r="BH116">
        <v>37.750246510681578</v>
      </c>
      <c r="BI116">
        <v>47.449115488504283</v>
      </c>
      <c r="BJ116">
        <v>47.451752559918361</v>
      </c>
      <c r="BK116">
        <v>47.449115488504283</v>
      </c>
      <c r="BL116">
        <v>47.451752559918361</v>
      </c>
      <c r="BM116">
        <v>260.561267127566</v>
      </c>
      <c r="BN116">
        <v>0.27995905762278889</v>
      </c>
      <c r="BO116" t="s">
        <v>613</v>
      </c>
    </row>
    <row r="117" spans="1:67" x14ac:dyDescent="0.3">
      <c r="A117" t="s">
        <v>205</v>
      </c>
      <c r="B117" t="s">
        <v>609</v>
      </c>
      <c r="C117" t="s">
        <v>610</v>
      </c>
      <c r="D117" t="s">
        <v>616</v>
      </c>
      <c r="E117">
        <v>0.1</v>
      </c>
      <c r="F117">
        <v>10.76853876851864</v>
      </c>
      <c r="G117">
        <v>1</v>
      </c>
      <c r="H117">
        <v>112</v>
      </c>
      <c r="I117">
        <v>3.9098269184689721E-4</v>
      </c>
      <c r="J117">
        <v>8.8480985674133414E-2</v>
      </c>
      <c r="K117">
        <v>0.99997473111304513</v>
      </c>
      <c r="L117">
        <v>0.99997112127205157</v>
      </c>
      <c r="M117">
        <v>7</v>
      </c>
      <c r="N117">
        <v>112</v>
      </c>
      <c r="O117">
        <v>9</v>
      </c>
      <c r="P117">
        <v>3.8760957169295808E-4</v>
      </c>
      <c r="Q117">
        <v>7.8338546443496542</v>
      </c>
      <c r="R117">
        <v>13.40336332072917</v>
      </c>
      <c r="S117">
        <v>97.146636698952307</v>
      </c>
      <c r="T117">
        <v>97.146598576409616</v>
      </c>
      <c r="U117">
        <v>1015.554914295275</v>
      </c>
      <c r="V117">
        <v>1015.550213714729</v>
      </c>
      <c r="W117">
        <v>0.92643454326577446</v>
      </c>
      <c r="X117">
        <v>0.92643490681983542</v>
      </c>
      <c r="Y117">
        <v>10.45383503540506</v>
      </c>
      <c r="Z117">
        <v>10.453790751262989</v>
      </c>
      <c r="AA117">
        <v>10.45383503540506</v>
      </c>
      <c r="AB117">
        <v>10.453790751262989</v>
      </c>
      <c r="AC117">
        <v>10.4704365147755</v>
      </c>
      <c r="AD117">
        <v>10.470440623613779</v>
      </c>
      <c r="AE117">
        <v>9.6847938864012395</v>
      </c>
      <c r="AF117">
        <v>9.6847566605603834</v>
      </c>
      <c r="AG117">
        <v>9.6847938864012395</v>
      </c>
      <c r="AH117">
        <v>9.6847566605603834</v>
      </c>
      <c r="AI117" t="s">
        <v>612</v>
      </c>
      <c r="AJ117">
        <v>3.4665709567125642</v>
      </c>
      <c r="AK117">
        <v>10</v>
      </c>
      <c r="AL117">
        <v>112</v>
      </c>
      <c r="AM117">
        <v>2.451953774895925E-3</v>
      </c>
      <c r="AN117">
        <v>8.2219749857743912E-2</v>
      </c>
      <c r="AO117">
        <v>0.99994735256425382</v>
      </c>
      <c r="AP117">
        <v>0.99989470512850764</v>
      </c>
      <c r="AQ117">
        <v>70</v>
      </c>
      <c r="AR117">
        <v>112</v>
      </c>
      <c r="AS117">
        <v>3</v>
      </c>
      <c r="AT117">
        <v>2.4638060964775549E-3</v>
      </c>
      <c r="AU117">
        <v>8.4304219090817494</v>
      </c>
      <c r="AV117">
        <v>4.9819570660817254</v>
      </c>
      <c r="AW117">
        <v>95.365660198890311</v>
      </c>
      <c r="AX117">
        <v>95.365804353081998</v>
      </c>
      <c r="AY117">
        <v>1962.8921006413091</v>
      </c>
      <c r="AZ117">
        <v>1962.9099991901539</v>
      </c>
      <c r="BA117">
        <v>0.94373592981268173</v>
      </c>
      <c r="BB117">
        <v>0.94373450326895303</v>
      </c>
      <c r="BC117">
        <v>20.5827977968966</v>
      </c>
      <c r="BD117">
        <v>20.582954367193121</v>
      </c>
      <c r="BE117">
        <v>20.5827977968966</v>
      </c>
      <c r="BF117">
        <v>20.582954367193121</v>
      </c>
      <c r="BG117" s="2">
        <v>11.47821455849145</v>
      </c>
      <c r="BH117">
        <v>11.478197208113579</v>
      </c>
      <c r="BI117">
        <v>19.424725817000631</v>
      </c>
      <c r="BJ117">
        <v>19.42484421553052</v>
      </c>
      <c r="BK117">
        <v>19.424725817000631</v>
      </c>
      <c r="BL117">
        <v>19.42484421553052</v>
      </c>
      <c r="BM117">
        <v>9.6249859525322918</v>
      </c>
      <c r="BN117">
        <v>0.92923636904940232</v>
      </c>
      <c r="BO117" t="s">
        <v>614</v>
      </c>
    </row>
    <row r="118" spans="1:67" x14ac:dyDescent="0.3">
      <c r="A118" t="s">
        <v>206</v>
      </c>
      <c r="B118" t="s">
        <v>609</v>
      </c>
      <c r="C118" t="s">
        <v>610</v>
      </c>
      <c r="D118" t="s">
        <v>616</v>
      </c>
      <c r="E118">
        <v>0.17499999999999999</v>
      </c>
      <c r="F118">
        <v>10.76853876851864</v>
      </c>
      <c r="G118">
        <v>1</v>
      </c>
      <c r="H118">
        <v>112</v>
      </c>
      <c r="I118">
        <v>3.9098269184689721E-4</v>
      </c>
      <c r="J118">
        <v>8.8480985674133414E-2</v>
      </c>
      <c r="K118">
        <v>0.99997473111304513</v>
      </c>
      <c r="L118">
        <v>0.99997112127205157</v>
      </c>
      <c r="M118">
        <v>7</v>
      </c>
      <c r="N118">
        <v>112</v>
      </c>
      <c r="O118">
        <v>9</v>
      </c>
      <c r="P118">
        <v>3.8760957169295808E-4</v>
      </c>
      <c r="Q118">
        <v>7.8338546443496542</v>
      </c>
      <c r="R118">
        <v>13.40336332072917</v>
      </c>
      <c r="S118">
        <v>97.146636698952307</v>
      </c>
      <c r="T118">
        <v>97.146598576409616</v>
      </c>
      <c r="U118">
        <v>1015.554914295275</v>
      </c>
      <c r="V118">
        <v>1015.550213714729</v>
      </c>
      <c r="W118">
        <v>0.92643454326577446</v>
      </c>
      <c r="X118">
        <v>0.92643490681983542</v>
      </c>
      <c r="Y118">
        <v>10.45383503540506</v>
      </c>
      <c r="Z118">
        <v>10.453790751262989</v>
      </c>
      <c r="AA118">
        <v>10.45383503540506</v>
      </c>
      <c r="AB118">
        <v>10.453790751262989</v>
      </c>
      <c r="AC118">
        <v>10.4704365147755</v>
      </c>
      <c r="AD118">
        <v>10.470440623613779</v>
      </c>
      <c r="AE118">
        <v>9.6847938864012395</v>
      </c>
      <c r="AF118">
        <v>9.6847566605603834</v>
      </c>
      <c r="AG118">
        <v>9.6847938864012395</v>
      </c>
      <c r="AH118">
        <v>9.6847566605603834</v>
      </c>
      <c r="AI118" t="s">
        <v>612</v>
      </c>
      <c r="AJ118">
        <v>4.5561510409768742</v>
      </c>
      <c r="AK118">
        <v>7</v>
      </c>
      <c r="AL118">
        <v>112</v>
      </c>
      <c r="AM118">
        <v>7.8839533244024688E-4</v>
      </c>
      <c r="AN118">
        <v>8.7529881034213969E-2</v>
      </c>
      <c r="AO118">
        <v>0.999949949529224</v>
      </c>
      <c r="AP118">
        <v>0.99993743691153003</v>
      </c>
      <c r="AQ118">
        <v>28</v>
      </c>
      <c r="AR118">
        <v>112</v>
      </c>
      <c r="AS118">
        <v>6</v>
      </c>
      <c r="AT118">
        <v>8.0126898648878817E-4</v>
      </c>
      <c r="AU118">
        <v>7.9189777521690639</v>
      </c>
      <c r="AV118">
        <v>10.607429725003559</v>
      </c>
      <c r="AW118">
        <v>95.139594399068784</v>
      </c>
      <c r="AX118">
        <v>95.139741476317099</v>
      </c>
      <c r="AY118">
        <v>1554.80069796986</v>
      </c>
      <c r="AZ118">
        <v>1554.818850930689</v>
      </c>
      <c r="BA118">
        <v>0.94597838648007637</v>
      </c>
      <c r="BB118">
        <v>0.94597692408491019</v>
      </c>
      <c r="BC118">
        <v>16.342309506262499</v>
      </c>
      <c r="BD118">
        <v>16.342475045696091</v>
      </c>
      <c r="BE118">
        <v>16.342309506262499</v>
      </c>
      <c r="BF118">
        <v>16.342475045696091</v>
      </c>
      <c r="BG118" s="2">
        <v>10.807490828307071</v>
      </c>
      <c r="BH118">
        <v>10.80747412092499</v>
      </c>
      <c r="BI118">
        <v>15.459471578092209</v>
      </c>
      <c r="BJ118">
        <v>15.45960427566199</v>
      </c>
      <c r="BK118">
        <v>15.459471578092209</v>
      </c>
      <c r="BL118">
        <v>15.45960427566199</v>
      </c>
      <c r="BM118">
        <v>3.2191046959305858</v>
      </c>
      <c r="BN118">
        <v>0.9892507454265681</v>
      </c>
      <c r="BO118" t="s">
        <v>614</v>
      </c>
    </row>
    <row r="119" spans="1:67" x14ac:dyDescent="0.3">
      <c r="A119" t="s">
        <v>216</v>
      </c>
      <c r="B119" t="s">
        <v>609</v>
      </c>
      <c r="C119" t="s">
        <v>610</v>
      </c>
      <c r="D119" t="s">
        <v>611</v>
      </c>
      <c r="E119">
        <v>2.5000000000000001E-2</v>
      </c>
      <c r="F119">
        <v>25.697735002609392</v>
      </c>
      <c r="G119">
        <v>2</v>
      </c>
      <c r="H119">
        <v>112</v>
      </c>
      <c r="I119">
        <v>2.1799565396520091E-3</v>
      </c>
      <c r="J119">
        <v>7.9269038452179238E-2</v>
      </c>
      <c r="K119">
        <v>0.99998251848890229</v>
      </c>
      <c r="L119">
        <v>0.99997902218668278</v>
      </c>
      <c r="M119">
        <v>21</v>
      </c>
      <c r="N119">
        <v>112</v>
      </c>
      <c r="O119">
        <v>7</v>
      </c>
      <c r="P119">
        <v>2.1628006511522232E-3</v>
      </c>
      <c r="Q119">
        <v>8.7442360106096313</v>
      </c>
      <c r="R119">
        <v>10.406855429060601</v>
      </c>
      <c r="S119">
        <v>266.46186341358919</v>
      </c>
      <c r="T119">
        <v>266.46164698749362</v>
      </c>
      <c r="U119">
        <v>2843.4255193106001</v>
      </c>
      <c r="V119">
        <v>2843.398549315134</v>
      </c>
      <c r="W119">
        <v>1.013278210026322</v>
      </c>
      <c r="X119">
        <v>1.0132790330334951</v>
      </c>
      <c r="Y119">
        <v>10.671041187223</v>
      </c>
      <c r="Z119">
        <v>10.67094863918104</v>
      </c>
      <c r="AA119">
        <v>10.671041187223</v>
      </c>
      <c r="AB119">
        <v>10.67094863918104</v>
      </c>
      <c r="AC119">
        <v>12.78277407941064</v>
      </c>
      <c r="AD119">
        <v>12.78278446186499</v>
      </c>
      <c r="AE119">
        <v>10.81273351330649</v>
      </c>
      <c r="AF119">
        <v>10.81264851865946</v>
      </c>
      <c r="AG119">
        <v>10.81273351330649</v>
      </c>
      <c r="AH119">
        <v>10.81264851865946</v>
      </c>
      <c r="AI119" t="s">
        <v>612</v>
      </c>
      <c r="AJ119">
        <v>4.068829485345514</v>
      </c>
      <c r="AK119">
        <v>21</v>
      </c>
      <c r="AL119">
        <v>112</v>
      </c>
      <c r="AM119">
        <v>0.55571247019882097</v>
      </c>
      <c r="AN119">
        <v>2.464380431307233E-2</v>
      </c>
      <c r="AO119">
        <v>0.99998032490826505</v>
      </c>
      <c r="AP119">
        <v>0.9999606498165301</v>
      </c>
      <c r="AQ119">
        <v>70</v>
      </c>
      <c r="AR119">
        <v>112</v>
      </c>
      <c r="AS119">
        <v>3</v>
      </c>
      <c r="AT119">
        <v>0.55620369449071905</v>
      </c>
      <c r="AU119">
        <v>28.126630602737929</v>
      </c>
      <c r="AV119">
        <v>1.4932467593865151</v>
      </c>
      <c r="AW119">
        <v>265.21091290925722</v>
      </c>
      <c r="AX119">
        <v>265.23084588249691</v>
      </c>
      <c r="AY119">
        <v>13510.55751685504</v>
      </c>
      <c r="AZ119">
        <v>13513.59885304568</v>
      </c>
      <c r="BA119">
        <v>1.018057654710391</v>
      </c>
      <c r="BB119">
        <v>1.017981144318395</v>
      </c>
      <c r="BC119">
        <v>50.942690738664012</v>
      </c>
      <c r="BD119">
        <v>50.950328978826612</v>
      </c>
      <c r="BE119">
        <v>50.942690738664012</v>
      </c>
      <c r="BF119">
        <v>50.950328978826612</v>
      </c>
      <c r="BG119" s="2">
        <v>41.310896717775059</v>
      </c>
      <c r="BH119">
        <v>41.307792067574802</v>
      </c>
      <c r="BI119">
        <v>51.862596258041009</v>
      </c>
      <c r="BJ119">
        <v>51.866474197264587</v>
      </c>
      <c r="BK119">
        <v>51.862596258041009</v>
      </c>
      <c r="BL119">
        <v>51.866474197264587</v>
      </c>
      <c r="BM119">
        <v>223.1763032119529</v>
      </c>
      <c r="BN119">
        <v>0.31088814490842143</v>
      </c>
      <c r="BO119" t="s">
        <v>613</v>
      </c>
    </row>
    <row r="120" spans="1:67" x14ac:dyDescent="0.3">
      <c r="A120" t="s">
        <v>217</v>
      </c>
      <c r="B120" t="s">
        <v>609</v>
      </c>
      <c r="C120" t="s">
        <v>610</v>
      </c>
      <c r="D120" t="s">
        <v>611</v>
      </c>
      <c r="E120">
        <v>0.1</v>
      </c>
      <c r="F120">
        <v>25.697735002609392</v>
      </c>
      <c r="G120">
        <v>2</v>
      </c>
      <c r="H120">
        <v>112</v>
      </c>
      <c r="I120">
        <v>2.1799565396520091E-3</v>
      </c>
      <c r="J120">
        <v>7.9269038452179238E-2</v>
      </c>
      <c r="K120">
        <v>0.99998251848890229</v>
      </c>
      <c r="L120">
        <v>0.99997902218668278</v>
      </c>
      <c r="M120">
        <v>21</v>
      </c>
      <c r="N120">
        <v>112</v>
      </c>
      <c r="O120">
        <v>7</v>
      </c>
      <c r="P120">
        <v>2.1628006511522232E-3</v>
      </c>
      <c r="Q120">
        <v>8.7442360106096313</v>
      </c>
      <c r="R120">
        <v>10.406855429060601</v>
      </c>
      <c r="S120">
        <v>266.46186341358919</v>
      </c>
      <c r="T120">
        <v>266.46164698749362</v>
      </c>
      <c r="U120">
        <v>2843.4255193106001</v>
      </c>
      <c r="V120">
        <v>2843.398549315134</v>
      </c>
      <c r="W120">
        <v>1.013278210026322</v>
      </c>
      <c r="X120">
        <v>1.0132790330334951</v>
      </c>
      <c r="Y120">
        <v>10.671041187223</v>
      </c>
      <c r="Z120">
        <v>10.67094863918104</v>
      </c>
      <c r="AA120">
        <v>10.671041187223</v>
      </c>
      <c r="AB120">
        <v>10.67094863918104</v>
      </c>
      <c r="AC120">
        <v>12.78277407941064</v>
      </c>
      <c r="AD120">
        <v>12.78278446186499</v>
      </c>
      <c r="AE120">
        <v>10.81273351330649</v>
      </c>
      <c r="AF120">
        <v>10.81264851865946</v>
      </c>
      <c r="AG120">
        <v>10.81273351330649</v>
      </c>
      <c r="AH120">
        <v>10.81264851865946</v>
      </c>
      <c r="AI120" t="s">
        <v>612</v>
      </c>
      <c r="AJ120">
        <v>10.067189595822381</v>
      </c>
      <c r="AK120">
        <v>10</v>
      </c>
      <c r="AL120">
        <v>112</v>
      </c>
      <c r="AM120">
        <v>9.5774115913668748E-3</v>
      </c>
      <c r="AN120">
        <v>7.6083614103707758E-2</v>
      </c>
      <c r="AO120">
        <v>0.99997402612033826</v>
      </c>
      <c r="AP120">
        <v>0.99994805224067651</v>
      </c>
      <c r="AQ120">
        <v>70</v>
      </c>
      <c r="AR120">
        <v>112</v>
      </c>
      <c r="AS120">
        <v>3</v>
      </c>
      <c r="AT120">
        <v>9.6074766127005589E-3</v>
      </c>
      <c r="AU120">
        <v>9.1103345802570956</v>
      </c>
      <c r="AV120">
        <v>4.6101490159338088</v>
      </c>
      <c r="AW120">
        <v>262.69897927105791</v>
      </c>
      <c r="AX120">
        <v>262.69937442869713</v>
      </c>
      <c r="AY120">
        <v>5456.9244910738198</v>
      </c>
      <c r="AZ120">
        <v>5456.9739424579711</v>
      </c>
      <c r="BA120">
        <v>1.0277923452508311</v>
      </c>
      <c r="BB120">
        <v>1.027790799225083</v>
      </c>
      <c r="BC120">
        <v>20.77253785384244</v>
      </c>
      <c r="BD120">
        <v>20.77269485062715</v>
      </c>
      <c r="BE120">
        <v>20.77253785384244</v>
      </c>
      <c r="BF120">
        <v>20.77269485062715</v>
      </c>
      <c r="BG120" s="2">
        <v>13.508721389731461</v>
      </c>
      <c r="BH120">
        <v>13.50870106964328</v>
      </c>
      <c r="BI120">
        <v>21.349855397612391</v>
      </c>
      <c r="BJ120">
        <v>21.34998464258485</v>
      </c>
      <c r="BK120">
        <v>21.349855397612391</v>
      </c>
      <c r="BL120">
        <v>21.34998464258485</v>
      </c>
      <c r="BM120">
        <v>5.6791061612370139</v>
      </c>
      <c r="BN120">
        <v>0.95981502474773739</v>
      </c>
      <c r="BO120" t="s">
        <v>614</v>
      </c>
    </row>
    <row r="121" spans="1:67" x14ac:dyDescent="0.3">
      <c r="A121" t="s">
        <v>218</v>
      </c>
      <c r="B121" t="s">
        <v>609</v>
      </c>
      <c r="C121" t="s">
        <v>610</v>
      </c>
      <c r="D121" t="s">
        <v>611</v>
      </c>
      <c r="E121">
        <v>0.17499999999999999</v>
      </c>
      <c r="F121">
        <v>25.697735002609392</v>
      </c>
      <c r="G121">
        <v>2</v>
      </c>
      <c r="H121">
        <v>112</v>
      </c>
      <c r="I121">
        <v>2.1799565396520091E-3</v>
      </c>
      <c r="J121">
        <v>7.9269038452179238E-2</v>
      </c>
      <c r="K121">
        <v>0.99998251848890229</v>
      </c>
      <c r="L121">
        <v>0.99997902218668278</v>
      </c>
      <c r="M121">
        <v>21</v>
      </c>
      <c r="N121">
        <v>112</v>
      </c>
      <c r="O121">
        <v>7</v>
      </c>
      <c r="P121">
        <v>2.1628006511522232E-3</v>
      </c>
      <c r="Q121">
        <v>8.7442360106096313</v>
      </c>
      <c r="R121">
        <v>10.406855429060601</v>
      </c>
      <c r="S121">
        <v>266.46186341358919</v>
      </c>
      <c r="T121">
        <v>266.46164698749362</v>
      </c>
      <c r="U121">
        <v>2843.4255193106001</v>
      </c>
      <c r="V121">
        <v>2843.398549315134</v>
      </c>
      <c r="W121">
        <v>1.013278210026322</v>
      </c>
      <c r="X121">
        <v>1.0132790330334951</v>
      </c>
      <c r="Y121">
        <v>10.671041187223</v>
      </c>
      <c r="Z121">
        <v>10.67094863918104</v>
      </c>
      <c r="AA121">
        <v>10.671041187223</v>
      </c>
      <c r="AB121">
        <v>10.67094863918104</v>
      </c>
      <c r="AC121">
        <v>12.78277407941064</v>
      </c>
      <c r="AD121">
        <v>12.78278446186499</v>
      </c>
      <c r="AE121">
        <v>10.81273351330649</v>
      </c>
      <c r="AF121">
        <v>10.81264851865946</v>
      </c>
      <c r="AG121">
        <v>10.81273351330649</v>
      </c>
      <c r="AH121">
        <v>10.81264851865946</v>
      </c>
      <c r="AI121" t="s">
        <v>612</v>
      </c>
      <c r="AJ121">
        <v>13.45488008353364</v>
      </c>
      <c r="AK121">
        <v>7</v>
      </c>
      <c r="AL121">
        <v>112</v>
      </c>
      <c r="AM121">
        <v>3.972442703138109E-3</v>
      </c>
      <c r="AN121">
        <v>7.943586130722978E-2</v>
      </c>
      <c r="AO121">
        <v>0.99992510269372858</v>
      </c>
      <c r="AP121">
        <v>0.99991440307854695</v>
      </c>
      <c r="AQ121">
        <v>10</v>
      </c>
      <c r="AR121">
        <v>112</v>
      </c>
      <c r="AS121">
        <v>9</v>
      </c>
      <c r="AT121">
        <v>3.9371558992485076E-3</v>
      </c>
      <c r="AU121">
        <v>8.7258722842961003</v>
      </c>
      <c r="AV121">
        <v>11.68937576402176</v>
      </c>
      <c r="AW121">
        <v>261.79818817182837</v>
      </c>
      <c r="AX121">
        <v>261.79774395427592</v>
      </c>
      <c r="AY121">
        <v>4333.8555776912917</v>
      </c>
      <c r="AZ121">
        <v>4333.800233171628</v>
      </c>
      <c r="BA121">
        <v>1.031328757030161</v>
      </c>
      <c r="BB121">
        <v>1.03133050698541</v>
      </c>
      <c r="BC121">
        <v>16.554184763291079</v>
      </c>
      <c r="BD121">
        <v>16.554001450556981</v>
      </c>
      <c r="BE121">
        <v>16.554184763291079</v>
      </c>
      <c r="BF121">
        <v>16.554001450556981</v>
      </c>
      <c r="BG121" s="2">
        <v>12.98316327233297</v>
      </c>
      <c r="BH121">
        <v>12.98318530212179</v>
      </c>
      <c r="BI121">
        <v>17.072806795572621</v>
      </c>
      <c r="BJ121">
        <v>17.07264670864015</v>
      </c>
      <c r="BK121">
        <v>17.072806795572621</v>
      </c>
      <c r="BL121">
        <v>17.07264670864015</v>
      </c>
      <c r="BM121">
        <v>1.567650274325787</v>
      </c>
      <c r="BN121">
        <v>1.002104514679476</v>
      </c>
      <c r="BO121" t="s">
        <v>614</v>
      </c>
    </row>
    <row r="122" spans="1:67" x14ac:dyDescent="0.3">
      <c r="A122" t="s">
        <v>210</v>
      </c>
      <c r="B122" t="s">
        <v>609</v>
      </c>
      <c r="C122" t="s">
        <v>610</v>
      </c>
      <c r="D122" t="s">
        <v>615</v>
      </c>
      <c r="E122">
        <v>2.5000000000000001E-2</v>
      </c>
      <c r="F122">
        <v>2.8553038891788201</v>
      </c>
      <c r="G122">
        <v>2</v>
      </c>
      <c r="H122">
        <v>112</v>
      </c>
      <c r="I122">
        <v>2.4221739329466759E-4</v>
      </c>
      <c r="J122">
        <v>7.9269038452179197E-2</v>
      </c>
      <c r="K122">
        <v>0.99998251848890229</v>
      </c>
      <c r="L122">
        <v>0.99997902218668278</v>
      </c>
      <c r="M122">
        <v>21</v>
      </c>
      <c r="N122">
        <v>112</v>
      </c>
      <c r="O122">
        <v>7</v>
      </c>
      <c r="P122">
        <v>2.4031118346135919E-4</v>
      </c>
      <c r="Q122">
        <v>8.7442360106096366</v>
      </c>
      <c r="R122">
        <v>10.40685542906059</v>
      </c>
      <c r="S122">
        <v>29.60687371262102</v>
      </c>
      <c r="T122">
        <v>29.606849665277061</v>
      </c>
      <c r="U122">
        <v>315.93616881228888</v>
      </c>
      <c r="V122">
        <v>315.93317214612603</v>
      </c>
      <c r="W122">
        <v>1.013278210026322</v>
      </c>
      <c r="X122">
        <v>1.0132790330334951</v>
      </c>
      <c r="Y122">
        <v>10.671041187223</v>
      </c>
      <c r="Z122">
        <v>10.67094863918104</v>
      </c>
      <c r="AA122">
        <v>10.671041187223</v>
      </c>
      <c r="AB122">
        <v>10.67094863918104</v>
      </c>
      <c r="AC122">
        <v>12.78277407941065</v>
      </c>
      <c r="AD122">
        <v>12.782784461865001</v>
      </c>
      <c r="AE122">
        <v>10.81273351330648</v>
      </c>
      <c r="AF122">
        <v>10.81264851865946</v>
      </c>
      <c r="AG122">
        <v>10.81273351330648</v>
      </c>
      <c r="AH122">
        <v>10.81264851865946</v>
      </c>
      <c r="AI122" t="s">
        <v>612</v>
      </c>
      <c r="AJ122">
        <v>0.45209216503839039</v>
      </c>
      <c r="AK122">
        <v>21</v>
      </c>
      <c r="AL122">
        <v>112</v>
      </c>
      <c r="AM122">
        <v>6.1745830022091212E-2</v>
      </c>
      <c r="AN122">
        <v>2.4643804313072351E-2</v>
      </c>
      <c r="AO122">
        <v>0.99998032490826505</v>
      </c>
      <c r="AP122">
        <v>0.9999606498165301</v>
      </c>
      <c r="AQ122">
        <v>70</v>
      </c>
      <c r="AR122">
        <v>112</v>
      </c>
      <c r="AS122">
        <v>3</v>
      </c>
      <c r="AT122">
        <v>6.1800410498968672E-2</v>
      </c>
      <c r="AU122">
        <v>28.126630602737912</v>
      </c>
      <c r="AV122">
        <v>1.493246759386516</v>
      </c>
      <c r="AW122">
        <v>29.467879212139682</v>
      </c>
      <c r="AX122">
        <v>29.470093986944089</v>
      </c>
      <c r="AY122">
        <v>1501.173057428337</v>
      </c>
      <c r="AZ122">
        <v>1501.5109836717411</v>
      </c>
      <c r="BA122">
        <v>1.018057654710391</v>
      </c>
      <c r="BB122">
        <v>1.017981144318395</v>
      </c>
      <c r="BC122">
        <v>50.942690738663991</v>
      </c>
      <c r="BD122">
        <v>50.950328978826597</v>
      </c>
      <c r="BE122">
        <v>50.942690738663991</v>
      </c>
      <c r="BF122">
        <v>50.950328978826597</v>
      </c>
      <c r="BG122" s="2">
        <v>41.31089671777503</v>
      </c>
      <c r="BH122">
        <v>41.307792067574773</v>
      </c>
      <c r="BI122">
        <v>51.862596258041009</v>
      </c>
      <c r="BJ122">
        <v>51.86647419726458</v>
      </c>
      <c r="BK122">
        <v>51.862596258041009</v>
      </c>
      <c r="BL122">
        <v>51.86647419726458</v>
      </c>
      <c r="BM122">
        <v>223.17630321195259</v>
      </c>
      <c r="BN122">
        <v>0.31088814490842193</v>
      </c>
      <c r="BO122" t="s">
        <v>613</v>
      </c>
    </row>
    <row r="123" spans="1:67" x14ac:dyDescent="0.3">
      <c r="A123" t="s">
        <v>211</v>
      </c>
      <c r="B123" t="s">
        <v>609</v>
      </c>
      <c r="C123" t="s">
        <v>610</v>
      </c>
      <c r="D123" t="s">
        <v>615</v>
      </c>
      <c r="E123">
        <v>0.1</v>
      </c>
      <c r="F123">
        <v>2.8553038891788201</v>
      </c>
      <c r="G123">
        <v>2</v>
      </c>
      <c r="H123">
        <v>112</v>
      </c>
      <c r="I123">
        <v>2.4221739329466759E-4</v>
      </c>
      <c r="J123">
        <v>7.9269038452179197E-2</v>
      </c>
      <c r="K123">
        <v>0.99998251848890229</v>
      </c>
      <c r="L123">
        <v>0.99997902218668278</v>
      </c>
      <c r="M123">
        <v>21</v>
      </c>
      <c r="N123">
        <v>112</v>
      </c>
      <c r="O123">
        <v>7</v>
      </c>
      <c r="P123">
        <v>2.4031118346135919E-4</v>
      </c>
      <c r="Q123">
        <v>8.7442360106096366</v>
      </c>
      <c r="R123">
        <v>10.40685542906059</v>
      </c>
      <c r="S123">
        <v>29.60687371262102</v>
      </c>
      <c r="T123">
        <v>29.606849665277061</v>
      </c>
      <c r="U123">
        <v>315.93616881228888</v>
      </c>
      <c r="V123">
        <v>315.93317214612603</v>
      </c>
      <c r="W123">
        <v>1.013278210026322</v>
      </c>
      <c r="X123">
        <v>1.0132790330334951</v>
      </c>
      <c r="Y123">
        <v>10.671041187223</v>
      </c>
      <c r="Z123">
        <v>10.67094863918104</v>
      </c>
      <c r="AA123">
        <v>10.671041187223</v>
      </c>
      <c r="AB123">
        <v>10.67094863918104</v>
      </c>
      <c r="AC123">
        <v>12.78277407941065</v>
      </c>
      <c r="AD123">
        <v>12.782784461865001</v>
      </c>
      <c r="AE123">
        <v>10.81273351330648</v>
      </c>
      <c r="AF123">
        <v>10.81264851865946</v>
      </c>
      <c r="AG123">
        <v>10.81273351330648</v>
      </c>
      <c r="AH123">
        <v>10.81264851865946</v>
      </c>
      <c r="AI123" t="s">
        <v>612</v>
      </c>
      <c r="AJ123">
        <v>1.1185766217580431</v>
      </c>
      <c r="AK123">
        <v>10</v>
      </c>
      <c r="AL123">
        <v>112</v>
      </c>
      <c r="AM123">
        <v>1.064156843485208E-3</v>
      </c>
      <c r="AN123">
        <v>7.6083614103707717E-2</v>
      </c>
      <c r="AO123">
        <v>0.99997402612033826</v>
      </c>
      <c r="AP123">
        <v>0.99994805224067651</v>
      </c>
      <c r="AQ123">
        <v>70</v>
      </c>
      <c r="AR123">
        <v>112</v>
      </c>
      <c r="AS123">
        <v>3</v>
      </c>
      <c r="AT123">
        <v>1.0674974014111759E-3</v>
      </c>
      <c r="AU123">
        <v>9.110334580257101</v>
      </c>
      <c r="AV123">
        <v>4.6101490159338061</v>
      </c>
      <c r="AW123">
        <v>29.188775474562</v>
      </c>
      <c r="AX123">
        <v>29.188819380966351</v>
      </c>
      <c r="AY123">
        <v>606.32494345264683</v>
      </c>
      <c r="AZ123">
        <v>606.33043805088573</v>
      </c>
      <c r="BA123">
        <v>1.0277923452508311</v>
      </c>
      <c r="BB123">
        <v>1.027790799225083</v>
      </c>
      <c r="BC123">
        <v>20.77253785384244</v>
      </c>
      <c r="BD123">
        <v>20.77269485062715</v>
      </c>
      <c r="BE123">
        <v>20.77253785384244</v>
      </c>
      <c r="BF123">
        <v>20.77269485062715</v>
      </c>
      <c r="BG123" s="2">
        <v>13.508721389731461</v>
      </c>
      <c r="BH123">
        <v>13.50870106964328</v>
      </c>
      <c r="BI123">
        <v>21.34985539761237</v>
      </c>
      <c r="BJ123">
        <v>21.34998464258484</v>
      </c>
      <c r="BK123">
        <v>21.34985539761237</v>
      </c>
      <c r="BL123">
        <v>21.34998464258484</v>
      </c>
      <c r="BM123">
        <v>5.6791061612369971</v>
      </c>
      <c r="BN123">
        <v>0.95981502474773728</v>
      </c>
      <c r="BO123" t="s">
        <v>614</v>
      </c>
    </row>
    <row r="124" spans="1:67" x14ac:dyDescent="0.3">
      <c r="A124" t="s">
        <v>212</v>
      </c>
      <c r="B124" t="s">
        <v>609</v>
      </c>
      <c r="C124" t="s">
        <v>610</v>
      </c>
      <c r="D124" t="s">
        <v>615</v>
      </c>
      <c r="E124">
        <v>0.17499999999999999</v>
      </c>
      <c r="F124">
        <v>2.8553038891788201</v>
      </c>
      <c r="G124">
        <v>2</v>
      </c>
      <c r="H124">
        <v>112</v>
      </c>
      <c r="I124">
        <v>2.4221739329466759E-4</v>
      </c>
      <c r="J124">
        <v>7.9269038452179197E-2</v>
      </c>
      <c r="K124">
        <v>0.99998251848890229</v>
      </c>
      <c r="L124">
        <v>0.99997902218668278</v>
      </c>
      <c r="M124">
        <v>21</v>
      </c>
      <c r="N124">
        <v>112</v>
      </c>
      <c r="O124">
        <v>7</v>
      </c>
      <c r="P124">
        <v>2.4031118346135919E-4</v>
      </c>
      <c r="Q124">
        <v>8.7442360106096366</v>
      </c>
      <c r="R124">
        <v>10.40685542906059</v>
      </c>
      <c r="S124">
        <v>29.60687371262102</v>
      </c>
      <c r="T124">
        <v>29.606849665277061</v>
      </c>
      <c r="U124">
        <v>315.93616881228888</v>
      </c>
      <c r="V124">
        <v>315.93317214612603</v>
      </c>
      <c r="W124">
        <v>1.013278210026322</v>
      </c>
      <c r="X124">
        <v>1.0132790330334951</v>
      </c>
      <c r="Y124">
        <v>10.671041187223</v>
      </c>
      <c r="Z124">
        <v>10.67094863918104</v>
      </c>
      <c r="AA124">
        <v>10.671041187223</v>
      </c>
      <c r="AB124">
        <v>10.67094863918104</v>
      </c>
      <c r="AC124">
        <v>12.78277407941065</v>
      </c>
      <c r="AD124">
        <v>12.782784461865001</v>
      </c>
      <c r="AE124">
        <v>10.81273351330648</v>
      </c>
      <c r="AF124">
        <v>10.81264851865946</v>
      </c>
      <c r="AG124">
        <v>10.81273351330648</v>
      </c>
      <c r="AH124">
        <v>10.81264851865946</v>
      </c>
      <c r="AI124" t="s">
        <v>612</v>
      </c>
      <c r="AJ124">
        <v>1.494986675948182</v>
      </c>
      <c r="AK124">
        <v>7</v>
      </c>
      <c r="AL124">
        <v>112</v>
      </c>
      <c r="AM124">
        <v>4.4138252257090098E-4</v>
      </c>
      <c r="AN124">
        <v>7.943586130722978E-2</v>
      </c>
      <c r="AO124">
        <v>0.99992510269372858</v>
      </c>
      <c r="AP124">
        <v>0.99991440307854695</v>
      </c>
      <c r="AQ124">
        <v>10</v>
      </c>
      <c r="AR124">
        <v>112</v>
      </c>
      <c r="AS124">
        <v>9</v>
      </c>
      <c r="AT124">
        <v>4.374617665831677E-4</v>
      </c>
      <c r="AU124">
        <v>8.7258722842961003</v>
      </c>
      <c r="AV124">
        <v>11.68937576402176</v>
      </c>
      <c r="AW124">
        <v>29.088687574647601</v>
      </c>
      <c r="AX124">
        <v>29.088638217141771</v>
      </c>
      <c r="AY124">
        <v>481.53950863236588</v>
      </c>
      <c r="AZ124">
        <v>481.5333592412922</v>
      </c>
      <c r="BA124">
        <v>1.031328757030161</v>
      </c>
      <c r="BB124">
        <v>1.03133050698541</v>
      </c>
      <c r="BC124">
        <v>16.554184763291079</v>
      </c>
      <c r="BD124">
        <v>16.554001450556989</v>
      </c>
      <c r="BE124">
        <v>16.554184763291079</v>
      </c>
      <c r="BF124">
        <v>16.554001450556989</v>
      </c>
      <c r="BG124" s="2">
        <v>12.98316327233297</v>
      </c>
      <c r="BH124">
        <v>12.983185302121781</v>
      </c>
      <c r="BI124">
        <v>17.072806795572621</v>
      </c>
      <c r="BJ124">
        <v>17.07264670864015</v>
      </c>
      <c r="BK124">
        <v>17.072806795572621</v>
      </c>
      <c r="BL124">
        <v>17.07264670864015</v>
      </c>
      <c r="BM124">
        <v>1.567650274325745</v>
      </c>
      <c r="BN124">
        <v>1.002104514679476</v>
      </c>
      <c r="BO124" t="s">
        <v>614</v>
      </c>
    </row>
    <row r="125" spans="1:67" x14ac:dyDescent="0.3">
      <c r="A125" t="s">
        <v>213</v>
      </c>
      <c r="B125" t="s">
        <v>609</v>
      </c>
      <c r="C125" t="s">
        <v>610</v>
      </c>
      <c r="D125" t="s">
        <v>616</v>
      </c>
      <c r="E125">
        <v>2.5000000000000001E-2</v>
      </c>
      <c r="F125">
        <v>8.5659116675364615</v>
      </c>
      <c r="G125">
        <v>2</v>
      </c>
      <c r="H125">
        <v>112</v>
      </c>
      <c r="I125">
        <v>7.2665217988400282E-4</v>
      </c>
      <c r="J125">
        <v>7.9269038452179183E-2</v>
      </c>
      <c r="K125">
        <v>0.99998251848890229</v>
      </c>
      <c r="L125">
        <v>0.99997902218668278</v>
      </c>
      <c r="M125">
        <v>21</v>
      </c>
      <c r="N125">
        <v>112</v>
      </c>
      <c r="O125">
        <v>7</v>
      </c>
      <c r="P125">
        <v>7.2093355038407728E-4</v>
      </c>
      <c r="Q125">
        <v>8.7442360106096384</v>
      </c>
      <c r="R125">
        <v>10.40685542906059</v>
      </c>
      <c r="S125">
        <v>88.820621137863029</v>
      </c>
      <c r="T125">
        <v>88.820548995831146</v>
      </c>
      <c r="U125">
        <v>947.80850643686608</v>
      </c>
      <c r="V125">
        <v>947.7995164383774</v>
      </c>
      <c r="W125">
        <v>1.0132782100263229</v>
      </c>
      <c r="X125">
        <v>1.013279033033496</v>
      </c>
      <c r="Y125">
        <v>10.671041187223</v>
      </c>
      <c r="Z125">
        <v>10.67094863918104</v>
      </c>
      <c r="AA125">
        <v>10.671041187223</v>
      </c>
      <c r="AB125">
        <v>10.67094863918104</v>
      </c>
      <c r="AC125">
        <v>12.782774079410659</v>
      </c>
      <c r="AD125">
        <v>12.782784461865001</v>
      </c>
      <c r="AE125">
        <v>10.81273351330649</v>
      </c>
      <c r="AF125">
        <v>10.81264851865946</v>
      </c>
      <c r="AG125">
        <v>10.81273351330649</v>
      </c>
      <c r="AH125">
        <v>10.81264851865946</v>
      </c>
      <c r="AI125" t="s">
        <v>612</v>
      </c>
      <c r="AJ125">
        <v>1.3562764951151709</v>
      </c>
      <c r="AK125">
        <v>21</v>
      </c>
      <c r="AL125">
        <v>112</v>
      </c>
      <c r="AM125">
        <v>0.1852374900662736</v>
      </c>
      <c r="AN125">
        <v>2.4643804313072341E-2</v>
      </c>
      <c r="AO125">
        <v>0.99998032490826505</v>
      </c>
      <c r="AP125">
        <v>0.9999606498165301</v>
      </c>
      <c r="AQ125">
        <v>70</v>
      </c>
      <c r="AR125">
        <v>112</v>
      </c>
      <c r="AS125">
        <v>3</v>
      </c>
      <c r="AT125">
        <v>0.1854012314969061</v>
      </c>
      <c r="AU125">
        <v>28.126630602737919</v>
      </c>
      <c r="AV125">
        <v>1.493246759386516</v>
      </c>
      <c r="AW125">
        <v>88.403637636419049</v>
      </c>
      <c r="AX125">
        <v>88.410281960832293</v>
      </c>
      <c r="AY125">
        <v>4503.5191722850122</v>
      </c>
      <c r="AZ125">
        <v>4504.5329510152242</v>
      </c>
      <c r="BA125">
        <v>1.018057654710391</v>
      </c>
      <c r="BB125">
        <v>1.017981144318395</v>
      </c>
      <c r="BC125">
        <v>50.942690738663991</v>
      </c>
      <c r="BD125">
        <v>50.950328978826597</v>
      </c>
      <c r="BE125">
        <v>50.942690738663991</v>
      </c>
      <c r="BF125">
        <v>50.950328978826597</v>
      </c>
      <c r="BG125" s="2">
        <v>41.310896717775037</v>
      </c>
      <c r="BH125">
        <v>41.307792067574773</v>
      </c>
      <c r="BI125">
        <v>51.862596258040988</v>
      </c>
      <c r="BJ125">
        <v>51.866474197264573</v>
      </c>
      <c r="BK125">
        <v>51.862596258040988</v>
      </c>
      <c r="BL125">
        <v>51.866474197264573</v>
      </c>
      <c r="BM125">
        <v>223.17630321195239</v>
      </c>
      <c r="BN125">
        <v>0.31088814490842182</v>
      </c>
      <c r="BO125" t="s">
        <v>613</v>
      </c>
    </row>
    <row r="126" spans="1:67" x14ac:dyDescent="0.3">
      <c r="A126" t="s">
        <v>214</v>
      </c>
      <c r="B126" t="s">
        <v>609</v>
      </c>
      <c r="C126" t="s">
        <v>610</v>
      </c>
      <c r="D126" t="s">
        <v>616</v>
      </c>
      <c r="E126">
        <v>0.1</v>
      </c>
      <c r="F126">
        <v>8.5659116675364615</v>
      </c>
      <c r="G126">
        <v>2</v>
      </c>
      <c r="H126">
        <v>112</v>
      </c>
      <c r="I126">
        <v>7.2665217988400282E-4</v>
      </c>
      <c r="J126">
        <v>7.9269038452179183E-2</v>
      </c>
      <c r="K126">
        <v>0.99998251848890229</v>
      </c>
      <c r="L126">
        <v>0.99997902218668278</v>
      </c>
      <c r="M126">
        <v>21</v>
      </c>
      <c r="N126">
        <v>112</v>
      </c>
      <c r="O126">
        <v>7</v>
      </c>
      <c r="P126">
        <v>7.2093355038407728E-4</v>
      </c>
      <c r="Q126">
        <v>8.7442360106096384</v>
      </c>
      <c r="R126">
        <v>10.40685542906059</v>
      </c>
      <c r="S126">
        <v>88.820621137863029</v>
      </c>
      <c r="T126">
        <v>88.820548995831146</v>
      </c>
      <c r="U126">
        <v>947.80850643686608</v>
      </c>
      <c r="V126">
        <v>947.7995164383774</v>
      </c>
      <c r="W126">
        <v>1.0132782100263229</v>
      </c>
      <c r="X126">
        <v>1.013279033033496</v>
      </c>
      <c r="Y126">
        <v>10.671041187223</v>
      </c>
      <c r="Z126">
        <v>10.67094863918104</v>
      </c>
      <c r="AA126">
        <v>10.671041187223</v>
      </c>
      <c r="AB126">
        <v>10.67094863918104</v>
      </c>
      <c r="AC126">
        <v>12.782774079410659</v>
      </c>
      <c r="AD126">
        <v>12.782784461865001</v>
      </c>
      <c r="AE126">
        <v>10.81273351330649</v>
      </c>
      <c r="AF126">
        <v>10.81264851865946</v>
      </c>
      <c r="AG126">
        <v>10.81273351330649</v>
      </c>
      <c r="AH126">
        <v>10.81264851865946</v>
      </c>
      <c r="AI126" t="s">
        <v>612</v>
      </c>
      <c r="AJ126">
        <v>3.3557298652741281</v>
      </c>
      <c r="AK126">
        <v>10</v>
      </c>
      <c r="AL126">
        <v>112</v>
      </c>
      <c r="AM126">
        <v>3.1924705304556249E-3</v>
      </c>
      <c r="AN126">
        <v>7.6083614103707745E-2</v>
      </c>
      <c r="AO126">
        <v>0.99997402612033826</v>
      </c>
      <c r="AP126">
        <v>0.99994805224067651</v>
      </c>
      <c r="AQ126">
        <v>70</v>
      </c>
      <c r="AR126">
        <v>112</v>
      </c>
      <c r="AS126">
        <v>3</v>
      </c>
      <c r="AT126">
        <v>3.2024922042335272E-3</v>
      </c>
      <c r="AU126">
        <v>9.1103345802570974</v>
      </c>
      <c r="AV126">
        <v>4.6101490159338079</v>
      </c>
      <c r="AW126">
        <v>87.566326423685965</v>
      </c>
      <c r="AX126">
        <v>87.566458142899037</v>
      </c>
      <c r="AY126">
        <v>1818.9748303579399</v>
      </c>
      <c r="AZ126">
        <v>1818.991314152657</v>
      </c>
      <c r="BA126">
        <v>1.0277923452508311</v>
      </c>
      <c r="BB126">
        <v>1.027790799225083</v>
      </c>
      <c r="BC126">
        <v>20.77253785384244</v>
      </c>
      <c r="BD126">
        <v>20.77269485062715</v>
      </c>
      <c r="BE126">
        <v>20.77253785384244</v>
      </c>
      <c r="BF126">
        <v>20.77269485062715</v>
      </c>
      <c r="BG126" s="2">
        <v>13.508721389731461</v>
      </c>
      <c r="BH126">
        <v>13.50870106964328</v>
      </c>
      <c r="BI126">
        <v>21.34985539761238</v>
      </c>
      <c r="BJ126">
        <v>21.34998464258485</v>
      </c>
      <c r="BK126">
        <v>21.34985539761238</v>
      </c>
      <c r="BL126">
        <v>21.34998464258485</v>
      </c>
      <c r="BM126">
        <v>5.6791061612368816</v>
      </c>
      <c r="BN126">
        <v>0.95981502474773783</v>
      </c>
      <c r="BO126" t="s">
        <v>614</v>
      </c>
    </row>
    <row r="127" spans="1:67" x14ac:dyDescent="0.3">
      <c r="A127" t="s">
        <v>215</v>
      </c>
      <c r="B127" t="s">
        <v>609</v>
      </c>
      <c r="C127" t="s">
        <v>610</v>
      </c>
      <c r="D127" t="s">
        <v>616</v>
      </c>
      <c r="E127">
        <v>0.17499999999999999</v>
      </c>
      <c r="F127">
        <v>8.5659116675364615</v>
      </c>
      <c r="G127">
        <v>2</v>
      </c>
      <c r="H127">
        <v>112</v>
      </c>
      <c r="I127">
        <v>7.2665217988400282E-4</v>
      </c>
      <c r="J127">
        <v>7.9269038452179183E-2</v>
      </c>
      <c r="K127">
        <v>0.99998251848890229</v>
      </c>
      <c r="L127">
        <v>0.99997902218668278</v>
      </c>
      <c r="M127">
        <v>21</v>
      </c>
      <c r="N127">
        <v>112</v>
      </c>
      <c r="O127">
        <v>7</v>
      </c>
      <c r="P127">
        <v>7.2093355038407728E-4</v>
      </c>
      <c r="Q127">
        <v>8.7442360106096384</v>
      </c>
      <c r="R127">
        <v>10.40685542906059</v>
      </c>
      <c r="S127">
        <v>88.820621137863029</v>
      </c>
      <c r="T127">
        <v>88.820548995831146</v>
      </c>
      <c r="U127">
        <v>947.80850643686608</v>
      </c>
      <c r="V127">
        <v>947.7995164383774</v>
      </c>
      <c r="W127">
        <v>1.0132782100263229</v>
      </c>
      <c r="X127">
        <v>1.013279033033496</v>
      </c>
      <c r="Y127">
        <v>10.671041187223</v>
      </c>
      <c r="Z127">
        <v>10.67094863918104</v>
      </c>
      <c r="AA127">
        <v>10.671041187223</v>
      </c>
      <c r="AB127">
        <v>10.67094863918104</v>
      </c>
      <c r="AC127">
        <v>12.782774079410659</v>
      </c>
      <c r="AD127">
        <v>12.782784461865001</v>
      </c>
      <c r="AE127">
        <v>10.81273351330649</v>
      </c>
      <c r="AF127">
        <v>10.81264851865946</v>
      </c>
      <c r="AG127">
        <v>10.81273351330649</v>
      </c>
      <c r="AH127">
        <v>10.81264851865946</v>
      </c>
      <c r="AI127" t="s">
        <v>612</v>
      </c>
      <c r="AJ127">
        <v>4.4849600278445472</v>
      </c>
      <c r="AK127">
        <v>7</v>
      </c>
      <c r="AL127">
        <v>112</v>
      </c>
      <c r="AM127">
        <v>1.3241475677127029E-3</v>
      </c>
      <c r="AN127">
        <v>7.9435861307229752E-2</v>
      </c>
      <c r="AO127">
        <v>0.99992510269372858</v>
      </c>
      <c r="AP127">
        <v>0.99991440307854695</v>
      </c>
      <c r="AQ127">
        <v>10</v>
      </c>
      <c r="AR127">
        <v>112</v>
      </c>
      <c r="AS127">
        <v>9</v>
      </c>
      <c r="AT127">
        <v>1.3123852997495059E-3</v>
      </c>
      <c r="AU127">
        <v>8.7258722842961021</v>
      </c>
      <c r="AV127">
        <v>11.689375764021751</v>
      </c>
      <c r="AW127">
        <v>87.266062723942781</v>
      </c>
      <c r="AX127">
        <v>87.265914651425291</v>
      </c>
      <c r="AY127">
        <v>1444.618525897097</v>
      </c>
      <c r="AZ127">
        <v>1444.600077723876</v>
      </c>
      <c r="BA127">
        <v>1.031328757030161</v>
      </c>
      <c r="BB127">
        <v>1.03133050698541</v>
      </c>
      <c r="BC127">
        <v>16.554184763291079</v>
      </c>
      <c r="BD127">
        <v>16.554001450556989</v>
      </c>
      <c r="BE127">
        <v>16.554184763291079</v>
      </c>
      <c r="BF127">
        <v>16.554001450556989</v>
      </c>
      <c r="BG127" s="2">
        <v>12.98316327233297</v>
      </c>
      <c r="BH127">
        <v>12.98318530212179</v>
      </c>
      <c r="BI127">
        <v>17.072806795572632</v>
      </c>
      <c r="BJ127">
        <v>17.07264670864015</v>
      </c>
      <c r="BK127">
        <v>17.072806795572632</v>
      </c>
      <c r="BL127">
        <v>17.07264670864015</v>
      </c>
      <c r="BM127">
        <v>1.567650274325715</v>
      </c>
      <c r="BN127">
        <v>1.002104514679476</v>
      </c>
      <c r="BO127" t="s">
        <v>614</v>
      </c>
    </row>
    <row r="128" spans="1:67" x14ac:dyDescent="0.3">
      <c r="A128" t="s">
        <v>225</v>
      </c>
      <c r="B128" t="s">
        <v>609</v>
      </c>
      <c r="C128" t="s">
        <v>610</v>
      </c>
      <c r="D128" t="s">
        <v>611</v>
      </c>
      <c r="E128">
        <v>2.5000000000000001E-2</v>
      </c>
      <c r="F128">
        <v>35.174998260925683</v>
      </c>
      <c r="G128">
        <v>1</v>
      </c>
      <c r="H128">
        <v>112</v>
      </c>
      <c r="I128">
        <v>1.5216045950800229E-2</v>
      </c>
      <c r="J128">
        <v>6.5864904691768519E-2</v>
      </c>
      <c r="K128">
        <v>0.99997429899690504</v>
      </c>
      <c r="L128">
        <v>0.99997062742503429</v>
      </c>
      <c r="M128">
        <v>7</v>
      </c>
      <c r="N128">
        <v>112</v>
      </c>
      <c r="O128">
        <v>9</v>
      </c>
      <c r="P128">
        <v>1.512022125370463E-2</v>
      </c>
      <c r="Q128">
        <v>10.5237711009179</v>
      </c>
      <c r="R128">
        <v>9.9774119935810592</v>
      </c>
      <c r="S128">
        <v>396.59659184984321</v>
      </c>
      <c r="T128">
        <v>396.59513698252732</v>
      </c>
      <c r="U128">
        <v>5627.3097153655954</v>
      </c>
      <c r="V128">
        <v>5627.1246815688028</v>
      </c>
      <c r="W128">
        <v>0.68079253717395949</v>
      </c>
      <c r="X128">
        <v>0.68079503458938107</v>
      </c>
      <c r="Y128">
        <v>14.189001698471911</v>
      </c>
      <c r="Z128">
        <v>14.18858719343479</v>
      </c>
      <c r="AA128">
        <v>14.189001698471911</v>
      </c>
      <c r="AB128">
        <v>14.18858719343479</v>
      </c>
      <c r="AC128">
        <v>10.33619558640372</v>
      </c>
      <c r="AD128">
        <v>10.33623350364407</v>
      </c>
      <c r="AE128">
        <v>9.6597664662683123</v>
      </c>
      <c r="AF128">
        <v>9.6595197091288867</v>
      </c>
      <c r="AG128">
        <v>9.6597664662683123</v>
      </c>
      <c r="AH128">
        <v>9.6595197091288867</v>
      </c>
      <c r="AI128" t="s">
        <v>612</v>
      </c>
      <c r="AJ128">
        <v>5.4817905884797531</v>
      </c>
      <c r="AK128">
        <v>21</v>
      </c>
      <c r="AL128">
        <v>112</v>
      </c>
      <c r="AM128">
        <v>0.93334748043354454</v>
      </c>
      <c r="AN128">
        <v>2.3944170123270471E-2</v>
      </c>
      <c r="AO128">
        <v>0.99989171880371974</v>
      </c>
      <c r="AP128">
        <v>0.99978343760743948</v>
      </c>
      <c r="AQ128">
        <v>70</v>
      </c>
      <c r="AR128">
        <v>112</v>
      </c>
      <c r="AS128">
        <v>3</v>
      </c>
      <c r="AT128">
        <v>0.93522917014297346</v>
      </c>
      <c r="AU128">
        <v>28.948473761732121</v>
      </c>
      <c r="AV128">
        <v>1.450853690791847</v>
      </c>
      <c r="AW128">
        <v>393.86559548295838</v>
      </c>
      <c r="AX128">
        <v>393.94418203240832</v>
      </c>
      <c r="AY128">
        <v>21624.507117545749</v>
      </c>
      <c r="AZ128">
        <v>21636.590885553422</v>
      </c>
      <c r="BA128">
        <v>0.68551303565604838</v>
      </c>
      <c r="BB128">
        <v>0.68537628505397774</v>
      </c>
      <c r="BC128">
        <v>54.903264884128177</v>
      </c>
      <c r="BD128">
        <v>54.922986231012437</v>
      </c>
      <c r="BE128">
        <v>54.903264884128177</v>
      </c>
      <c r="BF128">
        <v>54.922986231012437</v>
      </c>
      <c r="BG128" s="2">
        <v>28.629642711643751</v>
      </c>
      <c r="BH128">
        <v>28.623931484177248</v>
      </c>
      <c r="BI128">
        <v>37.636903778146831</v>
      </c>
      <c r="BJ128">
        <v>37.642912267082082</v>
      </c>
      <c r="BK128">
        <v>37.636903778146831</v>
      </c>
      <c r="BL128">
        <v>37.642912267082082</v>
      </c>
      <c r="BM128">
        <v>176.98433599015209</v>
      </c>
      <c r="BN128">
        <v>0.36353457482893609</v>
      </c>
      <c r="BO128" t="s">
        <v>613</v>
      </c>
    </row>
    <row r="129" spans="1:67" x14ac:dyDescent="0.3">
      <c r="A129" t="s">
        <v>226</v>
      </c>
      <c r="B129" t="s">
        <v>609</v>
      </c>
      <c r="C129" t="s">
        <v>610</v>
      </c>
      <c r="D129" t="s">
        <v>611</v>
      </c>
      <c r="E129">
        <v>0.1</v>
      </c>
      <c r="F129">
        <v>35.174998260925683</v>
      </c>
      <c r="G129">
        <v>1</v>
      </c>
      <c r="H129">
        <v>112</v>
      </c>
      <c r="I129">
        <v>1.5216045950800229E-2</v>
      </c>
      <c r="J129">
        <v>6.5864904691768519E-2</v>
      </c>
      <c r="K129">
        <v>0.99997429899690504</v>
      </c>
      <c r="L129">
        <v>0.99997062742503429</v>
      </c>
      <c r="M129">
        <v>7</v>
      </c>
      <c r="N129">
        <v>112</v>
      </c>
      <c r="O129">
        <v>9</v>
      </c>
      <c r="P129">
        <v>1.512022125370463E-2</v>
      </c>
      <c r="Q129">
        <v>10.5237711009179</v>
      </c>
      <c r="R129">
        <v>9.9774119935810592</v>
      </c>
      <c r="S129">
        <v>396.59659184984321</v>
      </c>
      <c r="T129">
        <v>396.59513698252732</v>
      </c>
      <c r="U129">
        <v>5627.3097153655954</v>
      </c>
      <c r="V129">
        <v>5627.1246815688028</v>
      </c>
      <c r="W129">
        <v>0.68079253717395949</v>
      </c>
      <c r="X129">
        <v>0.68079503458938107</v>
      </c>
      <c r="Y129">
        <v>14.189001698471911</v>
      </c>
      <c r="Z129">
        <v>14.18858719343479</v>
      </c>
      <c r="AA129">
        <v>14.189001698471911</v>
      </c>
      <c r="AB129">
        <v>14.18858719343479</v>
      </c>
      <c r="AC129">
        <v>10.33619558640372</v>
      </c>
      <c r="AD129">
        <v>10.33623350364407</v>
      </c>
      <c r="AE129">
        <v>9.6597664662683123</v>
      </c>
      <c r="AF129">
        <v>9.6595197091288867</v>
      </c>
      <c r="AG129">
        <v>9.6597664662683123</v>
      </c>
      <c r="AH129">
        <v>9.6595197091288867</v>
      </c>
      <c r="AI129" t="s">
        <v>612</v>
      </c>
      <c r="AJ129">
        <v>11.980656708392249</v>
      </c>
      <c r="AK129">
        <v>10</v>
      </c>
      <c r="AL129">
        <v>112</v>
      </c>
      <c r="AM129">
        <v>4.3449136429375569E-2</v>
      </c>
      <c r="AN129">
        <v>6.4120847143438256E-2</v>
      </c>
      <c r="AO129">
        <v>0.99997538151856535</v>
      </c>
      <c r="AP129">
        <v>0.99995076303713071</v>
      </c>
      <c r="AQ129">
        <v>70</v>
      </c>
      <c r="AR129">
        <v>112</v>
      </c>
      <c r="AS129">
        <v>3</v>
      </c>
      <c r="AT129">
        <v>4.3561013817669303E-2</v>
      </c>
      <c r="AU129">
        <v>10.810012834193779</v>
      </c>
      <c r="AV129">
        <v>3.88528678404038</v>
      </c>
      <c r="AW129">
        <v>390.16995639132881</v>
      </c>
      <c r="AX129">
        <v>390.17170118094521</v>
      </c>
      <c r="AY129">
        <v>9498.9015198137076</v>
      </c>
      <c r="AZ129">
        <v>9499.12414720778</v>
      </c>
      <c r="BA129">
        <v>0.69200612598987021</v>
      </c>
      <c r="BB129">
        <v>0.69200303144175335</v>
      </c>
      <c r="BC129">
        <v>24.345548303279909</v>
      </c>
      <c r="BD129">
        <v>24.34601002188646</v>
      </c>
      <c r="BE129">
        <v>24.345548303279909</v>
      </c>
      <c r="BF129">
        <v>24.34601002188646</v>
      </c>
      <c r="BG129" s="2">
        <v>10.7922174584165</v>
      </c>
      <c r="BH129">
        <v>10.792169197230709</v>
      </c>
      <c r="BI129">
        <v>16.84726856645198</v>
      </c>
      <c r="BJ129">
        <v>16.847512738656739</v>
      </c>
      <c r="BK129">
        <v>16.84726856645198</v>
      </c>
      <c r="BL129">
        <v>16.847512738656739</v>
      </c>
      <c r="BM129">
        <v>4.4118928304011096</v>
      </c>
      <c r="BN129">
        <v>0.97352068515862855</v>
      </c>
      <c r="BO129" t="s">
        <v>614</v>
      </c>
    </row>
    <row r="130" spans="1:67" x14ac:dyDescent="0.3">
      <c r="A130" t="s">
        <v>227</v>
      </c>
      <c r="B130" t="s">
        <v>609</v>
      </c>
      <c r="C130" t="s">
        <v>610</v>
      </c>
      <c r="D130" t="s">
        <v>611</v>
      </c>
      <c r="E130">
        <v>0.17499999999999999</v>
      </c>
      <c r="F130">
        <v>35.174998260925683</v>
      </c>
      <c r="G130">
        <v>1</v>
      </c>
      <c r="H130">
        <v>112</v>
      </c>
      <c r="I130">
        <v>1.5216045950800229E-2</v>
      </c>
      <c r="J130">
        <v>6.5864904691768519E-2</v>
      </c>
      <c r="K130">
        <v>0.99997429899690504</v>
      </c>
      <c r="L130">
        <v>0.99997062742503429</v>
      </c>
      <c r="M130">
        <v>7</v>
      </c>
      <c r="N130">
        <v>112</v>
      </c>
      <c r="O130">
        <v>9</v>
      </c>
      <c r="P130">
        <v>1.512022125370463E-2</v>
      </c>
      <c r="Q130">
        <v>10.5237711009179</v>
      </c>
      <c r="R130">
        <v>9.9774119935810592</v>
      </c>
      <c r="S130">
        <v>396.59659184984321</v>
      </c>
      <c r="T130">
        <v>396.59513698252732</v>
      </c>
      <c r="U130">
        <v>5627.3097153655954</v>
      </c>
      <c r="V130">
        <v>5627.1246815688028</v>
      </c>
      <c r="W130">
        <v>0.68079253717395949</v>
      </c>
      <c r="X130">
        <v>0.68079503458938107</v>
      </c>
      <c r="Y130">
        <v>14.189001698471911</v>
      </c>
      <c r="Z130">
        <v>14.18858719343479</v>
      </c>
      <c r="AA130">
        <v>14.189001698471911</v>
      </c>
      <c r="AB130">
        <v>14.18858719343479</v>
      </c>
      <c r="AC130">
        <v>10.33619558640372</v>
      </c>
      <c r="AD130">
        <v>10.33623350364407</v>
      </c>
      <c r="AE130">
        <v>9.6597664662683123</v>
      </c>
      <c r="AF130">
        <v>9.6595197091288867</v>
      </c>
      <c r="AG130">
        <v>9.6597664662683123</v>
      </c>
      <c r="AH130">
        <v>9.6595197091288867</v>
      </c>
      <c r="AI130" t="s">
        <v>612</v>
      </c>
      <c r="AJ130">
        <v>15.33773667921233</v>
      </c>
      <c r="AK130">
        <v>7</v>
      </c>
      <c r="AL130">
        <v>112</v>
      </c>
      <c r="AM130">
        <v>2.4355192406617491E-2</v>
      </c>
      <c r="AN130">
        <v>6.5357624066429254E-2</v>
      </c>
      <c r="AO130">
        <v>0.99997480431196384</v>
      </c>
      <c r="AP130">
        <v>0.99996850538995474</v>
      </c>
      <c r="AQ130">
        <v>28</v>
      </c>
      <c r="AR130">
        <v>112</v>
      </c>
      <c r="AS130">
        <v>6</v>
      </c>
      <c r="AT130">
        <v>2.4551662086610169E-2</v>
      </c>
      <c r="AU130">
        <v>10.60545254606307</v>
      </c>
      <c r="AV130">
        <v>7.9204540904935028</v>
      </c>
      <c r="AW130">
        <v>389.8282275816635</v>
      </c>
      <c r="AX130">
        <v>389.83123365299491</v>
      </c>
      <c r="AY130">
        <v>7838.5341790440607</v>
      </c>
      <c r="AZ130">
        <v>7838.9168532285621</v>
      </c>
      <c r="BA130">
        <v>0.69261274811978268</v>
      </c>
      <c r="BB130">
        <v>0.69260740723596903</v>
      </c>
      <c r="BC130">
        <v>20.107661848068709</v>
      </c>
      <c r="BD130">
        <v>20.108488434270281</v>
      </c>
      <c r="BE130">
        <v>20.107661848068709</v>
      </c>
      <c r="BF130">
        <v>20.108488434270281</v>
      </c>
      <c r="BG130" s="2">
        <v>10.597275497894691</v>
      </c>
      <c r="BH130">
        <v>10.597193780055489</v>
      </c>
      <c r="BI130">
        <v>13.926822930854181</v>
      </c>
      <c r="BJ130">
        <v>13.92728803789441</v>
      </c>
      <c r="BK130">
        <v>13.926822930854181</v>
      </c>
      <c r="BL130">
        <v>13.92728803789441</v>
      </c>
      <c r="BM130">
        <v>2.5258801394430921</v>
      </c>
      <c r="BN130">
        <v>0.99229816504383916</v>
      </c>
      <c r="BO130" t="s">
        <v>614</v>
      </c>
    </row>
    <row r="131" spans="1:67" x14ac:dyDescent="0.3">
      <c r="A131" t="s">
        <v>219</v>
      </c>
      <c r="B131" t="s">
        <v>609</v>
      </c>
      <c r="C131" t="s">
        <v>610</v>
      </c>
      <c r="D131" t="s">
        <v>615</v>
      </c>
      <c r="E131">
        <v>2.5000000000000001E-2</v>
      </c>
      <c r="F131">
        <v>3.9083331401028532</v>
      </c>
      <c r="G131">
        <v>1</v>
      </c>
      <c r="H131">
        <v>112</v>
      </c>
      <c r="I131">
        <v>1.6906717723111371E-3</v>
      </c>
      <c r="J131">
        <v>6.5864904691768533E-2</v>
      </c>
      <c r="K131">
        <v>0.99997429899690504</v>
      </c>
      <c r="L131">
        <v>0.99997062742503429</v>
      </c>
      <c r="M131">
        <v>7</v>
      </c>
      <c r="N131">
        <v>112</v>
      </c>
      <c r="O131">
        <v>9</v>
      </c>
      <c r="P131">
        <v>1.6800245837449549E-3</v>
      </c>
      <c r="Q131">
        <v>10.5237711009179</v>
      </c>
      <c r="R131">
        <v>9.9774119935810628</v>
      </c>
      <c r="S131">
        <v>44.066287983315902</v>
      </c>
      <c r="T131">
        <v>44.066126331391921</v>
      </c>
      <c r="U131">
        <v>625.25663504062163</v>
      </c>
      <c r="V131">
        <v>625.23607572986691</v>
      </c>
      <c r="W131">
        <v>0.6807925371739596</v>
      </c>
      <c r="X131">
        <v>0.68079503458938107</v>
      </c>
      <c r="Y131">
        <v>14.189001698471911</v>
      </c>
      <c r="Z131">
        <v>14.18858719343479</v>
      </c>
      <c r="AA131">
        <v>14.189001698471911</v>
      </c>
      <c r="AB131">
        <v>14.18858719343479</v>
      </c>
      <c r="AC131">
        <v>10.33619558640372</v>
      </c>
      <c r="AD131">
        <v>10.33623350364407</v>
      </c>
      <c r="AE131">
        <v>9.6597664662683123</v>
      </c>
      <c r="AF131">
        <v>9.6595197091288867</v>
      </c>
      <c r="AG131">
        <v>9.6597664662683123</v>
      </c>
      <c r="AH131">
        <v>9.6595197091288867</v>
      </c>
      <c r="AI131" t="s">
        <v>612</v>
      </c>
      <c r="AJ131">
        <v>0.609087843164417</v>
      </c>
      <c r="AK131">
        <v>21</v>
      </c>
      <c r="AL131">
        <v>112</v>
      </c>
      <c r="AM131">
        <v>0.10370527560372721</v>
      </c>
      <c r="AN131">
        <v>2.3944170123270461E-2</v>
      </c>
      <c r="AO131">
        <v>0.99989171880371974</v>
      </c>
      <c r="AP131">
        <v>0.99978343760743948</v>
      </c>
      <c r="AQ131">
        <v>70</v>
      </c>
      <c r="AR131">
        <v>112</v>
      </c>
      <c r="AS131">
        <v>3</v>
      </c>
      <c r="AT131">
        <v>0.1039143522381082</v>
      </c>
      <c r="AU131">
        <v>28.948473761732131</v>
      </c>
      <c r="AV131">
        <v>1.450853690791847</v>
      </c>
      <c r="AW131">
        <v>43.762843942550937</v>
      </c>
      <c r="AX131">
        <v>43.771575781378701</v>
      </c>
      <c r="AY131">
        <v>2402.7230130606381</v>
      </c>
      <c r="AZ131">
        <v>2404.0656539503789</v>
      </c>
      <c r="BA131">
        <v>0.68551303565604838</v>
      </c>
      <c r="BB131">
        <v>0.68537628505397785</v>
      </c>
      <c r="BC131">
        <v>54.903264884128163</v>
      </c>
      <c r="BD131">
        <v>54.922986231012423</v>
      </c>
      <c r="BE131">
        <v>54.903264884128163</v>
      </c>
      <c r="BF131">
        <v>54.922986231012423</v>
      </c>
      <c r="BG131" s="2">
        <v>28.629642711643761</v>
      </c>
      <c r="BH131">
        <v>28.623931484177259</v>
      </c>
      <c r="BI131">
        <v>37.636903778146817</v>
      </c>
      <c r="BJ131">
        <v>37.642912267082068</v>
      </c>
      <c r="BK131">
        <v>37.636903778146817</v>
      </c>
      <c r="BL131">
        <v>37.642912267082068</v>
      </c>
      <c r="BM131">
        <v>176.98433599015209</v>
      </c>
      <c r="BN131">
        <v>0.36353457482893592</v>
      </c>
      <c r="BO131" t="s">
        <v>613</v>
      </c>
    </row>
    <row r="132" spans="1:67" x14ac:dyDescent="0.3">
      <c r="A132" t="s">
        <v>220</v>
      </c>
      <c r="B132" t="s">
        <v>609</v>
      </c>
      <c r="C132" t="s">
        <v>610</v>
      </c>
      <c r="D132" t="s">
        <v>615</v>
      </c>
      <c r="E132">
        <v>0.1</v>
      </c>
      <c r="F132">
        <v>3.9083331401028532</v>
      </c>
      <c r="G132">
        <v>1</v>
      </c>
      <c r="H132">
        <v>112</v>
      </c>
      <c r="I132">
        <v>1.6906717723111371E-3</v>
      </c>
      <c r="J132">
        <v>6.5864904691768533E-2</v>
      </c>
      <c r="K132">
        <v>0.99997429899690504</v>
      </c>
      <c r="L132">
        <v>0.99997062742503429</v>
      </c>
      <c r="M132">
        <v>7</v>
      </c>
      <c r="N132">
        <v>112</v>
      </c>
      <c r="O132">
        <v>9</v>
      </c>
      <c r="P132">
        <v>1.6800245837449549E-3</v>
      </c>
      <c r="Q132">
        <v>10.5237711009179</v>
      </c>
      <c r="R132">
        <v>9.9774119935810628</v>
      </c>
      <c r="S132">
        <v>44.066287983315902</v>
      </c>
      <c r="T132">
        <v>44.066126331391921</v>
      </c>
      <c r="U132">
        <v>625.25663504062163</v>
      </c>
      <c r="V132">
        <v>625.23607572986691</v>
      </c>
      <c r="W132">
        <v>0.6807925371739596</v>
      </c>
      <c r="X132">
        <v>0.68079503458938107</v>
      </c>
      <c r="Y132">
        <v>14.189001698471911</v>
      </c>
      <c r="Z132">
        <v>14.18858719343479</v>
      </c>
      <c r="AA132">
        <v>14.189001698471911</v>
      </c>
      <c r="AB132">
        <v>14.18858719343479</v>
      </c>
      <c r="AC132">
        <v>10.33619558640372</v>
      </c>
      <c r="AD132">
        <v>10.33623350364407</v>
      </c>
      <c r="AE132">
        <v>9.6597664662683123</v>
      </c>
      <c r="AF132">
        <v>9.6595197091288867</v>
      </c>
      <c r="AG132">
        <v>9.6597664662683123</v>
      </c>
      <c r="AH132">
        <v>9.6595197091288867</v>
      </c>
      <c r="AI132" t="s">
        <v>612</v>
      </c>
      <c r="AJ132">
        <v>1.33118407871025</v>
      </c>
      <c r="AK132">
        <v>10</v>
      </c>
      <c r="AL132">
        <v>112</v>
      </c>
      <c r="AM132">
        <v>4.8276818254861754E-3</v>
      </c>
      <c r="AN132">
        <v>6.4120847143438228E-2</v>
      </c>
      <c r="AO132">
        <v>0.99997538151856535</v>
      </c>
      <c r="AP132">
        <v>0.99995076303713071</v>
      </c>
      <c r="AQ132">
        <v>70</v>
      </c>
      <c r="AR132">
        <v>112</v>
      </c>
      <c r="AS132">
        <v>3</v>
      </c>
      <c r="AT132">
        <v>4.8401126464077144E-3</v>
      </c>
      <c r="AU132">
        <v>10.81001283419379</v>
      </c>
      <c r="AV132">
        <v>3.8852867840403791</v>
      </c>
      <c r="AW132">
        <v>43.352217376814302</v>
      </c>
      <c r="AX132">
        <v>43.352411242327243</v>
      </c>
      <c r="AY132">
        <v>1055.433502201523</v>
      </c>
      <c r="AZ132">
        <v>1055.4582385786421</v>
      </c>
      <c r="BA132">
        <v>0.69200612598987021</v>
      </c>
      <c r="BB132">
        <v>0.69200303144175335</v>
      </c>
      <c r="BC132">
        <v>24.345548303279891</v>
      </c>
      <c r="BD132">
        <v>24.34601002188645</v>
      </c>
      <c r="BE132">
        <v>24.345548303279891</v>
      </c>
      <c r="BF132">
        <v>24.34601002188645</v>
      </c>
      <c r="BG132" s="2">
        <v>10.792217458416509</v>
      </c>
      <c r="BH132">
        <v>10.79216919723072</v>
      </c>
      <c r="BI132">
        <v>16.84726856645198</v>
      </c>
      <c r="BJ132">
        <v>16.847512738656729</v>
      </c>
      <c r="BK132">
        <v>16.84726856645198</v>
      </c>
      <c r="BL132">
        <v>16.847512738656729</v>
      </c>
      <c r="BM132">
        <v>4.4118928304011451</v>
      </c>
      <c r="BN132">
        <v>0.97352068515862789</v>
      </c>
      <c r="BO132" t="s">
        <v>614</v>
      </c>
    </row>
    <row r="133" spans="1:67" x14ac:dyDescent="0.3">
      <c r="A133" t="s">
        <v>221</v>
      </c>
      <c r="B133" t="s">
        <v>609</v>
      </c>
      <c r="C133" t="s">
        <v>610</v>
      </c>
      <c r="D133" t="s">
        <v>615</v>
      </c>
      <c r="E133">
        <v>0.17499999999999999</v>
      </c>
      <c r="F133">
        <v>3.9083331401028532</v>
      </c>
      <c r="G133">
        <v>1</v>
      </c>
      <c r="H133">
        <v>112</v>
      </c>
      <c r="I133">
        <v>1.6906717723111371E-3</v>
      </c>
      <c r="J133">
        <v>6.5864904691768533E-2</v>
      </c>
      <c r="K133">
        <v>0.99997429899690504</v>
      </c>
      <c r="L133">
        <v>0.99997062742503429</v>
      </c>
      <c r="M133">
        <v>7</v>
      </c>
      <c r="N133">
        <v>112</v>
      </c>
      <c r="O133">
        <v>9</v>
      </c>
      <c r="P133">
        <v>1.6800245837449549E-3</v>
      </c>
      <c r="Q133">
        <v>10.5237711009179</v>
      </c>
      <c r="R133">
        <v>9.9774119935810628</v>
      </c>
      <c r="S133">
        <v>44.066287983315902</v>
      </c>
      <c r="T133">
        <v>44.066126331391921</v>
      </c>
      <c r="U133">
        <v>625.25663504062163</v>
      </c>
      <c r="V133">
        <v>625.23607572986691</v>
      </c>
      <c r="W133">
        <v>0.6807925371739596</v>
      </c>
      <c r="X133">
        <v>0.68079503458938107</v>
      </c>
      <c r="Y133">
        <v>14.189001698471911</v>
      </c>
      <c r="Z133">
        <v>14.18858719343479</v>
      </c>
      <c r="AA133">
        <v>14.189001698471911</v>
      </c>
      <c r="AB133">
        <v>14.18858719343479</v>
      </c>
      <c r="AC133">
        <v>10.33619558640372</v>
      </c>
      <c r="AD133">
        <v>10.33623350364407</v>
      </c>
      <c r="AE133">
        <v>9.6597664662683123</v>
      </c>
      <c r="AF133">
        <v>9.6595197091288867</v>
      </c>
      <c r="AG133">
        <v>9.6597664662683123</v>
      </c>
      <c r="AH133">
        <v>9.6595197091288867</v>
      </c>
      <c r="AI133" t="s">
        <v>612</v>
      </c>
      <c r="AJ133">
        <v>1.704192964356926</v>
      </c>
      <c r="AK133">
        <v>7</v>
      </c>
      <c r="AL133">
        <v>112</v>
      </c>
      <c r="AM133">
        <v>2.706132489624165E-3</v>
      </c>
      <c r="AN133">
        <v>6.5357624066429282E-2</v>
      </c>
      <c r="AO133">
        <v>0.99997480431196384</v>
      </c>
      <c r="AP133">
        <v>0.99996850538995474</v>
      </c>
      <c r="AQ133">
        <v>28</v>
      </c>
      <c r="AR133">
        <v>112</v>
      </c>
      <c r="AS133">
        <v>6</v>
      </c>
      <c r="AT133">
        <v>2.7279624540677899E-3</v>
      </c>
      <c r="AU133">
        <v>10.60545254606307</v>
      </c>
      <c r="AV133">
        <v>7.9204540904935063</v>
      </c>
      <c r="AW133">
        <v>43.314247509073731</v>
      </c>
      <c r="AX133">
        <v>43.314581516999439</v>
      </c>
      <c r="AY133">
        <v>870.94824211600724</v>
      </c>
      <c r="AZ133">
        <v>870.99076146984066</v>
      </c>
      <c r="BA133">
        <v>0.69261274811978246</v>
      </c>
      <c r="BB133">
        <v>0.69260740723596881</v>
      </c>
      <c r="BC133">
        <v>20.107661848068719</v>
      </c>
      <c r="BD133">
        <v>20.108488434270281</v>
      </c>
      <c r="BE133">
        <v>20.107661848068719</v>
      </c>
      <c r="BF133">
        <v>20.108488434270281</v>
      </c>
      <c r="BG133" s="2">
        <v>10.59727549789468</v>
      </c>
      <c r="BH133">
        <v>10.597193780055481</v>
      </c>
      <c r="BI133">
        <v>13.926822930854181</v>
      </c>
      <c r="BJ133">
        <v>13.92728803789441</v>
      </c>
      <c r="BK133">
        <v>13.926822930854181</v>
      </c>
      <c r="BL133">
        <v>13.92728803789441</v>
      </c>
      <c r="BM133">
        <v>2.5258801394430059</v>
      </c>
      <c r="BN133">
        <v>0.99229816504383939</v>
      </c>
      <c r="BO133" t="s">
        <v>614</v>
      </c>
    </row>
    <row r="134" spans="1:67" x14ac:dyDescent="0.3">
      <c r="A134" t="s">
        <v>222</v>
      </c>
      <c r="B134" t="s">
        <v>609</v>
      </c>
      <c r="C134" t="s">
        <v>610</v>
      </c>
      <c r="D134" t="s">
        <v>616</v>
      </c>
      <c r="E134">
        <v>2.5000000000000001E-2</v>
      </c>
      <c r="F134">
        <v>11.72499942030856</v>
      </c>
      <c r="G134">
        <v>1</v>
      </c>
      <c r="H134">
        <v>112</v>
      </c>
      <c r="I134">
        <v>5.0720153169334136E-3</v>
      </c>
      <c r="J134">
        <v>6.5864904691768505E-2</v>
      </c>
      <c r="K134">
        <v>0.99997429899690504</v>
      </c>
      <c r="L134">
        <v>0.99997062742503429</v>
      </c>
      <c r="M134">
        <v>7</v>
      </c>
      <c r="N134">
        <v>112</v>
      </c>
      <c r="O134">
        <v>9</v>
      </c>
      <c r="P134">
        <v>5.0400737512348876E-3</v>
      </c>
      <c r="Q134">
        <v>10.5237711009179</v>
      </c>
      <c r="R134">
        <v>9.9774119935810575</v>
      </c>
      <c r="S134">
        <v>132.19886394994771</v>
      </c>
      <c r="T134">
        <v>132.19837899417581</v>
      </c>
      <c r="U134">
        <v>1875.769905121866</v>
      </c>
      <c r="V134">
        <v>1875.7082271896011</v>
      </c>
      <c r="W134">
        <v>0.68079253717395949</v>
      </c>
      <c r="X134">
        <v>0.68079503458938084</v>
      </c>
      <c r="Y134">
        <v>14.189001698471911</v>
      </c>
      <c r="Z134">
        <v>14.18858719343479</v>
      </c>
      <c r="AA134">
        <v>14.189001698471911</v>
      </c>
      <c r="AB134">
        <v>14.18858719343479</v>
      </c>
      <c r="AC134">
        <v>10.33619558640372</v>
      </c>
      <c r="AD134">
        <v>10.33623350364407</v>
      </c>
      <c r="AE134">
        <v>9.6597664662683123</v>
      </c>
      <c r="AF134">
        <v>9.6595197091288814</v>
      </c>
      <c r="AG134">
        <v>9.6597664662683123</v>
      </c>
      <c r="AH134">
        <v>9.6595197091288814</v>
      </c>
      <c r="AI134" t="s">
        <v>612</v>
      </c>
      <c r="AJ134">
        <v>1.8272635294932511</v>
      </c>
      <c r="AK134">
        <v>21</v>
      </c>
      <c r="AL134">
        <v>112</v>
      </c>
      <c r="AM134">
        <v>0.31111582681118138</v>
      </c>
      <c r="AN134">
        <v>2.3944170123270481E-2</v>
      </c>
      <c r="AO134">
        <v>0.99989171880371974</v>
      </c>
      <c r="AP134">
        <v>0.99978343760743948</v>
      </c>
      <c r="AQ134">
        <v>70</v>
      </c>
      <c r="AR134">
        <v>112</v>
      </c>
      <c r="AS134">
        <v>3</v>
      </c>
      <c r="AT134">
        <v>0.31174305671432417</v>
      </c>
      <c r="AU134">
        <v>28.94847376173211</v>
      </c>
      <c r="AV134">
        <v>1.4508536907918479</v>
      </c>
      <c r="AW134">
        <v>131.2885318276528</v>
      </c>
      <c r="AX134">
        <v>131.31472734413609</v>
      </c>
      <c r="AY134">
        <v>7208.169039181922</v>
      </c>
      <c r="AZ134">
        <v>7212.1969618511466</v>
      </c>
      <c r="BA134">
        <v>0.68551303565604838</v>
      </c>
      <c r="BB134">
        <v>0.68537628505397774</v>
      </c>
      <c r="BC134">
        <v>54.903264884128227</v>
      </c>
      <c r="BD134">
        <v>54.922986231012487</v>
      </c>
      <c r="BE134">
        <v>54.903264884128227</v>
      </c>
      <c r="BF134">
        <v>54.922986231012487</v>
      </c>
      <c r="BG134" s="2">
        <v>28.62964271164374</v>
      </c>
      <c r="BH134">
        <v>28.623931484177231</v>
      </c>
      <c r="BI134">
        <v>37.636903778146873</v>
      </c>
      <c r="BJ134">
        <v>37.64291226708211</v>
      </c>
      <c r="BK134">
        <v>37.636903778146873</v>
      </c>
      <c r="BL134">
        <v>37.64291226708211</v>
      </c>
      <c r="BM134">
        <v>176.98433599015189</v>
      </c>
      <c r="BN134">
        <v>0.36353457482893642</v>
      </c>
      <c r="BO134" t="s">
        <v>613</v>
      </c>
    </row>
    <row r="135" spans="1:67" x14ac:dyDescent="0.3">
      <c r="A135" t="s">
        <v>223</v>
      </c>
      <c r="B135" t="s">
        <v>609</v>
      </c>
      <c r="C135" t="s">
        <v>610</v>
      </c>
      <c r="D135" t="s">
        <v>616</v>
      </c>
      <c r="E135">
        <v>0.1</v>
      </c>
      <c r="F135">
        <v>11.72499942030856</v>
      </c>
      <c r="G135">
        <v>1</v>
      </c>
      <c r="H135">
        <v>112</v>
      </c>
      <c r="I135">
        <v>5.0720153169334136E-3</v>
      </c>
      <c r="J135">
        <v>6.5864904691768505E-2</v>
      </c>
      <c r="K135">
        <v>0.99997429899690504</v>
      </c>
      <c r="L135">
        <v>0.99997062742503429</v>
      </c>
      <c r="M135">
        <v>7</v>
      </c>
      <c r="N135">
        <v>112</v>
      </c>
      <c r="O135">
        <v>9</v>
      </c>
      <c r="P135">
        <v>5.0400737512348876E-3</v>
      </c>
      <c r="Q135">
        <v>10.5237711009179</v>
      </c>
      <c r="R135">
        <v>9.9774119935810575</v>
      </c>
      <c r="S135">
        <v>132.19886394994771</v>
      </c>
      <c r="T135">
        <v>132.19837899417581</v>
      </c>
      <c r="U135">
        <v>1875.769905121866</v>
      </c>
      <c r="V135">
        <v>1875.7082271896011</v>
      </c>
      <c r="W135">
        <v>0.68079253717395949</v>
      </c>
      <c r="X135">
        <v>0.68079503458938084</v>
      </c>
      <c r="Y135">
        <v>14.189001698471911</v>
      </c>
      <c r="Z135">
        <v>14.18858719343479</v>
      </c>
      <c r="AA135">
        <v>14.189001698471911</v>
      </c>
      <c r="AB135">
        <v>14.18858719343479</v>
      </c>
      <c r="AC135">
        <v>10.33619558640372</v>
      </c>
      <c r="AD135">
        <v>10.33623350364407</v>
      </c>
      <c r="AE135">
        <v>9.6597664662683123</v>
      </c>
      <c r="AF135">
        <v>9.6595197091288814</v>
      </c>
      <c r="AG135">
        <v>9.6597664662683123</v>
      </c>
      <c r="AH135">
        <v>9.6595197091288814</v>
      </c>
      <c r="AI135" t="s">
        <v>612</v>
      </c>
      <c r="AJ135">
        <v>3.9935522361307489</v>
      </c>
      <c r="AK135">
        <v>10</v>
      </c>
      <c r="AL135">
        <v>112</v>
      </c>
      <c r="AM135">
        <v>1.448304547645852E-2</v>
      </c>
      <c r="AN135">
        <v>6.4120847143438284E-2</v>
      </c>
      <c r="AO135">
        <v>0.99997538151856535</v>
      </c>
      <c r="AP135">
        <v>0.99995076303713071</v>
      </c>
      <c r="AQ135">
        <v>70</v>
      </c>
      <c r="AR135">
        <v>112</v>
      </c>
      <c r="AS135">
        <v>3</v>
      </c>
      <c r="AT135">
        <v>1.452033793922311E-2</v>
      </c>
      <c r="AU135">
        <v>10.810012834193779</v>
      </c>
      <c r="AV135">
        <v>3.8852867840403822</v>
      </c>
      <c r="AW135">
        <v>130.0566521304429</v>
      </c>
      <c r="AX135">
        <v>130.05723372698171</v>
      </c>
      <c r="AY135">
        <v>3166.300506604568</v>
      </c>
      <c r="AZ135">
        <v>3166.3747157359248</v>
      </c>
      <c r="BA135">
        <v>0.69200612598987032</v>
      </c>
      <c r="BB135">
        <v>0.69200303144175346</v>
      </c>
      <c r="BC135">
        <v>24.345548303279891</v>
      </c>
      <c r="BD135">
        <v>24.34601002188645</v>
      </c>
      <c r="BE135">
        <v>24.345548303279891</v>
      </c>
      <c r="BF135">
        <v>24.34601002188645</v>
      </c>
      <c r="BG135" s="2">
        <v>10.7922174584165</v>
      </c>
      <c r="BH135">
        <v>10.792169197230709</v>
      </c>
      <c r="BI135">
        <v>16.84726856645198</v>
      </c>
      <c r="BJ135">
        <v>16.847512738656739</v>
      </c>
      <c r="BK135">
        <v>16.84726856645198</v>
      </c>
      <c r="BL135">
        <v>16.847512738656739</v>
      </c>
      <c r="BM135">
        <v>4.4118928304010581</v>
      </c>
      <c r="BN135">
        <v>0.97352068515862911</v>
      </c>
      <c r="BO135" t="s">
        <v>614</v>
      </c>
    </row>
    <row r="136" spans="1:67" x14ac:dyDescent="0.3">
      <c r="A136" t="s">
        <v>224</v>
      </c>
      <c r="B136" t="s">
        <v>609</v>
      </c>
      <c r="C136" t="s">
        <v>610</v>
      </c>
      <c r="D136" t="s">
        <v>616</v>
      </c>
      <c r="E136">
        <v>0.17499999999999999</v>
      </c>
      <c r="F136">
        <v>11.72499942030856</v>
      </c>
      <c r="G136">
        <v>1</v>
      </c>
      <c r="H136">
        <v>112</v>
      </c>
      <c r="I136">
        <v>5.0720153169334136E-3</v>
      </c>
      <c r="J136">
        <v>6.5864904691768505E-2</v>
      </c>
      <c r="K136">
        <v>0.99997429899690504</v>
      </c>
      <c r="L136">
        <v>0.99997062742503429</v>
      </c>
      <c r="M136">
        <v>7</v>
      </c>
      <c r="N136">
        <v>112</v>
      </c>
      <c r="O136">
        <v>9</v>
      </c>
      <c r="P136">
        <v>5.0400737512348876E-3</v>
      </c>
      <c r="Q136">
        <v>10.5237711009179</v>
      </c>
      <c r="R136">
        <v>9.9774119935810575</v>
      </c>
      <c r="S136">
        <v>132.19886394994771</v>
      </c>
      <c r="T136">
        <v>132.19837899417581</v>
      </c>
      <c r="U136">
        <v>1875.769905121866</v>
      </c>
      <c r="V136">
        <v>1875.7082271896011</v>
      </c>
      <c r="W136">
        <v>0.68079253717395949</v>
      </c>
      <c r="X136">
        <v>0.68079503458938084</v>
      </c>
      <c r="Y136">
        <v>14.189001698471911</v>
      </c>
      <c r="Z136">
        <v>14.18858719343479</v>
      </c>
      <c r="AA136">
        <v>14.189001698471911</v>
      </c>
      <c r="AB136">
        <v>14.18858719343479</v>
      </c>
      <c r="AC136">
        <v>10.33619558640372</v>
      </c>
      <c r="AD136">
        <v>10.33623350364407</v>
      </c>
      <c r="AE136">
        <v>9.6597664662683123</v>
      </c>
      <c r="AF136">
        <v>9.6595197091288814</v>
      </c>
      <c r="AG136">
        <v>9.6597664662683123</v>
      </c>
      <c r="AH136">
        <v>9.6595197091288814</v>
      </c>
      <c r="AI136" t="s">
        <v>612</v>
      </c>
      <c r="AJ136">
        <v>5.1125788930707774</v>
      </c>
      <c r="AK136">
        <v>7</v>
      </c>
      <c r="AL136">
        <v>112</v>
      </c>
      <c r="AM136">
        <v>8.1183974688724975E-3</v>
      </c>
      <c r="AN136">
        <v>6.5357624066429254E-2</v>
      </c>
      <c r="AO136">
        <v>0.99997480431196384</v>
      </c>
      <c r="AP136">
        <v>0.99996850538995474</v>
      </c>
      <c r="AQ136">
        <v>28</v>
      </c>
      <c r="AR136">
        <v>112</v>
      </c>
      <c r="AS136">
        <v>6</v>
      </c>
      <c r="AT136">
        <v>8.1838873622033879E-3</v>
      </c>
      <c r="AU136">
        <v>10.60545254606307</v>
      </c>
      <c r="AV136">
        <v>7.9204540904935028</v>
      </c>
      <c r="AW136">
        <v>129.94274252722121</v>
      </c>
      <c r="AX136">
        <v>129.9437445509983</v>
      </c>
      <c r="AY136">
        <v>2612.844726348023</v>
      </c>
      <c r="AZ136">
        <v>2612.9722844095231</v>
      </c>
      <c r="BA136">
        <v>0.69261274811978257</v>
      </c>
      <c r="BB136">
        <v>0.69260740723596892</v>
      </c>
      <c r="BC136">
        <v>20.107661848068719</v>
      </c>
      <c r="BD136">
        <v>20.108488434270289</v>
      </c>
      <c r="BE136">
        <v>20.107661848068719</v>
      </c>
      <c r="BF136">
        <v>20.108488434270289</v>
      </c>
      <c r="BG136" s="2">
        <v>10.59727549789468</v>
      </c>
      <c r="BH136">
        <v>10.597193780055489</v>
      </c>
      <c r="BI136">
        <v>13.926822930854181</v>
      </c>
      <c r="BJ136">
        <v>13.927288037894421</v>
      </c>
      <c r="BK136">
        <v>13.926822930854181</v>
      </c>
      <c r="BL136">
        <v>13.927288037894421</v>
      </c>
      <c r="BM136">
        <v>2.525880139443057</v>
      </c>
      <c r="BN136">
        <v>0.99229816504383939</v>
      </c>
      <c r="BO136" t="s">
        <v>614</v>
      </c>
    </row>
    <row r="137" spans="1:67" x14ac:dyDescent="0.3">
      <c r="A137" t="s">
        <v>234</v>
      </c>
      <c r="B137" t="s">
        <v>609</v>
      </c>
      <c r="C137" t="s">
        <v>610</v>
      </c>
      <c r="D137" t="s">
        <v>611</v>
      </c>
      <c r="E137">
        <v>2.5000000000000001E-2</v>
      </c>
      <c r="F137">
        <v>25.23963315073954</v>
      </c>
      <c r="G137">
        <v>0.5</v>
      </c>
      <c r="H137">
        <v>112</v>
      </c>
      <c r="I137">
        <v>3.7590026646128379E-4</v>
      </c>
      <c r="J137">
        <v>9.4457328159897463E-2</v>
      </c>
      <c r="K137">
        <v>0.99999674150028717</v>
      </c>
      <c r="L137">
        <v>0.99999619841700171</v>
      </c>
      <c r="M137">
        <v>14</v>
      </c>
      <c r="N137">
        <v>112</v>
      </c>
      <c r="O137">
        <v>8</v>
      </c>
      <c r="P137">
        <v>3.7453516903015679E-4</v>
      </c>
      <c r="Q137">
        <v>7.3382043941215978</v>
      </c>
      <c r="R137">
        <v>13.354765653366741</v>
      </c>
      <c r="S137">
        <v>184.70149335894581</v>
      </c>
      <c r="T137">
        <v>184.70147890694449</v>
      </c>
      <c r="U137">
        <v>1734.4765830833201</v>
      </c>
      <c r="V137">
        <v>1734.4748114588531</v>
      </c>
      <c r="W137">
        <v>1.4618181753153801</v>
      </c>
      <c r="X137">
        <v>1.461818289695614</v>
      </c>
      <c r="Y137">
        <v>9.3907014585559807</v>
      </c>
      <c r="Z137">
        <v>9.3906926015070482</v>
      </c>
      <c r="AA137">
        <v>9.3907014585559807</v>
      </c>
      <c r="AB137">
        <v>9.3906926015070482</v>
      </c>
      <c r="AC137">
        <v>15.47596363133216</v>
      </c>
      <c r="AD137">
        <v>15.475964842251789</v>
      </c>
      <c r="AE137">
        <v>13.72749807107779</v>
      </c>
      <c r="AF137">
        <v>13.727486197792279</v>
      </c>
      <c r="AG137">
        <v>13.72749807107779</v>
      </c>
      <c r="AH137">
        <v>13.727486197792279</v>
      </c>
      <c r="AI137" t="s">
        <v>612</v>
      </c>
      <c r="AJ137">
        <v>2.851050145889928</v>
      </c>
      <c r="AK137">
        <v>14</v>
      </c>
      <c r="AL137">
        <v>112</v>
      </c>
      <c r="AM137">
        <v>0.36753248265570881</v>
      </c>
      <c r="AN137">
        <v>2.4712306459321341E-2</v>
      </c>
      <c r="AO137">
        <v>0.99995791554379687</v>
      </c>
      <c r="AP137">
        <v>0.99993687331569525</v>
      </c>
      <c r="AQ137">
        <v>56</v>
      </c>
      <c r="AR137">
        <v>112</v>
      </c>
      <c r="AS137">
        <v>4</v>
      </c>
      <c r="AT137">
        <v>0.36844470491553039</v>
      </c>
      <c r="AU137">
        <v>28.048664000704569</v>
      </c>
      <c r="AV137">
        <v>1.996530030756307</v>
      </c>
      <c r="AW137">
        <v>182.9477392520505</v>
      </c>
      <c r="AX137">
        <v>182.98465293557589</v>
      </c>
      <c r="AY137">
        <v>9091.8561166137588</v>
      </c>
      <c r="AZ137">
        <v>9097.484186047679</v>
      </c>
      <c r="BA137">
        <v>1.475831300806707</v>
      </c>
      <c r="BB137">
        <v>1.475533579830107</v>
      </c>
      <c r="BC137">
        <v>49.696466071590748</v>
      </c>
      <c r="BD137">
        <v>49.717197809210077</v>
      </c>
      <c r="BE137">
        <v>49.696466071590748</v>
      </c>
      <c r="BF137">
        <v>49.717197809210077</v>
      </c>
      <c r="BG137" s="2">
        <v>59.720500117464049</v>
      </c>
      <c r="BH137">
        <v>59.708452639132133</v>
      </c>
      <c r="BI137">
        <v>73.343600167932181</v>
      </c>
      <c r="BJ137">
        <v>73.359394862545315</v>
      </c>
      <c r="BK137">
        <v>73.343600167932181</v>
      </c>
      <c r="BL137">
        <v>73.359394862545315</v>
      </c>
      <c r="BM137">
        <v>285.89196472751951</v>
      </c>
      <c r="BN137">
        <v>0.26162402579806532</v>
      </c>
      <c r="BO137" t="s">
        <v>613</v>
      </c>
    </row>
    <row r="138" spans="1:67" x14ac:dyDescent="0.3">
      <c r="A138" t="s">
        <v>235</v>
      </c>
      <c r="B138" t="s">
        <v>609</v>
      </c>
      <c r="C138" t="s">
        <v>610</v>
      </c>
      <c r="D138" t="s">
        <v>611</v>
      </c>
      <c r="E138">
        <v>0.1</v>
      </c>
      <c r="F138">
        <v>25.23963315073954</v>
      </c>
      <c r="G138">
        <v>0.5</v>
      </c>
      <c r="H138">
        <v>112</v>
      </c>
      <c r="I138">
        <v>3.7590026646128379E-4</v>
      </c>
      <c r="J138">
        <v>9.4457328159897463E-2</v>
      </c>
      <c r="K138">
        <v>0.99999674150028717</v>
      </c>
      <c r="L138">
        <v>0.99999619841700171</v>
      </c>
      <c r="M138">
        <v>14</v>
      </c>
      <c r="N138">
        <v>112</v>
      </c>
      <c r="O138">
        <v>8</v>
      </c>
      <c r="P138">
        <v>3.7453516903015679E-4</v>
      </c>
      <c r="Q138">
        <v>7.3382043941215978</v>
      </c>
      <c r="R138">
        <v>13.354765653366741</v>
      </c>
      <c r="S138">
        <v>184.70149335894581</v>
      </c>
      <c r="T138">
        <v>184.70147890694449</v>
      </c>
      <c r="U138">
        <v>1734.4765830833201</v>
      </c>
      <c r="V138">
        <v>1734.4748114588531</v>
      </c>
      <c r="W138">
        <v>1.4618181753153801</v>
      </c>
      <c r="X138">
        <v>1.461818289695614</v>
      </c>
      <c r="Y138">
        <v>9.3907014585559807</v>
      </c>
      <c r="Z138">
        <v>9.3906926015070482</v>
      </c>
      <c r="AA138">
        <v>9.3907014585559807</v>
      </c>
      <c r="AB138">
        <v>9.3906926015070482</v>
      </c>
      <c r="AC138">
        <v>15.47596363133216</v>
      </c>
      <c r="AD138">
        <v>15.475964842251789</v>
      </c>
      <c r="AE138">
        <v>13.72749807107779</v>
      </c>
      <c r="AF138">
        <v>13.727486197792279</v>
      </c>
      <c r="AG138">
        <v>13.72749807107779</v>
      </c>
      <c r="AH138">
        <v>13.727486197792279</v>
      </c>
      <c r="AI138" t="s">
        <v>612</v>
      </c>
      <c r="AJ138">
        <v>6.9099047988309197</v>
      </c>
      <c r="AK138">
        <v>10</v>
      </c>
      <c r="AL138">
        <v>112</v>
      </c>
      <c r="AM138">
        <v>3.1740851650360539E-3</v>
      </c>
      <c r="AN138">
        <v>8.6204426535856124E-2</v>
      </c>
      <c r="AO138">
        <v>0.9999476646988803</v>
      </c>
      <c r="AP138">
        <v>0.9998953293977606</v>
      </c>
      <c r="AQ138">
        <v>70</v>
      </c>
      <c r="AR138">
        <v>112</v>
      </c>
      <c r="AS138">
        <v>3</v>
      </c>
      <c r="AT138">
        <v>3.1901257185500348E-3</v>
      </c>
      <c r="AU138">
        <v>8.0407376791914</v>
      </c>
      <c r="AV138">
        <v>5.2234013439701767</v>
      </c>
      <c r="AW138">
        <v>181.15477832759569</v>
      </c>
      <c r="AX138">
        <v>181.15496440334789</v>
      </c>
      <c r="AY138">
        <v>3535.864249721943</v>
      </c>
      <c r="AZ138">
        <v>3535.887248746767</v>
      </c>
      <c r="BA138">
        <v>1.490438190439221</v>
      </c>
      <c r="BB138">
        <v>1.4904366595156371</v>
      </c>
      <c r="BC138">
        <v>19.51847079257151</v>
      </c>
      <c r="BD138">
        <v>19.518577701652099</v>
      </c>
      <c r="BE138">
        <v>19.51847079257151</v>
      </c>
      <c r="BF138">
        <v>19.518577701652099</v>
      </c>
      <c r="BG138" s="2">
        <v>17.289578393277569</v>
      </c>
      <c r="BH138">
        <v>17.28956063405515</v>
      </c>
      <c r="BI138">
        <v>29.09107428822108</v>
      </c>
      <c r="BJ138">
        <v>29.09120374814675</v>
      </c>
      <c r="BK138">
        <v>29.09107428822108</v>
      </c>
      <c r="BL138">
        <v>29.09120374814675</v>
      </c>
      <c r="BM138">
        <v>11.718913310662071</v>
      </c>
      <c r="BN138">
        <v>0.9126282546329193</v>
      </c>
      <c r="BO138" t="s">
        <v>614</v>
      </c>
    </row>
    <row r="139" spans="1:67" x14ac:dyDescent="0.3">
      <c r="A139" t="s">
        <v>236</v>
      </c>
      <c r="B139" t="s">
        <v>609</v>
      </c>
      <c r="C139" t="s">
        <v>610</v>
      </c>
      <c r="D139" t="s">
        <v>611</v>
      </c>
      <c r="E139">
        <v>0.17499999999999999</v>
      </c>
      <c r="F139">
        <v>25.23963315073954</v>
      </c>
      <c r="G139">
        <v>0.5</v>
      </c>
      <c r="H139">
        <v>112</v>
      </c>
      <c r="I139">
        <v>3.7590026646128379E-4</v>
      </c>
      <c r="J139">
        <v>9.4457328159897463E-2</v>
      </c>
      <c r="K139">
        <v>0.99999674150028717</v>
      </c>
      <c r="L139">
        <v>0.99999619841700171</v>
      </c>
      <c r="M139">
        <v>14</v>
      </c>
      <c r="N139">
        <v>112</v>
      </c>
      <c r="O139">
        <v>8</v>
      </c>
      <c r="P139">
        <v>3.7453516903015679E-4</v>
      </c>
      <c r="Q139">
        <v>7.3382043941215978</v>
      </c>
      <c r="R139">
        <v>13.354765653366741</v>
      </c>
      <c r="S139">
        <v>184.70149335894581</v>
      </c>
      <c r="T139">
        <v>184.70147890694449</v>
      </c>
      <c r="U139">
        <v>1734.4765830833201</v>
      </c>
      <c r="V139">
        <v>1734.4748114588531</v>
      </c>
      <c r="W139">
        <v>1.4618181753153801</v>
      </c>
      <c r="X139">
        <v>1.461818289695614</v>
      </c>
      <c r="Y139">
        <v>9.3907014585559807</v>
      </c>
      <c r="Z139">
        <v>9.3906926015070482</v>
      </c>
      <c r="AA139">
        <v>9.3907014585559807</v>
      </c>
      <c r="AB139">
        <v>9.3906926015070482</v>
      </c>
      <c r="AC139">
        <v>15.47596363133216</v>
      </c>
      <c r="AD139">
        <v>15.475964842251789</v>
      </c>
      <c r="AE139">
        <v>13.72749807107779</v>
      </c>
      <c r="AF139">
        <v>13.727486197792279</v>
      </c>
      <c r="AG139">
        <v>13.72749807107779</v>
      </c>
      <c r="AH139">
        <v>13.727486197792279</v>
      </c>
      <c r="AI139" t="s">
        <v>612</v>
      </c>
      <c r="AJ139">
        <v>9.1937188710719884</v>
      </c>
      <c r="AK139">
        <v>7</v>
      </c>
      <c r="AL139">
        <v>112</v>
      </c>
      <c r="AM139">
        <v>8.1526600221933782E-4</v>
      </c>
      <c r="AN139">
        <v>9.3621085464560785E-2</v>
      </c>
      <c r="AO139">
        <v>0.99995881036136625</v>
      </c>
      <c r="AP139">
        <v>0.99994851295170784</v>
      </c>
      <c r="AQ139">
        <v>28</v>
      </c>
      <c r="AR139">
        <v>112</v>
      </c>
      <c r="AS139">
        <v>6</v>
      </c>
      <c r="AT139">
        <v>8.2844942743748296E-4</v>
      </c>
      <c r="AU139">
        <v>7.403750737565721</v>
      </c>
      <c r="AV139">
        <v>11.345600760678551</v>
      </c>
      <c r="AW139">
        <v>180.62646807400861</v>
      </c>
      <c r="AX139">
        <v>180.62660889084651</v>
      </c>
      <c r="AY139">
        <v>2758.945585296261</v>
      </c>
      <c r="AZ139">
        <v>2758.96286089667</v>
      </c>
      <c r="BA139">
        <v>1.494797539247527</v>
      </c>
      <c r="BB139">
        <v>1.494796373900604</v>
      </c>
      <c r="BC139">
        <v>15.27431508080992</v>
      </c>
      <c r="BD139">
        <v>15.27439881553622</v>
      </c>
      <c r="BE139">
        <v>15.27431508080992</v>
      </c>
      <c r="BF139">
        <v>15.27439881553622</v>
      </c>
      <c r="BG139" s="2">
        <v>15.966462382166741</v>
      </c>
      <c r="BH139">
        <v>15.966449934683171</v>
      </c>
      <c r="BI139">
        <v>22.832008596486059</v>
      </c>
      <c r="BJ139">
        <v>22.83211596297523</v>
      </c>
      <c r="BK139">
        <v>22.832008596486059</v>
      </c>
      <c r="BL139">
        <v>22.83211596297523</v>
      </c>
      <c r="BM139">
        <v>3.1694230002035328</v>
      </c>
      <c r="BN139">
        <v>0.99114687328524598</v>
      </c>
      <c r="BO139" t="s">
        <v>614</v>
      </c>
    </row>
    <row r="140" spans="1:67" x14ac:dyDescent="0.3">
      <c r="A140" t="s">
        <v>228</v>
      </c>
      <c r="B140" t="s">
        <v>609</v>
      </c>
      <c r="C140" t="s">
        <v>610</v>
      </c>
      <c r="D140" t="s">
        <v>615</v>
      </c>
      <c r="E140">
        <v>2.5000000000000001E-2</v>
      </c>
      <c r="F140">
        <v>2.8044036834155039</v>
      </c>
      <c r="G140">
        <v>0.5</v>
      </c>
      <c r="H140">
        <v>112</v>
      </c>
      <c r="I140">
        <v>4.1766696273475968E-5</v>
      </c>
      <c r="J140">
        <v>9.4457328159897505E-2</v>
      </c>
      <c r="K140">
        <v>0.99999674150028717</v>
      </c>
      <c r="L140">
        <v>0.99999619841700171</v>
      </c>
      <c r="M140">
        <v>14</v>
      </c>
      <c r="N140">
        <v>112</v>
      </c>
      <c r="O140">
        <v>8</v>
      </c>
      <c r="P140">
        <v>4.1615018781128427E-5</v>
      </c>
      <c r="Q140">
        <v>7.3382043941215942</v>
      </c>
      <c r="R140">
        <v>13.35476565336675</v>
      </c>
      <c r="S140">
        <v>20.522388150993979</v>
      </c>
      <c r="T140">
        <v>20.522386545216051</v>
      </c>
      <c r="U140">
        <v>192.7196203425911</v>
      </c>
      <c r="V140">
        <v>192.7194234954282</v>
      </c>
      <c r="W140">
        <v>1.4618181753153801</v>
      </c>
      <c r="X140">
        <v>1.4618182896956129</v>
      </c>
      <c r="Y140">
        <v>9.3907014585559807</v>
      </c>
      <c r="Z140">
        <v>9.3906926015070464</v>
      </c>
      <c r="AA140">
        <v>9.3907014585559807</v>
      </c>
      <c r="AB140">
        <v>9.3906926015070464</v>
      </c>
      <c r="AC140">
        <v>15.475963631332149</v>
      </c>
      <c r="AD140">
        <v>15.475964842251789</v>
      </c>
      <c r="AE140">
        <v>13.727498071077781</v>
      </c>
      <c r="AF140">
        <v>13.727486197792279</v>
      </c>
      <c r="AG140">
        <v>13.727498071077781</v>
      </c>
      <c r="AH140">
        <v>13.727486197792279</v>
      </c>
      <c r="AI140" t="s">
        <v>612</v>
      </c>
      <c r="AJ140">
        <v>0.31678334954332532</v>
      </c>
      <c r="AK140">
        <v>14</v>
      </c>
      <c r="AL140">
        <v>112</v>
      </c>
      <c r="AM140">
        <v>4.0836942517300967E-2</v>
      </c>
      <c r="AN140">
        <v>2.4712306459321341E-2</v>
      </c>
      <c r="AO140">
        <v>0.99995791554379687</v>
      </c>
      <c r="AP140">
        <v>0.99993687331569525</v>
      </c>
      <c r="AQ140">
        <v>56</v>
      </c>
      <c r="AR140">
        <v>112</v>
      </c>
      <c r="AS140">
        <v>4</v>
      </c>
      <c r="AT140">
        <v>4.0938300546170057E-2</v>
      </c>
      <c r="AU140">
        <v>28.048664000704569</v>
      </c>
      <c r="AV140">
        <v>1.996530030756307</v>
      </c>
      <c r="AW140">
        <v>20.327526583562271</v>
      </c>
      <c r="AX140">
        <v>20.331628103953982</v>
      </c>
      <c r="AY140">
        <v>1010.206235463463</v>
      </c>
      <c r="AZ140">
        <v>1010.831576511677</v>
      </c>
      <c r="BA140">
        <v>1.4758313008066271</v>
      </c>
      <c r="BB140">
        <v>1.4755335798300271</v>
      </c>
      <c r="BC140">
        <v>49.696466085566954</v>
      </c>
      <c r="BD140">
        <v>49.717197823183483</v>
      </c>
      <c r="BE140">
        <v>49.696466085566954</v>
      </c>
      <c r="BF140">
        <v>49.717197823183483</v>
      </c>
      <c r="BG140" s="2">
        <v>59.72050011746078</v>
      </c>
      <c r="BH140">
        <v>59.708452639128893</v>
      </c>
      <c r="BI140">
        <v>73.343600188554674</v>
      </c>
      <c r="BJ140">
        <v>73.359394883159538</v>
      </c>
      <c r="BK140">
        <v>73.343600188554674</v>
      </c>
      <c r="BL140">
        <v>73.359394883159538</v>
      </c>
      <c r="BM140">
        <v>285.89196472749859</v>
      </c>
      <c r="BN140">
        <v>0.26162402579806521</v>
      </c>
      <c r="BO140" t="s">
        <v>613</v>
      </c>
    </row>
    <row r="141" spans="1:67" x14ac:dyDescent="0.3">
      <c r="A141" t="s">
        <v>229</v>
      </c>
      <c r="B141" t="s">
        <v>609</v>
      </c>
      <c r="C141" t="s">
        <v>610</v>
      </c>
      <c r="D141" t="s">
        <v>615</v>
      </c>
      <c r="E141">
        <v>0.1</v>
      </c>
      <c r="F141">
        <v>2.8044036834155039</v>
      </c>
      <c r="G141">
        <v>0.5</v>
      </c>
      <c r="H141">
        <v>112</v>
      </c>
      <c r="I141">
        <v>4.1766696273475968E-5</v>
      </c>
      <c r="J141">
        <v>9.4457328159897505E-2</v>
      </c>
      <c r="K141">
        <v>0.99999674150028717</v>
      </c>
      <c r="L141">
        <v>0.99999619841700171</v>
      </c>
      <c r="M141">
        <v>14</v>
      </c>
      <c r="N141">
        <v>112</v>
      </c>
      <c r="O141">
        <v>8</v>
      </c>
      <c r="P141">
        <v>4.1615018781128427E-5</v>
      </c>
      <c r="Q141">
        <v>7.3382043941215942</v>
      </c>
      <c r="R141">
        <v>13.35476565336675</v>
      </c>
      <c r="S141">
        <v>20.522388150993979</v>
      </c>
      <c r="T141">
        <v>20.522386545216051</v>
      </c>
      <c r="U141">
        <v>192.7196203425911</v>
      </c>
      <c r="V141">
        <v>192.7194234954282</v>
      </c>
      <c r="W141">
        <v>1.4618181753153801</v>
      </c>
      <c r="X141">
        <v>1.4618182896956129</v>
      </c>
      <c r="Y141">
        <v>9.3907014585559807</v>
      </c>
      <c r="Z141">
        <v>9.3906926015070464</v>
      </c>
      <c r="AA141">
        <v>9.3907014585559807</v>
      </c>
      <c r="AB141">
        <v>9.3906926015070464</v>
      </c>
      <c r="AC141">
        <v>15.475963631332149</v>
      </c>
      <c r="AD141">
        <v>15.475964842251789</v>
      </c>
      <c r="AE141">
        <v>13.727498071077781</v>
      </c>
      <c r="AF141">
        <v>13.727486197792279</v>
      </c>
      <c r="AG141">
        <v>13.727498071077781</v>
      </c>
      <c r="AH141">
        <v>13.727486197792279</v>
      </c>
      <c r="AI141" t="s">
        <v>612</v>
      </c>
      <c r="AJ141">
        <v>0.76776719987010211</v>
      </c>
      <c r="AK141">
        <v>10</v>
      </c>
      <c r="AL141">
        <v>112</v>
      </c>
      <c r="AM141">
        <v>3.5267612944845039E-4</v>
      </c>
      <c r="AN141">
        <v>8.6204426535856124E-2</v>
      </c>
      <c r="AO141">
        <v>0.9999476646988803</v>
      </c>
      <c r="AP141">
        <v>0.9998953293977606</v>
      </c>
      <c r="AQ141">
        <v>70</v>
      </c>
      <c r="AR141">
        <v>112</v>
      </c>
      <c r="AS141">
        <v>3</v>
      </c>
      <c r="AT141">
        <v>3.5445841317222618E-4</v>
      </c>
      <c r="AU141">
        <v>8.0407376791914</v>
      </c>
      <c r="AV141">
        <v>5.2234013439701767</v>
      </c>
      <c r="AW141">
        <v>20.128308703066189</v>
      </c>
      <c r="AX141">
        <v>20.128329378149768</v>
      </c>
      <c r="AY141">
        <v>392.87380552466033</v>
      </c>
      <c r="AZ141">
        <v>392.87636097186288</v>
      </c>
      <c r="BA141">
        <v>1.4904381904392221</v>
      </c>
      <c r="BB141">
        <v>1.4904366595156371</v>
      </c>
      <c r="BC141">
        <v>19.51847079257151</v>
      </c>
      <c r="BD141">
        <v>19.518577701652099</v>
      </c>
      <c r="BE141">
        <v>19.51847079257151</v>
      </c>
      <c r="BF141">
        <v>19.518577701652099</v>
      </c>
      <c r="BG141" s="2">
        <v>17.289578393277569</v>
      </c>
      <c r="BH141">
        <v>17.28956063405515</v>
      </c>
      <c r="BI141">
        <v>29.09107428822108</v>
      </c>
      <c r="BJ141">
        <v>29.09120374814675</v>
      </c>
      <c r="BK141">
        <v>29.09107428822108</v>
      </c>
      <c r="BL141">
        <v>29.09120374814675</v>
      </c>
      <c r="BM141">
        <v>11.718913310662151</v>
      </c>
      <c r="BN141">
        <v>0.91262825463291897</v>
      </c>
      <c r="BO141" t="s">
        <v>614</v>
      </c>
    </row>
    <row r="142" spans="1:67" x14ac:dyDescent="0.3">
      <c r="A142" t="s">
        <v>230</v>
      </c>
      <c r="B142" t="s">
        <v>609</v>
      </c>
      <c r="C142" t="s">
        <v>610</v>
      </c>
      <c r="D142" t="s">
        <v>615</v>
      </c>
      <c r="E142">
        <v>0.17499999999999999</v>
      </c>
      <c r="F142">
        <v>2.8044036834155039</v>
      </c>
      <c r="G142">
        <v>0.5</v>
      </c>
      <c r="H142">
        <v>112</v>
      </c>
      <c r="I142">
        <v>4.1766696273475968E-5</v>
      </c>
      <c r="J142">
        <v>9.4457328159897505E-2</v>
      </c>
      <c r="K142">
        <v>0.99999674150028717</v>
      </c>
      <c r="L142">
        <v>0.99999619841700171</v>
      </c>
      <c r="M142">
        <v>14</v>
      </c>
      <c r="N142">
        <v>112</v>
      </c>
      <c r="O142">
        <v>8</v>
      </c>
      <c r="P142">
        <v>4.1615018781128427E-5</v>
      </c>
      <c r="Q142">
        <v>7.3382043941215942</v>
      </c>
      <c r="R142">
        <v>13.35476565336675</v>
      </c>
      <c r="S142">
        <v>20.522388150993979</v>
      </c>
      <c r="T142">
        <v>20.522386545216051</v>
      </c>
      <c r="U142">
        <v>192.7196203425911</v>
      </c>
      <c r="V142">
        <v>192.7194234954282</v>
      </c>
      <c r="W142">
        <v>1.4618181753153801</v>
      </c>
      <c r="X142">
        <v>1.4618182896956129</v>
      </c>
      <c r="Y142">
        <v>9.3907014585559807</v>
      </c>
      <c r="Z142">
        <v>9.3906926015070464</v>
      </c>
      <c r="AA142">
        <v>9.3907014585559807</v>
      </c>
      <c r="AB142">
        <v>9.3906926015070464</v>
      </c>
      <c r="AC142">
        <v>15.475963631332149</v>
      </c>
      <c r="AD142">
        <v>15.475964842251789</v>
      </c>
      <c r="AE142">
        <v>13.727498071077781</v>
      </c>
      <c r="AF142">
        <v>13.727486197792279</v>
      </c>
      <c r="AG142">
        <v>13.727498071077781</v>
      </c>
      <c r="AH142">
        <v>13.727486197792279</v>
      </c>
      <c r="AI142" t="s">
        <v>612</v>
      </c>
      <c r="AJ142">
        <v>1.021524319007999</v>
      </c>
      <c r="AK142">
        <v>7</v>
      </c>
      <c r="AL142">
        <v>112</v>
      </c>
      <c r="AM142">
        <v>9.0585111357704173E-5</v>
      </c>
      <c r="AN142">
        <v>9.3621085464560772E-2</v>
      </c>
      <c r="AO142">
        <v>0.99995881036136625</v>
      </c>
      <c r="AP142">
        <v>0.99994851295170784</v>
      </c>
      <c r="AQ142">
        <v>28</v>
      </c>
      <c r="AR142">
        <v>112</v>
      </c>
      <c r="AS142">
        <v>6</v>
      </c>
      <c r="AT142">
        <v>9.2049936381942483E-5</v>
      </c>
      <c r="AU142">
        <v>7.4037507375657219</v>
      </c>
      <c r="AV142">
        <v>11.345600760678551</v>
      </c>
      <c r="AW142">
        <v>20.069607563778732</v>
      </c>
      <c r="AX142">
        <v>20.069623210094051</v>
      </c>
      <c r="AY142">
        <v>306.54950947736228</v>
      </c>
      <c r="AZ142">
        <v>306.55142898851892</v>
      </c>
      <c r="BA142">
        <v>1.494797539247527</v>
      </c>
      <c r="BB142">
        <v>1.494796373900604</v>
      </c>
      <c r="BC142">
        <v>15.27431508080992</v>
      </c>
      <c r="BD142">
        <v>15.27439881553622</v>
      </c>
      <c r="BE142">
        <v>15.27431508080992</v>
      </c>
      <c r="BF142">
        <v>15.27439881553622</v>
      </c>
      <c r="BG142" s="2">
        <v>15.966462382166741</v>
      </c>
      <c r="BH142">
        <v>15.96644993468318</v>
      </c>
      <c r="BI142">
        <v>22.832008596486059</v>
      </c>
      <c r="BJ142">
        <v>22.83211596297523</v>
      </c>
      <c r="BK142">
        <v>22.832008596486059</v>
      </c>
      <c r="BL142">
        <v>22.83211596297523</v>
      </c>
      <c r="BM142">
        <v>3.1694230002036039</v>
      </c>
      <c r="BN142">
        <v>0.99114687328524542</v>
      </c>
      <c r="BO142" t="s">
        <v>614</v>
      </c>
    </row>
    <row r="143" spans="1:67" x14ac:dyDescent="0.3">
      <c r="A143" t="s">
        <v>231</v>
      </c>
      <c r="B143" t="s">
        <v>609</v>
      </c>
      <c r="C143" t="s">
        <v>610</v>
      </c>
      <c r="D143" t="s">
        <v>616</v>
      </c>
      <c r="E143">
        <v>2.5000000000000001E-2</v>
      </c>
      <c r="F143">
        <v>8.4132110502465132</v>
      </c>
      <c r="G143">
        <v>0.5</v>
      </c>
      <c r="H143">
        <v>112</v>
      </c>
      <c r="I143">
        <v>1.2530008882042791E-4</v>
      </c>
      <c r="J143">
        <v>9.4457328159897491E-2</v>
      </c>
      <c r="K143">
        <v>0.99999674150028717</v>
      </c>
      <c r="L143">
        <v>0.99999619841700171</v>
      </c>
      <c r="M143">
        <v>14</v>
      </c>
      <c r="N143">
        <v>112</v>
      </c>
      <c r="O143">
        <v>8</v>
      </c>
      <c r="P143">
        <v>1.2484505634338539E-4</v>
      </c>
      <c r="Q143">
        <v>7.3382043941215951</v>
      </c>
      <c r="R143">
        <v>13.354765653366741</v>
      </c>
      <c r="S143">
        <v>61.567164452981928</v>
      </c>
      <c r="T143">
        <v>61.56715963564816</v>
      </c>
      <c r="U143">
        <v>578.15886102777336</v>
      </c>
      <c r="V143">
        <v>578.15827048628455</v>
      </c>
      <c r="W143">
        <v>1.4618181753153801</v>
      </c>
      <c r="X143">
        <v>1.4618182896956129</v>
      </c>
      <c r="Y143">
        <v>9.3907014585559807</v>
      </c>
      <c r="Z143">
        <v>9.3906926015070482</v>
      </c>
      <c r="AA143">
        <v>9.3907014585559807</v>
      </c>
      <c r="AB143">
        <v>9.3906926015070482</v>
      </c>
      <c r="AC143">
        <v>15.47596363133216</v>
      </c>
      <c r="AD143">
        <v>15.475964842251789</v>
      </c>
      <c r="AE143">
        <v>13.727498071077781</v>
      </c>
      <c r="AF143">
        <v>13.727486197792279</v>
      </c>
      <c r="AG143">
        <v>13.727498071077781</v>
      </c>
      <c r="AH143">
        <v>13.727486197792279</v>
      </c>
      <c r="AI143" t="s">
        <v>612</v>
      </c>
      <c r="AJ143">
        <v>0.95035004862997563</v>
      </c>
      <c r="AK143">
        <v>14</v>
      </c>
      <c r="AL143">
        <v>112</v>
      </c>
      <c r="AM143">
        <v>0.1225108275519029</v>
      </c>
      <c r="AN143">
        <v>2.4712306459321341E-2</v>
      </c>
      <c r="AO143">
        <v>0.99995791554379687</v>
      </c>
      <c r="AP143">
        <v>0.99993687331569525</v>
      </c>
      <c r="AQ143">
        <v>56</v>
      </c>
      <c r="AR143">
        <v>112</v>
      </c>
      <c r="AS143">
        <v>4</v>
      </c>
      <c r="AT143">
        <v>0.1228149016385101</v>
      </c>
      <c r="AU143">
        <v>28.048664000704569</v>
      </c>
      <c r="AV143">
        <v>1.996530030756307</v>
      </c>
      <c r="AW143">
        <v>60.982579750699607</v>
      </c>
      <c r="AX143">
        <v>60.994884311874728</v>
      </c>
      <c r="AY143">
        <v>3030.618709670739</v>
      </c>
      <c r="AZ143">
        <v>3032.4947328153798</v>
      </c>
      <c r="BA143">
        <v>1.475831300806318</v>
      </c>
      <c r="BB143">
        <v>1.475533579829718</v>
      </c>
      <c r="BC143">
        <v>49.696466139348132</v>
      </c>
      <c r="BD143">
        <v>49.717197876953783</v>
      </c>
      <c r="BE143">
        <v>49.696466139348132</v>
      </c>
      <c r="BF143">
        <v>49.717197876953783</v>
      </c>
      <c r="BG143" s="2">
        <v>59.720500117448267</v>
      </c>
      <c r="BH143">
        <v>59.708452639116373</v>
      </c>
      <c r="BI143">
        <v>73.343600267911256</v>
      </c>
      <c r="BJ143">
        <v>73.359394962484032</v>
      </c>
      <c r="BK143">
        <v>73.343600267911256</v>
      </c>
      <c r="BL143">
        <v>73.359394962484032</v>
      </c>
      <c r="BM143">
        <v>285.89196472741759</v>
      </c>
      <c r="BN143">
        <v>0.26162402579806532</v>
      </c>
      <c r="BO143" t="s">
        <v>613</v>
      </c>
    </row>
    <row r="144" spans="1:67" x14ac:dyDescent="0.3">
      <c r="A144" t="s">
        <v>232</v>
      </c>
      <c r="B144" t="s">
        <v>609</v>
      </c>
      <c r="C144" t="s">
        <v>610</v>
      </c>
      <c r="D144" t="s">
        <v>616</v>
      </c>
      <c r="E144">
        <v>0.1</v>
      </c>
      <c r="F144">
        <v>8.4132110502465132</v>
      </c>
      <c r="G144">
        <v>0.5</v>
      </c>
      <c r="H144">
        <v>112</v>
      </c>
      <c r="I144">
        <v>1.2530008882042791E-4</v>
      </c>
      <c r="J144">
        <v>9.4457328159897491E-2</v>
      </c>
      <c r="K144">
        <v>0.99999674150028717</v>
      </c>
      <c r="L144">
        <v>0.99999619841700171</v>
      </c>
      <c r="M144">
        <v>14</v>
      </c>
      <c r="N144">
        <v>112</v>
      </c>
      <c r="O144">
        <v>8</v>
      </c>
      <c r="P144">
        <v>1.2484505634338539E-4</v>
      </c>
      <c r="Q144">
        <v>7.3382043941215951</v>
      </c>
      <c r="R144">
        <v>13.354765653366741</v>
      </c>
      <c r="S144">
        <v>61.567164452981928</v>
      </c>
      <c r="T144">
        <v>61.56715963564816</v>
      </c>
      <c r="U144">
        <v>578.15886102777336</v>
      </c>
      <c r="V144">
        <v>578.15827048628455</v>
      </c>
      <c r="W144">
        <v>1.4618181753153801</v>
      </c>
      <c r="X144">
        <v>1.4618182896956129</v>
      </c>
      <c r="Y144">
        <v>9.3907014585559807</v>
      </c>
      <c r="Z144">
        <v>9.3906926015070482</v>
      </c>
      <c r="AA144">
        <v>9.3907014585559807</v>
      </c>
      <c r="AB144">
        <v>9.3906926015070482</v>
      </c>
      <c r="AC144">
        <v>15.47596363133216</v>
      </c>
      <c r="AD144">
        <v>15.475964842251789</v>
      </c>
      <c r="AE144">
        <v>13.727498071077781</v>
      </c>
      <c r="AF144">
        <v>13.727486197792279</v>
      </c>
      <c r="AG144">
        <v>13.727498071077781</v>
      </c>
      <c r="AH144">
        <v>13.727486197792279</v>
      </c>
      <c r="AI144" t="s">
        <v>612</v>
      </c>
      <c r="AJ144">
        <v>2.303301599610307</v>
      </c>
      <c r="AK144">
        <v>10</v>
      </c>
      <c r="AL144">
        <v>112</v>
      </c>
      <c r="AM144">
        <v>1.058028388345351E-3</v>
      </c>
      <c r="AN144">
        <v>8.6204426535856069E-2</v>
      </c>
      <c r="AO144">
        <v>0.9999476646988803</v>
      </c>
      <c r="AP144">
        <v>0.9998953293977606</v>
      </c>
      <c r="AQ144">
        <v>70</v>
      </c>
      <c r="AR144">
        <v>112</v>
      </c>
      <c r="AS144">
        <v>3</v>
      </c>
      <c r="AT144">
        <v>1.06337523951668E-3</v>
      </c>
      <c r="AU144">
        <v>8.0407376791914054</v>
      </c>
      <c r="AV144">
        <v>5.2234013439701732</v>
      </c>
      <c r="AW144">
        <v>60.38492610919856</v>
      </c>
      <c r="AX144">
        <v>60.384988134449308</v>
      </c>
      <c r="AY144">
        <v>1178.6214165739809</v>
      </c>
      <c r="AZ144">
        <v>1178.6290829155889</v>
      </c>
      <c r="BA144">
        <v>1.490438190439221</v>
      </c>
      <c r="BB144">
        <v>1.4904366595156371</v>
      </c>
      <c r="BC144">
        <v>19.51847079257151</v>
      </c>
      <c r="BD144">
        <v>19.518577701652099</v>
      </c>
      <c r="BE144">
        <v>19.51847079257151</v>
      </c>
      <c r="BF144">
        <v>19.518577701652099</v>
      </c>
      <c r="BG144" s="2">
        <v>17.28957839327758</v>
      </c>
      <c r="BH144">
        <v>17.28956063405516</v>
      </c>
      <c r="BI144">
        <v>29.091074288221069</v>
      </c>
      <c r="BJ144">
        <v>29.09120374814675</v>
      </c>
      <c r="BK144">
        <v>29.091074288221069</v>
      </c>
      <c r="BL144">
        <v>29.09120374814675</v>
      </c>
      <c r="BM144">
        <v>11.71891331066219</v>
      </c>
      <c r="BN144">
        <v>0.91262825463291852</v>
      </c>
      <c r="BO144" t="s">
        <v>614</v>
      </c>
    </row>
    <row r="145" spans="1:67" x14ac:dyDescent="0.3">
      <c r="A145" t="s">
        <v>233</v>
      </c>
      <c r="B145" t="s">
        <v>609</v>
      </c>
      <c r="C145" t="s">
        <v>610</v>
      </c>
      <c r="D145" t="s">
        <v>616</v>
      </c>
      <c r="E145">
        <v>0.17499999999999999</v>
      </c>
      <c r="F145">
        <v>8.4132110502465132</v>
      </c>
      <c r="G145">
        <v>0.5</v>
      </c>
      <c r="H145">
        <v>112</v>
      </c>
      <c r="I145">
        <v>1.2530008882042791E-4</v>
      </c>
      <c r="J145">
        <v>9.4457328159897491E-2</v>
      </c>
      <c r="K145">
        <v>0.99999674150028717</v>
      </c>
      <c r="L145">
        <v>0.99999619841700171</v>
      </c>
      <c r="M145">
        <v>14</v>
      </c>
      <c r="N145">
        <v>112</v>
      </c>
      <c r="O145">
        <v>8</v>
      </c>
      <c r="P145">
        <v>1.2484505634338539E-4</v>
      </c>
      <c r="Q145">
        <v>7.3382043941215951</v>
      </c>
      <c r="R145">
        <v>13.354765653366741</v>
      </c>
      <c r="S145">
        <v>61.567164452981928</v>
      </c>
      <c r="T145">
        <v>61.56715963564816</v>
      </c>
      <c r="U145">
        <v>578.15886102777336</v>
      </c>
      <c r="V145">
        <v>578.15827048628455</v>
      </c>
      <c r="W145">
        <v>1.4618181753153801</v>
      </c>
      <c r="X145">
        <v>1.4618182896956129</v>
      </c>
      <c r="Y145">
        <v>9.3907014585559807</v>
      </c>
      <c r="Z145">
        <v>9.3906926015070482</v>
      </c>
      <c r="AA145">
        <v>9.3907014585559807</v>
      </c>
      <c r="AB145">
        <v>9.3906926015070482</v>
      </c>
      <c r="AC145">
        <v>15.47596363133216</v>
      </c>
      <c r="AD145">
        <v>15.475964842251789</v>
      </c>
      <c r="AE145">
        <v>13.727498071077781</v>
      </c>
      <c r="AF145">
        <v>13.727486197792279</v>
      </c>
      <c r="AG145">
        <v>13.727498071077781</v>
      </c>
      <c r="AH145">
        <v>13.727486197792279</v>
      </c>
      <c r="AI145" t="s">
        <v>612</v>
      </c>
      <c r="AJ145">
        <v>3.064572957023997</v>
      </c>
      <c r="AK145">
        <v>7</v>
      </c>
      <c r="AL145">
        <v>112</v>
      </c>
      <c r="AM145">
        <v>2.7175533407311248E-4</v>
      </c>
      <c r="AN145">
        <v>9.362108546456073E-2</v>
      </c>
      <c r="AO145">
        <v>0.99995881036136625</v>
      </c>
      <c r="AP145">
        <v>0.99994851295170784</v>
      </c>
      <c r="AQ145">
        <v>28</v>
      </c>
      <c r="AR145">
        <v>112</v>
      </c>
      <c r="AS145">
        <v>6</v>
      </c>
      <c r="AT145">
        <v>2.7614980914582879E-4</v>
      </c>
      <c r="AU145">
        <v>7.4037507375657254</v>
      </c>
      <c r="AV145">
        <v>11.34560076067854</v>
      </c>
      <c r="AW145">
        <v>60.208822691336202</v>
      </c>
      <c r="AX145">
        <v>60.208869630282173</v>
      </c>
      <c r="AY145">
        <v>919.64852843208701</v>
      </c>
      <c r="AZ145">
        <v>919.65428696555682</v>
      </c>
      <c r="BA145">
        <v>1.494797539247527</v>
      </c>
      <c r="BB145">
        <v>1.494796373900604</v>
      </c>
      <c r="BC145">
        <v>15.27431508080992</v>
      </c>
      <c r="BD145">
        <v>15.27439881553622</v>
      </c>
      <c r="BE145">
        <v>15.27431508080992</v>
      </c>
      <c r="BF145">
        <v>15.27439881553622</v>
      </c>
      <c r="BG145" s="2">
        <v>15.96646238216675</v>
      </c>
      <c r="BH145">
        <v>15.96644993468318</v>
      </c>
      <c r="BI145">
        <v>22.832008596486059</v>
      </c>
      <c r="BJ145">
        <v>22.83211596297523</v>
      </c>
      <c r="BK145">
        <v>22.832008596486059</v>
      </c>
      <c r="BL145">
        <v>22.83211596297523</v>
      </c>
      <c r="BM145">
        <v>3.169423000203627</v>
      </c>
      <c r="BN145">
        <v>0.99114687328524509</v>
      </c>
      <c r="BO145" t="s">
        <v>614</v>
      </c>
    </row>
    <row r="146" spans="1:67" x14ac:dyDescent="0.3">
      <c r="A146" t="s">
        <v>243</v>
      </c>
      <c r="B146" t="s">
        <v>609</v>
      </c>
      <c r="C146" t="s">
        <v>610</v>
      </c>
      <c r="D146" t="s">
        <v>611</v>
      </c>
      <c r="E146">
        <v>2.5000000000000001E-2</v>
      </c>
      <c r="F146">
        <v>38.023743632818523</v>
      </c>
      <c r="G146">
        <v>1</v>
      </c>
      <c r="H146">
        <v>112</v>
      </c>
      <c r="I146">
        <v>1.945510419327063E-2</v>
      </c>
      <c r="J146">
        <v>6.4621785146694366E-2</v>
      </c>
      <c r="K146">
        <v>0.9999956910227813</v>
      </c>
      <c r="L146">
        <v>0.99999497285991157</v>
      </c>
      <c r="M146">
        <v>14</v>
      </c>
      <c r="N146">
        <v>112</v>
      </c>
      <c r="O146">
        <v>8</v>
      </c>
      <c r="P146">
        <v>1.9402854012161769E-2</v>
      </c>
      <c r="Q146">
        <v>10.726215300095321</v>
      </c>
      <c r="R146">
        <v>9.136493838523748</v>
      </c>
      <c r="S146">
        <v>470.91213167241318</v>
      </c>
      <c r="T146">
        <v>470.91132311874992</v>
      </c>
      <c r="U146">
        <v>6673.4418838542924</v>
      </c>
      <c r="V146">
        <v>6673.3388137528964</v>
      </c>
      <c r="W146">
        <v>0.57335537107764223</v>
      </c>
      <c r="X146">
        <v>0.5733563555275013</v>
      </c>
      <c r="Y146">
        <v>14.171310176601329</v>
      </c>
      <c r="Z146">
        <v>14.17111563501326</v>
      </c>
      <c r="AA146">
        <v>14.171310176601329</v>
      </c>
      <c r="AB146">
        <v>14.17111563501326</v>
      </c>
      <c r="AC146">
        <v>8.8724780625620241</v>
      </c>
      <c r="AD146">
        <v>8.8724932965865388</v>
      </c>
      <c r="AE146">
        <v>8.1251968049616199</v>
      </c>
      <c r="AF146">
        <v>8.1250992142499943</v>
      </c>
      <c r="AG146">
        <v>8.1251968049616199</v>
      </c>
      <c r="AH146">
        <v>8.1250992142499943</v>
      </c>
      <c r="AI146" t="s">
        <v>612</v>
      </c>
      <c r="AJ146">
        <v>6.5280867076171187</v>
      </c>
      <c r="AK146">
        <v>21</v>
      </c>
      <c r="AL146">
        <v>112</v>
      </c>
      <c r="AM146">
        <v>1.108087316302117</v>
      </c>
      <c r="AN146">
        <v>2.389487833250762E-2</v>
      </c>
      <c r="AO146">
        <v>0.99988720001235376</v>
      </c>
      <c r="AP146">
        <v>0.99977440002470752</v>
      </c>
      <c r="AQ146">
        <v>70</v>
      </c>
      <c r="AR146">
        <v>112</v>
      </c>
      <c r="AS146">
        <v>3</v>
      </c>
      <c r="AT146">
        <v>1.1103627845000801</v>
      </c>
      <c r="AU146">
        <v>29.008190412794789</v>
      </c>
      <c r="AV146">
        <v>1.447866943864063</v>
      </c>
      <c r="AW146">
        <v>467.69407764093648</v>
      </c>
      <c r="AX146">
        <v>467.78930592234047</v>
      </c>
      <c r="AY146">
        <v>25672.496127563722</v>
      </c>
      <c r="AZ146">
        <v>25687.146996034538</v>
      </c>
      <c r="BA146">
        <v>0.57730044682602877</v>
      </c>
      <c r="BB146">
        <v>0.57718292526512716</v>
      </c>
      <c r="BC146">
        <v>54.891642539192688</v>
      </c>
      <c r="BD146">
        <v>54.911787573653861</v>
      </c>
      <c r="BE146">
        <v>54.891642539192688</v>
      </c>
      <c r="BF146">
        <v>54.911787573653861</v>
      </c>
      <c r="BG146" s="2">
        <v>24.160007797179048</v>
      </c>
      <c r="BH146">
        <v>24.155089523092599</v>
      </c>
      <c r="BI146">
        <v>31.68896976489059</v>
      </c>
      <c r="BJ146">
        <v>31.694146183298791</v>
      </c>
      <c r="BK146">
        <v>31.68896976489059</v>
      </c>
      <c r="BL146">
        <v>31.694146183298791</v>
      </c>
      <c r="BM146">
        <v>172.30281807203011</v>
      </c>
      <c r="BN146">
        <v>0.36976506108992763</v>
      </c>
      <c r="BO146" t="s">
        <v>613</v>
      </c>
    </row>
    <row r="147" spans="1:67" x14ac:dyDescent="0.3">
      <c r="A147" t="s">
        <v>244</v>
      </c>
      <c r="B147" t="s">
        <v>609</v>
      </c>
      <c r="C147" t="s">
        <v>610</v>
      </c>
      <c r="D147" t="s">
        <v>611</v>
      </c>
      <c r="E147">
        <v>0.1</v>
      </c>
      <c r="F147">
        <v>38.023743632818523</v>
      </c>
      <c r="G147">
        <v>1</v>
      </c>
      <c r="H147">
        <v>112</v>
      </c>
      <c r="I147">
        <v>1.945510419327063E-2</v>
      </c>
      <c r="J147">
        <v>6.4621785146694366E-2</v>
      </c>
      <c r="K147">
        <v>0.9999956910227813</v>
      </c>
      <c r="L147">
        <v>0.99999497285991157</v>
      </c>
      <c r="M147">
        <v>14</v>
      </c>
      <c r="N147">
        <v>112</v>
      </c>
      <c r="O147">
        <v>8</v>
      </c>
      <c r="P147">
        <v>1.9402854012161769E-2</v>
      </c>
      <c r="Q147">
        <v>10.726215300095321</v>
      </c>
      <c r="R147">
        <v>9.136493838523748</v>
      </c>
      <c r="S147">
        <v>470.91213167241318</v>
      </c>
      <c r="T147">
        <v>470.91132311874992</v>
      </c>
      <c r="U147">
        <v>6673.4418838542924</v>
      </c>
      <c r="V147">
        <v>6673.3388137528964</v>
      </c>
      <c r="W147">
        <v>0.57335537107764223</v>
      </c>
      <c r="X147">
        <v>0.5733563555275013</v>
      </c>
      <c r="Y147">
        <v>14.171310176601329</v>
      </c>
      <c r="Z147">
        <v>14.17111563501326</v>
      </c>
      <c r="AA147">
        <v>14.171310176601329</v>
      </c>
      <c r="AB147">
        <v>14.17111563501326</v>
      </c>
      <c r="AC147">
        <v>8.8724780625620241</v>
      </c>
      <c r="AD147">
        <v>8.8724932965865388</v>
      </c>
      <c r="AE147">
        <v>8.1251968049616199</v>
      </c>
      <c r="AF147">
        <v>8.1250992142499943</v>
      </c>
      <c r="AG147">
        <v>8.1251968049616199</v>
      </c>
      <c r="AH147">
        <v>8.1250992142499943</v>
      </c>
      <c r="AI147" t="s">
        <v>612</v>
      </c>
      <c r="AJ147">
        <v>14.59513266115413</v>
      </c>
      <c r="AK147">
        <v>10</v>
      </c>
      <c r="AL147">
        <v>112</v>
      </c>
      <c r="AM147">
        <v>5.3930489441141802E-2</v>
      </c>
      <c r="AN147">
        <v>6.3155721987340763E-2</v>
      </c>
      <c r="AO147">
        <v>0.99997927428159139</v>
      </c>
      <c r="AP147">
        <v>0.99995854856318278</v>
      </c>
      <c r="AQ147">
        <v>70</v>
      </c>
      <c r="AR147">
        <v>112</v>
      </c>
      <c r="AS147">
        <v>3</v>
      </c>
      <c r="AT147">
        <v>5.4055970600691797E-2</v>
      </c>
      <c r="AU147">
        <v>10.975207926510331</v>
      </c>
      <c r="AV147">
        <v>3.8268067704257409</v>
      </c>
      <c r="AW147">
        <v>463.17079285867942</v>
      </c>
      <c r="AX147">
        <v>463.17277971205709</v>
      </c>
      <c r="AY147">
        <v>11267.169473902901</v>
      </c>
      <c r="AZ147">
        <v>11267.423461075279</v>
      </c>
      <c r="BA147">
        <v>0.58293831166159304</v>
      </c>
      <c r="BB147">
        <v>0.58293581105489889</v>
      </c>
      <c r="BC147">
        <v>24.32616574193332</v>
      </c>
      <c r="BD147">
        <v>24.32660975474413</v>
      </c>
      <c r="BE147">
        <v>24.32616574193332</v>
      </c>
      <c r="BF147">
        <v>24.32660975474413</v>
      </c>
      <c r="BG147" s="2">
        <v>9.230174136532554</v>
      </c>
      <c r="BH147">
        <v>9.2301345422311112</v>
      </c>
      <c r="BI147">
        <v>14.180653986802691</v>
      </c>
      <c r="BJ147">
        <v>14.18085198759778</v>
      </c>
      <c r="BK147">
        <v>14.180653986802691</v>
      </c>
      <c r="BL147">
        <v>14.18085198759778</v>
      </c>
      <c r="BM147">
        <v>4.0315239040133646</v>
      </c>
      <c r="BN147">
        <v>0.97731317455830768</v>
      </c>
      <c r="BO147" t="s">
        <v>614</v>
      </c>
    </row>
    <row r="148" spans="1:67" x14ac:dyDescent="0.3">
      <c r="A148" t="s">
        <v>245</v>
      </c>
      <c r="B148" t="s">
        <v>609</v>
      </c>
      <c r="C148" t="s">
        <v>610</v>
      </c>
      <c r="D148" t="s">
        <v>611</v>
      </c>
      <c r="E148">
        <v>0.17499999999999999</v>
      </c>
      <c r="F148">
        <v>38.023743632818523</v>
      </c>
      <c r="G148">
        <v>1</v>
      </c>
      <c r="H148">
        <v>112</v>
      </c>
      <c r="I148">
        <v>1.945510419327063E-2</v>
      </c>
      <c r="J148">
        <v>6.4621785146694366E-2</v>
      </c>
      <c r="K148">
        <v>0.9999956910227813</v>
      </c>
      <c r="L148">
        <v>0.99999497285991157</v>
      </c>
      <c r="M148">
        <v>14</v>
      </c>
      <c r="N148">
        <v>112</v>
      </c>
      <c r="O148">
        <v>8</v>
      </c>
      <c r="P148">
        <v>1.9402854012161769E-2</v>
      </c>
      <c r="Q148">
        <v>10.726215300095321</v>
      </c>
      <c r="R148">
        <v>9.136493838523748</v>
      </c>
      <c r="S148">
        <v>470.91213167241318</v>
      </c>
      <c r="T148">
        <v>470.91132311874992</v>
      </c>
      <c r="U148">
        <v>6673.4418838542924</v>
      </c>
      <c r="V148">
        <v>6673.3388137528964</v>
      </c>
      <c r="W148">
        <v>0.57335537107764223</v>
      </c>
      <c r="X148">
        <v>0.5733563555275013</v>
      </c>
      <c r="Y148">
        <v>14.171310176601329</v>
      </c>
      <c r="Z148">
        <v>14.17111563501326</v>
      </c>
      <c r="AA148">
        <v>14.171310176601329</v>
      </c>
      <c r="AB148">
        <v>14.17111563501326</v>
      </c>
      <c r="AC148">
        <v>8.8724780625620241</v>
      </c>
      <c r="AD148">
        <v>8.8724932965865388</v>
      </c>
      <c r="AE148">
        <v>8.1251968049616199</v>
      </c>
      <c r="AF148">
        <v>8.1250992142499943</v>
      </c>
      <c r="AG148">
        <v>8.1251968049616199</v>
      </c>
      <c r="AH148">
        <v>8.1250992142499943</v>
      </c>
      <c r="AI148" t="s">
        <v>612</v>
      </c>
      <c r="AJ148">
        <v>18.924554621041111</v>
      </c>
      <c r="AK148">
        <v>7</v>
      </c>
      <c r="AL148">
        <v>112</v>
      </c>
      <c r="AM148">
        <v>3.081520524606899E-2</v>
      </c>
      <c r="AN148">
        <v>6.4110100264954367E-2</v>
      </c>
      <c r="AO148">
        <v>0.99996062212384451</v>
      </c>
      <c r="AP148">
        <v>0.99995274654861344</v>
      </c>
      <c r="AQ148">
        <v>21</v>
      </c>
      <c r="AR148">
        <v>112</v>
      </c>
      <c r="AS148">
        <v>7</v>
      </c>
      <c r="AT148">
        <v>3.1171601156314309E-2</v>
      </c>
      <c r="AU148">
        <v>10.811824933907531</v>
      </c>
      <c r="AV148">
        <v>8.4167104588060937</v>
      </c>
      <c r="AW148">
        <v>462.53887120324202</v>
      </c>
      <c r="AX148">
        <v>462.54443032588841</v>
      </c>
      <c r="AY148">
        <v>9295.850733806039</v>
      </c>
      <c r="AZ148">
        <v>9296.5600676614849</v>
      </c>
      <c r="BA148">
        <v>0.58373472330579668</v>
      </c>
      <c r="BB148">
        <v>0.5837277076491223</v>
      </c>
      <c r="BC148">
        <v>20.097447614778719</v>
      </c>
      <c r="BD148">
        <v>20.09873961969781</v>
      </c>
      <c r="BE148">
        <v>20.097447614778719</v>
      </c>
      <c r="BF148">
        <v>20.09873961969781</v>
      </c>
      <c r="BG148" s="2">
        <v>9.1051912396539159</v>
      </c>
      <c r="BH148">
        <v>9.1050818082750009</v>
      </c>
      <c r="BI148">
        <v>11.7315780225656</v>
      </c>
      <c r="BJ148">
        <v>11.73219120484279</v>
      </c>
      <c r="BK148">
        <v>11.7315780225656</v>
      </c>
      <c r="BL148">
        <v>11.73219120484279</v>
      </c>
      <c r="BM148">
        <v>2.6228656239099601</v>
      </c>
      <c r="BN148">
        <v>0.99208185164525475</v>
      </c>
      <c r="BO148" t="s">
        <v>614</v>
      </c>
    </row>
    <row r="149" spans="1:67" x14ac:dyDescent="0.3">
      <c r="A149" t="s">
        <v>237</v>
      </c>
      <c r="B149" t="s">
        <v>609</v>
      </c>
      <c r="C149" t="s">
        <v>610</v>
      </c>
      <c r="D149" t="s">
        <v>615</v>
      </c>
      <c r="E149">
        <v>2.5000000000000001E-2</v>
      </c>
      <c r="F149">
        <v>4.2248604036465016</v>
      </c>
      <c r="G149">
        <v>1</v>
      </c>
      <c r="H149">
        <v>112</v>
      </c>
      <c r="I149">
        <v>2.161678243696737E-3</v>
      </c>
      <c r="J149">
        <v>6.4621785146694352E-2</v>
      </c>
      <c r="K149">
        <v>0.9999956910227813</v>
      </c>
      <c r="L149">
        <v>0.99999497285991157</v>
      </c>
      <c r="M149">
        <v>14</v>
      </c>
      <c r="N149">
        <v>112</v>
      </c>
      <c r="O149">
        <v>8</v>
      </c>
      <c r="P149">
        <v>2.1558726680179778E-3</v>
      </c>
      <c r="Q149">
        <v>10.726215300095321</v>
      </c>
      <c r="R149">
        <v>9.1364938385237462</v>
      </c>
      <c r="S149">
        <v>52.323570185823691</v>
      </c>
      <c r="T149">
        <v>52.323480346527766</v>
      </c>
      <c r="U149">
        <v>741.49354265047748</v>
      </c>
      <c r="V149">
        <v>741.48209041698897</v>
      </c>
      <c r="W149">
        <v>0.57335537107764223</v>
      </c>
      <c r="X149">
        <v>0.57335635552750119</v>
      </c>
      <c r="Y149">
        <v>14.171310176601329</v>
      </c>
      <c r="Z149">
        <v>14.17111563501326</v>
      </c>
      <c r="AA149">
        <v>14.171310176601329</v>
      </c>
      <c r="AB149">
        <v>14.17111563501326</v>
      </c>
      <c r="AC149">
        <v>8.8724780625620259</v>
      </c>
      <c r="AD149">
        <v>8.8724932965865388</v>
      </c>
      <c r="AE149">
        <v>8.1251968049616252</v>
      </c>
      <c r="AF149">
        <v>8.125099214249996</v>
      </c>
      <c r="AG149">
        <v>8.1251968049616252</v>
      </c>
      <c r="AH149">
        <v>8.125099214249996</v>
      </c>
      <c r="AI149" t="s">
        <v>612</v>
      </c>
      <c r="AJ149">
        <v>0.72534296751301308</v>
      </c>
      <c r="AK149">
        <v>21</v>
      </c>
      <c r="AL149">
        <v>112</v>
      </c>
      <c r="AM149">
        <v>0.1231208129224575</v>
      </c>
      <c r="AN149">
        <v>2.3894878332507641E-2</v>
      </c>
      <c r="AO149">
        <v>0.99988720001235376</v>
      </c>
      <c r="AP149">
        <v>0.99977440002470752</v>
      </c>
      <c r="AQ149">
        <v>70</v>
      </c>
      <c r="AR149">
        <v>112</v>
      </c>
      <c r="AS149">
        <v>3</v>
      </c>
      <c r="AT149">
        <v>0.12337364272223091</v>
      </c>
      <c r="AU149">
        <v>29.008190412794761</v>
      </c>
      <c r="AV149">
        <v>1.4478669438640639</v>
      </c>
      <c r="AW149">
        <v>51.966008626770723</v>
      </c>
      <c r="AX149">
        <v>51.976589546926718</v>
      </c>
      <c r="AY149">
        <v>2852.499569729302</v>
      </c>
      <c r="AZ149">
        <v>2854.127444003836</v>
      </c>
      <c r="BA149">
        <v>0.57730044682602866</v>
      </c>
      <c r="BB149">
        <v>0.57718292526512727</v>
      </c>
      <c r="BC149">
        <v>54.891642539192688</v>
      </c>
      <c r="BD149">
        <v>54.911787573653839</v>
      </c>
      <c r="BE149">
        <v>54.891642539192688</v>
      </c>
      <c r="BF149">
        <v>54.911787573653839</v>
      </c>
      <c r="BG149" s="2">
        <v>24.16000779717902</v>
      </c>
      <c r="BH149">
        <v>24.155089523092581</v>
      </c>
      <c r="BI149">
        <v>31.688969764890579</v>
      </c>
      <c r="BJ149">
        <v>31.694146183298791</v>
      </c>
      <c r="BK149">
        <v>31.688969764890579</v>
      </c>
      <c r="BL149">
        <v>31.694146183298791</v>
      </c>
      <c r="BM149">
        <v>172.30281807202979</v>
      </c>
      <c r="BN149">
        <v>0.36976506108992802</v>
      </c>
      <c r="BO149" t="s">
        <v>613</v>
      </c>
    </row>
    <row r="150" spans="1:67" x14ac:dyDescent="0.3">
      <c r="A150" t="s">
        <v>238</v>
      </c>
      <c r="B150" t="s">
        <v>609</v>
      </c>
      <c r="C150" t="s">
        <v>610</v>
      </c>
      <c r="D150" t="s">
        <v>615</v>
      </c>
      <c r="E150">
        <v>0.1</v>
      </c>
      <c r="F150">
        <v>4.2248604036465016</v>
      </c>
      <c r="G150">
        <v>1</v>
      </c>
      <c r="H150">
        <v>112</v>
      </c>
      <c r="I150">
        <v>2.161678243696737E-3</v>
      </c>
      <c r="J150">
        <v>6.4621785146694352E-2</v>
      </c>
      <c r="K150">
        <v>0.9999956910227813</v>
      </c>
      <c r="L150">
        <v>0.99999497285991157</v>
      </c>
      <c r="M150">
        <v>14</v>
      </c>
      <c r="N150">
        <v>112</v>
      </c>
      <c r="O150">
        <v>8</v>
      </c>
      <c r="P150">
        <v>2.1558726680179778E-3</v>
      </c>
      <c r="Q150">
        <v>10.726215300095321</v>
      </c>
      <c r="R150">
        <v>9.1364938385237462</v>
      </c>
      <c r="S150">
        <v>52.323570185823691</v>
      </c>
      <c r="T150">
        <v>52.323480346527766</v>
      </c>
      <c r="U150">
        <v>741.49354265047748</v>
      </c>
      <c r="V150">
        <v>741.48209041698897</v>
      </c>
      <c r="W150">
        <v>0.57335537107764223</v>
      </c>
      <c r="X150">
        <v>0.57335635552750119</v>
      </c>
      <c r="Y150">
        <v>14.171310176601329</v>
      </c>
      <c r="Z150">
        <v>14.17111563501326</v>
      </c>
      <c r="AA150">
        <v>14.171310176601329</v>
      </c>
      <c r="AB150">
        <v>14.17111563501326</v>
      </c>
      <c r="AC150">
        <v>8.8724780625620259</v>
      </c>
      <c r="AD150">
        <v>8.8724932965865388</v>
      </c>
      <c r="AE150">
        <v>8.1251968049616252</v>
      </c>
      <c r="AF150">
        <v>8.125099214249996</v>
      </c>
      <c r="AG150">
        <v>8.1251968049616252</v>
      </c>
      <c r="AH150">
        <v>8.125099214249996</v>
      </c>
      <c r="AI150" t="s">
        <v>612</v>
      </c>
      <c r="AJ150">
        <v>1.621681406794903</v>
      </c>
      <c r="AK150">
        <v>10</v>
      </c>
      <c r="AL150">
        <v>112</v>
      </c>
      <c r="AM150">
        <v>5.9922766045713118E-3</v>
      </c>
      <c r="AN150">
        <v>6.3155721987340749E-2</v>
      </c>
      <c r="AO150">
        <v>0.99997927428159139</v>
      </c>
      <c r="AP150">
        <v>0.99995854856318278</v>
      </c>
      <c r="AQ150">
        <v>70</v>
      </c>
      <c r="AR150">
        <v>112</v>
      </c>
      <c r="AS150">
        <v>3</v>
      </c>
      <c r="AT150">
        <v>6.0062189556324237E-3</v>
      </c>
      <c r="AU150">
        <v>10.97520792651034</v>
      </c>
      <c r="AV150">
        <v>3.82680677042574</v>
      </c>
      <c r="AW150">
        <v>51.463421428742173</v>
      </c>
      <c r="AX150">
        <v>51.463642190228583</v>
      </c>
      <c r="AY150">
        <v>1251.907719322546</v>
      </c>
      <c r="AZ150">
        <v>1251.935940119477</v>
      </c>
      <c r="BA150">
        <v>0.58293831166159293</v>
      </c>
      <c r="BB150">
        <v>0.58293581105489878</v>
      </c>
      <c r="BC150">
        <v>24.326165741933341</v>
      </c>
      <c r="BD150">
        <v>24.326609754744151</v>
      </c>
      <c r="BE150">
        <v>24.326165741933341</v>
      </c>
      <c r="BF150">
        <v>24.326609754744151</v>
      </c>
      <c r="BG150" s="2">
        <v>9.230174136532554</v>
      </c>
      <c r="BH150">
        <v>9.2301345422311112</v>
      </c>
      <c r="BI150">
        <v>14.1806539868027</v>
      </c>
      <c r="BJ150">
        <v>14.180851987597791</v>
      </c>
      <c r="BK150">
        <v>14.1806539868027</v>
      </c>
      <c r="BL150">
        <v>14.180851987597791</v>
      </c>
      <c r="BM150">
        <v>4.031523904013345</v>
      </c>
      <c r="BN150">
        <v>0.97731317455830768</v>
      </c>
      <c r="BO150" t="s">
        <v>614</v>
      </c>
    </row>
    <row r="151" spans="1:67" x14ac:dyDescent="0.3">
      <c r="A151" t="s">
        <v>239</v>
      </c>
      <c r="B151" t="s">
        <v>609</v>
      </c>
      <c r="C151" t="s">
        <v>610</v>
      </c>
      <c r="D151" t="s">
        <v>615</v>
      </c>
      <c r="E151">
        <v>0.17499999999999999</v>
      </c>
      <c r="F151">
        <v>4.2248604036465016</v>
      </c>
      <c r="G151">
        <v>1</v>
      </c>
      <c r="H151">
        <v>112</v>
      </c>
      <c r="I151">
        <v>2.161678243696737E-3</v>
      </c>
      <c r="J151">
        <v>6.4621785146694352E-2</v>
      </c>
      <c r="K151">
        <v>0.9999956910227813</v>
      </c>
      <c r="L151">
        <v>0.99999497285991157</v>
      </c>
      <c r="M151">
        <v>14</v>
      </c>
      <c r="N151">
        <v>112</v>
      </c>
      <c r="O151">
        <v>8</v>
      </c>
      <c r="P151">
        <v>2.1558726680179778E-3</v>
      </c>
      <c r="Q151">
        <v>10.726215300095321</v>
      </c>
      <c r="R151">
        <v>9.1364938385237462</v>
      </c>
      <c r="S151">
        <v>52.323570185823691</v>
      </c>
      <c r="T151">
        <v>52.323480346527766</v>
      </c>
      <c r="U151">
        <v>741.49354265047748</v>
      </c>
      <c r="V151">
        <v>741.48209041698897</v>
      </c>
      <c r="W151">
        <v>0.57335537107764223</v>
      </c>
      <c r="X151">
        <v>0.57335635552750119</v>
      </c>
      <c r="Y151">
        <v>14.171310176601329</v>
      </c>
      <c r="Z151">
        <v>14.17111563501326</v>
      </c>
      <c r="AA151">
        <v>14.171310176601329</v>
      </c>
      <c r="AB151">
        <v>14.17111563501326</v>
      </c>
      <c r="AC151">
        <v>8.8724780625620259</v>
      </c>
      <c r="AD151">
        <v>8.8724932965865388</v>
      </c>
      <c r="AE151">
        <v>8.1251968049616252</v>
      </c>
      <c r="AF151">
        <v>8.125099214249996</v>
      </c>
      <c r="AG151">
        <v>8.1251968049616252</v>
      </c>
      <c r="AH151">
        <v>8.125099214249996</v>
      </c>
      <c r="AI151" t="s">
        <v>612</v>
      </c>
      <c r="AJ151">
        <v>2.1027282912267902</v>
      </c>
      <c r="AK151">
        <v>7</v>
      </c>
      <c r="AL151">
        <v>112</v>
      </c>
      <c r="AM151">
        <v>3.4239116940076638E-3</v>
      </c>
      <c r="AN151">
        <v>6.4110100264954353E-2</v>
      </c>
      <c r="AO151">
        <v>0.99996062212384451</v>
      </c>
      <c r="AP151">
        <v>0.99995274654861344</v>
      </c>
      <c r="AQ151">
        <v>21</v>
      </c>
      <c r="AR151">
        <v>112</v>
      </c>
      <c r="AS151">
        <v>7</v>
      </c>
      <c r="AT151">
        <v>3.4635112395904832E-3</v>
      </c>
      <c r="AU151">
        <v>10.811824933907531</v>
      </c>
      <c r="AV151">
        <v>8.4167104588060919</v>
      </c>
      <c r="AW151">
        <v>51.393207911471343</v>
      </c>
      <c r="AX151">
        <v>51.393825591765378</v>
      </c>
      <c r="AY151">
        <v>1032.8723037562261</v>
      </c>
      <c r="AZ151">
        <v>1032.951118629054</v>
      </c>
      <c r="BA151">
        <v>0.58373472330579668</v>
      </c>
      <c r="BB151">
        <v>0.5837277076491223</v>
      </c>
      <c r="BC151">
        <v>20.097447614778719</v>
      </c>
      <c r="BD151">
        <v>20.098739619697799</v>
      </c>
      <c r="BE151">
        <v>20.097447614778719</v>
      </c>
      <c r="BF151">
        <v>20.098739619697799</v>
      </c>
      <c r="BG151" s="2">
        <v>9.1051912396539176</v>
      </c>
      <c r="BH151">
        <v>9.1050818082750027</v>
      </c>
      <c r="BI151">
        <v>11.7315780225656</v>
      </c>
      <c r="BJ151">
        <v>11.73219120484279</v>
      </c>
      <c r="BK151">
        <v>11.7315780225656</v>
      </c>
      <c r="BL151">
        <v>11.73219120484279</v>
      </c>
      <c r="BM151">
        <v>2.6228656239099601</v>
      </c>
      <c r="BN151">
        <v>0.99208185164525475</v>
      </c>
      <c r="BO151" t="s">
        <v>614</v>
      </c>
    </row>
    <row r="152" spans="1:67" x14ac:dyDescent="0.3">
      <c r="A152" t="s">
        <v>240</v>
      </c>
      <c r="B152" t="s">
        <v>609</v>
      </c>
      <c r="C152" t="s">
        <v>610</v>
      </c>
      <c r="D152" t="s">
        <v>616</v>
      </c>
      <c r="E152">
        <v>2.5000000000000001E-2</v>
      </c>
      <c r="F152">
        <v>12.674581210939509</v>
      </c>
      <c r="G152">
        <v>1</v>
      </c>
      <c r="H152">
        <v>112</v>
      </c>
      <c r="I152">
        <v>6.4850347310902116E-3</v>
      </c>
      <c r="J152">
        <v>6.4621785146694352E-2</v>
      </c>
      <c r="K152">
        <v>0.9999956910227813</v>
      </c>
      <c r="L152">
        <v>0.99999497285991157</v>
      </c>
      <c r="M152">
        <v>14</v>
      </c>
      <c r="N152">
        <v>112</v>
      </c>
      <c r="O152">
        <v>8</v>
      </c>
      <c r="P152">
        <v>6.4676180040539252E-3</v>
      </c>
      <c r="Q152">
        <v>10.726215300095321</v>
      </c>
      <c r="R152">
        <v>9.1364938385237462</v>
      </c>
      <c r="S152">
        <v>156.97071055747111</v>
      </c>
      <c r="T152">
        <v>156.97044103958331</v>
      </c>
      <c r="U152">
        <v>2224.4806279514319</v>
      </c>
      <c r="V152">
        <v>2224.4462712509671</v>
      </c>
      <c r="W152">
        <v>0.57335537107764223</v>
      </c>
      <c r="X152">
        <v>0.5733563555275013</v>
      </c>
      <c r="Y152">
        <v>14.171310176601329</v>
      </c>
      <c r="Z152">
        <v>14.17111563501326</v>
      </c>
      <c r="AA152">
        <v>14.171310176601329</v>
      </c>
      <c r="AB152">
        <v>14.17111563501326</v>
      </c>
      <c r="AC152">
        <v>8.8724780625620259</v>
      </c>
      <c r="AD152">
        <v>8.8724932965865406</v>
      </c>
      <c r="AE152">
        <v>8.1251968049616252</v>
      </c>
      <c r="AF152">
        <v>8.1250992142499978</v>
      </c>
      <c r="AG152">
        <v>8.1251968049616252</v>
      </c>
      <c r="AH152">
        <v>8.1250992142499978</v>
      </c>
      <c r="AI152" t="s">
        <v>612</v>
      </c>
      <c r="AJ152">
        <v>2.17602890253904</v>
      </c>
      <c r="AK152">
        <v>21</v>
      </c>
      <c r="AL152">
        <v>112</v>
      </c>
      <c r="AM152">
        <v>0.36936243876737229</v>
      </c>
      <c r="AN152">
        <v>2.389487833250763E-2</v>
      </c>
      <c r="AO152">
        <v>0.99988720001235376</v>
      </c>
      <c r="AP152">
        <v>0.99977440002470752</v>
      </c>
      <c r="AQ152">
        <v>70</v>
      </c>
      <c r="AR152">
        <v>112</v>
      </c>
      <c r="AS152">
        <v>3</v>
      </c>
      <c r="AT152">
        <v>0.3701209281666929</v>
      </c>
      <c r="AU152">
        <v>29.008190412794761</v>
      </c>
      <c r="AV152">
        <v>1.4478669438640639</v>
      </c>
      <c r="AW152">
        <v>155.8980258803121</v>
      </c>
      <c r="AX152">
        <v>155.92976864078011</v>
      </c>
      <c r="AY152">
        <v>8557.4987091878993</v>
      </c>
      <c r="AZ152">
        <v>8562.3823320115043</v>
      </c>
      <c r="BA152">
        <v>0.57730044682602888</v>
      </c>
      <c r="BB152">
        <v>0.57718292526512749</v>
      </c>
      <c r="BC152">
        <v>54.891642539192667</v>
      </c>
      <c r="BD152">
        <v>54.911787573653818</v>
      </c>
      <c r="BE152">
        <v>54.891642539192667</v>
      </c>
      <c r="BF152">
        <v>54.911787573653818</v>
      </c>
      <c r="BG152" s="2">
        <v>24.160007797179041</v>
      </c>
      <c r="BH152">
        <v>24.155089523092599</v>
      </c>
      <c r="BI152">
        <v>31.688969764890579</v>
      </c>
      <c r="BJ152">
        <v>31.694146183298791</v>
      </c>
      <c r="BK152">
        <v>31.688969764890579</v>
      </c>
      <c r="BL152">
        <v>31.694146183298791</v>
      </c>
      <c r="BM152">
        <v>172.30281807202991</v>
      </c>
      <c r="BN152">
        <v>0.3697650610899279</v>
      </c>
      <c r="BO152" t="s">
        <v>613</v>
      </c>
    </row>
    <row r="153" spans="1:67" x14ac:dyDescent="0.3">
      <c r="A153" t="s">
        <v>241</v>
      </c>
      <c r="B153" t="s">
        <v>609</v>
      </c>
      <c r="C153" t="s">
        <v>610</v>
      </c>
      <c r="D153" t="s">
        <v>616</v>
      </c>
      <c r="E153">
        <v>0.1</v>
      </c>
      <c r="F153">
        <v>12.674581210939509</v>
      </c>
      <c r="G153">
        <v>1</v>
      </c>
      <c r="H153">
        <v>112</v>
      </c>
      <c r="I153">
        <v>6.4850347310902116E-3</v>
      </c>
      <c r="J153">
        <v>6.4621785146694352E-2</v>
      </c>
      <c r="K153">
        <v>0.9999956910227813</v>
      </c>
      <c r="L153">
        <v>0.99999497285991157</v>
      </c>
      <c r="M153">
        <v>14</v>
      </c>
      <c r="N153">
        <v>112</v>
      </c>
      <c r="O153">
        <v>8</v>
      </c>
      <c r="P153">
        <v>6.4676180040539252E-3</v>
      </c>
      <c r="Q153">
        <v>10.726215300095321</v>
      </c>
      <c r="R153">
        <v>9.1364938385237462</v>
      </c>
      <c r="S153">
        <v>156.97071055747111</v>
      </c>
      <c r="T153">
        <v>156.97044103958331</v>
      </c>
      <c r="U153">
        <v>2224.4806279514319</v>
      </c>
      <c r="V153">
        <v>2224.4462712509671</v>
      </c>
      <c r="W153">
        <v>0.57335537107764223</v>
      </c>
      <c r="X153">
        <v>0.5733563555275013</v>
      </c>
      <c r="Y153">
        <v>14.171310176601329</v>
      </c>
      <c r="Z153">
        <v>14.17111563501326</v>
      </c>
      <c r="AA153">
        <v>14.171310176601329</v>
      </c>
      <c r="AB153">
        <v>14.17111563501326</v>
      </c>
      <c r="AC153">
        <v>8.8724780625620259</v>
      </c>
      <c r="AD153">
        <v>8.8724932965865406</v>
      </c>
      <c r="AE153">
        <v>8.1251968049616252</v>
      </c>
      <c r="AF153">
        <v>8.1250992142499978</v>
      </c>
      <c r="AG153">
        <v>8.1251968049616252</v>
      </c>
      <c r="AH153">
        <v>8.1250992142499978</v>
      </c>
      <c r="AI153" t="s">
        <v>612</v>
      </c>
      <c r="AJ153">
        <v>4.8650442203847106</v>
      </c>
      <c r="AK153">
        <v>10</v>
      </c>
      <c r="AL153">
        <v>112</v>
      </c>
      <c r="AM153">
        <v>1.7976829813713929E-2</v>
      </c>
      <c r="AN153">
        <v>6.3155721987340804E-2</v>
      </c>
      <c r="AO153">
        <v>0.99997927428159139</v>
      </c>
      <c r="AP153">
        <v>0.99995854856318278</v>
      </c>
      <c r="AQ153">
        <v>70</v>
      </c>
      <c r="AR153">
        <v>112</v>
      </c>
      <c r="AS153">
        <v>3</v>
      </c>
      <c r="AT153">
        <v>1.8018656866897229E-2</v>
      </c>
      <c r="AU153">
        <v>10.975207926510331</v>
      </c>
      <c r="AV153">
        <v>3.826806770425744</v>
      </c>
      <c r="AW153">
        <v>154.39026428622651</v>
      </c>
      <c r="AX153">
        <v>154.39092657068571</v>
      </c>
      <c r="AY153">
        <v>3755.7231579676331</v>
      </c>
      <c r="AZ153">
        <v>3755.8078203584259</v>
      </c>
      <c r="BA153">
        <v>0.58293831166159304</v>
      </c>
      <c r="BB153">
        <v>0.58293581105489889</v>
      </c>
      <c r="BC153">
        <v>24.32616574193332</v>
      </c>
      <c r="BD153">
        <v>24.32660975474413</v>
      </c>
      <c r="BE153">
        <v>24.32616574193332</v>
      </c>
      <c r="BF153">
        <v>24.32660975474413</v>
      </c>
      <c r="BG153" s="2">
        <v>9.2301741365325469</v>
      </c>
      <c r="BH153">
        <v>9.2301345422311059</v>
      </c>
      <c r="BI153">
        <v>14.180653986802691</v>
      </c>
      <c r="BJ153">
        <v>14.18085198759778</v>
      </c>
      <c r="BK153">
        <v>14.180653986802691</v>
      </c>
      <c r="BL153">
        <v>14.18085198759778</v>
      </c>
      <c r="BM153">
        <v>4.0315239040132651</v>
      </c>
      <c r="BN153">
        <v>0.97731317455830846</v>
      </c>
      <c r="BO153" t="s">
        <v>614</v>
      </c>
    </row>
    <row r="154" spans="1:67" x14ac:dyDescent="0.3">
      <c r="A154" t="s">
        <v>242</v>
      </c>
      <c r="B154" t="s">
        <v>609</v>
      </c>
      <c r="C154" t="s">
        <v>610</v>
      </c>
      <c r="D154" t="s">
        <v>616</v>
      </c>
      <c r="E154">
        <v>0.17499999999999999</v>
      </c>
      <c r="F154">
        <v>12.674581210939509</v>
      </c>
      <c r="G154">
        <v>1</v>
      </c>
      <c r="H154">
        <v>112</v>
      </c>
      <c r="I154">
        <v>6.4850347310902116E-3</v>
      </c>
      <c r="J154">
        <v>6.4621785146694352E-2</v>
      </c>
      <c r="K154">
        <v>0.9999956910227813</v>
      </c>
      <c r="L154">
        <v>0.99999497285991157</v>
      </c>
      <c r="M154">
        <v>14</v>
      </c>
      <c r="N154">
        <v>112</v>
      </c>
      <c r="O154">
        <v>8</v>
      </c>
      <c r="P154">
        <v>6.4676180040539252E-3</v>
      </c>
      <c r="Q154">
        <v>10.726215300095321</v>
      </c>
      <c r="R154">
        <v>9.1364938385237462</v>
      </c>
      <c r="S154">
        <v>156.97071055747111</v>
      </c>
      <c r="T154">
        <v>156.97044103958331</v>
      </c>
      <c r="U154">
        <v>2224.4806279514319</v>
      </c>
      <c r="V154">
        <v>2224.4462712509671</v>
      </c>
      <c r="W154">
        <v>0.57335537107764223</v>
      </c>
      <c r="X154">
        <v>0.5733563555275013</v>
      </c>
      <c r="Y154">
        <v>14.171310176601329</v>
      </c>
      <c r="Z154">
        <v>14.17111563501326</v>
      </c>
      <c r="AA154">
        <v>14.171310176601329</v>
      </c>
      <c r="AB154">
        <v>14.17111563501326</v>
      </c>
      <c r="AC154">
        <v>8.8724780625620259</v>
      </c>
      <c r="AD154">
        <v>8.8724932965865406</v>
      </c>
      <c r="AE154">
        <v>8.1251968049616252</v>
      </c>
      <c r="AF154">
        <v>8.1250992142499978</v>
      </c>
      <c r="AG154">
        <v>8.1251968049616252</v>
      </c>
      <c r="AH154">
        <v>8.1250992142499978</v>
      </c>
      <c r="AI154" t="s">
        <v>612</v>
      </c>
      <c r="AJ154">
        <v>6.3081848736803687</v>
      </c>
      <c r="AK154">
        <v>7</v>
      </c>
      <c r="AL154">
        <v>112</v>
      </c>
      <c r="AM154">
        <v>1.0271735082023E-2</v>
      </c>
      <c r="AN154">
        <v>6.4110100264954367E-2</v>
      </c>
      <c r="AO154">
        <v>0.99996062212384451</v>
      </c>
      <c r="AP154">
        <v>0.99995274654861344</v>
      </c>
      <c r="AQ154">
        <v>21</v>
      </c>
      <c r="AR154">
        <v>112</v>
      </c>
      <c r="AS154">
        <v>7</v>
      </c>
      <c r="AT154">
        <v>1.039053371877144E-2</v>
      </c>
      <c r="AU154">
        <v>10.811824933907531</v>
      </c>
      <c r="AV154">
        <v>8.4167104588060937</v>
      </c>
      <c r="AW154">
        <v>154.17962373441401</v>
      </c>
      <c r="AX154">
        <v>154.1814767752962</v>
      </c>
      <c r="AY154">
        <v>3098.6169112686821</v>
      </c>
      <c r="AZ154">
        <v>3098.8533558871632</v>
      </c>
      <c r="BA154">
        <v>0.58373472330579657</v>
      </c>
      <c r="BB154">
        <v>0.58372770764912218</v>
      </c>
      <c r="BC154">
        <v>20.09744761477873</v>
      </c>
      <c r="BD154">
        <v>20.09873961969781</v>
      </c>
      <c r="BE154">
        <v>20.09744761477873</v>
      </c>
      <c r="BF154">
        <v>20.09873961969781</v>
      </c>
      <c r="BG154" s="2">
        <v>9.1051912396539141</v>
      </c>
      <c r="BH154">
        <v>9.1050818082749991</v>
      </c>
      <c r="BI154">
        <v>11.7315780225656</v>
      </c>
      <c r="BJ154">
        <v>11.73219120484279</v>
      </c>
      <c r="BK154">
        <v>11.7315780225656</v>
      </c>
      <c r="BL154">
        <v>11.73219120484279</v>
      </c>
      <c r="BM154">
        <v>2.6228656239099188</v>
      </c>
      <c r="BN154">
        <v>0.99208185164525498</v>
      </c>
      <c r="BO154" t="s">
        <v>614</v>
      </c>
    </row>
    <row r="155" spans="1:67" x14ac:dyDescent="0.3">
      <c r="A155" t="s">
        <v>252</v>
      </c>
      <c r="B155" t="s">
        <v>609</v>
      </c>
      <c r="C155" t="s">
        <v>610</v>
      </c>
      <c r="D155" t="s">
        <v>611</v>
      </c>
      <c r="E155">
        <v>2.5000000000000001E-2</v>
      </c>
      <c r="F155">
        <v>28.53774405088156</v>
      </c>
      <c r="G155">
        <v>0.5</v>
      </c>
      <c r="H155">
        <v>112</v>
      </c>
      <c r="I155">
        <v>3.0642655519281972E-4</v>
      </c>
      <c r="J155">
        <v>9.9708487114341798E-2</v>
      </c>
      <c r="K155">
        <v>0.99999164923236306</v>
      </c>
      <c r="L155">
        <v>0.99999045626555783</v>
      </c>
      <c r="M155">
        <v>7</v>
      </c>
      <c r="N155">
        <v>112</v>
      </c>
      <c r="O155">
        <v>9</v>
      </c>
      <c r="P155">
        <v>3.0475016145099689E-4</v>
      </c>
      <c r="Q155">
        <v>6.9517370147745918</v>
      </c>
      <c r="R155">
        <v>15.10413868891221</v>
      </c>
      <c r="S155">
        <v>236.18979617646519</v>
      </c>
      <c r="T155">
        <v>236.1897793635159</v>
      </c>
      <c r="U155">
        <v>2214.1053050758101</v>
      </c>
      <c r="V155">
        <v>2214.1032534044389</v>
      </c>
      <c r="W155">
        <v>1.1431484525194049</v>
      </c>
      <c r="X155">
        <v>1.1431485338933629</v>
      </c>
      <c r="Y155">
        <v>9.3742631600459934</v>
      </c>
      <c r="Z155">
        <v>9.3742551408067012</v>
      </c>
      <c r="AA155">
        <v>9.3742631600459934</v>
      </c>
      <c r="AB155">
        <v>9.3742551408067012</v>
      </c>
      <c r="AC155">
        <v>11.464906204107651</v>
      </c>
      <c r="AD155">
        <v>11.46490702022632</v>
      </c>
      <c r="AE155">
        <v>10.71617442491625</v>
      </c>
      <c r="AF155">
        <v>10.7161660205555</v>
      </c>
      <c r="AG155">
        <v>10.71617442491625</v>
      </c>
      <c r="AH155">
        <v>10.7161660205555</v>
      </c>
      <c r="AI155" t="s">
        <v>612</v>
      </c>
      <c r="AJ155">
        <v>3.6787857432379591</v>
      </c>
      <c r="AK155">
        <v>21</v>
      </c>
      <c r="AL155">
        <v>112</v>
      </c>
      <c r="AM155">
        <v>0.46890117642045481</v>
      </c>
      <c r="AN155">
        <v>2.4771831695498799E-2</v>
      </c>
      <c r="AO155">
        <v>0.99997055880026242</v>
      </c>
      <c r="AP155">
        <v>0.99995583820039369</v>
      </c>
      <c r="AQ155">
        <v>56</v>
      </c>
      <c r="AR155">
        <v>112</v>
      </c>
      <c r="AS155">
        <v>4</v>
      </c>
      <c r="AT155">
        <v>0.46987026734079013</v>
      </c>
      <c r="AU155">
        <v>27.981264731662719</v>
      </c>
      <c r="AV155">
        <v>2.0013391294866012</v>
      </c>
      <c r="AW155">
        <v>234.1641970254316</v>
      </c>
      <c r="AX155">
        <v>234.2033177062213</v>
      </c>
      <c r="AY155">
        <v>11627.402661457179</v>
      </c>
      <c r="AZ155">
        <v>11633.363418242639</v>
      </c>
      <c r="BA155">
        <v>1.15303707154974</v>
      </c>
      <c r="BB155">
        <v>1.152844471395069</v>
      </c>
      <c r="BC155">
        <v>49.654912275912011</v>
      </c>
      <c r="BD155">
        <v>49.672069260928403</v>
      </c>
      <c r="BE155">
        <v>49.654912275912011</v>
      </c>
      <c r="BF155">
        <v>49.672069260928403</v>
      </c>
      <c r="BG155" s="2">
        <v>46.546298462025092</v>
      </c>
      <c r="BH155">
        <v>46.538523495803823</v>
      </c>
      <c r="BI155">
        <v>57.253954638676817</v>
      </c>
      <c r="BJ155">
        <v>57.264170430214243</v>
      </c>
      <c r="BK155">
        <v>57.253954638676817</v>
      </c>
      <c r="BL155">
        <v>57.264170430214243</v>
      </c>
      <c r="BM155">
        <v>305.98935249333692</v>
      </c>
      <c r="BN155">
        <v>0.2484425590280136</v>
      </c>
      <c r="BO155" t="s">
        <v>613</v>
      </c>
    </row>
    <row r="156" spans="1:67" x14ac:dyDescent="0.3">
      <c r="A156" t="s">
        <v>253</v>
      </c>
      <c r="B156" t="s">
        <v>609</v>
      </c>
      <c r="C156" t="s">
        <v>610</v>
      </c>
      <c r="D156" t="s">
        <v>611</v>
      </c>
      <c r="E156">
        <v>0.1</v>
      </c>
      <c r="F156">
        <v>28.53774405088156</v>
      </c>
      <c r="G156">
        <v>0.5</v>
      </c>
      <c r="H156">
        <v>112</v>
      </c>
      <c r="I156">
        <v>3.0642655519281972E-4</v>
      </c>
      <c r="J156">
        <v>9.9708487114341798E-2</v>
      </c>
      <c r="K156">
        <v>0.99999164923236306</v>
      </c>
      <c r="L156">
        <v>0.99999045626555783</v>
      </c>
      <c r="M156">
        <v>7</v>
      </c>
      <c r="N156">
        <v>112</v>
      </c>
      <c r="O156">
        <v>9</v>
      </c>
      <c r="P156">
        <v>3.0475016145099689E-4</v>
      </c>
      <c r="Q156">
        <v>6.9517370147745918</v>
      </c>
      <c r="R156">
        <v>15.10413868891221</v>
      </c>
      <c r="S156">
        <v>236.18979617646519</v>
      </c>
      <c r="T156">
        <v>236.1897793635159</v>
      </c>
      <c r="U156">
        <v>2214.1053050758101</v>
      </c>
      <c r="V156">
        <v>2214.1032534044389</v>
      </c>
      <c r="W156">
        <v>1.1431484525194049</v>
      </c>
      <c r="X156">
        <v>1.1431485338933629</v>
      </c>
      <c r="Y156">
        <v>9.3742631600459934</v>
      </c>
      <c r="Z156">
        <v>9.3742551408067012</v>
      </c>
      <c r="AA156">
        <v>9.3742631600459934</v>
      </c>
      <c r="AB156">
        <v>9.3742551408067012</v>
      </c>
      <c r="AC156">
        <v>11.464906204107651</v>
      </c>
      <c r="AD156">
        <v>11.46490702022632</v>
      </c>
      <c r="AE156">
        <v>10.71617442491625</v>
      </c>
      <c r="AF156">
        <v>10.7161660205555</v>
      </c>
      <c r="AG156">
        <v>10.71617442491625</v>
      </c>
      <c r="AH156">
        <v>10.7161660205555</v>
      </c>
      <c r="AI156" t="s">
        <v>612</v>
      </c>
      <c r="AJ156">
        <v>8.8622561795726433</v>
      </c>
      <c r="AK156">
        <v>10</v>
      </c>
      <c r="AL156">
        <v>112</v>
      </c>
      <c r="AM156">
        <v>3.3853397305809948E-3</v>
      </c>
      <c r="AN156">
        <v>8.8877781701215228E-2</v>
      </c>
      <c r="AO156">
        <v>0.9999448623768753</v>
      </c>
      <c r="AP156">
        <v>0.9998897247537506</v>
      </c>
      <c r="AQ156">
        <v>70</v>
      </c>
      <c r="AR156">
        <v>112</v>
      </c>
      <c r="AS156">
        <v>3</v>
      </c>
      <c r="AT156">
        <v>3.403447200033939E-3</v>
      </c>
      <c r="AU156">
        <v>7.7988802971043087</v>
      </c>
      <c r="AV156">
        <v>5.3853884660333131</v>
      </c>
      <c r="AW156">
        <v>231.82481014901651</v>
      </c>
      <c r="AX156">
        <v>231.82501388350559</v>
      </c>
      <c r="AY156">
        <v>4519.8630453209653</v>
      </c>
      <c r="AZ156">
        <v>4519.8881558831908</v>
      </c>
      <c r="BA156">
        <v>1.164672581103138</v>
      </c>
      <c r="BB156">
        <v>1.1646715575553801</v>
      </c>
      <c r="BC156">
        <v>19.496890960098739</v>
      </c>
      <c r="BD156">
        <v>19.49698214255033</v>
      </c>
      <c r="BE156">
        <v>19.496890960098739</v>
      </c>
      <c r="BF156">
        <v>19.49698214255033</v>
      </c>
      <c r="BG156" s="2">
        <v>13.104203984506221</v>
      </c>
      <c r="BH156">
        <v>13.104192468154899</v>
      </c>
      <c r="BI156">
        <v>22.70749431798464</v>
      </c>
      <c r="BJ156">
        <v>22.707580559593509</v>
      </c>
      <c r="BK156">
        <v>22.70749431798464</v>
      </c>
      <c r="BL156">
        <v>22.707580559593509</v>
      </c>
      <c r="BM156">
        <v>14.29839678767919</v>
      </c>
      <c r="BN156">
        <v>0.89137629376818905</v>
      </c>
      <c r="BO156" t="s">
        <v>614</v>
      </c>
    </row>
    <row r="157" spans="1:67" x14ac:dyDescent="0.3">
      <c r="A157" t="s">
        <v>254</v>
      </c>
      <c r="B157" t="s">
        <v>609</v>
      </c>
      <c r="C157" t="s">
        <v>610</v>
      </c>
      <c r="D157" t="s">
        <v>611</v>
      </c>
      <c r="E157">
        <v>0.17499999999999999</v>
      </c>
      <c r="F157">
        <v>28.53774405088156</v>
      </c>
      <c r="G157">
        <v>0.5</v>
      </c>
      <c r="H157">
        <v>112</v>
      </c>
      <c r="I157">
        <v>3.0642655519281972E-4</v>
      </c>
      <c r="J157">
        <v>9.9708487114341798E-2</v>
      </c>
      <c r="K157">
        <v>0.99999164923236306</v>
      </c>
      <c r="L157">
        <v>0.99999045626555783</v>
      </c>
      <c r="M157">
        <v>7</v>
      </c>
      <c r="N157">
        <v>112</v>
      </c>
      <c r="O157">
        <v>9</v>
      </c>
      <c r="P157">
        <v>3.0475016145099689E-4</v>
      </c>
      <c r="Q157">
        <v>6.9517370147745918</v>
      </c>
      <c r="R157">
        <v>15.10413868891221</v>
      </c>
      <c r="S157">
        <v>236.18979617646519</v>
      </c>
      <c r="T157">
        <v>236.1897793635159</v>
      </c>
      <c r="U157">
        <v>2214.1053050758101</v>
      </c>
      <c r="V157">
        <v>2214.1032534044389</v>
      </c>
      <c r="W157">
        <v>1.1431484525194049</v>
      </c>
      <c r="X157">
        <v>1.1431485338933629</v>
      </c>
      <c r="Y157">
        <v>9.3742631600459934</v>
      </c>
      <c r="Z157">
        <v>9.3742551408067012</v>
      </c>
      <c r="AA157">
        <v>9.3742631600459934</v>
      </c>
      <c r="AB157">
        <v>9.3742551408067012</v>
      </c>
      <c r="AC157">
        <v>11.464906204107651</v>
      </c>
      <c r="AD157">
        <v>11.46490702022632</v>
      </c>
      <c r="AE157">
        <v>10.71617442491625</v>
      </c>
      <c r="AF157">
        <v>10.7161660205555</v>
      </c>
      <c r="AG157">
        <v>10.71617442491625</v>
      </c>
      <c r="AH157">
        <v>10.7161660205555</v>
      </c>
      <c r="AI157" t="s">
        <v>612</v>
      </c>
      <c r="AJ157">
        <v>11.727058459381359</v>
      </c>
      <c r="AK157">
        <v>7</v>
      </c>
      <c r="AL157">
        <v>112</v>
      </c>
      <c r="AM157">
        <v>7.104383416963228E-4</v>
      </c>
      <c r="AN157">
        <v>9.909008371332742E-2</v>
      </c>
      <c r="AO157">
        <v>0.99998883302167474</v>
      </c>
      <c r="AP157">
        <v>0.99998511069556628</v>
      </c>
      <c r="AQ157">
        <v>42</v>
      </c>
      <c r="AR157">
        <v>112</v>
      </c>
      <c r="AS157">
        <v>5</v>
      </c>
      <c r="AT157">
        <v>7.1560548790310259E-4</v>
      </c>
      <c r="AU157">
        <v>6.9951215559092148</v>
      </c>
      <c r="AV157">
        <v>10.00697406621428</v>
      </c>
      <c r="AW157">
        <v>231.11553397800341</v>
      </c>
      <c r="AX157">
        <v>231.11558612395001</v>
      </c>
      <c r="AY157">
        <v>3524.4196492084202</v>
      </c>
      <c r="AZ157">
        <v>3524.4260158023112</v>
      </c>
      <c r="BA157">
        <v>1.1682468735558791</v>
      </c>
      <c r="BB157">
        <v>1.1682466099676889</v>
      </c>
      <c r="BC157">
        <v>15.249600875135719</v>
      </c>
      <c r="BD157">
        <v>15.249624981640659</v>
      </c>
      <c r="BE157">
        <v>15.249600875135719</v>
      </c>
      <c r="BF157">
        <v>15.249624981640659</v>
      </c>
      <c r="BG157" s="2">
        <v>11.789745550479861</v>
      </c>
      <c r="BH157">
        <v>11.7897428903934</v>
      </c>
      <c r="BI157">
        <v>17.815298545352299</v>
      </c>
      <c r="BJ157">
        <v>17.815322688080279</v>
      </c>
      <c r="BK157">
        <v>17.815298545352299</v>
      </c>
      <c r="BL157">
        <v>17.815322688080279</v>
      </c>
      <c r="BM157">
        <v>2.8333362749694602</v>
      </c>
      <c r="BN157">
        <v>0.99379788602844599</v>
      </c>
      <c r="BO157" t="s">
        <v>614</v>
      </c>
    </row>
    <row r="158" spans="1:67" x14ac:dyDescent="0.3">
      <c r="A158" t="s">
        <v>246</v>
      </c>
      <c r="B158" t="s">
        <v>609</v>
      </c>
      <c r="C158" t="s">
        <v>610</v>
      </c>
      <c r="D158" t="s">
        <v>615</v>
      </c>
      <c r="E158">
        <v>2.5000000000000001E-2</v>
      </c>
      <c r="F158">
        <v>3.1708604500979511</v>
      </c>
      <c r="G158">
        <v>0.5</v>
      </c>
      <c r="H158">
        <v>112</v>
      </c>
      <c r="I158">
        <v>3.4047395021424433E-5</v>
      </c>
      <c r="J158">
        <v>9.9708487114341771E-2</v>
      </c>
      <c r="K158">
        <v>0.99999164923236306</v>
      </c>
      <c r="L158">
        <v>0.99999045626555783</v>
      </c>
      <c r="M158">
        <v>7</v>
      </c>
      <c r="N158">
        <v>112</v>
      </c>
      <c r="O158">
        <v>9</v>
      </c>
      <c r="P158">
        <v>3.3861129050110943E-5</v>
      </c>
      <c r="Q158">
        <v>6.9517370147745936</v>
      </c>
      <c r="R158">
        <v>15.10413868891221</v>
      </c>
      <c r="S158">
        <v>26.24331068627389</v>
      </c>
      <c r="T158">
        <v>26.243308818168408</v>
      </c>
      <c r="U158">
        <v>246.0117005639755</v>
      </c>
      <c r="V158">
        <v>246.0114726004899</v>
      </c>
      <c r="W158">
        <v>1.143148452519406</v>
      </c>
      <c r="X158">
        <v>1.143148533893364</v>
      </c>
      <c r="Y158">
        <v>9.3742631600458708</v>
      </c>
      <c r="Z158">
        <v>9.3742551408065786</v>
      </c>
      <c r="AA158">
        <v>9.3742631600458708</v>
      </c>
      <c r="AB158">
        <v>9.3742551408065786</v>
      </c>
      <c r="AC158">
        <v>11.46490620410767</v>
      </c>
      <c r="AD158">
        <v>11.464907020226329</v>
      </c>
      <c r="AE158">
        <v>10.716174424916121</v>
      </c>
      <c r="AF158">
        <v>10.71616602055537</v>
      </c>
      <c r="AG158">
        <v>10.716174424916121</v>
      </c>
      <c r="AH158">
        <v>10.71616602055537</v>
      </c>
      <c r="AI158" t="s">
        <v>612</v>
      </c>
      <c r="AJ158">
        <v>0.40875397147088421</v>
      </c>
      <c r="AK158">
        <v>21</v>
      </c>
      <c r="AL158">
        <v>112</v>
      </c>
      <c r="AM158">
        <v>5.2100130713383853E-2</v>
      </c>
      <c r="AN158">
        <v>2.4771831695498799E-2</v>
      </c>
      <c r="AO158">
        <v>0.99997055880026242</v>
      </c>
      <c r="AP158">
        <v>0.99995583820039369</v>
      </c>
      <c r="AQ158">
        <v>56</v>
      </c>
      <c r="AR158">
        <v>112</v>
      </c>
      <c r="AS158">
        <v>4</v>
      </c>
      <c r="AT158">
        <v>5.2207807482309992E-2</v>
      </c>
      <c r="AU158">
        <v>27.981264731662719</v>
      </c>
      <c r="AV158">
        <v>2.0013391294866012</v>
      </c>
      <c r="AW158">
        <v>26.018244113936841</v>
      </c>
      <c r="AX158">
        <v>26.022590856246801</v>
      </c>
      <c r="AY158">
        <v>1291.933629050797</v>
      </c>
      <c r="AZ158">
        <v>1292.595935360293</v>
      </c>
      <c r="BA158">
        <v>1.15303707154974</v>
      </c>
      <c r="BB158">
        <v>1.152844471395069</v>
      </c>
      <c r="BC158">
        <v>49.654912275911997</v>
      </c>
      <c r="BD158">
        <v>49.672069260928403</v>
      </c>
      <c r="BE158">
        <v>49.654912275911997</v>
      </c>
      <c r="BF158">
        <v>49.672069260928403</v>
      </c>
      <c r="BG158" s="2">
        <v>46.546298462025092</v>
      </c>
      <c r="BH158">
        <v>46.538523495803837</v>
      </c>
      <c r="BI158">
        <v>57.253954638676817</v>
      </c>
      <c r="BJ158">
        <v>57.26417043021425</v>
      </c>
      <c r="BK158">
        <v>57.253954638676817</v>
      </c>
      <c r="BL158">
        <v>57.26417043021425</v>
      </c>
      <c r="BM158">
        <v>305.98935249333658</v>
      </c>
      <c r="BN158">
        <v>0.24844255902801371</v>
      </c>
      <c r="BO158" t="s">
        <v>613</v>
      </c>
    </row>
    <row r="159" spans="1:67" x14ac:dyDescent="0.3">
      <c r="A159" t="s">
        <v>247</v>
      </c>
      <c r="B159" t="s">
        <v>609</v>
      </c>
      <c r="C159" t="s">
        <v>610</v>
      </c>
      <c r="D159" t="s">
        <v>615</v>
      </c>
      <c r="E159">
        <v>0.1</v>
      </c>
      <c r="F159">
        <v>3.1708604500979511</v>
      </c>
      <c r="G159">
        <v>0.5</v>
      </c>
      <c r="H159">
        <v>112</v>
      </c>
      <c r="I159">
        <v>3.4047395021424433E-5</v>
      </c>
      <c r="J159">
        <v>9.9708487114341771E-2</v>
      </c>
      <c r="K159">
        <v>0.99999164923236306</v>
      </c>
      <c r="L159">
        <v>0.99999045626555783</v>
      </c>
      <c r="M159">
        <v>7</v>
      </c>
      <c r="N159">
        <v>112</v>
      </c>
      <c r="O159">
        <v>9</v>
      </c>
      <c r="P159">
        <v>3.3861129050110943E-5</v>
      </c>
      <c r="Q159">
        <v>6.9517370147745936</v>
      </c>
      <c r="R159">
        <v>15.10413868891221</v>
      </c>
      <c r="S159">
        <v>26.24331068627389</v>
      </c>
      <c r="T159">
        <v>26.243308818168408</v>
      </c>
      <c r="U159">
        <v>246.0117005639755</v>
      </c>
      <c r="V159">
        <v>246.0114726004899</v>
      </c>
      <c r="W159">
        <v>1.143148452519406</v>
      </c>
      <c r="X159">
        <v>1.143148533893364</v>
      </c>
      <c r="Y159">
        <v>9.3742631600458708</v>
      </c>
      <c r="Z159">
        <v>9.3742551408065786</v>
      </c>
      <c r="AA159">
        <v>9.3742631600458708</v>
      </c>
      <c r="AB159">
        <v>9.3742551408065786</v>
      </c>
      <c r="AC159">
        <v>11.46490620410767</v>
      </c>
      <c r="AD159">
        <v>11.464907020226329</v>
      </c>
      <c r="AE159">
        <v>10.716174424916121</v>
      </c>
      <c r="AF159">
        <v>10.71616602055537</v>
      </c>
      <c r="AG159">
        <v>10.716174424916121</v>
      </c>
      <c r="AH159">
        <v>10.71616602055537</v>
      </c>
      <c r="AI159" t="s">
        <v>612</v>
      </c>
      <c r="AJ159">
        <v>0.98469513106362694</v>
      </c>
      <c r="AK159">
        <v>10</v>
      </c>
      <c r="AL159">
        <v>112</v>
      </c>
      <c r="AM159">
        <v>3.7614885895344389E-4</v>
      </c>
      <c r="AN159">
        <v>8.8877781701215269E-2</v>
      </c>
      <c r="AO159">
        <v>0.9999448623768753</v>
      </c>
      <c r="AP159">
        <v>0.9998897247537506</v>
      </c>
      <c r="AQ159">
        <v>70</v>
      </c>
      <c r="AR159">
        <v>112</v>
      </c>
      <c r="AS159">
        <v>3</v>
      </c>
      <c r="AT159">
        <v>3.7816080000377069E-4</v>
      </c>
      <c r="AU159">
        <v>7.7988802971043052</v>
      </c>
      <c r="AV159">
        <v>5.3853884660333149</v>
      </c>
      <c r="AW159">
        <v>25.75831223877961</v>
      </c>
      <c r="AX159">
        <v>25.758334875945071</v>
      </c>
      <c r="AY159">
        <v>502.20700503566269</v>
      </c>
      <c r="AZ159">
        <v>502.20979509813219</v>
      </c>
      <c r="BA159">
        <v>1.164672581103138</v>
      </c>
      <c r="BB159">
        <v>1.1646715575553801</v>
      </c>
      <c r="BC159">
        <v>19.496890960098739</v>
      </c>
      <c r="BD159">
        <v>19.496982142550319</v>
      </c>
      <c r="BE159">
        <v>19.496890960098739</v>
      </c>
      <c r="BF159">
        <v>19.496982142550319</v>
      </c>
      <c r="BG159" s="2">
        <v>13.10420398450621</v>
      </c>
      <c r="BH159">
        <v>13.10419246815489</v>
      </c>
      <c r="BI159">
        <v>22.70749431798464</v>
      </c>
      <c r="BJ159">
        <v>22.707580559593509</v>
      </c>
      <c r="BK159">
        <v>22.70749431798464</v>
      </c>
      <c r="BL159">
        <v>22.707580559593509</v>
      </c>
      <c r="BM159">
        <v>14.298396787679041</v>
      </c>
      <c r="BN159">
        <v>0.89137629376818972</v>
      </c>
      <c r="BO159" t="s">
        <v>614</v>
      </c>
    </row>
    <row r="160" spans="1:67" x14ac:dyDescent="0.3">
      <c r="A160" t="s">
        <v>248</v>
      </c>
      <c r="B160" t="s">
        <v>609</v>
      </c>
      <c r="C160" t="s">
        <v>610</v>
      </c>
      <c r="D160" t="s">
        <v>615</v>
      </c>
      <c r="E160">
        <v>0.17499999999999999</v>
      </c>
      <c r="F160">
        <v>3.1708604500979511</v>
      </c>
      <c r="G160">
        <v>0.5</v>
      </c>
      <c r="H160">
        <v>112</v>
      </c>
      <c r="I160">
        <v>3.4047395021424433E-5</v>
      </c>
      <c r="J160">
        <v>9.9708487114341771E-2</v>
      </c>
      <c r="K160">
        <v>0.99999164923236306</v>
      </c>
      <c r="L160">
        <v>0.99999045626555783</v>
      </c>
      <c r="M160">
        <v>7</v>
      </c>
      <c r="N160">
        <v>112</v>
      </c>
      <c r="O160">
        <v>9</v>
      </c>
      <c r="P160">
        <v>3.3861129050110943E-5</v>
      </c>
      <c r="Q160">
        <v>6.9517370147745936</v>
      </c>
      <c r="R160">
        <v>15.10413868891221</v>
      </c>
      <c r="S160">
        <v>26.24331068627389</v>
      </c>
      <c r="T160">
        <v>26.243308818168408</v>
      </c>
      <c r="U160">
        <v>246.0117005639755</v>
      </c>
      <c r="V160">
        <v>246.0114726004899</v>
      </c>
      <c r="W160">
        <v>1.143148452519406</v>
      </c>
      <c r="X160">
        <v>1.143148533893364</v>
      </c>
      <c r="Y160">
        <v>9.3742631600458708</v>
      </c>
      <c r="Z160">
        <v>9.3742551408065786</v>
      </c>
      <c r="AA160">
        <v>9.3742631600458708</v>
      </c>
      <c r="AB160">
        <v>9.3742551408065786</v>
      </c>
      <c r="AC160">
        <v>11.46490620410767</v>
      </c>
      <c r="AD160">
        <v>11.464907020226329</v>
      </c>
      <c r="AE160">
        <v>10.716174424916121</v>
      </c>
      <c r="AF160">
        <v>10.71616602055537</v>
      </c>
      <c r="AG160">
        <v>10.716174424916121</v>
      </c>
      <c r="AH160">
        <v>10.71616602055537</v>
      </c>
      <c r="AI160" t="s">
        <v>612</v>
      </c>
      <c r="AJ160">
        <v>1.3030064954868179</v>
      </c>
      <c r="AK160">
        <v>7</v>
      </c>
      <c r="AL160">
        <v>112</v>
      </c>
      <c r="AM160">
        <v>7.8937593521813653E-5</v>
      </c>
      <c r="AN160">
        <v>9.909008371332742E-2</v>
      </c>
      <c r="AO160">
        <v>0.99998883302167474</v>
      </c>
      <c r="AP160">
        <v>0.99998511069556628</v>
      </c>
      <c r="AQ160">
        <v>42</v>
      </c>
      <c r="AR160">
        <v>112</v>
      </c>
      <c r="AS160">
        <v>5</v>
      </c>
      <c r="AT160">
        <v>7.9511720878122459E-5</v>
      </c>
      <c r="AU160">
        <v>6.9951215559092148</v>
      </c>
      <c r="AV160">
        <v>10.00697406621428</v>
      </c>
      <c r="AW160">
        <v>25.679503775333711</v>
      </c>
      <c r="AX160">
        <v>25.67950956932777</v>
      </c>
      <c r="AY160">
        <v>391.60218324537982</v>
      </c>
      <c r="AZ160">
        <v>391.60289064470101</v>
      </c>
      <c r="BA160">
        <v>1.1682468735558791</v>
      </c>
      <c r="BB160">
        <v>1.1682466099676889</v>
      </c>
      <c r="BC160">
        <v>15.249600875135711</v>
      </c>
      <c r="BD160">
        <v>15.24962498164065</v>
      </c>
      <c r="BE160">
        <v>15.249600875135711</v>
      </c>
      <c r="BF160">
        <v>15.24962498164065</v>
      </c>
      <c r="BG160" s="2">
        <v>11.789745550479861</v>
      </c>
      <c r="BH160">
        <v>11.7897428903934</v>
      </c>
      <c r="BI160">
        <v>17.815298545352299</v>
      </c>
      <c r="BJ160">
        <v>17.815322688080279</v>
      </c>
      <c r="BK160">
        <v>17.815298545352299</v>
      </c>
      <c r="BL160">
        <v>17.815322688080279</v>
      </c>
      <c r="BM160">
        <v>2.8333362749693798</v>
      </c>
      <c r="BN160">
        <v>0.99379788602844621</v>
      </c>
      <c r="BO160" t="s">
        <v>614</v>
      </c>
    </row>
    <row r="161" spans="1:67" x14ac:dyDescent="0.3">
      <c r="A161" t="s">
        <v>249</v>
      </c>
      <c r="B161" t="s">
        <v>609</v>
      </c>
      <c r="C161" t="s">
        <v>610</v>
      </c>
      <c r="D161" t="s">
        <v>616</v>
      </c>
      <c r="E161">
        <v>2.5000000000000001E-2</v>
      </c>
      <c r="F161">
        <v>9.5125813502938534</v>
      </c>
      <c r="G161">
        <v>0.5</v>
      </c>
      <c r="H161">
        <v>112</v>
      </c>
      <c r="I161">
        <v>1.021421850642733E-4</v>
      </c>
      <c r="J161">
        <v>9.9708487114341771E-2</v>
      </c>
      <c r="K161">
        <v>0.99999164923236306</v>
      </c>
      <c r="L161">
        <v>0.99999045626555783</v>
      </c>
      <c r="M161">
        <v>7</v>
      </c>
      <c r="N161">
        <v>112</v>
      </c>
      <c r="O161">
        <v>9</v>
      </c>
      <c r="P161">
        <v>1.015833871503327E-4</v>
      </c>
      <c r="Q161">
        <v>6.9517370147745936</v>
      </c>
      <c r="R161">
        <v>15.10413868891221</v>
      </c>
      <c r="S161">
        <v>78.72993205882166</v>
      </c>
      <c r="T161">
        <v>78.729926454505218</v>
      </c>
      <c r="U161">
        <v>738.03510169192168</v>
      </c>
      <c r="V161">
        <v>738.03441780146488</v>
      </c>
      <c r="W161">
        <v>1.1431484525194071</v>
      </c>
      <c r="X161">
        <v>1.143148533893364</v>
      </c>
      <c r="Y161">
        <v>9.3742631600458122</v>
      </c>
      <c r="Z161">
        <v>9.3742551408065218</v>
      </c>
      <c r="AA161">
        <v>9.3742631600458122</v>
      </c>
      <c r="AB161">
        <v>9.3742551408065218</v>
      </c>
      <c r="AC161">
        <v>11.46490620410767</v>
      </c>
      <c r="AD161">
        <v>11.464907020226329</v>
      </c>
      <c r="AE161">
        <v>10.71617442491605</v>
      </c>
      <c r="AF161">
        <v>10.716166020555301</v>
      </c>
      <c r="AG161">
        <v>10.71617442491605</v>
      </c>
      <c r="AH161">
        <v>10.716166020555301</v>
      </c>
      <c r="AI161" t="s">
        <v>612</v>
      </c>
      <c r="AJ161">
        <v>1.226261914412653</v>
      </c>
      <c r="AK161">
        <v>21</v>
      </c>
      <c r="AL161">
        <v>112</v>
      </c>
      <c r="AM161">
        <v>0.15630039214015159</v>
      </c>
      <c r="AN161">
        <v>2.4771831695498792E-2</v>
      </c>
      <c r="AO161">
        <v>0.99997055880026242</v>
      </c>
      <c r="AP161">
        <v>0.99995583820039369</v>
      </c>
      <c r="AQ161">
        <v>56</v>
      </c>
      <c r="AR161">
        <v>112</v>
      </c>
      <c r="AS161">
        <v>4</v>
      </c>
      <c r="AT161">
        <v>0.15662342244693009</v>
      </c>
      <c r="AU161">
        <v>27.98126473166273</v>
      </c>
      <c r="AV161">
        <v>2.0013391294865999</v>
      </c>
      <c r="AW161">
        <v>78.054732341810521</v>
      </c>
      <c r="AX161">
        <v>78.067772568740423</v>
      </c>
      <c r="AY161">
        <v>3875.800887152393</v>
      </c>
      <c r="AZ161">
        <v>3877.7878060808798</v>
      </c>
      <c r="BA161">
        <v>1.15303707154974</v>
      </c>
      <c r="BB161">
        <v>1.152844471395069</v>
      </c>
      <c r="BC161">
        <v>49.654912275912011</v>
      </c>
      <c r="BD161">
        <v>49.672069260928403</v>
      </c>
      <c r="BE161">
        <v>49.654912275912011</v>
      </c>
      <c r="BF161">
        <v>49.672069260928403</v>
      </c>
      <c r="BG161" s="2">
        <v>46.546298462025113</v>
      </c>
      <c r="BH161">
        <v>46.538523495803837</v>
      </c>
      <c r="BI161">
        <v>57.253954638676831</v>
      </c>
      <c r="BJ161">
        <v>57.264170430214243</v>
      </c>
      <c r="BK161">
        <v>57.253954638676831</v>
      </c>
      <c r="BL161">
        <v>57.264170430214243</v>
      </c>
      <c r="BM161">
        <v>305.98935249333658</v>
      </c>
      <c r="BN161">
        <v>0.2484425590280136</v>
      </c>
      <c r="BO161" t="s">
        <v>613</v>
      </c>
    </row>
    <row r="162" spans="1:67" x14ac:dyDescent="0.3">
      <c r="A162" t="s">
        <v>250</v>
      </c>
      <c r="B162" t="s">
        <v>609</v>
      </c>
      <c r="C162" t="s">
        <v>610</v>
      </c>
      <c r="D162" t="s">
        <v>616</v>
      </c>
      <c r="E162">
        <v>0.1</v>
      </c>
      <c r="F162">
        <v>9.5125813502938534</v>
      </c>
      <c r="G162">
        <v>0.5</v>
      </c>
      <c r="H162">
        <v>112</v>
      </c>
      <c r="I162">
        <v>1.021421850642733E-4</v>
      </c>
      <c r="J162">
        <v>9.9708487114341771E-2</v>
      </c>
      <c r="K162">
        <v>0.99999164923236306</v>
      </c>
      <c r="L162">
        <v>0.99999045626555783</v>
      </c>
      <c r="M162">
        <v>7</v>
      </c>
      <c r="N162">
        <v>112</v>
      </c>
      <c r="O162">
        <v>9</v>
      </c>
      <c r="P162">
        <v>1.015833871503327E-4</v>
      </c>
      <c r="Q162">
        <v>6.9517370147745936</v>
      </c>
      <c r="R162">
        <v>15.10413868891221</v>
      </c>
      <c r="S162">
        <v>78.72993205882166</v>
      </c>
      <c r="T162">
        <v>78.729926454505218</v>
      </c>
      <c r="U162">
        <v>738.03510169192168</v>
      </c>
      <c r="V162">
        <v>738.03441780146488</v>
      </c>
      <c r="W162">
        <v>1.1431484525194071</v>
      </c>
      <c r="X162">
        <v>1.143148533893364</v>
      </c>
      <c r="Y162">
        <v>9.3742631600458122</v>
      </c>
      <c r="Z162">
        <v>9.3742551408065218</v>
      </c>
      <c r="AA162">
        <v>9.3742631600458122</v>
      </c>
      <c r="AB162">
        <v>9.3742551408065218</v>
      </c>
      <c r="AC162">
        <v>11.46490620410767</v>
      </c>
      <c r="AD162">
        <v>11.464907020226329</v>
      </c>
      <c r="AE162">
        <v>10.71617442491605</v>
      </c>
      <c r="AF162">
        <v>10.716166020555301</v>
      </c>
      <c r="AG162">
        <v>10.71617442491605</v>
      </c>
      <c r="AH162">
        <v>10.716166020555301</v>
      </c>
      <c r="AI162" t="s">
        <v>612</v>
      </c>
      <c r="AJ162">
        <v>2.9540853931908808</v>
      </c>
      <c r="AK162">
        <v>10</v>
      </c>
      <c r="AL162">
        <v>112</v>
      </c>
      <c r="AM162">
        <v>1.128446576860332E-3</v>
      </c>
      <c r="AN162">
        <v>8.8877781701215242E-2</v>
      </c>
      <c r="AO162">
        <v>0.9999448623768753</v>
      </c>
      <c r="AP162">
        <v>0.9998897247537506</v>
      </c>
      <c r="AQ162">
        <v>70</v>
      </c>
      <c r="AR162">
        <v>112</v>
      </c>
      <c r="AS162">
        <v>3</v>
      </c>
      <c r="AT162">
        <v>1.1344824000113129E-3</v>
      </c>
      <c r="AU162">
        <v>7.798880297104307</v>
      </c>
      <c r="AV162">
        <v>5.385388466033314</v>
      </c>
      <c r="AW162">
        <v>77.2749367163388</v>
      </c>
      <c r="AX162">
        <v>77.275004627835187</v>
      </c>
      <c r="AY162">
        <v>1506.6210151069879</v>
      </c>
      <c r="AZ162">
        <v>1506.6293852943959</v>
      </c>
      <c r="BA162">
        <v>1.1646725811031391</v>
      </c>
      <c r="BB162">
        <v>1.1646715575553801</v>
      </c>
      <c r="BC162">
        <v>19.496890960098739</v>
      </c>
      <c r="BD162">
        <v>19.49698214255033</v>
      </c>
      <c r="BE162">
        <v>19.496890960098739</v>
      </c>
      <c r="BF162">
        <v>19.49698214255033</v>
      </c>
      <c r="BG162" s="2">
        <v>13.104203984506221</v>
      </c>
      <c r="BH162">
        <v>13.104192468154899</v>
      </c>
      <c r="BI162">
        <v>22.70749431798464</v>
      </c>
      <c r="BJ162">
        <v>22.70758055959352</v>
      </c>
      <c r="BK162">
        <v>22.70749431798464</v>
      </c>
      <c r="BL162">
        <v>22.70758055959352</v>
      </c>
      <c r="BM162">
        <v>14.29839678767906</v>
      </c>
      <c r="BN162">
        <v>0.89137629376818939</v>
      </c>
      <c r="BO162" t="s">
        <v>614</v>
      </c>
    </row>
    <row r="163" spans="1:67" x14ac:dyDescent="0.3">
      <c r="A163" t="s">
        <v>251</v>
      </c>
      <c r="B163" t="s">
        <v>609</v>
      </c>
      <c r="C163" t="s">
        <v>610</v>
      </c>
      <c r="D163" t="s">
        <v>616</v>
      </c>
      <c r="E163">
        <v>0.17499999999999999</v>
      </c>
      <c r="F163">
        <v>9.5125813502938534</v>
      </c>
      <c r="G163">
        <v>0.5</v>
      </c>
      <c r="H163">
        <v>112</v>
      </c>
      <c r="I163">
        <v>1.021421850642733E-4</v>
      </c>
      <c r="J163">
        <v>9.9708487114341771E-2</v>
      </c>
      <c r="K163">
        <v>0.99999164923236306</v>
      </c>
      <c r="L163">
        <v>0.99999045626555783</v>
      </c>
      <c r="M163">
        <v>7</v>
      </c>
      <c r="N163">
        <v>112</v>
      </c>
      <c r="O163">
        <v>9</v>
      </c>
      <c r="P163">
        <v>1.015833871503327E-4</v>
      </c>
      <c r="Q163">
        <v>6.9517370147745936</v>
      </c>
      <c r="R163">
        <v>15.10413868891221</v>
      </c>
      <c r="S163">
        <v>78.72993205882166</v>
      </c>
      <c r="T163">
        <v>78.729926454505218</v>
      </c>
      <c r="U163">
        <v>738.03510169192168</v>
      </c>
      <c r="V163">
        <v>738.03441780146488</v>
      </c>
      <c r="W163">
        <v>1.1431484525194071</v>
      </c>
      <c r="X163">
        <v>1.143148533893364</v>
      </c>
      <c r="Y163">
        <v>9.3742631600458122</v>
      </c>
      <c r="Z163">
        <v>9.3742551408065218</v>
      </c>
      <c r="AA163">
        <v>9.3742631600458122</v>
      </c>
      <c r="AB163">
        <v>9.3742551408065218</v>
      </c>
      <c r="AC163">
        <v>11.46490620410767</v>
      </c>
      <c r="AD163">
        <v>11.464907020226329</v>
      </c>
      <c r="AE163">
        <v>10.71617442491605</v>
      </c>
      <c r="AF163">
        <v>10.716166020555301</v>
      </c>
      <c r="AG163">
        <v>10.71617442491605</v>
      </c>
      <c r="AH163">
        <v>10.716166020555301</v>
      </c>
      <c r="AI163" t="s">
        <v>612</v>
      </c>
      <c r="AJ163">
        <v>3.9090194864604531</v>
      </c>
      <c r="AK163">
        <v>7</v>
      </c>
      <c r="AL163">
        <v>112</v>
      </c>
      <c r="AM163">
        <v>2.3681278056544099E-4</v>
      </c>
      <c r="AN163">
        <v>9.9090083713327379E-2</v>
      </c>
      <c r="AO163">
        <v>0.99998883302167474</v>
      </c>
      <c r="AP163">
        <v>0.99998511069556628</v>
      </c>
      <c r="AQ163">
        <v>42</v>
      </c>
      <c r="AR163">
        <v>112</v>
      </c>
      <c r="AS163">
        <v>5</v>
      </c>
      <c r="AT163">
        <v>2.3853516263436849E-4</v>
      </c>
      <c r="AU163">
        <v>6.9951215559092184</v>
      </c>
      <c r="AV163">
        <v>10.00697406621428</v>
      </c>
      <c r="AW163">
        <v>77.038511326001142</v>
      </c>
      <c r="AX163">
        <v>77.038528707983318</v>
      </c>
      <c r="AY163">
        <v>1174.806549736139</v>
      </c>
      <c r="AZ163">
        <v>1174.8086719341029</v>
      </c>
      <c r="BA163">
        <v>1.1682468735558791</v>
      </c>
      <c r="BB163">
        <v>1.1682466099676889</v>
      </c>
      <c r="BC163">
        <v>15.249600875135711</v>
      </c>
      <c r="BD163">
        <v>15.249624981640659</v>
      </c>
      <c r="BE163">
        <v>15.249600875135711</v>
      </c>
      <c r="BF163">
        <v>15.249624981640659</v>
      </c>
      <c r="BG163" s="2">
        <v>11.78974555047987</v>
      </c>
      <c r="BH163">
        <v>11.789742890393409</v>
      </c>
      <c r="BI163">
        <v>17.815298545352292</v>
      </c>
      <c r="BJ163">
        <v>17.815322688080279</v>
      </c>
      <c r="BK163">
        <v>17.815298545352292</v>
      </c>
      <c r="BL163">
        <v>17.815322688080279</v>
      </c>
      <c r="BM163">
        <v>2.8333362749693629</v>
      </c>
      <c r="BN163">
        <v>0.99379788602844576</v>
      </c>
      <c r="BO163" t="s">
        <v>614</v>
      </c>
    </row>
    <row r="164" spans="1:67" x14ac:dyDescent="0.3">
      <c r="A164" t="s">
        <v>261</v>
      </c>
      <c r="B164" t="s">
        <v>609</v>
      </c>
      <c r="C164" t="s">
        <v>610</v>
      </c>
      <c r="D164" t="s">
        <v>611</v>
      </c>
      <c r="E164">
        <v>2.5000000000000001E-2</v>
      </c>
      <c r="F164">
        <v>43.365949733077251</v>
      </c>
      <c r="G164">
        <v>1</v>
      </c>
      <c r="H164">
        <v>112</v>
      </c>
      <c r="I164">
        <v>8.480948411366418E-2</v>
      </c>
      <c r="J164">
        <v>4.9700242064383178E-2</v>
      </c>
      <c r="K164">
        <v>0.99998525182394704</v>
      </c>
      <c r="L164">
        <v>0.99998279379460486</v>
      </c>
      <c r="M164">
        <v>14</v>
      </c>
      <c r="N164">
        <v>112</v>
      </c>
      <c r="O164">
        <v>8</v>
      </c>
      <c r="P164">
        <v>8.4486898508019784E-2</v>
      </c>
      <c r="Q164">
        <v>13.94655542445893</v>
      </c>
      <c r="R164">
        <v>7.026824690212135</v>
      </c>
      <c r="S164">
        <v>529.0615333788777</v>
      </c>
      <c r="T164">
        <v>529.05504275444116</v>
      </c>
      <c r="U164">
        <v>9231.4075516088797</v>
      </c>
      <c r="V164">
        <v>9230.5500062429346</v>
      </c>
      <c r="W164">
        <v>0.51033761285881363</v>
      </c>
      <c r="X164">
        <v>0.51034387385155211</v>
      </c>
      <c r="Y164">
        <v>17.4486462711663</v>
      </c>
      <c r="Z164">
        <v>17.44723943691292</v>
      </c>
      <c r="AA164">
        <v>17.4486462711663</v>
      </c>
      <c r="AB164">
        <v>17.44723943691292</v>
      </c>
      <c r="AC164">
        <v>10.26831241984107</v>
      </c>
      <c r="AD164">
        <v>10.268438394936529</v>
      </c>
      <c r="AE164">
        <v>8.9047004856448488</v>
      </c>
      <c r="AF164">
        <v>8.9040917622497098</v>
      </c>
      <c r="AG164">
        <v>8.9047004856448488</v>
      </c>
      <c r="AH164">
        <v>8.9040917622497098</v>
      </c>
      <c r="AI164" t="s">
        <v>612</v>
      </c>
      <c r="AJ164">
        <v>6.6631201599960397</v>
      </c>
      <c r="AK164">
        <v>21</v>
      </c>
      <c r="AL164">
        <v>112</v>
      </c>
      <c r="AM164">
        <v>1.406500691752214</v>
      </c>
      <c r="AN164">
        <v>2.228260058415758E-2</v>
      </c>
      <c r="AO164">
        <v>0.99965184832466081</v>
      </c>
      <c r="AP164">
        <v>0.99930369664932162</v>
      </c>
      <c r="AQ164">
        <v>70</v>
      </c>
      <c r="AR164">
        <v>112</v>
      </c>
      <c r="AS164">
        <v>3</v>
      </c>
      <c r="AT164">
        <v>1.4112361626260339</v>
      </c>
      <c r="AU164">
        <v>31.10710430508534</v>
      </c>
      <c r="AV164">
        <v>1.350173889156693</v>
      </c>
      <c r="AW164">
        <v>527.34054138133683</v>
      </c>
      <c r="AX164">
        <v>527.5530601515735</v>
      </c>
      <c r="AY164">
        <v>31167.42190644742</v>
      </c>
      <c r="AZ164">
        <v>31200.76143992327</v>
      </c>
      <c r="BA164">
        <v>0.51200311527869868</v>
      </c>
      <c r="BB164">
        <v>0.51179686062748864</v>
      </c>
      <c r="BC164">
        <v>59.103026338172739</v>
      </c>
      <c r="BD164">
        <v>59.142413904221968</v>
      </c>
      <c r="BE164">
        <v>59.103026338172739</v>
      </c>
      <c r="BF164">
        <v>59.142413904221968</v>
      </c>
      <c r="BG164" s="2">
        <v>22.977709147769819</v>
      </c>
      <c r="BH164">
        <v>22.96845283810206</v>
      </c>
      <c r="BI164">
        <v>30.260933607543421</v>
      </c>
      <c r="BJ164">
        <v>30.268901766112339</v>
      </c>
      <c r="BK164">
        <v>30.260933607543421</v>
      </c>
      <c r="BL164">
        <v>30.268901766112339</v>
      </c>
      <c r="BM164">
        <v>123.7729843841804</v>
      </c>
      <c r="BN164">
        <v>0.44833988042335943</v>
      </c>
      <c r="BO164" t="s">
        <v>613</v>
      </c>
    </row>
    <row r="165" spans="1:67" x14ac:dyDescent="0.3">
      <c r="A165" t="s">
        <v>262</v>
      </c>
      <c r="B165" t="s">
        <v>609</v>
      </c>
      <c r="C165" t="s">
        <v>610</v>
      </c>
      <c r="D165" t="s">
        <v>611</v>
      </c>
      <c r="E165">
        <v>0.1</v>
      </c>
      <c r="F165">
        <v>43.365949733077251</v>
      </c>
      <c r="G165">
        <v>1</v>
      </c>
      <c r="H165">
        <v>112</v>
      </c>
      <c r="I165">
        <v>8.480948411366418E-2</v>
      </c>
      <c r="J165">
        <v>4.9700242064383178E-2</v>
      </c>
      <c r="K165">
        <v>0.99998525182394704</v>
      </c>
      <c r="L165">
        <v>0.99998279379460486</v>
      </c>
      <c r="M165">
        <v>14</v>
      </c>
      <c r="N165">
        <v>112</v>
      </c>
      <c r="O165">
        <v>8</v>
      </c>
      <c r="P165">
        <v>8.4486898508019784E-2</v>
      </c>
      <c r="Q165">
        <v>13.94655542445893</v>
      </c>
      <c r="R165">
        <v>7.026824690212135</v>
      </c>
      <c r="S165">
        <v>529.0615333788777</v>
      </c>
      <c r="T165">
        <v>529.05504275444116</v>
      </c>
      <c r="U165">
        <v>9231.4075516088797</v>
      </c>
      <c r="V165">
        <v>9230.5500062429346</v>
      </c>
      <c r="W165">
        <v>0.51033761285881363</v>
      </c>
      <c r="X165">
        <v>0.51034387385155211</v>
      </c>
      <c r="Y165">
        <v>17.4486462711663</v>
      </c>
      <c r="Z165">
        <v>17.44723943691292</v>
      </c>
      <c r="AA165">
        <v>17.4486462711663</v>
      </c>
      <c r="AB165">
        <v>17.44723943691292</v>
      </c>
      <c r="AC165">
        <v>10.26831241984107</v>
      </c>
      <c r="AD165">
        <v>10.268438394936529</v>
      </c>
      <c r="AE165">
        <v>8.9047004856448488</v>
      </c>
      <c r="AF165">
        <v>8.9040917622497098</v>
      </c>
      <c r="AG165">
        <v>8.9047004856448488</v>
      </c>
      <c r="AH165">
        <v>8.9040917622497098</v>
      </c>
      <c r="AI165" t="s">
        <v>612</v>
      </c>
      <c r="AJ165">
        <v>14.635121420898299</v>
      </c>
      <c r="AK165">
        <v>10</v>
      </c>
      <c r="AL165">
        <v>112</v>
      </c>
      <c r="AM165">
        <v>0.16776361021220421</v>
      </c>
      <c r="AN165">
        <v>4.8901288331639543E-2</v>
      </c>
      <c r="AO165">
        <v>0.9999642000972625</v>
      </c>
      <c r="AP165">
        <v>0.9999463001458937</v>
      </c>
      <c r="AQ165">
        <v>56</v>
      </c>
      <c r="AR165">
        <v>112</v>
      </c>
      <c r="AS165">
        <v>4</v>
      </c>
      <c r="AT165">
        <v>0.16854227268341651</v>
      </c>
      <c r="AU165">
        <v>14.174415525806779</v>
      </c>
      <c r="AV165">
        <v>3.9507801854717108</v>
      </c>
      <c r="AW165">
        <v>520.21748376691505</v>
      </c>
      <c r="AX165">
        <v>520.23340691531826</v>
      </c>
      <c r="AY165">
        <v>14396.2256906484</v>
      </c>
      <c r="AZ165">
        <v>14398.334701447449</v>
      </c>
      <c r="BA165">
        <v>0.51901369797285457</v>
      </c>
      <c r="BB165">
        <v>0.51899781215693752</v>
      </c>
      <c r="BC165">
        <v>27.673475305760149</v>
      </c>
      <c r="BD165">
        <v>27.676682254646451</v>
      </c>
      <c r="BE165">
        <v>27.673475305760149</v>
      </c>
      <c r="BF165">
        <v>27.676682254646451</v>
      </c>
      <c r="BG165" s="2">
        <v>10.613497428799811</v>
      </c>
      <c r="BH165">
        <v>10.613172574047329</v>
      </c>
      <c r="BI165">
        <v>14.36291275420305</v>
      </c>
      <c r="BJ165">
        <v>14.36413753792425</v>
      </c>
      <c r="BK165">
        <v>14.36291275420305</v>
      </c>
      <c r="BL165">
        <v>14.36413753792425</v>
      </c>
      <c r="BM165">
        <v>3.3616527706320301</v>
      </c>
      <c r="BN165">
        <v>0.98392455047384553</v>
      </c>
      <c r="BO165" t="s">
        <v>614</v>
      </c>
    </row>
    <row r="166" spans="1:67" x14ac:dyDescent="0.3">
      <c r="A166" t="s">
        <v>263</v>
      </c>
      <c r="B166" t="s">
        <v>609</v>
      </c>
      <c r="C166" t="s">
        <v>610</v>
      </c>
      <c r="D166" t="s">
        <v>611</v>
      </c>
      <c r="E166">
        <v>0.17499999999999999</v>
      </c>
      <c r="F166">
        <v>43.365949733077251</v>
      </c>
      <c r="G166">
        <v>1</v>
      </c>
      <c r="H166">
        <v>112</v>
      </c>
      <c r="I166">
        <v>8.480948411366418E-2</v>
      </c>
      <c r="J166">
        <v>4.9700242064383178E-2</v>
      </c>
      <c r="K166">
        <v>0.99998525182394704</v>
      </c>
      <c r="L166">
        <v>0.99998279379460486</v>
      </c>
      <c r="M166">
        <v>14</v>
      </c>
      <c r="N166">
        <v>112</v>
      </c>
      <c r="O166">
        <v>8</v>
      </c>
      <c r="P166">
        <v>8.4486898508019784E-2</v>
      </c>
      <c r="Q166">
        <v>13.94655542445893</v>
      </c>
      <c r="R166">
        <v>7.026824690212135</v>
      </c>
      <c r="S166">
        <v>529.0615333788777</v>
      </c>
      <c r="T166">
        <v>529.05504275444116</v>
      </c>
      <c r="U166">
        <v>9231.4075516088797</v>
      </c>
      <c r="V166">
        <v>9230.5500062429346</v>
      </c>
      <c r="W166">
        <v>0.51033761285881363</v>
      </c>
      <c r="X166">
        <v>0.51034387385155211</v>
      </c>
      <c r="Y166">
        <v>17.4486462711663</v>
      </c>
      <c r="Z166">
        <v>17.44723943691292</v>
      </c>
      <c r="AA166">
        <v>17.4486462711663</v>
      </c>
      <c r="AB166">
        <v>17.44723943691292</v>
      </c>
      <c r="AC166">
        <v>10.26831241984107</v>
      </c>
      <c r="AD166">
        <v>10.268438394936529</v>
      </c>
      <c r="AE166">
        <v>8.9047004856448488</v>
      </c>
      <c r="AF166">
        <v>8.9040917622497098</v>
      </c>
      <c r="AG166">
        <v>8.9047004856448488</v>
      </c>
      <c r="AH166">
        <v>8.9040917622497098</v>
      </c>
      <c r="AI166" t="s">
        <v>612</v>
      </c>
      <c r="AJ166">
        <v>19.12955905234535</v>
      </c>
      <c r="AK166">
        <v>7</v>
      </c>
      <c r="AL166">
        <v>112</v>
      </c>
      <c r="AM166">
        <v>0.1183183551285826</v>
      </c>
      <c r="AN166">
        <v>4.9406865256457988E-2</v>
      </c>
      <c r="AO166">
        <v>0.99995309538631627</v>
      </c>
      <c r="AP166">
        <v>0.99994639472721858</v>
      </c>
      <c r="AQ166">
        <v>10</v>
      </c>
      <c r="AR166">
        <v>112</v>
      </c>
      <c r="AS166">
        <v>9</v>
      </c>
      <c r="AT166">
        <v>0.11906691832636029</v>
      </c>
      <c r="AU166">
        <v>14.0293697436986</v>
      </c>
      <c r="AV166">
        <v>7.2704620281188399</v>
      </c>
      <c r="AW166">
        <v>519.7095183161365</v>
      </c>
      <c r="AX166">
        <v>519.72466931172983</v>
      </c>
      <c r="AY166">
        <v>12179.569734340501</v>
      </c>
      <c r="AZ166">
        <v>12181.57330354552</v>
      </c>
      <c r="BA166">
        <v>0.51952098332699859</v>
      </c>
      <c r="BB166">
        <v>0.51950583826925201</v>
      </c>
      <c r="BC166">
        <v>23.43534090697899</v>
      </c>
      <c r="BD166">
        <v>23.438512779617621</v>
      </c>
      <c r="BE166">
        <v>23.43534090697899</v>
      </c>
      <c r="BF166">
        <v>23.438512779617621</v>
      </c>
      <c r="BG166" s="2">
        <v>10.515157774740461</v>
      </c>
      <c r="BH166">
        <v>10.51485123722451</v>
      </c>
      <c r="BI166">
        <v>12.17515135259716</v>
      </c>
      <c r="BJ166">
        <v>12.176444229359831</v>
      </c>
      <c r="BK166">
        <v>12.17515135259716</v>
      </c>
      <c r="BL166">
        <v>12.176444229359831</v>
      </c>
      <c r="BM166">
        <v>2.4039525172843081</v>
      </c>
      <c r="BN166">
        <v>0.99409707486846566</v>
      </c>
      <c r="BO166" t="s">
        <v>614</v>
      </c>
    </row>
    <row r="167" spans="1:67" x14ac:dyDescent="0.3">
      <c r="A167" t="s">
        <v>255</v>
      </c>
      <c r="B167" t="s">
        <v>609</v>
      </c>
      <c r="C167" t="s">
        <v>610</v>
      </c>
      <c r="D167" t="s">
        <v>615</v>
      </c>
      <c r="E167">
        <v>2.5000000000000001E-2</v>
      </c>
      <c r="F167">
        <v>4.8184388592308069</v>
      </c>
      <c r="G167">
        <v>1</v>
      </c>
      <c r="H167">
        <v>112</v>
      </c>
      <c r="I167">
        <v>9.4232760126293572E-3</v>
      </c>
      <c r="J167">
        <v>4.9700242064383192E-2</v>
      </c>
      <c r="K167">
        <v>0.99998525182394704</v>
      </c>
      <c r="L167">
        <v>0.99998279379460486</v>
      </c>
      <c r="M167">
        <v>14</v>
      </c>
      <c r="N167">
        <v>112</v>
      </c>
      <c r="O167">
        <v>8</v>
      </c>
      <c r="P167">
        <v>9.3874331675577512E-3</v>
      </c>
      <c r="Q167">
        <v>13.94655542445893</v>
      </c>
      <c r="R167">
        <v>7.0268246902121358</v>
      </c>
      <c r="S167">
        <v>58.78461481987533</v>
      </c>
      <c r="T167">
        <v>58.783893639382377</v>
      </c>
      <c r="U167">
        <v>1025.7119501787649</v>
      </c>
      <c r="V167">
        <v>1025.616667360327</v>
      </c>
      <c r="W167">
        <v>0.51033761285881341</v>
      </c>
      <c r="X167">
        <v>0.51034387385155178</v>
      </c>
      <c r="Y167">
        <v>17.4486462711663</v>
      </c>
      <c r="Z167">
        <v>17.44723943691292</v>
      </c>
      <c r="AA167">
        <v>17.4486462711663</v>
      </c>
      <c r="AB167">
        <v>17.44723943691292</v>
      </c>
      <c r="AC167">
        <v>10.26831241984107</v>
      </c>
      <c r="AD167">
        <v>10.268438394936529</v>
      </c>
      <c r="AE167">
        <v>8.9047004856448453</v>
      </c>
      <c r="AF167">
        <v>8.9040917622497044</v>
      </c>
      <c r="AG167">
        <v>8.9047004856448453</v>
      </c>
      <c r="AH167">
        <v>8.9040917622497044</v>
      </c>
      <c r="AI167" t="s">
        <v>612</v>
      </c>
      <c r="AJ167">
        <v>0.74034668444400431</v>
      </c>
      <c r="AK167">
        <v>21</v>
      </c>
      <c r="AL167">
        <v>112</v>
      </c>
      <c r="AM167">
        <v>0.15627785463913479</v>
      </c>
      <c r="AN167">
        <v>2.2282600584157611E-2</v>
      </c>
      <c r="AO167">
        <v>0.99965184832466081</v>
      </c>
      <c r="AP167">
        <v>0.99930369664932162</v>
      </c>
      <c r="AQ167">
        <v>70</v>
      </c>
      <c r="AR167">
        <v>112</v>
      </c>
      <c r="AS167">
        <v>3</v>
      </c>
      <c r="AT167">
        <v>0.15680401806955921</v>
      </c>
      <c r="AU167">
        <v>31.10710430508529</v>
      </c>
      <c r="AV167">
        <v>1.3501738891566959</v>
      </c>
      <c r="AW167">
        <v>58.593393486815273</v>
      </c>
      <c r="AX167">
        <v>58.617006683508222</v>
      </c>
      <c r="AY167">
        <v>3463.0468784943009</v>
      </c>
      <c r="AZ167">
        <v>3466.7512711027289</v>
      </c>
      <c r="BA167">
        <v>0.51200311527869813</v>
      </c>
      <c r="BB167">
        <v>0.51179686062748819</v>
      </c>
      <c r="BC167">
        <v>59.10302633817512</v>
      </c>
      <c r="BD167">
        <v>59.142413904224362</v>
      </c>
      <c r="BE167">
        <v>59.10302633817512</v>
      </c>
      <c r="BF167">
        <v>59.142413904224362</v>
      </c>
      <c r="BG167" s="2">
        <v>22.977709147769751</v>
      </c>
      <c r="BH167">
        <v>22.968452838101999</v>
      </c>
      <c r="BI167">
        <v>30.260933607544612</v>
      </c>
      <c r="BJ167">
        <v>30.26890176611354</v>
      </c>
      <c r="BK167">
        <v>30.260933607544612</v>
      </c>
      <c r="BL167">
        <v>30.26890176611354</v>
      </c>
      <c r="BM167">
        <v>123.77298438417979</v>
      </c>
      <c r="BN167">
        <v>0.44833988042336009</v>
      </c>
      <c r="BO167" t="s">
        <v>613</v>
      </c>
    </row>
    <row r="168" spans="1:67" x14ac:dyDescent="0.3">
      <c r="A168" t="s">
        <v>256</v>
      </c>
      <c r="B168" t="s">
        <v>609</v>
      </c>
      <c r="C168" t="s">
        <v>610</v>
      </c>
      <c r="D168" t="s">
        <v>615</v>
      </c>
      <c r="E168">
        <v>0.1</v>
      </c>
      <c r="F168">
        <v>4.8184388592308069</v>
      </c>
      <c r="G168">
        <v>1</v>
      </c>
      <c r="H168">
        <v>112</v>
      </c>
      <c r="I168">
        <v>9.4232760126293572E-3</v>
      </c>
      <c r="J168">
        <v>4.9700242064383192E-2</v>
      </c>
      <c r="K168">
        <v>0.99998525182394704</v>
      </c>
      <c r="L168">
        <v>0.99998279379460486</v>
      </c>
      <c r="M168">
        <v>14</v>
      </c>
      <c r="N168">
        <v>112</v>
      </c>
      <c r="O168">
        <v>8</v>
      </c>
      <c r="P168">
        <v>9.3874331675577512E-3</v>
      </c>
      <c r="Q168">
        <v>13.94655542445893</v>
      </c>
      <c r="R168">
        <v>7.0268246902121358</v>
      </c>
      <c r="S168">
        <v>58.78461481987533</v>
      </c>
      <c r="T168">
        <v>58.783893639382377</v>
      </c>
      <c r="U168">
        <v>1025.7119501787649</v>
      </c>
      <c r="V168">
        <v>1025.616667360327</v>
      </c>
      <c r="W168">
        <v>0.51033761285881341</v>
      </c>
      <c r="X168">
        <v>0.51034387385155178</v>
      </c>
      <c r="Y168">
        <v>17.4486462711663</v>
      </c>
      <c r="Z168">
        <v>17.44723943691292</v>
      </c>
      <c r="AA168">
        <v>17.4486462711663</v>
      </c>
      <c r="AB168">
        <v>17.44723943691292</v>
      </c>
      <c r="AC168">
        <v>10.26831241984107</v>
      </c>
      <c r="AD168">
        <v>10.268438394936529</v>
      </c>
      <c r="AE168">
        <v>8.9047004856448453</v>
      </c>
      <c r="AF168">
        <v>8.9040917622497044</v>
      </c>
      <c r="AG168">
        <v>8.9047004856448453</v>
      </c>
      <c r="AH168">
        <v>8.9040917622497044</v>
      </c>
      <c r="AI168" t="s">
        <v>612</v>
      </c>
      <c r="AJ168">
        <v>1.6261246023220339</v>
      </c>
      <c r="AK168">
        <v>10</v>
      </c>
      <c r="AL168">
        <v>112</v>
      </c>
      <c r="AM168">
        <v>1.8640401134689351E-2</v>
      </c>
      <c r="AN168">
        <v>4.8901288331639543E-2</v>
      </c>
      <c r="AO168">
        <v>0.9999642000972625</v>
      </c>
      <c r="AP168">
        <v>0.9999463001458937</v>
      </c>
      <c r="AQ168">
        <v>56</v>
      </c>
      <c r="AR168">
        <v>112</v>
      </c>
      <c r="AS168">
        <v>4</v>
      </c>
      <c r="AT168">
        <v>1.8726919187046279E-2</v>
      </c>
      <c r="AU168">
        <v>14.174415525806779</v>
      </c>
      <c r="AV168">
        <v>3.9507801854717108</v>
      </c>
      <c r="AW168">
        <v>57.801942640768338</v>
      </c>
      <c r="AX168">
        <v>57.803711879479813</v>
      </c>
      <c r="AY168">
        <v>1599.5806322942669</v>
      </c>
      <c r="AZ168">
        <v>1599.814966827495</v>
      </c>
      <c r="BA168">
        <v>0.51901369797285457</v>
      </c>
      <c r="BB168">
        <v>0.51899781215693752</v>
      </c>
      <c r="BC168">
        <v>27.673475305760149</v>
      </c>
      <c r="BD168">
        <v>27.676682254646451</v>
      </c>
      <c r="BE168">
        <v>27.673475305760149</v>
      </c>
      <c r="BF168">
        <v>27.676682254646451</v>
      </c>
      <c r="BG168" s="2">
        <v>10.613497428799811</v>
      </c>
      <c r="BH168">
        <v>10.613172574047329</v>
      </c>
      <c r="BI168">
        <v>14.36291275420305</v>
      </c>
      <c r="BJ168">
        <v>14.36413753792425</v>
      </c>
      <c r="BK168">
        <v>14.36291275420305</v>
      </c>
      <c r="BL168">
        <v>14.36413753792425</v>
      </c>
      <c r="BM168">
        <v>3.3616527706320829</v>
      </c>
      <c r="BN168">
        <v>0.98392455047384542</v>
      </c>
      <c r="BO168" t="s">
        <v>614</v>
      </c>
    </row>
    <row r="169" spans="1:67" x14ac:dyDescent="0.3">
      <c r="A169" t="s">
        <v>257</v>
      </c>
      <c r="B169" t="s">
        <v>609</v>
      </c>
      <c r="C169" t="s">
        <v>610</v>
      </c>
      <c r="D169" t="s">
        <v>615</v>
      </c>
      <c r="E169">
        <v>0.17499999999999999</v>
      </c>
      <c r="F169">
        <v>4.8184388592308069</v>
      </c>
      <c r="G169">
        <v>1</v>
      </c>
      <c r="H169">
        <v>112</v>
      </c>
      <c r="I169">
        <v>9.4232760126293572E-3</v>
      </c>
      <c r="J169">
        <v>4.9700242064383192E-2</v>
      </c>
      <c r="K169">
        <v>0.99998525182394704</v>
      </c>
      <c r="L169">
        <v>0.99998279379460486</v>
      </c>
      <c r="M169">
        <v>14</v>
      </c>
      <c r="N169">
        <v>112</v>
      </c>
      <c r="O169">
        <v>8</v>
      </c>
      <c r="P169">
        <v>9.3874331675577512E-3</v>
      </c>
      <c r="Q169">
        <v>13.94655542445893</v>
      </c>
      <c r="R169">
        <v>7.0268246902121358</v>
      </c>
      <c r="S169">
        <v>58.78461481987533</v>
      </c>
      <c r="T169">
        <v>58.783893639382377</v>
      </c>
      <c r="U169">
        <v>1025.7119501787649</v>
      </c>
      <c r="V169">
        <v>1025.616667360327</v>
      </c>
      <c r="W169">
        <v>0.51033761285881341</v>
      </c>
      <c r="X169">
        <v>0.51034387385155178</v>
      </c>
      <c r="Y169">
        <v>17.4486462711663</v>
      </c>
      <c r="Z169">
        <v>17.44723943691292</v>
      </c>
      <c r="AA169">
        <v>17.4486462711663</v>
      </c>
      <c r="AB169">
        <v>17.44723943691292</v>
      </c>
      <c r="AC169">
        <v>10.26831241984107</v>
      </c>
      <c r="AD169">
        <v>10.268438394936529</v>
      </c>
      <c r="AE169">
        <v>8.9047004856448453</v>
      </c>
      <c r="AF169">
        <v>8.9040917622497044</v>
      </c>
      <c r="AG169">
        <v>8.9047004856448453</v>
      </c>
      <c r="AH169">
        <v>8.9040917622497044</v>
      </c>
      <c r="AI169" t="s">
        <v>612</v>
      </c>
      <c r="AJ169">
        <v>2.1255065613717061</v>
      </c>
      <c r="AK169">
        <v>7</v>
      </c>
      <c r="AL169">
        <v>112</v>
      </c>
      <c r="AM169">
        <v>1.3146483903175851E-2</v>
      </c>
      <c r="AN169">
        <v>4.9406865256457988E-2</v>
      </c>
      <c r="AO169">
        <v>0.99995309538631627</v>
      </c>
      <c r="AP169">
        <v>0.99994639472721858</v>
      </c>
      <c r="AQ169">
        <v>10</v>
      </c>
      <c r="AR169">
        <v>112</v>
      </c>
      <c r="AS169">
        <v>9</v>
      </c>
      <c r="AT169">
        <v>1.322965759181779E-2</v>
      </c>
      <c r="AU169">
        <v>14.0293697436986</v>
      </c>
      <c r="AV169">
        <v>7.2704620281188399</v>
      </c>
      <c r="AW169">
        <v>57.745502035126279</v>
      </c>
      <c r="AX169">
        <v>57.747185479081082</v>
      </c>
      <c r="AY169">
        <v>1353.285526037834</v>
      </c>
      <c r="AZ169">
        <v>1353.508144838391</v>
      </c>
      <c r="BA169">
        <v>0.51952098332699859</v>
      </c>
      <c r="BB169">
        <v>0.51950583826925212</v>
      </c>
      <c r="BC169">
        <v>23.43534090697899</v>
      </c>
      <c r="BD169">
        <v>23.438512779617621</v>
      </c>
      <c r="BE169">
        <v>23.43534090697899</v>
      </c>
      <c r="BF169">
        <v>23.438512779617621</v>
      </c>
      <c r="BG169" s="2">
        <v>10.515157774740461</v>
      </c>
      <c r="BH169">
        <v>10.51485123722451</v>
      </c>
      <c r="BI169">
        <v>12.17515135259716</v>
      </c>
      <c r="BJ169">
        <v>12.176444229359831</v>
      </c>
      <c r="BK169">
        <v>12.17515135259716</v>
      </c>
      <c r="BL169">
        <v>12.176444229359831</v>
      </c>
      <c r="BM169">
        <v>2.403952517284361</v>
      </c>
      <c r="BN169">
        <v>0.99409707486846544</v>
      </c>
      <c r="BO169" t="s">
        <v>614</v>
      </c>
    </row>
    <row r="170" spans="1:67" x14ac:dyDescent="0.3">
      <c r="A170" t="s">
        <v>258</v>
      </c>
      <c r="B170" t="s">
        <v>609</v>
      </c>
      <c r="C170" t="s">
        <v>610</v>
      </c>
      <c r="D170" t="s">
        <v>616</v>
      </c>
      <c r="E170">
        <v>2.5000000000000001E-2</v>
      </c>
      <c r="F170">
        <v>14.45531657769242</v>
      </c>
      <c r="G170">
        <v>1</v>
      </c>
      <c r="H170">
        <v>112</v>
      </c>
      <c r="I170">
        <v>2.8269828037888061E-2</v>
      </c>
      <c r="J170">
        <v>4.9700242064383192E-2</v>
      </c>
      <c r="K170">
        <v>0.99998525182394704</v>
      </c>
      <c r="L170">
        <v>0.99998279379460486</v>
      </c>
      <c r="M170">
        <v>14</v>
      </c>
      <c r="N170">
        <v>112</v>
      </c>
      <c r="O170">
        <v>8</v>
      </c>
      <c r="P170">
        <v>2.8162299502673231E-2</v>
      </c>
      <c r="Q170">
        <v>13.94655542445893</v>
      </c>
      <c r="R170">
        <v>7.0268246902121358</v>
      </c>
      <c r="S170">
        <v>176.353844459626</v>
      </c>
      <c r="T170">
        <v>176.35168091814711</v>
      </c>
      <c r="U170">
        <v>3077.135850536295</v>
      </c>
      <c r="V170">
        <v>3076.8500020809788</v>
      </c>
      <c r="W170">
        <v>0.51033761285881341</v>
      </c>
      <c r="X170">
        <v>0.51034387385155189</v>
      </c>
      <c r="Y170">
        <v>17.4486462711663</v>
      </c>
      <c r="Z170">
        <v>17.44723943691292</v>
      </c>
      <c r="AA170">
        <v>17.4486462711663</v>
      </c>
      <c r="AB170">
        <v>17.44723943691292</v>
      </c>
      <c r="AC170">
        <v>10.26831241984107</v>
      </c>
      <c r="AD170">
        <v>10.268438394936529</v>
      </c>
      <c r="AE170">
        <v>8.9047004856448453</v>
      </c>
      <c r="AF170">
        <v>8.9040917622497062</v>
      </c>
      <c r="AG170">
        <v>8.9047004856448453</v>
      </c>
      <c r="AH170">
        <v>8.9040917622497062</v>
      </c>
      <c r="AI170" t="s">
        <v>612</v>
      </c>
      <c r="AJ170">
        <v>2.2210400533320129</v>
      </c>
      <c r="AK170">
        <v>21</v>
      </c>
      <c r="AL170">
        <v>112</v>
      </c>
      <c r="AM170">
        <v>0.46883356391740427</v>
      </c>
      <c r="AN170">
        <v>2.22826005841576E-2</v>
      </c>
      <c r="AO170">
        <v>0.99965184832466081</v>
      </c>
      <c r="AP170">
        <v>0.99930369664932162</v>
      </c>
      <c r="AQ170">
        <v>70</v>
      </c>
      <c r="AR170">
        <v>112</v>
      </c>
      <c r="AS170">
        <v>3</v>
      </c>
      <c r="AT170">
        <v>0.47041205420867771</v>
      </c>
      <c r="AU170">
        <v>31.107104305085311</v>
      </c>
      <c r="AV170">
        <v>1.350173889156695</v>
      </c>
      <c r="AW170">
        <v>175.78018046044551</v>
      </c>
      <c r="AX170">
        <v>175.8510200505244</v>
      </c>
      <c r="AY170">
        <v>10389.14063548231</v>
      </c>
      <c r="AZ170">
        <v>10400.25381330759</v>
      </c>
      <c r="BA170">
        <v>0.51200311527869913</v>
      </c>
      <c r="BB170">
        <v>0.51179686062748908</v>
      </c>
      <c r="BC170">
        <v>59.10302633817183</v>
      </c>
      <c r="BD170">
        <v>59.142413904221073</v>
      </c>
      <c r="BE170">
        <v>59.10302633817183</v>
      </c>
      <c r="BF170">
        <v>59.142413904221073</v>
      </c>
      <c r="BG170" s="2">
        <v>22.977709147769819</v>
      </c>
      <c r="BH170">
        <v>22.96845283810206</v>
      </c>
      <c r="BI170">
        <v>30.260933607542981</v>
      </c>
      <c r="BJ170">
        <v>30.26890176611191</v>
      </c>
      <c r="BK170">
        <v>30.260933607542981</v>
      </c>
      <c r="BL170">
        <v>30.26890176611191</v>
      </c>
      <c r="BM170">
        <v>123.7729843841805</v>
      </c>
      <c r="BN170">
        <v>0.44833988042335982</v>
      </c>
      <c r="BO170" t="s">
        <v>613</v>
      </c>
    </row>
    <row r="171" spans="1:67" x14ac:dyDescent="0.3">
      <c r="A171" t="s">
        <v>259</v>
      </c>
      <c r="B171" t="s">
        <v>609</v>
      </c>
      <c r="C171" t="s">
        <v>610</v>
      </c>
      <c r="D171" t="s">
        <v>616</v>
      </c>
      <c r="E171">
        <v>0.1</v>
      </c>
      <c r="F171">
        <v>14.45531657769242</v>
      </c>
      <c r="G171">
        <v>1</v>
      </c>
      <c r="H171">
        <v>112</v>
      </c>
      <c r="I171">
        <v>2.8269828037888061E-2</v>
      </c>
      <c r="J171">
        <v>4.9700242064383192E-2</v>
      </c>
      <c r="K171">
        <v>0.99998525182394704</v>
      </c>
      <c r="L171">
        <v>0.99998279379460486</v>
      </c>
      <c r="M171">
        <v>14</v>
      </c>
      <c r="N171">
        <v>112</v>
      </c>
      <c r="O171">
        <v>8</v>
      </c>
      <c r="P171">
        <v>2.8162299502673231E-2</v>
      </c>
      <c r="Q171">
        <v>13.94655542445893</v>
      </c>
      <c r="R171">
        <v>7.0268246902121358</v>
      </c>
      <c r="S171">
        <v>176.353844459626</v>
      </c>
      <c r="T171">
        <v>176.35168091814711</v>
      </c>
      <c r="U171">
        <v>3077.135850536295</v>
      </c>
      <c r="V171">
        <v>3076.8500020809788</v>
      </c>
      <c r="W171">
        <v>0.51033761285881341</v>
      </c>
      <c r="X171">
        <v>0.51034387385155189</v>
      </c>
      <c r="Y171">
        <v>17.4486462711663</v>
      </c>
      <c r="Z171">
        <v>17.44723943691292</v>
      </c>
      <c r="AA171">
        <v>17.4486462711663</v>
      </c>
      <c r="AB171">
        <v>17.44723943691292</v>
      </c>
      <c r="AC171">
        <v>10.26831241984107</v>
      </c>
      <c r="AD171">
        <v>10.268438394936529</v>
      </c>
      <c r="AE171">
        <v>8.9047004856448453</v>
      </c>
      <c r="AF171">
        <v>8.9040917622497062</v>
      </c>
      <c r="AG171">
        <v>8.9047004856448453</v>
      </c>
      <c r="AH171">
        <v>8.9040917622497062</v>
      </c>
      <c r="AI171" t="s">
        <v>612</v>
      </c>
      <c r="AJ171">
        <v>4.8783738069661018</v>
      </c>
      <c r="AK171">
        <v>10</v>
      </c>
      <c r="AL171">
        <v>112</v>
      </c>
      <c r="AM171">
        <v>5.5921203404068059E-2</v>
      </c>
      <c r="AN171">
        <v>4.8901288331639543E-2</v>
      </c>
      <c r="AO171">
        <v>0.9999642000972625</v>
      </c>
      <c r="AP171">
        <v>0.9999463001458937</v>
      </c>
      <c r="AQ171">
        <v>56</v>
      </c>
      <c r="AR171">
        <v>112</v>
      </c>
      <c r="AS171">
        <v>4</v>
      </c>
      <c r="AT171">
        <v>5.6180757561138862E-2</v>
      </c>
      <c r="AU171">
        <v>14.174415525806779</v>
      </c>
      <c r="AV171">
        <v>3.9507801854717108</v>
      </c>
      <c r="AW171">
        <v>173.40582792230509</v>
      </c>
      <c r="AX171">
        <v>173.4111356384395</v>
      </c>
      <c r="AY171">
        <v>4798.741896882806</v>
      </c>
      <c r="AZ171">
        <v>4799.4449004824901</v>
      </c>
      <c r="BA171">
        <v>0.51901369797285435</v>
      </c>
      <c r="BB171">
        <v>0.51899781215693741</v>
      </c>
      <c r="BC171">
        <v>27.67347530576016</v>
      </c>
      <c r="BD171">
        <v>27.676682254646469</v>
      </c>
      <c r="BE171">
        <v>27.67347530576016</v>
      </c>
      <c r="BF171">
        <v>27.676682254646469</v>
      </c>
      <c r="BG171" s="2">
        <v>10.613497428799811</v>
      </c>
      <c r="BH171">
        <v>10.613172574047329</v>
      </c>
      <c r="BI171">
        <v>14.36291275420305</v>
      </c>
      <c r="BJ171">
        <v>14.36413753792425</v>
      </c>
      <c r="BK171">
        <v>14.36291275420305</v>
      </c>
      <c r="BL171">
        <v>14.36413753792425</v>
      </c>
      <c r="BM171">
        <v>3.3616527706320309</v>
      </c>
      <c r="BN171">
        <v>0.98392455047384542</v>
      </c>
      <c r="BO171" t="s">
        <v>614</v>
      </c>
    </row>
    <row r="172" spans="1:67" x14ac:dyDescent="0.3">
      <c r="A172" t="s">
        <v>260</v>
      </c>
      <c r="B172" t="s">
        <v>609</v>
      </c>
      <c r="C172" t="s">
        <v>610</v>
      </c>
      <c r="D172" t="s">
        <v>616</v>
      </c>
      <c r="E172">
        <v>0.17499999999999999</v>
      </c>
      <c r="F172">
        <v>14.45531657769242</v>
      </c>
      <c r="G172">
        <v>1</v>
      </c>
      <c r="H172">
        <v>112</v>
      </c>
      <c r="I172">
        <v>2.8269828037888061E-2</v>
      </c>
      <c r="J172">
        <v>4.9700242064383192E-2</v>
      </c>
      <c r="K172">
        <v>0.99998525182394704</v>
      </c>
      <c r="L172">
        <v>0.99998279379460486</v>
      </c>
      <c r="M172">
        <v>14</v>
      </c>
      <c r="N172">
        <v>112</v>
      </c>
      <c r="O172">
        <v>8</v>
      </c>
      <c r="P172">
        <v>2.8162299502673231E-2</v>
      </c>
      <c r="Q172">
        <v>13.94655542445893</v>
      </c>
      <c r="R172">
        <v>7.0268246902121358</v>
      </c>
      <c r="S172">
        <v>176.353844459626</v>
      </c>
      <c r="T172">
        <v>176.35168091814711</v>
      </c>
      <c r="U172">
        <v>3077.135850536295</v>
      </c>
      <c r="V172">
        <v>3076.8500020809788</v>
      </c>
      <c r="W172">
        <v>0.51033761285881341</v>
      </c>
      <c r="X172">
        <v>0.51034387385155189</v>
      </c>
      <c r="Y172">
        <v>17.4486462711663</v>
      </c>
      <c r="Z172">
        <v>17.44723943691292</v>
      </c>
      <c r="AA172">
        <v>17.4486462711663</v>
      </c>
      <c r="AB172">
        <v>17.44723943691292</v>
      </c>
      <c r="AC172">
        <v>10.26831241984107</v>
      </c>
      <c r="AD172">
        <v>10.268438394936529</v>
      </c>
      <c r="AE172">
        <v>8.9047004856448453</v>
      </c>
      <c r="AF172">
        <v>8.9040917622497062</v>
      </c>
      <c r="AG172">
        <v>8.9047004856448453</v>
      </c>
      <c r="AH172">
        <v>8.9040917622497062</v>
      </c>
      <c r="AI172" t="s">
        <v>612</v>
      </c>
      <c r="AJ172">
        <v>6.3765196841151166</v>
      </c>
      <c r="AK172">
        <v>7</v>
      </c>
      <c r="AL172">
        <v>112</v>
      </c>
      <c r="AM172">
        <v>3.9439451709527527E-2</v>
      </c>
      <c r="AN172">
        <v>4.9406865256457988E-2</v>
      </c>
      <c r="AO172">
        <v>0.99995309538631627</v>
      </c>
      <c r="AP172">
        <v>0.99994639472721858</v>
      </c>
      <c r="AQ172">
        <v>10</v>
      </c>
      <c r="AR172">
        <v>112</v>
      </c>
      <c r="AS172">
        <v>9</v>
      </c>
      <c r="AT172">
        <v>3.9688972775453378E-2</v>
      </c>
      <c r="AU172">
        <v>14.0293697436986</v>
      </c>
      <c r="AV172">
        <v>7.2704620281188399</v>
      </c>
      <c r="AW172">
        <v>173.23650610537879</v>
      </c>
      <c r="AX172">
        <v>173.24155643724319</v>
      </c>
      <c r="AY172">
        <v>4059.8565781135012</v>
      </c>
      <c r="AZ172">
        <v>4060.5244345151741</v>
      </c>
      <c r="BA172">
        <v>0.51952098332699859</v>
      </c>
      <c r="BB172">
        <v>0.51950583826925212</v>
      </c>
      <c r="BC172">
        <v>23.43534090697899</v>
      </c>
      <c r="BD172">
        <v>23.438512779617621</v>
      </c>
      <c r="BE172">
        <v>23.43534090697899</v>
      </c>
      <c r="BF172">
        <v>23.438512779617621</v>
      </c>
      <c r="BG172" s="2">
        <v>10.515157774740461</v>
      </c>
      <c r="BH172">
        <v>10.51485123722451</v>
      </c>
      <c r="BI172">
        <v>12.17515135259716</v>
      </c>
      <c r="BJ172">
        <v>12.176444229359831</v>
      </c>
      <c r="BK172">
        <v>12.17515135259716</v>
      </c>
      <c r="BL172">
        <v>12.176444229359831</v>
      </c>
      <c r="BM172">
        <v>2.403952517284361</v>
      </c>
      <c r="BN172">
        <v>0.99409707486846544</v>
      </c>
      <c r="BO172" t="s">
        <v>614</v>
      </c>
    </row>
    <row r="173" spans="1:67" x14ac:dyDescent="0.3">
      <c r="A173" t="s">
        <v>270</v>
      </c>
      <c r="B173" t="s">
        <v>609</v>
      </c>
      <c r="C173" t="s">
        <v>610</v>
      </c>
      <c r="D173" t="s">
        <v>611</v>
      </c>
      <c r="E173">
        <v>2.5000000000000001E-2</v>
      </c>
      <c r="F173">
        <v>26.339661230825332</v>
      </c>
      <c r="G173">
        <v>1</v>
      </c>
      <c r="H173">
        <v>112</v>
      </c>
      <c r="I173">
        <v>9.9005926304413308E-3</v>
      </c>
      <c r="J173">
        <v>6.6557729457701761E-2</v>
      </c>
      <c r="K173">
        <v>0.99998949077760435</v>
      </c>
      <c r="L173">
        <v>0.99998773924053841</v>
      </c>
      <c r="M173">
        <v>14</v>
      </c>
      <c r="N173">
        <v>112</v>
      </c>
      <c r="O173">
        <v>8</v>
      </c>
      <c r="P173">
        <v>9.8555380596398838E-3</v>
      </c>
      <c r="Q173">
        <v>10.41422515773241</v>
      </c>
      <c r="R173">
        <v>9.4102056097026487</v>
      </c>
      <c r="S173">
        <v>294.98166220868058</v>
      </c>
      <c r="T173">
        <v>294.98098528398418</v>
      </c>
      <c r="U173">
        <v>3985.7490052732069</v>
      </c>
      <c r="V173">
        <v>3985.6630192176021</v>
      </c>
      <c r="W173">
        <v>0.91531113486299476</v>
      </c>
      <c r="X173">
        <v>0.915313235326221</v>
      </c>
      <c r="Y173">
        <v>13.51185350109508</v>
      </c>
      <c r="Z173">
        <v>13.51159301125977</v>
      </c>
      <c r="AA173">
        <v>13.51185350109508</v>
      </c>
      <c r="AB173">
        <v>13.51159301125977</v>
      </c>
      <c r="AC173">
        <v>13.752138817245649</v>
      </c>
      <c r="AD173">
        <v>13.7521703757625</v>
      </c>
      <c r="AE173">
        <v>12.367549962189869</v>
      </c>
      <c r="AF173">
        <v>12.36733991354734</v>
      </c>
      <c r="AG173">
        <v>12.367549962189869</v>
      </c>
      <c r="AH173">
        <v>12.36733991354734</v>
      </c>
      <c r="AI173" t="s">
        <v>612</v>
      </c>
      <c r="AJ173">
        <v>4.1452328662717992</v>
      </c>
      <c r="AK173">
        <v>21</v>
      </c>
      <c r="AL173">
        <v>112</v>
      </c>
      <c r="AM173">
        <v>0.67918966090988875</v>
      </c>
      <c r="AN173">
        <v>2.404010167317374E-2</v>
      </c>
      <c r="AO173">
        <v>0.9999085320278025</v>
      </c>
      <c r="AP173">
        <v>0.999817064055605</v>
      </c>
      <c r="AQ173">
        <v>70</v>
      </c>
      <c r="AR173">
        <v>112</v>
      </c>
      <c r="AS173">
        <v>3</v>
      </c>
      <c r="AT173">
        <v>0.68045309557790268</v>
      </c>
      <c r="AU173">
        <v>28.832955450160419</v>
      </c>
      <c r="AV173">
        <v>1.4566664895868771</v>
      </c>
      <c r="AW173">
        <v>292.80363094344199</v>
      </c>
      <c r="AX173">
        <v>292.85618623980429</v>
      </c>
      <c r="AY173">
        <v>15855.87594296419</v>
      </c>
      <c r="AZ173">
        <v>15863.948287325209</v>
      </c>
      <c r="BA173">
        <v>0.92211971255285841</v>
      </c>
      <c r="BB173">
        <v>0.92195423107405816</v>
      </c>
      <c r="BC173">
        <v>54.151910247407102</v>
      </c>
      <c r="BD173">
        <v>54.169756463109401</v>
      </c>
      <c r="BE173">
        <v>54.151910247407102</v>
      </c>
      <c r="BF173">
        <v>54.169756463109401</v>
      </c>
      <c r="BG173" s="2">
        <v>38.357562920869363</v>
      </c>
      <c r="BH173">
        <v>38.350679361013832</v>
      </c>
      <c r="BI173">
        <v>49.934543911527221</v>
      </c>
      <c r="BJ173">
        <v>49.942036167415019</v>
      </c>
      <c r="BK173">
        <v>49.934543911527221</v>
      </c>
      <c r="BL173">
        <v>49.942036167415019</v>
      </c>
      <c r="BM173">
        <v>178.92070775760101</v>
      </c>
      <c r="BN173">
        <v>0.36119173338765281</v>
      </c>
      <c r="BO173" t="s">
        <v>613</v>
      </c>
    </row>
    <row r="174" spans="1:67" x14ac:dyDescent="0.3">
      <c r="A174" t="s">
        <v>271</v>
      </c>
      <c r="B174" t="s">
        <v>609</v>
      </c>
      <c r="C174" t="s">
        <v>610</v>
      </c>
      <c r="D174" t="s">
        <v>611</v>
      </c>
      <c r="E174">
        <v>0.1</v>
      </c>
      <c r="F174">
        <v>26.339661230825332</v>
      </c>
      <c r="G174">
        <v>1</v>
      </c>
      <c r="H174">
        <v>112</v>
      </c>
      <c r="I174">
        <v>9.9005926304413308E-3</v>
      </c>
      <c r="J174">
        <v>6.6557729457701761E-2</v>
      </c>
      <c r="K174">
        <v>0.99998949077760435</v>
      </c>
      <c r="L174">
        <v>0.99998773924053841</v>
      </c>
      <c r="M174">
        <v>14</v>
      </c>
      <c r="N174">
        <v>112</v>
      </c>
      <c r="O174">
        <v>8</v>
      </c>
      <c r="P174">
        <v>9.8555380596398838E-3</v>
      </c>
      <c r="Q174">
        <v>10.41422515773241</v>
      </c>
      <c r="R174">
        <v>9.4102056097026487</v>
      </c>
      <c r="S174">
        <v>294.98166220868058</v>
      </c>
      <c r="T174">
        <v>294.98098528398418</v>
      </c>
      <c r="U174">
        <v>3985.7490052732069</v>
      </c>
      <c r="V174">
        <v>3985.6630192176021</v>
      </c>
      <c r="W174">
        <v>0.91531113486299476</v>
      </c>
      <c r="X174">
        <v>0.915313235326221</v>
      </c>
      <c r="Y174">
        <v>13.51185350109508</v>
      </c>
      <c r="Z174">
        <v>13.51159301125977</v>
      </c>
      <c r="AA174">
        <v>13.51185350109508</v>
      </c>
      <c r="AB174">
        <v>13.51159301125977</v>
      </c>
      <c r="AC174">
        <v>13.752138817245649</v>
      </c>
      <c r="AD174">
        <v>13.7521703757625</v>
      </c>
      <c r="AE174">
        <v>12.367549962189869</v>
      </c>
      <c r="AF174">
        <v>12.36733991354734</v>
      </c>
      <c r="AG174">
        <v>12.367549962189869</v>
      </c>
      <c r="AH174">
        <v>12.36733991354734</v>
      </c>
      <c r="AI174" t="s">
        <v>612</v>
      </c>
      <c r="AJ174">
        <v>9.369559484565734</v>
      </c>
      <c r="AK174">
        <v>10</v>
      </c>
      <c r="AL174">
        <v>112</v>
      </c>
      <c r="AM174">
        <v>2.8873296007070361E-2</v>
      </c>
      <c r="AN174">
        <v>6.488916107189234E-2</v>
      </c>
      <c r="AO174">
        <v>0.99997831530799697</v>
      </c>
      <c r="AP174">
        <v>0.99995663061599394</v>
      </c>
      <c r="AQ174">
        <v>70</v>
      </c>
      <c r="AR174">
        <v>112</v>
      </c>
      <c r="AS174">
        <v>3</v>
      </c>
      <c r="AT174">
        <v>2.8943903004287681E-2</v>
      </c>
      <c r="AU174">
        <v>10.682017907304891</v>
      </c>
      <c r="AV174">
        <v>3.931841377206299</v>
      </c>
      <c r="AW174">
        <v>290.09276361076689</v>
      </c>
      <c r="AX174">
        <v>290.09385172773511</v>
      </c>
      <c r="AY174">
        <v>6864.3663208375856</v>
      </c>
      <c r="AZ174">
        <v>6864.5049587935709</v>
      </c>
      <c r="BA174">
        <v>0.9307367637831655</v>
      </c>
      <c r="BB174">
        <v>0.93073327266999784</v>
      </c>
      <c r="BC174">
        <v>23.662659610661219</v>
      </c>
      <c r="BD174">
        <v>23.663048761323591</v>
      </c>
      <c r="BE174">
        <v>23.662659610661219</v>
      </c>
      <c r="BF174">
        <v>23.663048761323591</v>
      </c>
      <c r="BG174" s="2">
        <v>14.34348585200506</v>
      </c>
      <c r="BH174">
        <v>14.343432050829181</v>
      </c>
      <c r="BI174">
        <v>22.023707228529439</v>
      </c>
      <c r="BJ174">
        <v>22.023986814976439</v>
      </c>
      <c r="BK174">
        <v>22.023707228529439</v>
      </c>
      <c r="BL174">
        <v>22.023986814976439</v>
      </c>
      <c r="BM174">
        <v>4.3000368351273677</v>
      </c>
      <c r="BN174">
        <v>0.97493050920750213</v>
      </c>
      <c r="BO174" t="s">
        <v>614</v>
      </c>
    </row>
    <row r="175" spans="1:67" x14ac:dyDescent="0.3">
      <c r="A175" t="s">
        <v>272</v>
      </c>
      <c r="B175" t="s">
        <v>609</v>
      </c>
      <c r="C175" t="s">
        <v>610</v>
      </c>
      <c r="D175" t="s">
        <v>611</v>
      </c>
      <c r="E175">
        <v>0.17499999999999999</v>
      </c>
      <c r="F175">
        <v>26.339661230825332</v>
      </c>
      <c r="G175">
        <v>1</v>
      </c>
      <c r="H175">
        <v>112</v>
      </c>
      <c r="I175">
        <v>9.9005926304413308E-3</v>
      </c>
      <c r="J175">
        <v>6.6557729457701761E-2</v>
      </c>
      <c r="K175">
        <v>0.99998949077760435</v>
      </c>
      <c r="L175">
        <v>0.99998773924053841</v>
      </c>
      <c r="M175">
        <v>14</v>
      </c>
      <c r="N175">
        <v>112</v>
      </c>
      <c r="O175">
        <v>8</v>
      </c>
      <c r="P175">
        <v>9.8555380596398838E-3</v>
      </c>
      <c r="Q175">
        <v>10.41422515773241</v>
      </c>
      <c r="R175">
        <v>9.4102056097026487</v>
      </c>
      <c r="S175">
        <v>294.98166220868058</v>
      </c>
      <c r="T175">
        <v>294.98098528398418</v>
      </c>
      <c r="U175">
        <v>3985.7490052732069</v>
      </c>
      <c r="V175">
        <v>3985.6630192176021</v>
      </c>
      <c r="W175">
        <v>0.91531113486299476</v>
      </c>
      <c r="X175">
        <v>0.915313235326221</v>
      </c>
      <c r="Y175">
        <v>13.51185350109508</v>
      </c>
      <c r="Z175">
        <v>13.51159301125977</v>
      </c>
      <c r="AA175">
        <v>13.51185350109508</v>
      </c>
      <c r="AB175">
        <v>13.51159301125977</v>
      </c>
      <c r="AC175">
        <v>13.752138817245649</v>
      </c>
      <c r="AD175">
        <v>13.7521703757625</v>
      </c>
      <c r="AE175">
        <v>12.367549962189869</v>
      </c>
      <c r="AF175">
        <v>12.36733991354734</v>
      </c>
      <c r="AG175">
        <v>12.367549962189869</v>
      </c>
      <c r="AH175">
        <v>12.36733991354734</v>
      </c>
      <c r="AI175" t="s">
        <v>612</v>
      </c>
      <c r="AJ175">
        <v>12.17642302300097</v>
      </c>
      <c r="AK175">
        <v>7</v>
      </c>
      <c r="AL175">
        <v>112</v>
      </c>
      <c r="AM175">
        <v>1.5952699082623381E-2</v>
      </c>
      <c r="AN175">
        <v>6.6062697049149313E-2</v>
      </c>
      <c r="AO175">
        <v>0.99997450431897672</v>
      </c>
      <c r="AP175">
        <v>0.99996940518277211</v>
      </c>
      <c r="AQ175">
        <v>21</v>
      </c>
      <c r="AR175">
        <v>112</v>
      </c>
      <c r="AS175">
        <v>7</v>
      </c>
      <c r="AT175">
        <v>1.610469418162994E-2</v>
      </c>
      <c r="AU175">
        <v>10.492262827905099</v>
      </c>
      <c r="AV175">
        <v>8.6730576132707498</v>
      </c>
      <c r="AW175">
        <v>289.69429082274331</v>
      </c>
      <c r="AX175">
        <v>289.69659159315978</v>
      </c>
      <c r="AY175">
        <v>5629.1981786596707</v>
      </c>
      <c r="AZ175">
        <v>5629.4906920199865</v>
      </c>
      <c r="BA175">
        <v>0.93201698671102307</v>
      </c>
      <c r="BB175">
        <v>0.93200958463183758</v>
      </c>
      <c r="BC175">
        <v>19.431512311383571</v>
      </c>
      <c r="BD175">
        <v>19.43236770947534</v>
      </c>
      <c r="BE175">
        <v>19.431512311383571</v>
      </c>
      <c r="BF175">
        <v>19.43236770947534</v>
      </c>
      <c r="BG175" s="2">
        <v>14.108067462302079</v>
      </c>
      <c r="BH175">
        <v>14.107955416026099</v>
      </c>
      <c r="BI175">
        <v>18.11049955169387</v>
      </c>
      <c r="BJ175">
        <v>18.111152957321249</v>
      </c>
      <c r="BK175">
        <v>18.11049955169387</v>
      </c>
      <c r="BL175">
        <v>18.111152957321249</v>
      </c>
      <c r="BM175">
        <v>2.588169373407442</v>
      </c>
      <c r="BN175">
        <v>0.99256236033611922</v>
      </c>
      <c r="BO175" t="s">
        <v>614</v>
      </c>
    </row>
    <row r="176" spans="1:67" x14ac:dyDescent="0.3">
      <c r="A176" t="s">
        <v>264</v>
      </c>
      <c r="B176" t="s">
        <v>609</v>
      </c>
      <c r="C176" t="s">
        <v>610</v>
      </c>
      <c r="D176" t="s">
        <v>615</v>
      </c>
      <c r="E176">
        <v>2.5000000000000001E-2</v>
      </c>
      <c r="F176">
        <v>2.9266290256472591</v>
      </c>
      <c r="G176">
        <v>1</v>
      </c>
      <c r="H176">
        <v>112</v>
      </c>
      <c r="I176">
        <v>1.1000658478268149E-3</v>
      </c>
      <c r="J176">
        <v>6.6557729457701748E-2</v>
      </c>
      <c r="K176">
        <v>0.99998949077760435</v>
      </c>
      <c r="L176">
        <v>0.99998773924053841</v>
      </c>
      <c r="M176">
        <v>14</v>
      </c>
      <c r="N176">
        <v>112</v>
      </c>
      <c r="O176">
        <v>8</v>
      </c>
      <c r="P176">
        <v>1.0950597844044351E-3</v>
      </c>
      <c r="Q176">
        <v>10.41422515773241</v>
      </c>
      <c r="R176">
        <v>9.410205609702647</v>
      </c>
      <c r="S176">
        <v>32.775740245408961</v>
      </c>
      <c r="T176">
        <v>32.775665031553807</v>
      </c>
      <c r="U176">
        <v>442.86100058591211</v>
      </c>
      <c r="V176">
        <v>442.85144657973382</v>
      </c>
      <c r="W176">
        <v>0.91531113486299454</v>
      </c>
      <c r="X176">
        <v>0.91531323532622078</v>
      </c>
      <c r="Y176">
        <v>13.51185350109508</v>
      </c>
      <c r="Z176">
        <v>13.51159301125977</v>
      </c>
      <c r="AA176">
        <v>13.51185350109508</v>
      </c>
      <c r="AB176">
        <v>13.51159301125977</v>
      </c>
      <c r="AC176">
        <v>13.752138817245649</v>
      </c>
      <c r="AD176">
        <v>13.7521703757625</v>
      </c>
      <c r="AE176">
        <v>12.367549962189869</v>
      </c>
      <c r="AF176">
        <v>12.36733991354733</v>
      </c>
      <c r="AG176">
        <v>12.367549962189869</v>
      </c>
      <c r="AH176">
        <v>12.36733991354733</v>
      </c>
      <c r="AI176" t="s">
        <v>612</v>
      </c>
      <c r="AJ176">
        <v>0.46058142958575532</v>
      </c>
      <c r="AK176">
        <v>21</v>
      </c>
      <c r="AL176">
        <v>112</v>
      </c>
      <c r="AM176">
        <v>7.5465517878876509E-2</v>
      </c>
      <c r="AN176">
        <v>2.4040101673173761E-2</v>
      </c>
      <c r="AO176">
        <v>0.99990853202780239</v>
      </c>
      <c r="AP176">
        <v>0.99981706405560478</v>
      </c>
      <c r="AQ176">
        <v>70</v>
      </c>
      <c r="AR176">
        <v>112</v>
      </c>
      <c r="AS176">
        <v>3</v>
      </c>
      <c r="AT176">
        <v>7.5605899508655844E-2</v>
      </c>
      <c r="AU176">
        <v>28.832955450160391</v>
      </c>
      <c r="AV176">
        <v>1.4566664895868791</v>
      </c>
      <c r="AW176">
        <v>32.533736771493537</v>
      </c>
      <c r="AX176">
        <v>32.539576248867142</v>
      </c>
      <c r="AY176">
        <v>1761.7639936626849</v>
      </c>
      <c r="AZ176">
        <v>1762.66092081391</v>
      </c>
      <c r="BA176">
        <v>0.92211971255285885</v>
      </c>
      <c r="BB176">
        <v>0.92195423107405861</v>
      </c>
      <c r="BC176">
        <v>54.151910247407059</v>
      </c>
      <c r="BD176">
        <v>54.169756463109351</v>
      </c>
      <c r="BE176">
        <v>54.151910247407059</v>
      </c>
      <c r="BF176">
        <v>54.169756463109351</v>
      </c>
      <c r="BG176" s="2">
        <v>38.357562920869341</v>
      </c>
      <c r="BH176">
        <v>38.35067936101381</v>
      </c>
      <c r="BI176">
        <v>49.934543911527207</v>
      </c>
      <c r="BJ176">
        <v>49.942036167414997</v>
      </c>
      <c r="BK176">
        <v>49.934543911527207</v>
      </c>
      <c r="BL176">
        <v>49.942036167414997</v>
      </c>
      <c r="BM176">
        <v>178.92070775760101</v>
      </c>
      <c r="BN176">
        <v>0.3611917333876532</v>
      </c>
      <c r="BO176" t="s">
        <v>613</v>
      </c>
    </row>
    <row r="177" spans="1:67" x14ac:dyDescent="0.3">
      <c r="A177" t="s">
        <v>265</v>
      </c>
      <c r="B177" t="s">
        <v>609</v>
      </c>
      <c r="C177" t="s">
        <v>610</v>
      </c>
      <c r="D177" t="s">
        <v>615</v>
      </c>
      <c r="E177">
        <v>0.1</v>
      </c>
      <c r="F177">
        <v>2.9266290256472591</v>
      </c>
      <c r="G177">
        <v>1</v>
      </c>
      <c r="H177">
        <v>112</v>
      </c>
      <c r="I177">
        <v>1.1000658478268149E-3</v>
      </c>
      <c r="J177">
        <v>6.6557729457701748E-2</v>
      </c>
      <c r="K177">
        <v>0.99998949077760435</v>
      </c>
      <c r="L177">
        <v>0.99998773924053841</v>
      </c>
      <c r="M177">
        <v>14</v>
      </c>
      <c r="N177">
        <v>112</v>
      </c>
      <c r="O177">
        <v>8</v>
      </c>
      <c r="P177">
        <v>1.0950597844044351E-3</v>
      </c>
      <c r="Q177">
        <v>10.41422515773241</v>
      </c>
      <c r="R177">
        <v>9.410205609702647</v>
      </c>
      <c r="S177">
        <v>32.775740245408961</v>
      </c>
      <c r="T177">
        <v>32.775665031553807</v>
      </c>
      <c r="U177">
        <v>442.86100058591211</v>
      </c>
      <c r="V177">
        <v>442.85144657973382</v>
      </c>
      <c r="W177">
        <v>0.91531113486299454</v>
      </c>
      <c r="X177">
        <v>0.91531323532622078</v>
      </c>
      <c r="Y177">
        <v>13.51185350109508</v>
      </c>
      <c r="Z177">
        <v>13.51159301125977</v>
      </c>
      <c r="AA177">
        <v>13.51185350109508</v>
      </c>
      <c r="AB177">
        <v>13.51159301125977</v>
      </c>
      <c r="AC177">
        <v>13.752138817245649</v>
      </c>
      <c r="AD177">
        <v>13.7521703757625</v>
      </c>
      <c r="AE177">
        <v>12.367549962189869</v>
      </c>
      <c r="AF177">
        <v>12.36733991354733</v>
      </c>
      <c r="AG177">
        <v>12.367549962189869</v>
      </c>
      <c r="AH177">
        <v>12.36733991354733</v>
      </c>
      <c r="AI177" t="s">
        <v>612</v>
      </c>
      <c r="AJ177">
        <v>1.041062164951748</v>
      </c>
      <c r="AK177">
        <v>10</v>
      </c>
      <c r="AL177">
        <v>112</v>
      </c>
      <c r="AM177">
        <v>3.2081440007855951E-3</v>
      </c>
      <c r="AN177">
        <v>6.4889161071892298E-2</v>
      </c>
      <c r="AO177">
        <v>0.99997831530799697</v>
      </c>
      <c r="AP177">
        <v>0.99995663061599394</v>
      </c>
      <c r="AQ177">
        <v>70</v>
      </c>
      <c r="AR177">
        <v>112</v>
      </c>
      <c r="AS177">
        <v>3</v>
      </c>
      <c r="AT177">
        <v>3.215989222698635E-3</v>
      </c>
      <c r="AU177">
        <v>10.6820179073049</v>
      </c>
      <c r="AV177">
        <v>3.9318413772062959</v>
      </c>
      <c r="AW177">
        <v>32.232529290085218</v>
      </c>
      <c r="AX177">
        <v>32.232650191970578</v>
      </c>
      <c r="AY177">
        <v>762.70736898195412</v>
      </c>
      <c r="AZ177">
        <v>762.72277319928583</v>
      </c>
      <c r="BA177">
        <v>0.93073676378316528</v>
      </c>
      <c r="BB177">
        <v>0.9307332726699975</v>
      </c>
      <c r="BC177">
        <v>23.662659610661219</v>
      </c>
      <c r="BD177">
        <v>23.663048761323591</v>
      </c>
      <c r="BE177">
        <v>23.662659610661219</v>
      </c>
      <c r="BF177">
        <v>23.663048761323591</v>
      </c>
      <c r="BG177" s="2">
        <v>14.34348585200507</v>
      </c>
      <c r="BH177">
        <v>14.34343205082919</v>
      </c>
      <c r="BI177">
        <v>22.023707228529432</v>
      </c>
      <c r="BJ177">
        <v>22.023986814976428</v>
      </c>
      <c r="BK177">
        <v>22.023707228529432</v>
      </c>
      <c r="BL177">
        <v>22.023986814976428</v>
      </c>
      <c r="BM177">
        <v>4.3000368351274059</v>
      </c>
      <c r="BN177">
        <v>0.97493050920750168</v>
      </c>
      <c r="BO177" t="s">
        <v>614</v>
      </c>
    </row>
    <row r="178" spans="1:67" x14ac:dyDescent="0.3">
      <c r="A178" t="s">
        <v>266</v>
      </c>
      <c r="B178" t="s">
        <v>609</v>
      </c>
      <c r="C178" t="s">
        <v>610</v>
      </c>
      <c r="D178" t="s">
        <v>615</v>
      </c>
      <c r="E178">
        <v>0.17499999999999999</v>
      </c>
      <c r="F178">
        <v>2.9266290256472591</v>
      </c>
      <c r="G178">
        <v>1</v>
      </c>
      <c r="H178">
        <v>112</v>
      </c>
      <c r="I178">
        <v>1.1000658478268149E-3</v>
      </c>
      <c r="J178">
        <v>6.6557729457701748E-2</v>
      </c>
      <c r="K178">
        <v>0.99998949077760435</v>
      </c>
      <c r="L178">
        <v>0.99998773924053841</v>
      </c>
      <c r="M178">
        <v>14</v>
      </c>
      <c r="N178">
        <v>112</v>
      </c>
      <c r="O178">
        <v>8</v>
      </c>
      <c r="P178">
        <v>1.0950597844044351E-3</v>
      </c>
      <c r="Q178">
        <v>10.41422515773241</v>
      </c>
      <c r="R178">
        <v>9.410205609702647</v>
      </c>
      <c r="S178">
        <v>32.775740245408961</v>
      </c>
      <c r="T178">
        <v>32.775665031553807</v>
      </c>
      <c r="U178">
        <v>442.86100058591211</v>
      </c>
      <c r="V178">
        <v>442.85144657973382</v>
      </c>
      <c r="W178">
        <v>0.91531113486299454</v>
      </c>
      <c r="X178">
        <v>0.91531323532622078</v>
      </c>
      <c r="Y178">
        <v>13.51185350109508</v>
      </c>
      <c r="Z178">
        <v>13.51159301125977</v>
      </c>
      <c r="AA178">
        <v>13.51185350109508</v>
      </c>
      <c r="AB178">
        <v>13.51159301125977</v>
      </c>
      <c r="AC178">
        <v>13.752138817245649</v>
      </c>
      <c r="AD178">
        <v>13.7521703757625</v>
      </c>
      <c r="AE178">
        <v>12.367549962189869</v>
      </c>
      <c r="AF178">
        <v>12.36733991354733</v>
      </c>
      <c r="AG178">
        <v>12.367549962189869</v>
      </c>
      <c r="AH178">
        <v>12.36733991354733</v>
      </c>
      <c r="AI178" t="s">
        <v>612</v>
      </c>
      <c r="AJ178">
        <v>1.352935891444552</v>
      </c>
      <c r="AK178">
        <v>7</v>
      </c>
      <c r="AL178">
        <v>112</v>
      </c>
      <c r="AM178">
        <v>1.772522120291487E-3</v>
      </c>
      <c r="AN178">
        <v>6.6062697049149313E-2</v>
      </c>
      <c r="AO178">
        <v>0.99997450431897672</v>
      </c>
      <c r="AP178">
        <v>0.99996940518277211</v>
      </c>
      <c r="AQ178">
        <v>21</v>
      </c>
      <c r="AR178">
        <v>112</v>
      </c>
      <c r="AS178">
        <v>7</v>
      </c>
      <c r="AT178">
        <v>1.7894104646255489E-3</v>
      </c>
      <c r="AU178">
        <v>10.492262827905099</v>
      </c>
      <c r="AV178">
        <v>8.6730576132707498</v>
      </c>
      <c r="AW178">
        <v>32.188254535860374</v>
      </c>
      <c r="AX178">
        <v>32.188510177017747</v>
      </c>
      <c r="AY178">
        <v>625.4664642955189</v>
      </c>
      <c r="AZ178">
        <v>625.49896577999823</v>
      </c>
      <c r="BA178">
        <v>0.93201698671102307</v>
      </c>
      <c r="BB178">
        <v>0.93200958463183781</v>
      </c>
      <c r="BC178">
        <v>19.431512311383571</v>
      </c>
      <c r="BD178">
        <v>19.43236770947534</v>
      </c>
      <c r="BE178">
        <v>19.431512311383571</v>
      </c>
      <c r="BF178">
        <v>19.43236770947534</v>
      </c>
      <c r="BG178" s="2">
        <v>14.108067462302079</v>
      </c>
      <c r="BH178">
        <v>14.107955416026099</v>
      </c>
      <c r="BI178">
        <v>18.11049955169387</v>
      </c>
      <c r="BJ178">
        <v>18.111152957321249</v>
      </c>
      <c r="BK178">
        <v>18.11049955169387</v>
      </c>
      <c r="BL178">
        <v>18.111152957321249</v>
      </c>
      <c r="BM178">
        <v>2.588169373407442</v>
      </c>
      <c r="BN178">
        <v>0.99256236033611944</v>
      </c>
      <c r="BO178" t="s">
        <v>614</v>
      </c>
    </row>
    <row r="179" spans="1:67" x14ac:dyDescent="0.3">
      <c r="A179" t="s">
        <v>267</v>
      </c>
      <c r="B179" t="s">
        <v>609</v>
      </c>
      <c r="C179" t="s">
        <v>610</v>
      </c>
      <c r="D179" t="s">
        <v>616</v>
      </c>
      <c r="E179">
        <v>2.5000000000000001E-2</v>
      </c>
      <c r="F179">
        <v>8.7798870769417796</v>
      </c>
      <c r="G179">
        <v>1</v>
      </c>
      <c r="H179">
        <v>112</v>
      </c>
      <c r="I179">
        <v>3.300197543480445E-3</v>
      </c>
      <c r="J179">
        <v>6.6557729457701761E-2</v>
      </c>
      <c r="K179">
        <v>0.99998949077760435</v>
      </c>
      <c r="L179">
        <v>0.99998773924053841</v>
      </c>
      <c r="M179">
        <v>14</v>
      </c>
      <c r="N179">
        <v>112</v>
      </c>
      <c r="O179">
        <v>8</v>
      </c>
      <c r="P179">
        <v>3.2851793532132972E-3</v>
      </c>
      <c r="Q179">
        <v>10.41422515773241</v>
      </c>
      <c r="R179">
        <v>9.4102056097026487</v>
      </c>
      <c r="S179">
        <v>98.32722073622692</v>
      </c>
      <c r="T179">
        <v>98.326995094661484</v>
      </c>
      <c r="U179">
        <v>1328.5830017577371</v>
      </c>
      <c r="V179">
        <v>1328.5543397392021</v>
      </c>
      <c r="W179">
        <v>0.9153111348629942</v>
      </c>
      <c r="X179">
        <v>0.91531323532622033</v>
      </c>
      <c r="Y179">
        <v>13.51185350109508</v>
      </c>
      <c r="Z179">
        <v>13.51159301125977</v>
      </c>
      <c r="AA179">
        <v>13.51185350109508</v>
      </c>
      <c r="AB179">
        <v>13.51159301125977</v>
      </c>
      <c r="AC179">
        <v>13.75213881724564</v>
      </c>
      <c r="AD179">
        <v>13.752170375762489</v>
      </c>
      <c r="AE179">
        <v>12.367549962189861</v>
      </c>
      <c r="AF179">
        <v>12.36733991354733</v>
      </c>
      <c r="AG179">
        <v>12.367549962189861</v>
      </c>
      <c r="AH179">
        <v>12.36733991354733</v>
      </c>
      <c r="AI179" t="s">
        <v>612</v>
      </c>
      <c r="AJ179">
        <v>1.381744288757266</v>
      </c>
      <c r="AK179">
        <v>21</v>
      </c>
      <c r="AL179">
        <v>112</v>
      </c>
      <c r="AM179">
        <v>0.2263965536366295</v>
      </c>
      <c r="AN179">
        <v>2.404010167317374E-2</v>
      </c>
      <c r="AO179">
        <v>0.9999085320278025</v>
      </c>
      <c r="AP179">
        <v>0.999817064055605</v>
      </c>
      <c r="AQ179">
        <v>70</v>
      </c>
      <c r="AR179">
        <v>112</v>
      </c>
      <c r="AS179">
        <v>3</v>
      </c>
      <c r="AT179">
        <v>0.2268176985259675</v>
      </c>
      <c r="AU179">
        <v>28.832955450160419</v>
      </c>
      <c r="AV179">
        <v>1.4566664895868771</v>
      </c>
      <c r="AW179">
        <v>97.601210314480667</v>
      </c>
      <c r="AX179">
        <v>97.618728746601434</v>
      </c>
      <c r="AY179">
        <v>5285.2919809880577</v>
      </c>
      <c r="AZ179">
        <v>5287.982762441733</v>
      </c>
      <c r="BA179">
        <v>0.92211971255285852</v>
      </c>
      <c r="BB179">
        <v>0.92195423107405838</v>
      </c>
      <c r="BC179">
        <v>54.151910247407073</v>
      </c>
      <c r="BD179">
        <v>54.169756463109373</v>
      </c>
      <c r="BE179">
        <v>54.151910247407073</v>
      </c>
      <c r="BF179">
        <v>54.169756463109373</v>
      </c>
      <c r="BG179" s="2">
        <v>38.357562920869363</v>
      </c>
      <c r="BH179">
        <v>38.350679361013839</v>
      </c>
      <c r="BI179">
        <v>49.9345439115272</v>
      </c>
      <c r="BJ179">
        <v>49.942036167414997</v>
      </c>
      <c r="BK179">
        <v>49.9345439115272</v>
      </c>
      <c r="BL179">
        <v>49.942036167414997</v>
      </c>
      <c r="BM179">
        <v>178.92070775760121</v>
      </c>
      <c r="BN179">
        <v>0.36119173338765281</v>
      </c>
      <c r="BO179" t="s">
        <v>613</v>
      </c>
    </row>
    <row r="180" spans="1:67" x14ac:dyDescent="0.3">
      <c r="A180" t="s">
        <v>268</v>
      </c>
      <c r="B180" t="s">
        <v>609</v>
      </c>
      <c r="C180" t="s">
        <v>610</v>
      </c>
      <c r="D180" t="s">
        <v>616</v>
      </c>
      <c r="E180">
        <v>0.1</v>
      </c>
      <c r="F180">
        <v>8.7798870769417796</v>
      </c>
      <c r="G180">
        <v>1</v>
      </c>
      <c r="H180">
        <v>112</v>
      </c>
      <c r="I180">
        <v>3.300197543480445E-3</v>
      </c>
      <c r="J180">
        <v>6.6557729457701761E-2</v>
      </c>
      <c r="K180">
        <v>0.99998949077760435</v>
      </c>
      <c r="L180">
        <v>0.99998773924053841</v>
      </c>
      <c r="M180">
        <v>14</v>
      </c>
      <c r="N180">
        <v>112</v>
      </c>
      <c r="O180">
        <v>8</v>
      </c>
      <c r="P180">
        <v>3.2851793532132972E-3</v>
      </c>
      <c r="Q180">
        <v>10.41422515773241</v>
      </c>
      <c r="R180">
        <v>9.4102056097026487</v>
      </c>
      <c r="S180">
        <v>98.32722073622692</v>
      </c>
      <c r="T180">
        <v>98.326995094661484</v>
      </c>
      <c r="U180">
        <v>1328.5830017577371</v>
      </c>
      <c r="V180">
        <v>1328.5543397392021</v>
      </c>
      <c r="W180">
        <v>0.9153111348629942</v>
      </c>
      <c r="X180">
        <v>0.91531323532622033</v>
      </c>
      <c r="Y180">
        <v>13.51185350109508</v>
      </c>
      <c r="Z180">
        <v>13.51159301125977</v>
      </c>
      <c r="AA180">
        <v>13.51185350109508</v>
      </c>
      <c r="AB180">
        <v>13.51159301125977</v>
      </c>
      <c r="AC180">
        <v>13.75213881724564</v>
      </c>
      <c r="AD180">
        <v>13.752170375762489</v>
      </c>
      <c r="AE180">
        <v>12.367549962189861</v>
      </c>
      <c r="AF180">
        <v>12.36733991354733</v>
      </c>
      <c r="AG180">
        <v>12.367549962189861</v>
      </c>
      <c r="AH180">
        <v>12.36733991354733</v>
      </c>
      <c r="AI180" t="s">
        <v>612</v>
      </c>
      <c r="AJ180">
        <v>3.1231864948552448</v>
      </c>
      <c r="AK180">
        <v>10</v>
      </c>
      <c r="AL180">
        <v>112</v>
      </c>
      <c r="AM180">
        <v>9.6244320023567802E-3</v>
      </c>
      <c r="AN180">
        <v>6.488916107189234E-2</v>
      </c>
      <c r="AO180">
        <v>0.99997831530799697</v>
      </c>
      <c r="AP180">
        <v>0.99995663061599394</v>
      </c>
      <c r="AQ180">
        <v>70</v>
      </c>
      <c r="AR180">
        <v>112</v>
      </c>
      <c r="AS180">
        <v>3</v>
      </c>
      <c r="AT180">
        <v>9.6479676680958897E-3</v>
      </c>
      <c r="AU180">
        <v>10.682017907304891</v>
      </c>
      <c r="AV180">
        <v>3.931841377206299</v>
      </c>
      <c r="AW180">
        <v>96.697587870255617</v>
      </c>
      <c r="AX180">
        <v>96.697950575911705</v>
      </c>
      <c r="AY180">
        <v>2288.1221069458611</v>
      </c>
      <c r="AZ180">
        <v>2288.1683195978562</v>
      </c>
      <c r="BA180">
        <v>0.93073676378316561</v>
      </c>
      <c r="BB180">
        <v>0.93073327266999784</v>
      </c>
      <c r="BC180">
        <v>23.662659610661208</v>
      </c>
      <c r="BD180">
        <v>23.66304876132358</v>
      </c>
      <c r="BE180">
        <v>23.662659610661208</v>
      </c>
      <c r="BF180">
        <v>23.66304876132358</v>
      </c>
      <c r="BG180" s="2">
        <v>14.34348585200506</v>
      </c>
      <c r="BH180">
        <v>14.343432050829181</v>
      </c>
      <c r="BI180">
        <v>22.023707228529439</v>
      </c>
      <c r="BJ180">
        <v>22.023986814976439</v>
      </c>
      <c r="BK180">
        <v>22.023707228529439</v>
      </c>
      <c r="BL180">
        <v>22.023986814976439</v>
      </c>
      <c r="BM180">
        <v>4.3000368351274343</v>
      </c>
      <c r="BN180">
        <v>0.97493050920750213</v>
      </c>
      <c r="BO180" t="s">
        <v>614</v>
      </c>
    </row>
    <row r="181" spans="1:67" x14ac:dyDescent="0.3">
      <c r="A181" t="s">
        <v>269</v>
      </c>
      <c r="B181" t="s">
        <v>609</v>
      </c>
      <c r="C181" t="s">
        <v>610</v>
      </c>
      <c r="D181" t="s">
        <v>616</v>
      </c>
      <c r="E181">
        <v>0.17499999999999999</v>
      </c>
      <c r="F181">
        <v>8.7798870769417796</v>
      </c>
      <c r="G181">
        <v>1</v>
      </c>
      <c r="H181">
        <v>112</v>
      </c>
      <c r="I181">
        <v>3.300197543480445E-3</v>
      </c>
      <c r="J181">
        <v>6.6557729457701761E-2</v>
      </c>
      <c r="K181">
        <v>0.99998949077760435</v>
      </c>
      <c r="L181">
        <v>0.99998773924053841</v>
      </c>
      <c r="M181">
        <v>14</v>
      </c>
      <c r="N181">
        <v>112</v>
      </c>
      <c r="O181">
        <v>8</v>
      </c>
      <c r="P181">
        <v>3.2851793532132972E-3</v>
      </c>
      <c r="Q181">
        <v>10.41422515773241</v>
      </c>
      <c r="R181">
        <v>9.4102056097026487</v>
      </c>
      <c r="S181">
        <v>98.32722073622692</v>
      </c>
      <c r="T181">
        <v>98.326995094661484</v>
      </c>
      <c r="U181">
        <v>1328.5830017577371</v>
      </c>
      <c r="V181">
        <v>1328.5543397392021</v>
      </c>
      <c r="W181">
        <v>0.9153111348629942</v>
      </c>
      <c r="X181">
        <v>0.91531323532622033</v>
      </c>
      <c r="Y181">
        <v>13.51185350109508</v>
      </c>
      <c r="Z181">
        <v>13.51159301125977</v>
      </c>
      <c r="AA181">
        <v>13.51185350109508</v>
      </c>
      <c r="AB181">
        <v>13.51159301125977</v>
      </c>
      <c r="AC181">
        <v>13.75213881724564</v>
      </c>
      <c r="AD181">
        <v>13.752170375762489</v>
      </c>
      <c r="AE181">
        <v>12.367549962189861</v>
      </c>
      <c r="AF181">
        <v>12.36733991354733</v>
      </c>
      <c r="AG181">
        <v>12.367549962189861</v>
      </c>
      <c r="AH181">
        <v>12.36733991354733</v>
      </c>
      <c r="AI181" t="s">
        <v>612</v>
      </c>
      <c r="AJ181">
        <v>4.0588076743336572</v>
      </c>
      <c r="AK181">
        <v>7</v>
      </c>
      <c r="AL181">
        <v>112</v>
      </c>
      <c r="AM181">
        <v>5.3175663608744624E-3</v>
      </c>
      <c r="AN181">
        <v>6.6062697049149299E-2</v>
      </c>
      <c r="AO181">
        <v>0.99997450431897672</v>
      </c>
      <c r="AP181">
        <v>0.99996940518277211</v>
      </c>
      <c r="AQ181">
        <v>21</v>
      </c>
      <c r="AR181">
        <v>112</v>
      </c>
      <c r="AS181">
        <v>7</v>
      </c>
      <c r="AT181">
        <v>5.3682313938766546E-3</v>
      </c>
      <c r="AU181">
        <v>10.492262827905099</v>
      </c>
      <c r="AV181">
        <v>8.6730576132707462</v>
      </c>
      <c r="AW181">
        <v>96.564763607581114</v>
      </c>
      <c r="AX181">
        <v>96.565530531053284</v>
      </c>
      <c r="AY181">
        <v>1876.3993928865571</v>
      </c>
      <c r="AZ181">
        <v>1876.496897339995</v>
      </c>
      <c r="BA181">
        <v>0.93201698671102295</v>
      </c>
      <c r="BB181">
        <v>0.93200958463183758</v>
      </c>
      <c r="BC181">
        <v>19.431512311383571</v>
      </c>
      <c r="BD181">
        <v>19.43236770947534</v>
      </c>
      <c r="BE181">
        <v>19.431512311383571</v>
      </c>
      <c r="BF181">
        <v>19.43236770947534</v>
      </c>
      <c r="BG181" s="2">
        <v>14.108067462302079</v>
      </c>
      <c r="BH181">
        <v>14.107955416026099</v>
      </c>
      <c r="BI181">
        <v>18.110499551693859</v>
      </c>
      <c r="BJ181">
        <v>18.111152957321249</v>
      </c>
      <c r="BK181">
        <v>18.110499551693859</v>
      </c>
      <c r="BL181">
        <v>18.111152957321249</v>
      </c>
      <c r="BM181">
        <v>2.5881693734075069</v>
      </c>
      <c r="BN181">
        <v>0.992562360336119</v>
      </c>
      <c r="BO181" t="s">
        <v>614</v>
      </c>
    </row>
    <row r="182" spans="1:67" x14ac:dyDescent="0.3">
      <c r="A182" t="s">
        <v>369</v>
      </c>
      <c r="B182" t="s">
        <v>617</v>
      </c>
      <c r="C182" t="s">
        <v>610</v>
      </c>
      <c r="D182" t="s">
        <v>611</v>
      </c>
      <c r="E182">
        <v>2.5000000000000001E-2</v>
      </c>
      <c r="F182">
        <v>35.803818634904438</v>
      </c>
      <c r="G182">
        <v>2</v>
      </c>
      <c r="H182">
        <v>112</v>
      </c>
      <c r="I182">
        <v>3.5821527623218642E-2</v>
      </c>
      <c r="J182">
        <v>6.2837312721030603E-2</v>
      </c>
      <c r="K182">
        <v>0.99997202072425917</v>
      </c>
      <c r="L182">
        <v>0.99996852331479158</v>
      </c>
      <c r="M182">
        <v>3</v>
      </c>
      <c r="N182">
        <v>112</v>
      </c>
      <c r="O182">
        <v>10</v>
      </c>
      <c r="P182">
        <v>3.5586530876717197E-2</v>
      </c>
      <c r="Q182">
        <v>11.03082150627935</v>
      </c>
      <c r="R182">
        <v>9.8814036595507613</v>
      </c>
      <c r="S182">
        <v>620.17159199057403</v>
      </c>
      <c r="T182">
        <v>620.16785222615181</v>
      </c>
      <c r="U182">
        <v>10203.450522954579</v>
      </c>
      <c r="V182">
        <v>10202.97215431135</v>
      </c>
      <c r="W182">
        <v>0.43536337924376212</v>
      </c>
      <c r="X182">
        <v>0.43536600459183622</v>
      </c>
      <c r="Y182">
        <v>16.452624813407549</v>
      </c>
      <c r="Z182">
        <v>16.451952673275159</v>
      </c>
      <c r="AA182">
        <v>16.452624813407549</v>
      </c>
      <c r="AB182">
        <v>16.451952673275159</v>
      </c>
      <c r="AC182">
        <v>6.928421353353853</v>
      </c>
      <c r="AD182">
        <v>6.9284631334357876</v>
      </c>
      <c r="AE182">
        <v>7.1628703361948807</v>
      </c>
      <c r="AF182">
        <v>7.1626209030977863</v>
      </c>
      <c r="AG182">
        <v>7.1628703361948807</v>
      </c>
      <c r="AH182">
        <v>7.1626209030977863</v>
      </c>
      <c r="AI182" t="s">
        <v>612</v>
      </c>
      <c r="AJ182">
        <v>8.3840755812656518</v>
      </c>
      <c r="AK182">
        <v>28</v>
      </c>
      <c r="AL182">
        <v>112</v>
      </c>
      <c r="AM182">
        <v>1.5654926434340199</v>
      </c>
      <c r="AN182">
        <v>2.3618757349395812E-2</v>
      </c>
      <c r="AO182">
        <v>0.99983353176929468</v>
      </c>
      <c r="AP182">
        <v>0.99966706353858936</v>
      </c>
      <c r="AQ182">
        <v>70</v>
      </c>
      <c r="AR182">
        <v>112</v>
      </c>
      <c r="AS182">
        <v>3</v>
      </c>
      <c r="AT182">
        <v>1.5693537548739711</v>
      </c>
      <c r="AU182">
        <v>29.34731790949521</v>
      </c>
      <c r="AV182">
        <v>1.43113589219719</v>
      </c>
      <c r="AW182">
        <v>620.44661068455298</v>
      </c>
      <c r="AX182">
        <v>620.61008716990887</v>
      </c>
      <c r="AY182">
        <v>35558.740801156448</v>
      </c>
      <c r="AZ182">
        <v>35583.971636031238</v>
      </c>
      <c r="BA182">
        <v>0.43517040040254679</v>
      </c>
      <c r="BB182">
        <v>0.43505577105787552</v>
      </c>
      <c r="BC182">
        <v>57.311523971294918</v>
      </c>
      <c r="BD182">
        <v>57.337082286722747</v>
      </c>
      <c r="BE182">
        <v>57.311523971294918</v>
      </c>
      <c r="BF182">
        <v>57.337082286722747</v>
      </c>
      <c r="BG182" s="2">
        <v>18.424779676805429</v>
      </c>
      <c r="BH182">
        <v>18.419926358615331</v>
      </c>
      <c r="BI182">
        <v>24.940278834268572</v>
      </c>
      <c r="BJ182">
        <v>24.944828544459021</v>
      </c>
      <c r="BK182">
        <v>24.940278834268572</v>
      </c>
      <c r="BL182">
        <v>24.944828544459021</v>
      </c>
      <c r="BM182">
        <v>165.93041527254269</v>
      </c>
      <c r="BN182">
        <v>0.37587153757278691</v>
      </c>
      <c r="BO182" t="s">
        <v>613</v>
      </c>
    </row>
    <row r="183" spans="1:67" x14ac:dyDescent="0.3">
      <c r="A183" t="s">
        <v>370</v>
      </c>
      <c r="B183" t="s">
        <v>617</v>
      </c>
      <c r="C183" t="s">
        <v>610</v>
      </c>
      <c r="D183" t="s">
        <v>611</v>
      </c>
      <c r="E183">
        <v>0.1</v>
      </c>
      <c r="F183">
        <v>35.803818634904438</v>
      </c>
      <c r="G183">
        <v>2</v>
      </c>
      <c r="H183">
        <v>112</v>
      </c>
      <c r="I183">
        <v>3.5821527623218642E-2</v>
      </c>
      <c r="J183">
        <v>6.2837312721030603E-2</v>
      </c>
      <c r="K183">
        <v>0.99997202072425917</v>
      </c>
      <c r="L183">
        <v>0.99996852331479158</v>
      </c>
      <c r="M183">
        <v>3</v>
      </c>
      <c r="N183">
        <v>112</v>
      </c>
      <c r="O183">
        <v>10</v>
      </c>
      <c r="P183">
        <v>3.5586530876717197E-2</v>
      </c>
      <c r="Q183">
        <v>11.03082150627935</v>
      </c>
      <c r="R183">
        <v>9.8814036595507613</v>
      </c>
      <c r="S183">
        <v>620.17159199057403</v>
      </c>
      <c r="T183">
        <v>620.16785222615181</v>
      </c>
      <c r="U183">
        <v>10203.450522954579</v>
      </c>
      <c r="V183">
        <v>10202.97215431135</v>
      </c>
      <c r="W183">
        <v>0.43536337924376212</v>
      </c>
      <c r="X183">
        <v>0.43536600459183622</v>
      </c>
      <c r="Y183">
        <v>16.452624813407549</v>
      </c>
      <c r="Z183">
        <v>16.451952673275159</v>
      </c>
      <c r="AA183">
        <v>16.452624813407549</v>
      </c>
      <c r="AB183">
        <v>16.451952673275159</v>
      </c>
      <c r="AC183">
        <v>6.928421353353853</v>
      </c>
      <c r="AD183">
        <v>6.9284631334357876</v>
      </c>
      <c r="AE183">
        <v>7.1628703361948807</v>
      </c>
      <c r="AF183">
        <v>7.1626209030977863</v>
      </c>
      <c r="AG183">
        <v>7.1628703361948807</v>
      </c>
      <c r="AH183">
        <v>7.1626209030977863</v>
      </c>
      <c r="AI183" t="s">
        <v>612</v>
      </c>
      <c r="AJ183">
        <v>17.751899532727201</v>
      </c>
      <c r="AK183">
        <v>14</v>
      </c>
      <c r="AL183">
        <v>112</v>
      </c>
      <c r="AM183">
        <v>9.4446061435519549E-2</v>
      </c>
      <c r="AN183">
        <v>6.1259181232821057E-2</v>
      </c>
      <c r="AO183">
        <v>0.99997465072721237</v>
      </c>
      <c r="AP183">
        <v>0.99994930145442473</v>
      </c>
      <c r="AQ183">
        <v>70</v>
      </c>
      <c r="AR183">
        <v>112</v>
      </c>
      <c r="AS183">
        <v>3</v>
      </c>
      <c r="AT183">
        <v>9.4681811690602496E-2</v>
      </c>
      <c r="AU183">
        <v>11.314992571082151</v>
      </c>
      <c r="AV183">
        <v>3.711889312887386</v>
      </c>
      <c r="AW183">
        <v>613.94808999427448</v>
      </c>
      <c r="AX183">
        <v>613.9519384011636</v>
      </c>
      <c r="AY183">
        <v>16302.11126462752</v>
      </c>
      <c r="AZ183">
        <v>16302.605107915169</v>
      </c>
      <c r="BA183">
        <v>0.43977659414579812</v>
      </c>
      <c r="BB183">
        <v>0.4397738375142628</v>
      </c>
      <c r="BC183">
        <v>26.552914701273121</v>
      </c>
      <c r="BD183">
        <v>26.5535526288425</v>
      </c>
      <c r="BE183">
        <v>26.552914701273121</v>
      </c>
      <c r="BF183">
        <v>26.5535526288425</v>
      </c>
      <c r="BG183" s="2">
        <v>7.1789499189417407</v>
      </c>
      <c r="BH183">
        <v>7.1789049194579109</v>
      </c>
      <c r="BI183">
        <v>11.677350391969791</v>
      </c>
      <c r="BJ183">
        <v>11.67755773922301</v>
      </c>
      <c r="BK183">
        <v>11.677350391969791</v>
      </c>
      <c r="BL183">
        <v>11.67755773922301</v>
      </c>
      <c r="BM183">
        <v>3.6159545271682121</v>
      </c>
      <c r="BN183">
        <v>0.9748854395601585</v>
      </c>
      <c r="BO183" t="s">
        <v>614</v>
      </c>
    </row>
    <row r="184" spans="1:67" x14ac:dyDescent="0.3">
      <c r="A184" t="s">
        <v>371</v>
      </c>
      <c r="B184" t="s">
        <v>617</v>
      </c>
      <c r="C184" t="s">
        <v>610</v>
      </c>
      <c r="D184" t="s">
        <v>611</v>
      </c>
      <c r="E184">
        <v>0.17499999999999999</v>
      </c>
      <c r="F184">
        <v>35.803818634904438</v>
      </c>
      <c r="G184">
        <v>2</v>
      </c>
      <c r="H184">
        <v>112</v>
      </c>
      <c r="I184">
        <v>3.5821527623218642E-2</v>
      </c>
      <c r="J184">
        <v>6.2837312721030603E-2</v>
      </c>
      <c r="K184">
        <v>0.99997202072425917</v>
      </c>
      <c r="L184">
        <v>0.99996852331479158</v>
      </c>
      <c r="M184">
        <v>3</v>
      </c>
      <c r="N184">
        <v>112</v>
      </c>
      <c r="O184">
        <v>10</v>
      </c>
      <c r="P184">
        <v>3.5586530876717197E-2</v>
      </c>
      <c r="Q184">
        <v>11.03082150627935</v>
      </c>
      <c r="R184">
        <v>9.8814036595507613</v>
      </c>
      <c r="S184">
        <v>620.17159199057403</v>
      </c>
      <c r="T184">
        <v>620.16785222615181</v>
      </c>
      <c r="U184">
        <v>10203.450522954579</v>
      </c>
      <c r="V184">
        <v>10202.97215431135</v>
      </c>
      <c r="W184">
        <v>0.43536337924376212</v>
      </c>
      <c r="X184">
        <v>0.43536600459183622</v>
      </c>
      <c r="Y184">
        <v>16.452624813407549</v>
      </c>
      <c r="Z184">
        <v>16.451952673275159</v>
      </c>
      <c r="AA184">
        <v>16.452624813407549</v>
      </c>
      <c r="AB184">
        <v>16.451952673275159</v>
      </c>
      <c r="AC184">
        <v>6.928421353353853</v>
      </c>
      <c r="AD184">
        <v>6.9284631334357876</v>
      </c>
      <c r="AE184">
        <v>7.1628703361948807</v>
      </c>
      <c r="AF184">
        <v>7.1626209030977863</v>
      </c>
      <c r="AG184">
        <v>7.1628703361948807</v>
      </c>
      <c r="AH184">
        <v>7.1626209030977863</v>
      </c>
      <c r="AI184" t="s">
        <v>612</v>
      </c>
      <c r="AJ184">
        <v>22.043309905150689</v>
      </c>
      <c r="AK184">
        <v>10</v>
      </c>
      <c r="AL184">
        <v>112</v>
      </c>
      <c r="AM184">
        <v>5.5793553840479078E-2</v>
      </c>
      <c r="AN184">
        <v>6.224359458845416E-2</v>
      </c>
      <c r="AO184">
        <v>0.99995414776702574</v>
      </c>
      <c r="AP184">
        <v>0.99994268470878223</v>
      </c>
      <c r="AQ184">
        <v>28</v>
      </c>
      <c r="AR184">
        <v>112</v>
      </c>
      <c r="AS184">
        <v>6</v>
      </c>
      <c r="AT184">
        <v>5.6367367311090162E-2</v>
      </c>
      <c r="AU184">
        <v>11.13604034508187</v>
      </c>
      <c r="AV184">
        <v>7.5430761201487382</v>
      </c>
      <c r="AW184">
        <v>613.66274583420284</v>
      </c>
      <c r="AX184">
        <v>613.6719646698823</v>
      </c>
      <c r="AY184">
        <v>13696.005444629989</v>
      </c>
      <c r="AZ184">
        <v>13697.18606321209</v>
      </c>
      <c r="BA184">
        <v>0.43998108380029899</v>
      </c>
      <c r="BB184">
        <v>0.43997447422132657</v>
      </c>
      <c r="BC184">
        <v>22.318456738011481</v>
      </c>
      <c r="BD184">
        <v>22.320045320271941</v>
      </c>
      <c r="BE184">
        <v>22.318456738011481</v>
      </c>
      <c r="BF184">
        <v>22.320045320271941</v>
      </c>
      <c r="BG184" s="2">
        <v>7.0686965736698166</v>
      </c>
      <c r="BH184">
        <v>7.0685903847677114</v>
      </c>
      <c r="BI184">
        <v>9.81969878434038</v>
      </c>
      <c r="BJ184">
        <v>9.8202502043828286</v>
      </c>
      <c r="BK184">
        <v>9.81969878434038</v>
      </c>
      <c r="BL184">
        <v>9.8202502043828286</v>
      </c>
      <c r="BM184">
        <v>2.0246346629605649</v>
      </c>
      <c r="BN184">
        <v>0.99055150344808207</v>
      </c>
      <c r="BO184" t="s">
        <v>614</v>
      </c>
    </row>
    <row r="185" spans="1:67" x14ac:dyDescent="0.3">
      <c r="A185" t="s">
        <v>363</v>
      </c>
      <c r="B185" t="s">
        <v>617</v>
      </c>
      <c r="C185" t="s">
        <v>610</v>
      </c>
      <c r="D185" t="s">
        <v>615</v>
      </c>
      <c r="E185">
        <v>2.5000000000000001E-2</v>
      </c>
      <c r="F185">
        <v>3.978202070544937</v>
      </c>
      <c r="G185">
        <v>2</v>
      </c>
      <c r="H185">
        <v>112</v>
      </c>
      <c r="I185">
        <v>3.9801697359131824E-3</v>
      </c>
      <c r="J185">
        <v>6.283731272103063E-2</v>
      </c>
      <c r="K185">
        <v>0.99997202072425917</v>
      </c>
      <c r="L185">
        <v>0.99996852331479158</v>
      </c>
      <c r="M185">
        <v>3</v>
      </c>
      <c r="N185">
        <v>112</v>
      </c>
      <c r="O185">
        <v>10</v>
      </c>
      <c r="P185">
        <v>3.9540589863019046E-3</v>
      </c>
      <c r="Q185">
        <v>11.03082150627934</v>
      </c>
      <c r="R185">
        <v>9.8814036595507666</v>
      </c>
      <c r="S185">
        <v>68.907954665619343</v>
      </c>
      <c r="T185">
        <v>68.907539136239095</v>
      </c>
      <c r="U185">
        <v>1133.7167247727309</v>
      </c>
      <c r="V185">
        <v>1133.663572701262</v>
      </c>
      <c r="W185">
        <v>0.43536337924376212</v>
      </c>
      <c r="X185">
        <v>0.43536600459183622</v>
      </c>
      <c r="Y185">
        <v>16.452624813407549</v>
      </c>
      <c r="Z185">
        <v>16.451952673275159</v>
      </c>
      <c r="AA185">
        <v>16.452624813407549</v>
      </c>
      <c r="AB185">
        <v>16.451952673275159</v>
      </c>
      <c r="AC185">
        <v>6.9284213533538486</v>
      </c>
      <c r="AD185">
        <v>6.9284631334357849</v>
      </c>
      <c r="AE185">
        <v>7.1628703361948816</v>
      </c>
      <c r="AF185">
        <v>7.1626209030977854</v>
      </c>
      <c r="AG185">
        <v>7.1628703361948816</v>
      </c>
      <c r="AH185">
        <v>7.1626209030977854</v>
      </c>
      <c r="AI185" t="s">
        <v>612</v>
      </c>
      <c r="AJ185">
        <v>0.93156395347396137</v>
      </c>
      <c r="AK185">
        <v>28</v>
      </c>
      <c r="AL185">
        <v>112</v>
      </c>
      <c r="AM185">
        <v>0.17394362704822439</v>
      </c>
      <c r="AN185">
        <v>2.361875734939585E-2</v>
      </c>
      <c r="AO185">
        <v>0.99983353176929468</v>
      </c>
      <c r="AP185">
        <v>0.99966706353858936</v>
      </c>
      <c r="AQ185">
        <v>70</v>
      </c>
      <c r="AR185">
        <v>112</v>
      </c>
      <c r="AS185">
        <v>3</v>
      </c>
      <c r="AT185">
        <v>0.17437263943044121</v>
      </c>
      <c r="AU185">
        <v>29.34731790949516</v>
      </c>
      <c r="AV185">
        <v>1.431135892197192</v>
      </c>
      <c r="AW185">
        <v>68.938512298283655</v>
      </c>
      <c r="AX185">
        <v>68.956676352212085</v>
      </c>
      <c r="AY185">
        <v>3950.971200128492</v>
      </c>
      <c r="AZ185">
        <v>3953.774626225691</v>
      </c>
      <c r="BA185">
        <v>0.4351704004025469</v>
      </c>
      <c r="BB185">
        <v>0.43505577105787552</v>
      </c>
      <c r="BC185">
        <v>57.311523971294903</v>
      </c>
      <c r="BD185">
        <v>57.337082286722712</v>
      </c>
      <c r="BE185">
        <v>57.311523971294903</v>
      </c>
      <c r="BF185">
        <v>57.337082286722712</v>
      </c>
      <c r="BG185" s="2">
        <v>18.4247796768054</v>
      </c>
      <c r="BH185">
        <v>18.419926358615299</v>
      </c>
      <c r="BI185">
        <v>24.940278834268561</v>
      </c>
      <c r="BJ185">
        <v>24.944828544459011</v>
      </c>
      <c r="BK185">
        <v>24.940278834268561</v>
      </c>
      <c r="BL185">
        <v>24.944828544459011</v>
      </c>
      <c r="BM185">
        <v>165.93041527254249</v>
      </c>
      <c r="BN185">
        <v>0.3758715375727873</v>
      </c>
      <c r="BO185" t="s">
        <v>613</v>
      </c>
    </row>
    <row r="186" spans="1:67" x14ac:dyDescent="0.3">
      <c r="A186" t="s">
        <v>364</v>
      </c>
      <c r="B186" t="s">
        <v>617</v>
      </c>
      <c r="C186" t="s">
        <v>610</v>
      </c>
      <c r="D186" t="s">
        <v>615</v>
      </c>
      <c r="E186">
        <v>0.1</v>
      </c>
      <c r="F186">
        <v>3.978202070544937</v>
      </c>
      <c r="G186">
        <v>2</v>
      </c>
      <c r="H186">
        <v>112</v>
      </c>
      <c r="I186">
        <v>3.9801697359131824E-3</v>
      </c>
      <c r="J186">
        <v>6.283731272103063E-2</v>
      </c>
      <c r="K186">
        <v>0.99997202072425917</v>
      </c>
      <c r="L186">
        <v>0.99996852331479158</v>
      </c>
      <c r="M186">
        <v>3</v>
      </c>
      <c r="N186">
        <v>112</v>
      </c>
      <c r="O186">
        <v>10</v>
      </c>
      <c r="P186">
        <v>3.9540589863019046E-3</v>
      </c>
      <c r="Q186">
        <v>11.03082150627934</v>
      </c>
      <c r="R186">
        <v>9.8814036595507666</v>
      </c>
      <c r="S186">
        <v>68.907954665619343</v>
      </c>
      <c r="T186">
        <v>68.907539136239095</v>
      </c>
      <c r="U186">
        <v>1133.7167247727309</v>
      </c>
      <c r="V186">
        <v>1133.663572701262</v>
      </c>
      <c r="W186">
        <v>0.43536337924376212</v>
      </c>
      <c r="X186">
        <v>0.43536600459183622</v>
      </c>
      <c r="Y186">
        <v>16.452624813407549</v>
      </c>
      <c r="Z186">
        <v>16.451952673275159</v>
      </c>
      <c r="AA186">
        <v>16.452624813407549</v>
      </c>
      <c r="AB186">
        <v>16.451952673275159</v>
      </c>
      <c r="AC186">
        <v>6.9284213533538486</v>
      </c>
      <c r="AD186">
        <v>6.9284631334357849</v>
      </c>
      <c r="AE186">
        <v>7.1628703361948816</v>
      </c>
      <c r="AF186">
        <v>7.1626209030977854</v>
      </c>
      <c r="AG186">
        <v>7.1628703361948816</v>
      </c>
      <c r="AH186">
        <v>7.1626209030977854</v>
      </c>
      <c r="AI186" t="s">
        <v>612</v>
      </c>
      <c r="AJ186">
        <v>1.972433281414133</v>
      </c>
      <c r="AK186">
        <v>14</v>
      </c>
      <c r="AL186">
        <v>112</v>
      </c>
      <c r="AM186">
        <v>1.049400682616884E-2</v>
      </c>
      <c r="AN186">
        <v>6.1259181232821071E-2</v>
      </c>
      <c r="AO186">
        <v>0.99997465072721237</v>
      </c>
      <c r="AP186">
        <v>0.99994930145442473</v>
      </c>
      <c r="AQ186">
        <v>70</v>
      </c>
      <c r="AR186">
        <v>112</v>
      </c>
      <c r="AS186">
        <v>3</v>
      </c>
      <c r="AT186">
        <v>1.0520201298955841E-2</v>
      </c>
      <c r="AU186">
        <v>11.314992571082151</v>
      </c>
      <c r="AV186">
        <v>3.7118893128873869</v>
      </c>
      <c r="AW186">
        <v>68.21645444380826</v>
      </c>
      <c r="AX186">
        <v>68.216882044573737</v>
      </c>
      <c r="AY186">
        <v>1811.345696069724</v>
      </c>
      <c r="AZ186">
        <v>1811.4005675461301</v>
      </c>
      <c r="BA186">
        <v>0.43977659414579823</v>
      </c>
      <c r="BB186">
        <v>0.43977383751426269</v>
      </c>
      <c r="BC186">
        <v>26.552914701273121</v>
      </c>
      <c r="BD186">
        <v>26.5535526288425</v>
      </c>
      <c r="BE186">
        <v>26.552914701273121</v>
      </c>
      <c r="BF186">
        <v>26.5535526288425</v>
      </c>
      <c r="BG186" s="2">
        <v>7.1789499189417407</v>
      </c>
      <c r="BH186">
        <v>7.1789049194579082</v>
      </c>
      <c r="BI186">
        <v>11.677350391969791</v>
      </c>
      <c r="BJ186">
        <v>11.67755773922301</v>
      </c>
      <c r="BK186">
        <v>11.677350391969791</v>
      </c>
      <c r="BL186">
        <v>11.67755773922301</v>
      </c>
      <c r="BM186">
        <v>3.615954527168264</v>
      </c>
      <c r="BN186">
        <v>0.97488543956015827</v>
      </c>
      <c r="BO186" t="s">
        <v>614</v>
      </c>
    </row>
    <row r="187" spans="1:67" x14ac:dyDescent="0.3">
      <c r="A187" t="s">
        <v>365</v>
      </c>
      <c r="B187" t="s">
        <v>617</v>
      </c>
      <c r="C187" t="s">
        <v>610</v>
      </c>
      <c r="D187" t="s">
        <v>615</v>
      </c>
      <c r="E187">
        <v>0.17499999999999999</v>
      </c>
      <c r="F187">
        <v>3.978202070544937</v>
      </c>
      <c r="G187">
        <v>2</v>
      </c>
      <c r="H187">
        <v>112</v>
      </c>
      <c r="I187">
        <v>3.9801697359131824E-3</v>
      </c>
      <c r="J187">
        <v>6.283731272103063E-2</v>
      </c>
      <c r="K187">
        <v>0.99997202072425917</v>
      </c>
      <c r="L187">
        <v>0.99996852331479158</v>
      </c>
      <c r="M187">
        <v>3</v>
      </c>
      <c r="N187">
        <v>112</v>
      </c>
      <c r="O187">
        <v>10</v>
      </c>
      <c r="P187">
        <v>3.9540589863019046E-3</v>
      </c>
      <c r="Q187">
        <v>11.03082150627934</v>
      </c>
      <c r="R187">
        <v>9.8814036595507666</v>
      </c>
      <c r="S187">
        <v>68.907954665619343</v>
      </c>
      <c r="T187">
        <v>68.907539136239095</v>
      </c>
      <c r="U187">
        <v>1133.7167247727309</v>
      </c>
      <c r="V187">
        <v>1133.663572701262</v>
      </c>
      <c r="W187">
        <v>0.43536337924376212</v>
      </c>
      <c r="X187">
        <v>0.43536600459183622</v>
      </c>
      <c r="Y187">
        <v>16.452624813407549</v>
      </c>
      <c r="Z187">
        <v>16.451952673275159</v>
      </c>
      <c r="AA187">
        <v>16.452624813407549</v>
      </c>
      <c r="AB187">
        <v>16.451952673275159</v>
      </c>
      <c r="AC187">
        <v>6.9284213533538486</v>
      </c>
      <c r="AD187">
        <v>6.9284631334357849</v>
      </c>
      <c r="AE187">
        <v>7.1628703361948816</v>
      </c>
      <c r="AF187">
        <v>7.1626209030977854</v>
      </c>
      <c r="AG187">
        <v>7.1628703361948816</v>
      </c>
      <c r="AH187">
        <v>7.1626209030977854</v>
      </c>
      <c r="AI187" t="s">
        <v>612</v>
      </c>
      <c r="AJ187">
        <v>2.4492566561278548</v>
      </c>
      <c r="AK187">
        <v>10</v>
      </c>
      <c r="AL187">
        <v>112</v>
      </c>
      <c r="AM187">
        <v>6.199283760053232E-3</v>
      </c>
      <c r="AN187">
        <v>6.224359458845416E-2</v>
      </c>
      <c r="AO187">
        <v>0.99995414776702574</v>
      </c>
      <c r="AP187">
        <v>0.99994268470878223</v>
      </c>
      <c r="AQ187">
        <v>28</v>
      </c>
      <c r="AR187">
        <v>112</v>
      </c>
      <c r="AS187">
        <v>6</v>
      </c>
      <c r="AT187">
        <v>6.2630408123433411E-3</v>
      </c>
      <c r="AU187">
        <v>11.13604034508187</v>
      </c>
      <c r="AV187">
        <v>7.5430761201487382</v>
      </c>
      <c r="AW187">
        <v>68.184749537133669</v>
      </c>
      <c r="AX187">
        <v>68.185773852209167</v>
      </c>
      <c r="AY187">
        <v>1521.7783827366659</v>
      </c>
      <c r="AZ187">
        <v>1521.9095625791219</v>
      </c>
      <c r="BA187">
        <v>0.43998108380029888</v>
      </c>
      <c r="BB187">
        <v>0.43997447422132652</v>
      </c>
      <c r="BC187">
        <v>22.318456738011481</v>
      </c>
      <c r="BD187">
        <v>22.320045320271941</v>
      </c>
      <c r="BE187">
        <v>22.318456738011481</v>
      </c>
      <c r="BF187">
        <v>22.320045320271941</v>
      </c>
      <c r="BG187" s="2">
        <v>7.068696573669814</v>
      </c>
      <c r="BH187">
        <v>7.0685903847677096</v>
      </c>
      <c r="BI187">
        <v>9.8196987843403765</v>
      </c>
      <c r="BJ187">
        <v>9.8202502043828268</v>
      </c>
      <c r="BK187">
        <v>9.8196987843403765</v>
      </c>
      <c r="BL187">
        <v>9.8202502043828268</v>
      </c>
      <c r="BM187">
        <v>2.0246346629605791</v>
      </c>
      <c r="BN187">
        <v>0.99055150344808174</v>
      </c>
      <c r="BO187" t="s">
        <v>614</v>
      </c>
    </row>
    <row r="188" spans="1:67" x14ac:dyDescent="0.3">
      <c r="A188" t="s">
        <v>366</v>
      </c>
      <c r="B188" t="s">
        <v>617</v>
      </c>
      <c r="C188" t="s">
        <v>610</v>
      </c>
      <c r="D188" t="s">
        <v>616</v>
      </c>
      <c r="E188">
        <v>2.5000000000000001E-2</v>
      </c>
      <c r="F188">
        <v>11.93460621163481</v>
      </c>
      <c r="G188">
        <v>2</v>
      </c>
      <c r="H188">
        <v>112</v>
      </c>
      <c r="I188">
        <v>1.194050920773955E-2</v>
      </c>
      <c r="J188">
        <v>6.2837312721030603E-2</v>
      </c>
      <c r="K188">
        <v>0.99997202072425917</v>
      </c>
      <c r="L188">
        <v>0.99996852331479158</v>
      </c>
      <c r="M188">
        <v>3</v>
      </c>
      <c r="N188">
        <v>112</v>
      </c>
      <c r="O188">
        <v>10</v>
      </c>
      <c r="P188">
        <v>1.186217695890574E-2</v>
      </c>
      <c r="Q188">
        <v>11.03082150627935</v>
      </c>
      <c r="R188">
        <v>9.8814036595507613</v>
      </c>
      <c r="S188">
        <v>206.723863996858</v>
      </c>
      <c r="T188">
        <v>206.72261740871721</v>
      </c>
      <c r="U188">
        <v>3401.1501743181939</v>
      </c>
      <c r="V188">
        <v>3400.9907181037852</v>
      </c>
      <c r="W188">
        <v>0.43536337924376223</v>
      </c>
      <c r="X188">
        <v>0.43536600459183628</v>
      </c>
      <c r="Y188">
        <v>16.452624813407549</v>
      </c>
      <c r="Z188">
        <v>16.451952673275169</v>
      </c>
      <c r="AA188">
        <v>16.452624813407549</v>
      </c>
      <c r="AB188">
        <v>16.451952673275169</v>
      </c>
      <c r="AC188">
        <v>6.9284213533538539</v>
      </c>
      <c r="AD188">
        <v>6.9284631334357893</v>
      </c>
      <c r="AE188">
        <v>7.1628703361948842</v>
      </c>
      <c r="AF188">
        <v>7.162620903097789</v>
      </c>
      <c r="AG188">
        <v>7.1628703361948842</v>
      </c>
      <c r="AH188">
        <v>7.162620903097789</v>
      </c>
      <c r="AI188" t="s">
        <v>612</v>
      </c>
      <c r="AJ188">
        <v>2.7946918604218842</v>
      </c>
      <c r="AK188">
        <v>28</v>
      </c>
      <c r="AL188">
        <v>112</v>
      </c>
      <c r="AM188">
        <v>0.52183088114467302</v>
      </c>
      <c r="AN188">
        <v>2.3618757349395829E-2</v>
      </c>
      <c r="AO188">
        <v>0.99983353176929468</v>
      </c>
      <c r="AP188">
        <v>0.99966706353858936</v>
      </c>
      <c r="AQ188">
        <v>70</v>
      </c>
      <c r="AR188">
        <v>112</v>
      </c>
      <c r="AS188">
        <v>3</v>
      </c>
      <c r="AT188">
        <v>0.5231179182913237</v>
      </c>
      <c r="AU188">
        <v>29.347317909495189</v>
      </c>
      <c r="AV188">
        <v>1.4311358921971911</v>
      </c>
      <c r="AW188">
        <v>206.81553689485099</v>
      </c>
      <c r="AX188">
        <v>206.8700290566363</v>
      </c>
      <c r="AY188">
        <v>11852.91360038548</v>
      </c>
      <c r="AZ188">
        <v>11861.32387867708</v>
      </c>
      <c r="BA188">
        <v>0.43517040040254679</v>
      </c>
      <c r="BB188">
        <v>0.43505577105787552</v>
      </c>
      <c r="BC188">
        <v>57.311523971294903</v>
      </c>
      <c r="BD188">
        <v>57.337082286722733</v>
      </c>
      <c r="BE188">
        <v>57.311523971294903</v>
      </c>
      <c r="BF188">
        <v>57.337082286722733</v>
      </c>
      <c r="BG188" s="2">
        <v>18.424779676805411</v>
      </c>
      <c r="BH188">
        <v>18.419926358615321</v>
      </c>
      <c r="BI188">
        <v>24.940278834268561</v>
      </c>
      <c r="BJ188">
        <v>24.944828544459011</v>
      </c>
      <c r="BK188">
        <v>24.940278834268561</v>
      </c>
      <c r="BL188">
        <v>24.944828544459011</v>
      </c>
      <c r="BM188">
        <v>165.93041527254249</v>
      </c>
      <c r="BN188">
        <v>0.37587153757278707</v>
      </c>
      <c r="BO188" t="s">
        <v>613</v>
      </c>
    </row>
    <row r="189" spans="1:67" x14ac:dyDescent="0.3">
      <c r="A189" t="s">
        <v>367</v>
      </c>
      <c r="B189" t="s">
        <v>617</v>
      </c>
      <c r="C189" t="s">
        <v>610</v>
      </c>
      <c r="D189" t="s">
        <v>616</v>
      </c>
      <c r="E189">
        <v>0.1</v>
      </c>
      <c r="F189">
        <v>11.93460621163481</v>
      </c>
      <c r="G189">
        <v>2</v>
      </c>
      <c r="H189">
        <v>112</v>
      </c>
      <c r="I189">
        <v>1.194050920773955E-2</v>
      </c>
      <c r="J189">
        <v>6.2837312721030603E-2</v>
      </c>
      <c r="K189">
        <v>0.99997202072425917</v>
      </c>
      <c r="L189">
        <v>0.99996852331479158</v>
      </c>
      <c r="M189">
        <v>3</v>
      </c>
      <c r="N189">
        <v>112</v>
      </c>
      <c r="O189">
        <v>10</v>
      </c>
      <c r="P189">
        <v>1.186217695890574E-2</v>
      </c>
      <c r="Q189">
        <v>11.03082150627935</v>
      </c>
      <c r="R189">
        <v>9.8814036595507613</v>
      </c>
      <c r="S189">
        <v>206.723863996858</v>
      </c>
      <c r="T189">
        <v>206.72261740871721</v>
      </c>
      <c r="U189">
        <v>3401.1501743181939</v>
      </c>
      <c r="V189">
        <v>3400.9907181037852</v>
      </c>
      <c r="W189">
        <v>0.43536337924376223</v>
      </c>
      <c r="X189">
        <v>0.43536600459183628</v>
      </c>
      <c r="Y189">
        <v>16.452624813407549</v>
      </c>
      <c r="Z189">
        <v>16.451952673275169</v>
      </c>
      <c r="AA189">
        <v>16.452624813407549</v>
      </c>
      <c r="AB189">
        <v>16.451952673275169</v>
      </c>
      <c r="AC189">
        <v>6.9284213533538539</v>
      </c>
      <c r="AD189">
        <v>6.9284631334357893</v>
      </c>
      <c r="AE189">
        <v>7.1628703361948842</v>
      </c>
      <c r="AF189">
        <v>7.162620903097789</v>
      </c>
      <c r="AG189">
        <v>7.1628703361948842</v>
      </c>
      <c r="AH189">
        <v>7.162620903097789</v>
      </c>
      <c r="AI189" t="s">
        <v>612</v>
      </c>
      <c r="AJ189">
        <v>5.9172998442423994</v>
      </c>
      <c r="AK189">
        <v>14</v>
      </c>
      <c r="AL189">
        <v>112</v>
      </c>
      <c r="AM189">
        <v>3.1482020478506512E-2</v>
      </c>
      <c r="AN189">
        <v>6.1259181232821078E-2</v>
      </c>
      <c r="AO189">
        <v>0.99997465072721237</v>
      </c>
      <c r="AP189">
        <v>0.99994930145442473</v>
      </c>
      <c r="AQ189">
        <v>70</v>
      </c>
      <c r="AR189">
        <v>112</v>
      </c>
      <c r="AS189">
        <v>3</v>
      </c>
      <c r="AT189">
        <v>3.1560603896867503E-2</v>
      </c>
      <c r="AU189">
        <v>11.31499257108214</v>
      </c>
      <c r="AV189">
        <v>3.7118893128873882</v>
      </c>
      <c r="AW189">
        <v>204.64936333142481</v>
      </c>
      <c r="AX189">
        <v>204.65064613372121</v>
      </c>
      <c r="AY189">
        <v>5434.0370882091738</v>
      </c>
      <c r="AZ189">
        <v>5434.2017026383892</v>
      </c>
      <c r="BA189">
        <v>0.43977659414579823</v>
      </c>
      <c r="BB189">
        <v>0.43977383751426291</v>
      </c>
      <c r="BC189">
        <v>26.552914701273121</v>
      </c>
      <c r="BD189">
        <v>26.5535526288425</v>
      </c>
      <c r="BE189">
        <v>26.552914701273121</v>
      </c>
      <c r="BF189">
        <v>26.5535526288425</v>
      </c>
      <c r="BG189" s="2">
        <v>7.178949918941739</v>
      </c>
      <c r="BH189">
        <v>7.1789049194579082</v>
      </c>
      <c r="BI189">
        <v>11.677350391969791</v>
      </c>
      <c r="BJ189">
        <v>11.67755773922301</v>
      </c>
      <c r="BK189">
        <v>11.677350391969791</v>
      </c>
      <c r="BL189">
        <v>11.67755773922301</v>
      </c>
      <c r="BM189">
        <v>3.615954527168173</v>
      </c>
      <c r="BN189">
        <v>0.97488543956015894</v>
      </c>
      <c r="BO189" t="s">
        <v>614</v>
      </c>
    </row>
    <row r="190" spans="1:67" x14ac:dyDescent="0.3">
      <c r="A190" t="s">
        <v>368</v>
      </c>
      <c r="B190" t="s">
        <v>617</v>
      </c>
      <c r="C190" t="s">
        <v>610</v>
      </c>
      <c r="D190" t="s">
        <v>616</v>
      </c>
      <c r="E190">
        <v>0.17499999999999999</v>
      </c>
      <c r="F190">
        <v>11.93460621163481</v>
      </c>
      <c r="G190">
        <v>2</v>
      </c>
      <c r="H190">
        <v>112</v>
      </c>
      <c r="I190">
        <v>1.194050920773955E-2</v>
      </c>
      <c r="J190">
        <v>6.2837312721030603E-2</v>
      </c>
      <c r="K190">
        <v>0.99997202072425917</v>
      </c>
      <c r="L190">
        <v>0.99996852331479158</v>
      </c>
      <c r="M190">
        <v>3</v>
      </c>
      <c r="N190">
        <v>112</v>
      </c>
      <c r="O190">
        <v>10</v>
      </c>
      <c r="P190">
        <v>1.186217695890574E-2</v>
      </c>
      <c r="Q190">
        <v>11.03082150627935</v>
      </c>
      <c r="R190">
        <v>9.8814036595507613</v>
      </c>
      <c r="S190">
        <v>206.723863996858</v>
      </c>
      <c r="T190">
        <v>206.72261740871721</v>
      </c>
      <c r="U190">
        <v>3401.1501743181939</v>
      </c>
      <c r="V190">
        <v>3400.9907181037852</v>
      </c>
      <c r="W190">
        <v>0.43536337924376223</v>
      </c>
      <c r="X190">
        <v>0.43536600459183628</v>
      </c>
      <c r="Y190">
        <v>16.452624813407549</v>
      </c>
      <c r="Z190">
        <v>16.451952673275169</v>
      </c>
      <c r="AA190">
        <v>16.452624813407549</v>
      </c>
      <c r="AB190">
        <v>16.451952673275169</v>
      </c>
      <c r="AC190">
        <v>6.9284213533538539</v>
      </c>
      <c r="AD190">
        <v>6.9284631334357893</v>
      </c>
      <c r="AE190">
        <v>7.1628703361948842</v>
      </c>
      <c r="AF190">
        <v>7.162620903097789</v>
      </c>
      <c r="AG190">
        <v>7.1628703361948842</v>
      </c>
      <c r="AH190">
        <v>7.162620903097789</v>
      </c>
      <c r="AI190" t="s">
        <v>612</v>
      </c>
      <c r="AJ190">
        <v>7.3477699683835649</v>
      </c>
      <c r="AK190">
        <v>10</v>
      </c>
      <c r="AL190">
        <v>112</v>
      </c>
      <c r="AM190">
        <v>1.85978512801597E-2</v>
      </c>
      <c r="AN190">
        <v>6.224359458845416E-2</v>
      </c>
      <c r="AO190">
        <v>0.99995414776702574</v>
      </c>
      <c r="AP190">
        <v>0.99994268470878223</v>
      </c>
      <c r="AQ190">
        <v>28</v>
      </c>
      <c r="AR190">
        <v>112</v>
      </c>
      <c r="AS190">
        <v>6</v>
      </c>
      <c r="AT190">
        <v>1.8789122437030039E-2</v>
      </c>
      <c r="AU190">
        <v>11.13604034508187</v>
      </c>
      <c r="AV190">
        <v>7.5430761201487382</v>
      </c>
      <c r="AW190">
        <v>204.55424861140099</v>
      </c>
      <c r="AX190">
        <v>204.5573215566275</v>
      </c>
      <c r="AY190">
        <v>4565.3351482099988</v>
      </c>
      <c r="AZ190">
        <v>4565.7286877373663</v>
      </c>
      <c r="BA190">
        <v>0.43998108380029888</v>
      </c>
      <c r="BB190">
        <v>0.43997447422132657</v>
      </c>
      <c r="BC190">
        <v>22.318456738011481</v>
      </c>
      <c r="BD190">
        <v>22.320045320271941</v>
      </c>
      <c r="BE190">
        <v>22.318456738011481</v>
      </c>
      <c r="BF190">
        <v>22.320045320271941</v>
      </c>
      <c r="BG190" s="2">
        <v>7.0686965736698149</v>
      </c>
      <c r="BH190">
        <v>7.0685903847677114</v>
      </c>
      <c r="BI190">
        <v>9.8196987843403765</v>
      </c>
      <c r="BJ190">
        <v>9.8202502043828286</v>
      </c>
      <c r="BK190">
        <v>9.8196987843403765</v>
      </c>
      <c r="BL190">
        <v>9.8202502043828286</v>
      </c>
      <c r="BM190">
        <v>2.0246346629605272</v>
      </c>
      <c r="BN190">
        <v>0.99055150344808207</v>
      </c>
      <c r="BO190" t="s">
        <v>614</v>
      </c>
    </row>
    <row r="191" spans="1:67" x14ac:dyDescent="0.3">
      <c r="A191" t="s">
        <v>459</v>
      </c>
      <c r="B191" t="s">
        <v>617</v>
      </c>
      <c r="C191" t="s">
        <v>610</v>
      </c>
      <c r="D191" t="s">
        <v>611</v>
      </c>
      <c r="E191">
        <v>2.5000000000000001E-2</v>
      </c>
      <c r="F191">
        <v>31.12250450224894</v>
      </c>
      <c r="G191">
        <v>2</v>
      </c>
      <c r="H191">
        <v>112</v>
      </c>
      <c r="I191">
        <v>1.5382719897212731E-2</v>
      </c>
      <c r="J191">
        <v>6.5416857591110197E-2</v>
      </c>
      <c r="K191">
        <v>0.99999753581239947</v>
      </c>
      <c r="L191">
        <v>0.99999712511446603</v>
      </c>
      <c r="M191">
        <v>14</v>
      </c>
      <c r="N191">
        <v>112</v>
      </c>
      <c r="O191">
        <v>8</v>
      </c>
      <c r="P191">
        <v>1.5351887995772209E-2</v>
      </c>
      <c r="Q191">
        <v>10.595849542215561</v>
      </c>
      <c r="R191">
        <v>9.2489044516489543</v>
      </c>
      <c r="S191">
        <v>396.37882113059891</v>
      </c>
      <c r="T191">
        <v>396.37834981628362</v>
      </c>
      <c r="U191">
        <v>5627.0871389348385</v>
      </c>
      <c r="V191">
        <v>5627.0271469477411</v>
      </c>
      <c r="W191">
        <v>0.68116656492865557</v>
      </c>
      <c r="X191">
        <v>0.68116737487085666</v>
      </c>
      <c r="Y191">
        <v>14.19623561845356</v>
      </c>
      <c r="Z191">
        <v>14.19610114819792</v>
      </c>
      <c r="AA191">
        <v>14.19623561845356</v>
      </c>
      <c r="AB191">
        <v>14.19610114819792</v>
      </c>
      <c r="AC191">
        <v>10.4127069078479</v>
      </c>
      <c r="AD191">
        <v>10.41271928909382</v>
      </c>
      <c r="AE191">
        <v>9.6700010511398382</v>
      </c>
      <c r="AF191">
        <v>9.6699209525191332</v>
      </c>
      <c r="AG191">
        <v>9.6700010511398382</v>
      </c>
      <c r="AH191">
        <v>9.6699209525191332</v>
      </c>
      <c r="AI191" t="s">
        <v>612</v>
      </c>
      <c r="AJ191">
        <v>5.5128423559527349</v>
      </c>
      <c r="AK191">
        <v>21</v>
      </c>
      <c r="AL191">
        <v>112</v>
      </c>
      <c r="AM191">
        <v>0.93206342190565272</v>
      </c>
      <c r="AN191">
        <v>2.394026392800639E-2</v>
      </c>
      <c r="AO191">
        <v>0.99989265273234385</v>
      </c>
      <c r="AP191">
        <v>0.99978530546468769</v>
      </c>
      <c r="AQ191">
        <v>70</v>
      </c>
      <c r="AR191">
        <v>112</v>
      </c>
      <c r="AS191">
        <v>3</v>
      </c>
      <c r="AT191">
        <v>0.93393408711595216</v>
      </c>
      <c r="AU191">
        <v>28.953197117809161</v>
      </c>
      <c r="AV191">
        <v>1.450617001953326</v>
      </c>
      <c r="AW191">
        <v>393.82423188916562</v>
      </c>
      <c r="AX191">
        <v>393.90237076081411</v>
      </c>
      <c r="AY191">
        <v>21616.81845580478</v>
      </c>
      <c r="AZ191">
        <v>21628.83391963036</v>
      </c>
      <c r="BA191">
        <v>0.68558503549874605</v>
      </c>
      <c r="BB191">
        <v>0.68544903519747991</v>
      </c>
      <c r="BC191">
        <v>54.889508327380987</v>
      </c>
      <c r="BD191">
        <v>54.909123491322823</v>
      </c>
      <c r="BE191">
        <v>54.889508327380987</v>
      </c>
      <c r="BF191">
        <v>54.909123491322823</v>
      </c>
      <c r="BG191" s="2">
        <v>28.637321524961049</v>
      </c>
      <c r="BH191">
        <v>28.63164070616661</v>
      </c>
      <c r="BI191">
        <v>37.631425515136208</v>
      </c>
      <c r="BJ191">
        <v>37.637405720666507</v>
      </c>
      <c r="BK191">
        <v>37.631425515136208</v>
      </c>
      <c r="BL191">
        <v>37.637405720666507</v>
      </c>
      <c r="BM191">
        <v>175.0228329520879</v>
      </c>
      <c r="BN191">
        <v>0.36596474990660133</v>
      </c>
      <c r="BO191" t="s">
        <v>613</v>
      </c>
    </row>
    <row r="192" spans="1:67" x14ac:dyDescent="0.3">
      <c r="A192" t="s">
        <v>460</v>
      </c>
      <c r="B192" t="s">
        <v>617</v>
      </c>
      <c r="C192" t="s">
        <v>610</v>
      </c>
      <c r="D192" t="s">
        <v>611</v>
      </c>
      <c r="E192">
        <v>0.1</v>
      </c>
      <c r="F192">
        <v>31.12250450224894</v>
      </c>
      <c r="G192">
        <v>2</v>
      </c>
      <c r="H192">
        <v>112</v>
      </c>
      <c r="I192">
        <v>1.5382719897212731E-2</v>
      </c>
      <c r="J192">
        <v>6.5416857591110197E-2</v>
      </c>
      <c r="K192">
        <v>0.99999753581239947</v>
      </c>
      <c r="L192">
        <v>0.99999712511446603</v>
      </c>
      <c r="M192">
        <v>14</v>
      </c>
      <c r="N192">
        <v>112</v>
      </c>
      <c r="O192">
        <v>8</v>
      </c>
      <c r="P192">
        <v>1.5351887995772209E-2</v>
      </c>
      <c r="Q192">
        <v>10.595849542215561</v>
      </c>
      <c r="R192">
        <v>9.2489044516489543</v>
      </c>
      <c r="S192">
        <v>396.37882113059891</v>
      </c>
      <c r="T192">
        <v>396.37834981628362</v>
      </c>
      <c r="U192">
        <v>5627.0871389348385</v>
      </c>
      <c r="V192">
        <v>5627.0271469477411</v>
      </c>
      <c r="W192">
        <v>0.68116656492865557</v>
      </c>
      <c r="X192">
        <v>0.68116737487085666</v>
      </c>
      <c r="Y192">
        <v>14.19623561845356</v>
      </c>
      <c r="Z192">
        <v>14.19610114819792</v>
      </c>
      <c r="AA192">
        <v>14.19623561845356</v>
      </c>
      <c r="AB192">
        <v>14.19610114819792</v>
      </c>
      <c r="AC192">
        <v>10.4127069078479</v>
      </c>
      <c r="AD192">
        <v>10.41271928909382</v>
      </c>
      <c r="AE192">
        <v>9.6700010511398382</v>
      </c>
      <c r="AF192">
        <v>9.6699209525191332</v>
      </c>
      <c r="AG192">
        <v>9.6700010511398382</v>
      </c>
      <c r="AH192">
        <v>9.6699209525191332</v>
      </c>
      <c r="AI192" t="s">
        <v>612</v>
      </c>
      <c r="AJ192">
        <v>12.315701557766371</v>
      </c>
      <c r="AK192">
        <v>10</v>
      </c>
      <c r="AL192">
        <v>112</v>
      </c>
      <c r="AM192">
        <v>4.3559910726947891E-2</v>
      </c>
      <c r="AN192">
        <v>6.3871716287734928E-2</v>
      </c>
      <c r="AO192">
        <v>0.99997760008464753</v>
      </c>
      <c r="AP192">
        <v>0.99995520016929507</v>
      </c>
      <c r="AQ192">
        <v>70</v>
      </c>
      <c r="AR192">
        <v>112</v>
      </c>
      <c r="AS192">
        <v>3</v>
      </c>
      <c r="AT192">
        <v>4.3666477477995923E-2</v>
      </c>
      <c r="AU192">
        <v>10.85217715831206</v>
      </c>
      <c r="AV192">
        <v>3.870191150338044</v>
      </c>
      <c r="AW192">
        <v>389.99523203198498</v>
      </c>
      <c r="AX192">
        <v>389.99690048176592</v>
      </c>
      <c r="AY192">
        <v>9494.3738492929442</v>
      </c>
      <c r="AZ192">
        <v>9494.5868375558093</v>
      </c>
      <c r="BA192">
        <v>0.69231615625971621</v>
      </c>
      <c r="BB192">
        <v>0.69231319445479467</v>
      </c>
      <c r="BC192">
        <v>24.344845960871329</v>
      </c>
      <c r="BD192">
        <v>24.34528793902485</v>
      </c>
      <c r="BE192">
        <v>24.344845960871329</v>
      </c>
      <c r="BF192">
        <v>24.34528793902485</v>
      </c>
      <c r="BG192" s="2">
        <v>10.83916632427583</v>
      </c>
      <c r="BH192">
        <v>10.83911995312606</v>
      </c>
      <c r="BI192">
        <v>16.854330180365309</v>
      </c>
      <c r="BJ192">
        <v>16.854564062988079</v>
      </c>
      <c r="BK192">
        <v>16.854330180365309</v>
      </c>
      <c r="BL192">
        <v>16.854564062988079</v>
      </c>
      <c r="BM192">
        <v>4.0955672737365578</v>
      </c>
      <c r="BN192">
        <v>0.97638007449038267</v>
      </c>
      <c r="BO192" t="s">
        <v>614</v>
      </c>
    </row>
    <row r="193" spans="1:67" x14ac:dyDescent="0.3">
      <c r="A193" t="s">
        <v>461</v>
      </c>
      <c r="B193" t="s">
        <v>617</v>
      </c>
      <c r="C193" t="s">
        <v>610</v>
      </c>
      <c r="D193" t="s">
        <v>611</v>
      </c>
      <c r="E193">
        <v>0.17499999999999999</v>
      </c>
      <c r="F193">
        <v>31.12250450224894</v>
      </c>
      <c r="G193">
        <v>2</v>
      </c>
      <c r="H193">
        <v>112</v>
      </c>
      <c r="I193">
        <v>1.5382719897212731E-2</v>
      </c>
      <c r="J193">
        <v>6.5416857591110197E-2</v>
      </c>
      <c r="K193">
        <v>0.99999753581239947</v>
      </c>
      <c r="L193">
        <v>0.99999712511446603</v>
      </c>
      <c r="M193">
        <v>14</v>
      </c>
      <c r="N193">
        <v>112</v>
      </c>
      <c r="O193">
        <v>8</v>
      </c>
      <c r="P193">
        <v>1.5351887995772209E-2</v>
      </c>
      <c r="Q193">
        <v>10.595849542215561</v>
      </c>
      <c r="R193">
        <v>9.2489044516489543</v>
      </c>
      <c r="S193">
        <v>396.37882113059891</v>
      </c>
      <c r="T193">
        <v>396.37834981628362</v>
      </c>
      <c r="U193">
        <v>5627.0871389348385</v>
      </c>
      <c r="V193">
        <v>5627.0271469477411</v>
      </c>
      <c r="W193">
        <v>0.68116656492865557</v>
      </c>
      <c r="X193">
        <v>0.68116737487085666</v>
      </c>
      <c r="Y193">
        <v>14.19623561845356</v>
      </c>
      <c r="Z193">
        <v>14.19610114819792</v>
      </c>
      <c r="AA193">
        <v>14.19623561845356</v>
      </c>
      <c r="AB193">
        <v>14.19610114819792</v>
      </c>
      <c r="AC193">
        <v>10.4127069078479</v>
      </c>
      <c r="AD193">
        <v>10.41271928909382</v>
      </c>
      <c r="AE193">
        <v>9.6700010511398382</v>
      </c>
      <c r="AF193">
        <v>9.6699209525191332</v>
      </c>
      <c r="AG193">
        <v>9.6700010511398382</v>
      </c>
      <c r="AH193">
        <v>9.6699209525191332</v>
      </c>
      <c r="AI193" t="s">
        <v>612</v>
      </c>
      <c r="AJ193">
        <v>15.960042594873441</v>
      </c>
      <c r="AK193">
        <v>7</v>
      </c>
      <c r="AL193">
        <v>112</v>
      </c>
      <c r="AM193">
        <v>2.454621124664565E-2</v>
      </c>
      <c r="AN193">
        <v>6.4857124385284515E-2</v>
      </c>
      <c r="AO193">
        <v>0.99994875153173002</v>
      </c>
      <c r="AP193">
        <v>0.99993850183807598</v>
      </c>
      <c r="AQ193">
        <v>21</v>
      </c>
      <c r="AR193">
        <v>112</v>
      </c>
      <c r="AS193">
        <v>7</v>
      </c>
      <c r="AT193">
        <v>2.487568833462489E-2</v>
      </c>
      <c r="AU193">
        <v>10.687294374050509</v>
      </c>
      <c r="AV193">
        <v>8.5147837062441454</v>
      </c>
      <c r="AW193">
        <v>389.41682352458281</v>
      </c>
      <c r="AX193">
        <v>389.42190356923641</v>
      </c>
      <c r="AY193">
        <v>7834.5156439724879</v>
      </c>
      <c r="AZ193">
        <v>7835.1629356756757</v>
      </c>
      <c r="BA193">
        <v>0.69334446713485565</v>
      </c>
      <c r="BB193">
        <v>0.6933354223923256</v>
      </c>
      <c r="BC193">
        <v>20.11858546085109</v>
      </c>
      <c r="BD193">
        <v>20.119985198219961</v>
      </c>
      <c r="BE193">
        <v>20.11858546085109</v>
      </c>
      <c r="BF193">
        <v>20.119985198219961</v>
      </c>
      <c r="BG193" s="2">
        <v>10.690336238406671</v>
      </c>
      <c r="BH193">
        <v>10.690196781984319</v>
      </c>
      <c r="BI193">
        <v>13.949109915860859</v>
      </c>
      <c r="BJ193">
        <v>13.94989843593517</v>
      </c>
      <c r="BK193">
        <v>13.949109915860859</v>
      </c>
      <c r="BL193">
        <v>13.94989843593517</v>
      </c>
      <c r="BM193">
        <v>2.666255115175848</v>
      </c>
      <c r="BN193">
        <v>0.99144359380078584</v>
      </c>
      <c r="BO193" t="s">
        <v>614</v>
      </c>
    </row>
    <row r="194" spans="1:67" x14ac:dyDescent="0.3">
      <c r="A194" t="s">
        <v>453</v>
      </c>
      <c r="B194" t="s">
        <v>617</v>
      </c>
      <c r="C194" t="s">
        <v>610</v>
      </c>
      <c r="D194" t="s">
        <v>615</v>
      </c>
      <c r="E194">
        <v>2.5000000000000001E-2</v>
      </c>
      <c r="F194">
        <v>3.458056055805439</v>
      </c>
      <c r="G194">
        <v>2</v>
      </c>
      <c r="H194">
        <v>112</v>
      </c>
      <c r="I194">
        <v>1.709191099690303E-3</v>
      </c>
      <c r="J194">
        <v>6.5416857591110197E-2</v>
      </c>
      <c r="K194">
        <v>0.99999753581239947</v>
      </c>
      <c r="L194">
        <v>0.99999712511446603</v>
      </c>
      <c r="M194">
        <v>14</v>
      </c>
      <c r="N194">
        <v>112</v>
      </c>
      <c r="O194">
        <v>8</v>
      </c>
      <c r="P194">
        <v>1.705765332863578E-3</v>
      </c>
      <c r="Q194">
        <v>10.595849542215561</v>
      </c>
      <c r="R194">
        <v>9.2489044516489543</v>
      </c>
      <c r="S194">
        <v>44.042091236733206</v>
      </c>
      <c r="T194">
        <v>44.042038868475963</v>
      </c>
      <c r="U194">
        <v>625.23190432609317</v>
      </c>
      <c r="V194">
        <v>625.22523854974906</v>
      </c>
      <c r="W194">
        <v>0.68116656492865557</v>
      </c>
      <c r="X194">
        <v>0.68116737487085666</v>
      </c>
      <c r="Y194">
        <v>14.19623561845356</v>
      </c>
      <c r="Z194">
        <v>14.19610114819792</v>
      </c>
      <c r="AA194">
        <v>14.19623561845356</v>
      </c>
      <c r="AB194">
        <v>14.19610114819792</v>
      </c>
      <c r="AC194">
        <v>10.4127069078479</v>
      </c>
      <c r="AD194">
        <v>10.41271928909382</v>
      </c>
      <c r="AE194">
        <v>9.6700010511398382</v>
      </c>
      <c r="AF194">
        <v>9.6699209525191332</v>
      </c>
      <c r="AG194">
        <v>9.6700010511398382</v>
      </c>
      <c r="AH194">
        <v>9.6699209525191332</v>
      </c>
      <c r="AI194" t="s">
        <v>612</v>
      </c>
      <c r="AJ194">
        <v>0.61253803955030384</v>
      </c>
      <c r="AK194">
        <v>21</v>
      </c>
      <c r="AL194">
        <v>112</v>
      </c>
      <c r="AM194">
        <v>0.1035626024339614</v>
      </c>
      <c r="AN194">
        <v>2.3940263928006439E-2</v>
      </c>
      <c r="AO194">
        <v>0.99989265273234385</v>
      </c>
      <c r="AP194">
        <v>0.99978530546468769</v>
      </c>
      <c r="AQ194">
        <v>70</v>
      </c>
      <c r="AR194">
        <v>112</v>
      </c>
      <c r="AS194">
        <v>3</v>
      </c>
      <c r="AT194">
        <v>0.10377045412399449</v>
      </c>
      <c r="AU194">
        <v>28.953197117809111</v>
      </c>
      <c r="AV194">
        <v>1.450617001953328</v>
      </c>
      <c r="AW194">
        <v>43.75824798768506</v>
      </c>
      <c r="AX194">
        <v>43.766930084534877</v>
      </c>
      <c r="AY194">
        <v>2401.8687173116418</v>
      </c>
      <c r="AZ194">
        <v>2403.2037688478172</v>
      </c>
      <c r="BA194">
        <v>0.68558503549874616</v>
      </c>
      <c r="BB194">
        <v>0.68544903519748013</v>
      </c>
      <c r="BC194">
        <v>54.889508327380987</v>
      </c>
      <c r="BD194">
        <v>54.909123491322823</v>
      </c>
      <c r="BE194">
        <v>54.889508327380987</v>
      </c>
      <c r="BF194">
        <v>54.909123491322823</v>
      </c>
      <c r="BG194" s="2">
        <v>28.637321524960999</v>
      </c>
      <c r="BH194">
        <v>28.631640706166561</v>
      </c>
      <c r="BI194">
        <v>37.631425515136222</v>
      </c>
      <c r="BJ194">
        <v>37.637405720666507</v>
      </c>
      <c r="BK194">
        <v>37.631425515136222</v>
      </c>
      <c r="BL194">
        <v>37.637405720666507</v>
      </c>
      <c r="BM194">
        <v>175.02283295208741</v>
      </c>
      <c r="BN194">
        <v>0.36596474990660188</v>
      </c>
      <c r="BO194" t="s">
        <v>613</v>
      </c>
    </row>
    <row r="195" spans="1:67" x14ac:dyDescent="0.3">
      <c r="A195" t="s">
        <v>454</v>
      </c>
      <c r="B195" t="s">
        <v>617</v>
      </c>
      <c r="C195" t="s">
        <v>610</v>
      </c>
      <c r="D195" t="s">
        <v>615</v>
      </c>
      <c r="E195">
        <v>0.1</v>
      </c>
      <c r="F195">
        <v>3.458056055805439</v>
      </c>
      <c r="G195">
        <v>2</v>
      </c>
      <c r="H195">
        <v>112</v>
      </c>
      <c r="I195">
        <v>1.709191099690303E-3</v>
      </c>
      <c r="J195">
        <v>6.5416857591110197E-2</v>
      </c>
      <c r="K195">
        <v>0.99999753581239947</v>
      </c>
      <c r="L195">
        <v>0.99999712511446603</v>
      </c>
      <c r="M195">
        <v>14</v>
      </c>
      <c r="N195">
        <v>112</v>
      </c>
      <c r="O195">
        <v>8</v>
      </c>
      <c r="P195">
        <v>1.705765332863578E-3</v>
      </c>
      <c r="Q195">
        <v>10.595849542215561</v>
      </c>
      <c r="R195">
        <v>9.2489044516489543</v>
      </c>
      <c r="S195">
        <v>44.042091236733206</v>
      </c>
      <c r="T195">
        <v>44.042038868475963</v>
      </c>
      <c r="U195">
        <v>625.23190432609317</v>
      </c>
      <c r="V195">
        <v>625.22523854974906</v>
      </c>
      <c r="W195">
        <v>0.68116656492865557</v>
      </c>
      <c r="X195">
        <v>0.68116737487085666</v>
      </c>
      <c r="Y195">
        <v>14.19623561845356</v>
      </c>
      <c r="Z195">
        <v>14.19610114819792</v>
      </c>
      <c r="AA195">
        <v>14.19623561845356</v>
      </c>
      <c r="AB195">
        <v>14.19610114819792</v>
      </c>
      <c r="AC195">
        <v>10.4127069078479</v>
      </c>
      <c r="AD195">
        <v>10.41271928909382</v>
      </c>
      <c r="AE195">
        <v>9.6700010511398382</v>
      </c>
      <c r="AF195">
        <v>9.6699209525191332</v>
      </c>
      <c r="AG195">
        <v>9.6700010511398382</v>
      </c>
      <c r="AH195">
        <v>9.6699209525191332</v>
      </c>
      <c r="AI195" t="s">
        <v>612</v>
      </c>
      <c r="AJ195">
        <v>1.3684112841962639</v>
      </c>
      <c r="AK195">
        <v>10</v>
      </c>
      <c r="AL195">
        <v>112</v>
      </c>
      <c r="AM195">
        <v>4.8399900807719852E-3</v>
      </c>
      <c r="AN195">
        <v>6.3871716287734984E-2</v>
      </c>
      <c r="AO195">
        <v>0.99997760008464753</v>
      </c>
      <c r="AP195">
        <v>0.99995520016929507</v>
      </c>
      <c r="AQ195">
        <v>70</v>
      </c>
      <c r="AR195">
        <v>112</v>
      </c>
      <c r="AS195">
        <v>3</v>
      </c>
      <c r="AT195">
        <v>4.8518308308884237E-3</v>
      </c>
      <c r="AU195">
        <v>10.852177158312051</v>
      </c>
      <c r="AV195">
        <v>3.8701911503380479</v>
      </c>
      <c r="AW195">
        <v>43.33280355910945</v>
      </c>
      <c r="AX195">
        <v>43.332988942418453</v>
      </c>
      <c r="AY195">
        <v>1054.9304276992159</v>
      </c>
      <c r="AZ195">
        <v>1054.954093061757</v>
      </c>
      <c r="BA195">
        <v>0.6923161562597161</v>
      </c>
      <c r="BB195">
        <v>0.69231319445479444</v>
      </c>
      <c r="BC195">
        <v>24.344845960871321</v>
      </c>
      <c r="BD195">
        <v>24.345287939024839</v>
      </c>
      <c r="BE195">
        <v>24.344845960871321</v>
      </c>
      <c r="BF195">
        <v>24.345287939024839</v>
      </c>
      <c r="BG195" s="2">
        <v>10.839166324275819</v>
      </c>
      <c r="BH195">
        <v>10.839119953126049</v>
      </c>
      <c r="BI195">
        <v>16.854330180365309</v>
      </c>
      <c r="BJ195">
        <v>16.854564062988061</v>
      </c>
      <c r="BK195">
        <v>16.854330180365309</v>
      </c>
      <c r="BL195">
        <v>16.854564062988061</v>
      </c>
      <c r="BM195">
        <v>4.0955672737364548</v>
      </c>
      <c r="BN195">
        <v>0.97638007449038344</v>
      </c>
      <c r="BO195" t="s">
        <v>614</v>
      </c>
    </row>
    <row r="196" spans="1:67" x14ac:dyDescent="0.3">
      <c r="A196" t="s">
        <v>455</v>
      </c>
      <c r="B196" t="s">
        <v>617</v>
      </c>
      <c r="C196" t="s">
        <v>610</v>
      </c>
      <c r="D196" t="s">
        <v>615</v>
      </c>
      <c r="E196">
        <v>0.17499999999999999</v>
      </c>
      <c r="F196">
        <v>3.458056055805439</v>
      </c>
      <c r="G196">
        <v>2</v>
      </c>
      <c r="H196">
        <v>112</v>
      </c>
      <c r="I196">
        <v>1.709191099690303E-3</v>
      </c>
      <c r="J196">
        <v>6.5416857591110197E-2</v>
      </c>
      <c r="K196">
        <v>0.99999753581239947</v>
      </c>
      <c r="L196">
        <v>0.99999712511446603</v>
      </c>
      <c r="M196">
        <v>14</v>
      </c>
      <c r="N196">
        <v>112</v>
      </c>
      <c r="O196">
        <v>8</v>
      </c>
      <c r="P196">
        <v>1.705765332863578E-3</v>
      </c>
      <c r="Q196">
        <v>10.595849542215561</v>
      </c>
      <c r="R196">
        <v>9.2489044516489543</v>
      </c>
      <c r="S196">
        <v>44.042091236733206</v>
      </c>
      <c r="T196">
        <v>44.042038868475963</v>
      </c>
      <c r="U196">
        <v>625.23190432609317</v>
      </c>
      <c r="V196">
        <v>625.22523854974906</v>
      </c>
      <c r="W196">
        <v>0.68116656492865557</v>
      </c>
      <c r="X196">
        <v>0.68116737487085666</v>
      </c>
      <c r="Y196">
        <v>14.19623561845356</v>
      </c>
      <c r="Z196">
        <v>14.19610114819792</v>
      </c>
      <c r="AA196">
        <v>14.19623561845356</v>
      </c>
      <c r="AB196">
        <v>14.19610114819792</v>
      </c>
      <c r="AC196">
        <v>10.4127069078479</v>
      </c>
      <c r="AD196">
        <v>10.41271928909382</v>
      </c>
      <c r="AE196">
        <v>9.6700010511398382</v>
      </c>
      <c r="AF196">
        <v>9.6699209525191332</v>
      </c>
      <c r="AG196">
        <v>9.6700010511398382</v>
      </c>
      <c r="AH196">
        <v>9.6699209525191332</v>
      </c>
      <c r="AI196" t="s">
        <v>612</v>
      </c>
      <c r="AJ196">
        <v>1.773338066097049</v>
      </c>
      <c r="AK196">
        <v>7</v>
      </c>
      <c r="AL196">
        <v>112</v>
      </c>
      <c r="AM196">
        <v>2.7273568051828512E-3</v>
      </c>
      <c r="AN196">
        <v>6.4857124385284487E-2</v>
      </c>
      <c r="AO196">
        <v>0.99994875153173002</v>
      </c>
      <c r="AP196">
        <v>0.99993850183807598</v>
      </c>
      <c r="AQ196">
        <v>21</v>
      </c>
      <c r="AR196">
        <v>112</v>
      </c>
      <c r="AS196">
        <v>7</v>
      </c>
      <c r="AT196">
        <v>2.7639653705138802E-3</v>
      </c>
      <c r="AU196">
        <v>10.687294374050509</v>
      </c>
      <c r="AV196">
        <v>8.5147837062441418</v>
      </c>
      <c r="AW196">
        <v>43.26853594717587</v>
      </c>
      <c r="AX196">
        <v>43.26910039658182</v>
      </c>
      <c r="AY196">
        <v>870.50173821916542</v>
      </c>
      <c r="AZ196">
        <v>870.57365951951965</v>
      </c>
      <c r="BA196">
        <v>0.69334446713485565</v>
      </c>
      <c r="BB196">
        <v>0.6933354223923256</v>
      </c>
      <c r="BC196">
        <v>20.11858546085109</v>
      </c>
      <c r="BD196">
        <v>20.119985198219961</v>
      </c>
      <c r="BE196">
        <v>20.11858546085109</v>
      </c>
      <c r="BF196">
        <v>20.119985198219961</v>
      </c>
      <c r="BG196" s="2">
        <v>10.690336238406671</v>
      </c>
      <c r="BH196">
        <v>10.69019678198433</v>
      </c>
      <c r="BI196">
        <v>13.949109915860859</v>
      </c>
      <c r="BJ196">
        <v>13.949898435935181</v>
      </c>
      <c r="BK196">
        <v>13.949109915860859</v>
      </c>
      <c r="BL196">
        <v>13.949898435935181</v>
      </c>
      <c r="BM196">
        <v>2.6662551151758831</v>
      </c>
      <c r="BN196">
        <v>0.99144359380078551</v>
      </c>
      <c r="BO196" t="s">
        <v>614</v>
      </c>
    </row>
    <row r="197" spans="1:67" x14ac:dyDescent="0.3">
      <c r="A197" t="s">
        <v>456</v>
      </c>
      <c r="B197" t="s">
        <v>617</v>
      </c>
      <c r="C197" t="s">
        <v>610</v>
      </c>
      <c r="D197" t="s">
        <v>616</v>
      </c>
      <c r="E197">
        <v>2.5000000000000001E-2</v>
      </c>
      <c r="F197">
        <v>10.374168167416309</v>
      </c>
      <c r="G197">
        <v>2</v>
      </c>
      <c r="H197">
        <v>112</v>
      </c>
      <c r="I197">
        <v>5.1275732990709094E-3</v>
      </c>
      <c r="J197">
        <v>6.5416857591110184E-2</v>
      </c>
      <c r="K197">
        <v>0.99999753581239947</v>
      </c>
      <c r="L197">
        <v>0.99999712511446603</v>
      </c>
      <c r="M197">
        <v>14</v>
      </c>
      <c r="N197">
        <v>112</v>
      </c>
      <c r="O197">
        <v>8</v>
      </c>
      <c r="P197">
        <v>5.1172959985907387E-3</v>
      </c>
      <c r="Q197">
        <v>10.595849542215561</v>
      </c>
      <c r="R197">
        <v>9.2489044516489525</v>
      </c>
      <c r="S197">
        <v>132.1262737101996</v>
      </c>
      <c r="T197">
        <v>132.12611660542791</v>
      </c>
      <c r="U197">
        <v>1875.69571297828</v>
      </c>
      <c r="V197">
        <v>1875.675715649247</v>
      </c>
      <c r="W197">
        <v>0.68116656492865546</v>
      </c>
      <c r="X197">
        <v>0.68116737487085655</v>
      </c>
      <c r="Y197">
        <v>14.19623561845356</v>
      </c>
      <c r="Z197">
        <v>14.19610114819792</v>
      </c>
      <c r="AA197">
        <v>14.19623561845356</v>
      </c>
      <c r="AB197">
        <v>14.19610114819792</v>
      </c>
      <c r="AC197">
        <v>10.4127069078479</v>
      </c>
      <c r="AD197">
        <v>10.41271928909382</v>
      </c>
      <c r="AE197">
        <v>9.6700010511398364</v>
      </c>
      <c r="AF197">
        <v>9.6699209525191314</v>
      </c>
      <c r="AG197">
        <v>9.6700010511398364</v>
      </c>
      <c r="AH197">
        <v>9.6699209525191314</v>
      </c>
      <c r="AI197" t="s">
        <v>612</v>
      </c>
      <c r="AJ197">
        <v>1.8376141186509121</v>
      </c>
      <c r="AK197">
        <v>21</v>
      </c>
      <c r="AL197">
        <v>112</v>
      </c>
      <c r="AM197">
        <v>0.31068780730188411</v>
      </c>
      <c r="AN197">
        <v>2.3940263928006422E-2</v>
      </c>
      <c r="AO197">
        <v>0.99989265273234385</v>
      </c>
      <c r="AP197">
        <v>0.99978530546468769</v>
      </c>
      <c r="AQ197">
        <v>70</v>
      </c>
      <c r="AR197">
        <v>112</v>
      </c>
      <c r="AS197">
        <v>3</v>
      </c>
      <c r="AT197">
        <v>0.31131136237198381</v>
      </c>
      <c r="AU197">
        <v>28.953197117809129</v>
      </c>
      <c r="AV197">
        <v>1.450617001953328</v>
      </c>
      <c r="AW197">
        <v>131.27474396305519</v>
      </c>
      <c r="AX197">
        <v>131.30079025360459</v>
      </c>
      <c r="AY197">
        <v>7205.6061519349141</v>
      </c>
      <c r="AZ197">
        <v>7209.611306543442</v>
      </c>
      <c r="BA197">
        <v>0.68558503549874628</v>
      </c>
      <c r="BB197">
        <v>0.68544903519748024</v>
      </c>
      <c r="BC197">
        <v>54.889508327380923</v>
      </c>
      <c r="BD197">
        <v>54.909123491322752</v>
      </c>
      <c r="BE197">
        <v>54.889508327380923</v>
      </c>
      <c r="BF197">
        <v>54.909123491322752</v>
      </c>
      <c r="BG197" s="2">
        <v>28.637321524961031</v>
      </c>
      <c r="BH197">
        <v>28.631640706166589</v>
      </c>
      <c r="BI197">
        <v>37.631425515136172</v>
      </c>
      <c r="BJ197">
        <v>37.637405720666472</v>
      </c>
      <c r="BK197">
        <v>37.631425515136172</v>
      </c>
      <c r="BL197">
        <v>37.637405720666472</v>
      </c>
      <c r="BM197">
        <v>175.0228329520877</v>
      </c>
      <c r="BN197">
        <v>0.36596474990660172</v>
      </c>
      <c r="BO197" t="s">
        <v>613</v>
      </c>
    </row>
    <row r="198" spans="1:67" x14ac:dyDescent="0.3">
      <c r="A198" t="s">
        <v>457</v>
      </c>
      <c r="B198" t="s">
        <v>617</v>
      </c>
      <c r="C198" t="s">
        <v>610</v>
      </c>
      <c r="D198" t="s">
        <v>616</v>
      </c>
      <c r="E198">
        <v>0.1</v>
      </c>
      <c r="F198">
        <v>10.374168167416309</v>
      </c>
      <c r="G198">
        <v>2</v>
      </c>
      <c r="H198">
        <v>112</v>
      </c>
      <c r="I198">
        <v>5.1275732990709094E-3</v>
      </c>
      <c r="J198">
        <v>6.5416857591110184E-2</v>
      </c>
      <c r="K198">
        <v>0.99999753581239947</v>
      </c>
      <c r="L198">
        <v>0.99999712511446603</v>
      </c>
      <c r="M198">
        <v>14</v>
      </c>
      <c r="N198">
        <v>112</v>
      </c>
      <c r="O198">
        <v>8</v>
      </c>
      <c r="P198">
        <v>5.1172959985907387E-3</v>
      </c>
      <c r="Q198">
        <v>10.595849542215561</v>
      </c>
      <c r="R198">
        <v>9.2489044516489525</v>
      </c>
      <c r="S198">
        <v>132.1262737101996</v>
      </c>
      <c r="T198">
        <v>132.12611660542791</v>
      </c>
      <c r="U198">
        <v>1875.69571297828</v>
      </c>
      <c r="V198">
        <v>1875.675715649247</v>
      </c>
      <c r="W198">
        <v>0.68116656492865546</v>
      </c>
      <c r="X198">
        <v>0.68116737487085655</v>
      </c>
      <c r="Y198">
        <v>14.19623561845356</v>
      </c>
      <c r="Z198">
        <v>14.19610114819792</v>
      </c>
      <c r="AA198">
        <v>14.19623561845356</v>
      </c>
      <c r="AB198">
        <v>14.19610114819792</v>
      </c>
      <c r="AC198">
        <v>10.4127069078479</v>
      </c>
      <c r="AD198">
        <v>10.41271928909382</v>
      </c>
      <c r="AE198">
        <v>9.6700010511398364</v>
      </c>
      <c r="AF198">
        <v>9.6699209525191314</v>
      </c>
      <c r="AG198">
        <v>9.6700010511398364</v>
      </c>
      <c r="AH198">
        <v>9.6699209525191314</v>
      </c>
      <c r="AI198" t="s">
        <v>612</v>
      </c>
      <c r="AJ198">
        <v>4.1052338525887917</v>
      </c>
      <c r="AK198">
        <v>10</v>
      </c>
      <c r="AL198">
        <v>112</v>
      </c>
      <c r="AM198">
        <v>1.4519970242315961E-2</v>
      </c>
      <c r="AN198">
        <v>6.3871716287734928E-2</v>
      </c>
      <c r="AO198">
        <v>0.99997760008464753</v>
      </c>
      <c r="AP198">
        <v>0.99995520016929507</v>
      </c>
      <c r="AQ198">
        <v>70</v>
      </c>
      <c r="AR198">
        <v>112</v>
      </c>
      <c r="AS198">
        <v>3</v>
      </c>
      <c r="AT198">
        <v>1.455549249266529E-2</v>
      </c>
      <c r="AU198">
        <v>10.85217715831206</v>
      </c>
      <c r="AV198">
        <v>3.870191150338044</v>
      </c>
      <c r="AW198">
        <v>129.99841067732839</v>
      </c>
      <c r="AX198">
        <v>129.99896682725529</v>
      </c>
      <c r="AY198">
        <v>3164.7912830976502</v>
      </c>
      <c r="AZ198">
        <v>3164.8622791852722</v>
      </c>
      <c r="BA198">
        <v>0.69231615625971599</v>
      </c>
      <c r="BB198">
        <v>0.69231319445479444</v>
      </c>
      <c r="BC198">
        <v>24.344845960871329</v>
      </c>
      <c r="BD198">
        <v>24.34528793902485</v>
      </c>
      <c r="BE198">
        <v>24.344845960871329</v>
      </c>
      <c r="BF198">
        <v>24.34528793902485</v>
      </c>
      <c r="BG198" s="2">
        <v>10.839166324275819</v>
      </c>
      <c r="BH198">
        <v>10.83911995312606</v>
      </c>
      <c r="BI198">
        <v>16.854330180365309</v>
      </c>
      <c r="BJ198">
        <v>16.854564062988079</v>
      </c>
      <c r="BK198">
        <v>16.854330180365309</v>
      </c>
      <c r="BL198">
        <v>16.854564062988079</v>
      </c>
      <c r="BM198">
        <v>4.0955672737365232</v>
      </c>
      <c r="BN198">
        <v>0.97638007449038289</v>
      </c>
      <c r="BO198" t="s">
        <v>614</v>
      </c>
    </row>
    <row r="199" spans="1:67" x14ac:dyDescent="0.3">
      <c r="A199" t="s">
        <v>458</v>
      </c>
      <c r="B199" t="s">
        <v>617</v>
      </c>
      <c r="C199" t="s">
        <v>610</v>
      </c>
      <c r="D199" t="s">
        <v>616</v>
      </c>
      <c r="E199">
        <v>0.17499999999999999</v>
      </c>
      <c r="F199">
        <v>10.374168167416309</v>
      </c>
      <c r="G199">
        <v>2</v>
      </c>
      <c r="H199">
        <v>112</v>
      </c>
      <c r="I199">
        <v>5.1275732990709094E-3</v>
      </c>
      <c r="J199">
        <v>6.5416857591110184E-2</v>
      </c>
      <c r="K199">
        <v>0.99999753581239947</v>
      </c>
      <c r="L199">
        <v>0.99999712511446603</v>
      </c>
      <c r="M199">
        <v>14</v>
      </c>
      <c r="N199">
        <v>112</v>
      </c>
      <c r="O199">
        <v>8</v>
      </c>
      <c r="P199">
        <v>5.1172959985907387E-3</v>
      </c>
      <c r="Q199">
        <v>10.595849542215561</v>
      </c>
      <c r="R199">
        <v>9.2489044516489525</v>
      </c>
      <c r="S199">
        <v>132.1262737101996</v>
      </c>
      <c r="T199">
        <v>132.12611660542791</v>
      </c>
      <c r="U199">
        <v>1875.69571297828</v>
      </c>
      <c r="V199">
        <v>1875.675715649247</v>
      </c>
      <c r="W199">
        <v>0.68116656492865546</v>
      </c>
      <c r="X199">
        <v>0.68116737487085655</v>
      </c>
      <c r="Y199">
        <v>14.19623561845356</v>
      </c>
      <c r="Z199">
        <v>14.19610114819792</v>
      </c>
      <c r="AA199">
        <v>14.19623561845356</v>
      </c>
      <c r="AB199">
        <v>14.19610114819792</v>
      </c>
      <c r="AC199">
        <v>10.4127069078479</v>
      </c>
      <c r="AD199">
        <v>10.41271928909382</v>
      </c>
      <c r="AE199">
        <v>9.6700010511398364</v>
      </c>
      <c r="AF199">
        <v>9.6699209525191314</v>
      </c>
      <c r="AG199">
        <v>9.6700010511398364</v>
      </c>
      <c r="AH199">
        <v>9.6699209525191314</v>
      </c>
      <c r="AI199" t="s">
        <v>612</v>
      </c>
      <c r="AJ199">
        <v>5.3200141982911484</v>
      </c>
      <c r="AK199">
        <v>7</v>
      </c>
      <c r="AL199">
        <v>112</v>
      </c>
      <c r="AM199">
        <v>8.1820704155485501E-3</v>
      </c>
      <c r="AN199">
        <v>6.4857124385284473E-2</v>
      </c>
      <c r="AO199">
        <v>0.99994875153173002</v>
      </c>
      <c r="AP199">
        <v>0.99993850183807598</v>
      </c>
      <c r="AQ199">
        <v>21</v>
      </c>
      <c r="AR199">
        <v>112</v>
      </c>
      <c r="AS199">
        <v>7</v>
      </c>
      <c r="AT199">
        <v>8.2918961115416561E-3</v>
      </c>
      <c r="AU199">
        <v>10.68729437405052</v>
      </c>
      <c r="AV199">
        <v>8.51478370624414</v>
      </c>
      <c r="AW199">
        <v>129.8056078415276</v>
      </c>
      <c r="AX199">
        <v>129.80730118974549</v>
      </c>
      <c r="AY199">
        <v>2611.5052146574949</v>
      </c>
      <c r="AZ199">
        <v>2611.7209785585578</v>
      </c>
      <c r="BA199">
        <v>0.69334446713485565</v>
      </c>
      <c r="BB199">
        <v>0.6933354223923256</v>
      </c>
      <c r="BC199">
        <v>20.11858546085109</v>
      </c>
      <c r="BD199">
        <v>20.11998519821995</v>
      </c>
      <c r="BE199">
        <v>20.11858546085109</v>
      </c>
      <c r="BF199">
        <v>20.11998519821995</v>
      </c>
      <c r="BG199" s="2">
        <v>10.690336238406671</v>
      </c>
      <c r="BH199">
        <v>10.69019678198433</v>
      </c>
      <c r="BI199">
        <v>13.94910991586085</v>
      </c>
      <c r="BJ199">
        <v>13.94989843593517</v>
      </c>
      <c r="BK199">
        <v>13.94910991586085</v>
      </c>
      <c r="BL199">
        <v>13.94989843593517</v>
      </c>
      <c r="BM199">
        <v>2.6662551151759168</v>
      </c>
      <c r="BN199">
        <v>0.99144359380078551</v>
      </c>
      <c r="BO199" t="s">
        <v>614</v>
      </c>
    </row>
    <row r="200" spans="1:67" x14ac:dyDescent="0.3">
      <c r="A200" t="s">
        <v>468</v>
      </c>
      <c r="B200" t="s">
        <v>617</v>
      </c>
      <c r="C200" t="s">
        <v>610</v>
      </c>
      <c r="D200" t="s">
        <v>611</v>
      </c>
      <c r="E200">
        <v>2.5000000000000001E-2</v>
      </c>
      <c r="F200">
        <v>18.762904295774138</v>
      </c>
      <c r="G200">
        <v>3</v>
      </c>
      <c r="H200">
        <v>112</v>
      </c>
      <c r="I200">
        <v>1.982018540439346E-2</v>
      </c>
      <c r="J200">
        <v>6.0032694680356283E-2</v>
      </c>
      <c r="K200">
        <v>0.9999803556519391</v>
      </c>
      <c r="L200">
        <v>0.99997708159392895</v>
      </c>
      <c r="M200">
        <v>14</v>
      </c>
      <c r="N200">
        <v>112</v>
      </c>
      <c r="O200">
        <v>8</v>
      </c>
      <c r="P200">
        <v>1.9715698983723301E-2</v>
      </c>
      <c r="Q200">
        <v>11.546161375074091</v>
      </c>
      <c r="R200">
        <v>8.4876693488420241</v>
      </c>
      <c r="S200">
        <v>293.80428688757752</v>
      </c>
      <c r="T200">
        <v>293.8025463956468</v>
      </c>
      <c r="U200">
        <v>4690.1994614778559</v>
      </c>
      <c r="V200">
        <v>4689.975533981059</v>
      </c>
      <c r="W200">
        <v>0.91897910292681984</v>
      </c>
      <c r="X200">
        <v>0.91898454697668519</v>
      </c>
      <c r="Y200">
        <v>15.96368627280286</v>
      </c>
      <c r="Z200">
        <v>15.963018671953041</v>
      </c>
      <c r="AA200">
        <v>15.96368627280286</v>
      </c>
      <c r="AB200">
        <v>15.963018671953041</v>
      </c>
      <c r="AC200">
        <v>15.30797689192395</v>
      </c>
      <c r="AD200">
        <v>15.308067576673221</v>
      </c>
      <c r="AE200">
        <v>14.670294090385561</v>
      </c>
      <c r="AF200">
        <v>14.669767482625129</v>
      </c>
      <c r="AG200">
        <v>14.670294090385561</v>
      </c>
      <c r="AH200">
        <v>14.669767482625129</v>
      </c>
      <c r="AI200" t="s">
        <v>612</v>
      </c>
      <c r="AJ200">
        <v>3.9812133960293878</v>
      </c>
      <c r="AK200">
        <v>21</v>
      </c>
      <c r="AL200">
        <v>112</v>
      </c>
      <c r="AM200">
        <v>0.73447621573323629</v>
      </c>
      <c r="AN200">
        <v>2.3477081032619789E-2</v>
      </c>
      <c r="AO200">
        <v>0.99982265179691354</v>
      </c>
      <c r="AP200">
        <v>0.99964530359382708</v>
      </c>
      <c r="AQ200">
        <v>70</v>
      </c>
      <c r="AR200">
        <v>112</v>
      </c>
      <c r="AS200">
        <v>3</v>
      </c>
      <c r="AT200">
        <v>0.73633483345821227</v>
      </c>
      <c r="AU200">
        <v>29.5244191386853</v>
      </c>
      <c r="AV200">
        <v>1.422551271972974</v>
      </c>
      <c r="AW200">
        <v>293.99423290327451</v>
      </c>
      <c r="AX200">
        <v>294.07340022916111</v>
      </c>
      <c r="AY200">
        <v>16712.68221732755</v>
      </c>
      <c r="AZ200">
        <v>16724.92106894137</v>
      </c>
      <c r="BA200">
        <v>0.918385361963312</v>
      </c>
      <c r="BB200">
        <v>0.91813812398400685</v>
      </c>
      <c r="BC200">
        <v>56.846972990882108</v>
      </c>
      <c r="BD200">
        <v>56.873287607475653</v>
      </c>
      <c r="BE200">
        <v>56.846972990882108</v>
      </c>
      <c r="BF200">
        <v>56.873287607475653</v>
      </c>
      <c r="BG200" s="2">
        <v>39.118379354199902</v>
      </c>
      <c r="BH200">
        <v>39.107848318465017</v>
      </c>
      <c r="BI200">
        <v>52.207427866749889</v>
      </c>
      <c r="BJ200">
        <v>52.217533588730547</v>
      </c>
      <c r="BK200">
        <v>52.207427866749889</v>
      </c>
      <c r="BL200">
        <v>52.217533588730547</v>
      </c>
      <c r="BM200">
        <v>155.5424510396121</v>
      </c>
      <c r="BN200">
        <v>0.39107158453611601</v>
      </c>
      <c r="BO200" t="s">
        <v>613</v>
      </c>
    </row>
    <row r="201" spans="1:67" x14ac:dyDescent="0.3">
      <c r="A201" t="s">
        <v>469</v>
      </c>
      <c r="B201" t="s">
        <v>617</v>
      </c>
      <c r="C201" t="s">
        <v>610</v>
      </c>
      <c r="D201" t="s">
        <v>611</v>
      </c>
      <c r="E201">
        <v>0.1</v>
      </c>
      <c r="F201">
        <v>18.762904295774138</v>
      </c>
      <c r="G201">
        <v>3</v>
      </c>
      <c r="H201">
        <v>112</v>
      </c>
      <c r="I201">
        <v>1.982018540439346E-2</v>
      </c>
      <c r="J201">
        <v>6.0032694680356283E-2</v>
      </c>
      <c r="K201">
        <v>0.9999803556519391</v>
      </c>
      <c r="L201">
        <v>0.99997708159392895</v>
      </c>
      <c r="M201">
        <v>14</v>
      </c>
      <c r="N201">
        <v>112</v>
      </c>
      <c r="O201">
        <v>8</v>
      </c>
      <c r="P201">
        <v>1.9715698983723301E-2</v>
      </c>
      <c r="Q201">
        <v>11.546161375074091</v>
      </c>
      <c r="R201">
        <v>8.4876693488420241</v>
      </c>
      <c r="S201">
        <v>293.80428688757752</v>
      </c>
      <c r="T201">
        <v>293.8025463956468</v>
      </c>
      <c r="U201">
        <v>4690.1994614778559</v>
      </c>
      <c r="V201">
        <v>4689.975533981059</v>
      </c>
      <c r="W201">
        <v>0.91897910292681984</v>
      </c>
      <c r="X201">
        <v>0.91898454697668519</v>
      </c>
      <c r="Y201">
        <v>15.96368627280286</v>
      </c>
      <c r="Z201">
        <v>15.963018671953041</v>
      </c>
      <c r="AA201">
        <v>15.96368627280286</v>
      </c>
      <c r="AB201">
        <v>15.963018671953041</v>
      </c>
      <c r="AC201">
        <v>15.30797689192395</v>
      </c>
      <c r="AD201">
        <v>15.308067576673221</v>
      </c>
      <c r="AE201">
        <v>14.670294090385561</v>
      </c>
      <c r="AF201">
        <v>14.669767482625129</v>
      </c>
      <c r="AG201">
        <v>14.670294090385561</v>
      </c>
      <c r="AH201">
        <v>14.669767482625129</v>
      </c>
      <c r="AI201" t="s">
        <v>612</v>
      </c>
      <c r="AJ201">
        <v>8.7595637956270114</v>
      </c>
      <c r="AK201">
        <v>10</v>
      </c>
      <c r="AL201">
        <v>112</v>
      </c>
      <c r="AM201">
        <v>4.8894713959065847E-2</v>
      </c>
      <c r="AN201">
        <v>5.8385705712234032E-2</v>
      </c>
      <c r="AO201">
        <v>0.99991792843716265</v>
      </c>
      <c r="AP201">
        <v>0.99987689265574398</v>
      </c>
      <c r="AQ201">
        <v>56</v>
      </c>
      <c r="AR201">
        <v>112</v>
      </c>
      <c r="AS201">
        <v>4</v>
      </c>
      <c r="AT201">
        <v>4.9310064898995067E-2</v>
      </c>
      <c r="AU201">
        <v>11.87186439051133</v>
      </c>
      <c r="AV201">
        <v>4.717035013031178</v>
      </c>
      <c r="AW201">
        <v>290.91227167804999</v>
      </c>
      <c r="AX201">
        <v>290.91938559291782</v>
      </c>
      <c r="AY201">
        <v>7580.7076731624766</v>
      </c>
      <c r="AZ201">
        <v>7581.6262750614451</v>
      </c>
      <c r="BA201">
        <v>0.92811485209124001</v>
      </c>
      <c r="BB201">
        <v>0.92809215669735334</v>
      </c>
      <c r="BC201">
        <v>26.058397706756001</v>
      </c>
      <c r="BD201">
        <v>26.06091807738925</v>
      </c>
      <c r="BE201">
        <v>26.058397706756001</v>
      </c>
      <c r="BF201">
        <v>26.06091807738925</v>
      </c>
      <c r="BG201" s="2">
        <v>15.896268457653751</v>
      </c>
      <c r="BH201">
        <v>15.89587974275153</v>
      </c>
      <c r="BI201">
        <v>24.185185933340559</v>
      </c>
      <c r="BJ201">
        <v>24.18693366395723</v>
      </c>
      <c r="BK201">
        <v>24.185185933340559</v>
      </c>
      <c r="BL201">
        <v>24.18693366395723</v>
      </c>
      <c r="BM201">
        <v>3.843039285224966</v>
      </c>
      <c r="BN201">
        <v>0.97256513343451212</v>
      </c>
      <c r="BO201" t="s">
        <v>614</v>
      </c>
    </row>
    <row r="202" spans="1:67" x14ac:dyDescent="0.3">
      <c r="A202" t="s">
        <v>470</v>
      </c>
      <c r="B202" t="s">
        <v>617</v>
      </c>
      <c r="C202" t="s">
        <v>610</v>
      </c>
      <c r="D202" t="s">
        <v>611</v>
      </c>
      <c r="E202">
        <v>0.17499999999999999</v>
      </c>
      <c r="F202">
        <v>18.762904295774138</v>
      </c>
      <c r="G202">
        <v>3</v>
      </c>
      <c r="H202">
        <v>112</v>
      </c>
      <c r="I202">
        <v>1.982018540439346E-2</v>
      </c>
      <c r="J202">
        <v>6.0032694680356283E-2</v>
      </c>
      <c r="K202">
        <v>0.9999803556519391</v>
      </c>
      <c r="L202">
        <v>0.99997708159392895</v>
      </c>
      <c r="M202">
        <v>14</v>
      </c>
      <c r="N202">
        <v>112</v>
      </c>
      <c r="O202">
        <v>8</v>
      </c>
      <c r="P202">
        <v>1.9715698983723301E-2</v>
      </c>
      <c r="Q202">
        <v>11.546161375074091</v>
      </c>
      <c r="R202">
        <v>8.4876693488420241</v>
      </c>
      <c r="S202">
        <v>293.80428688757752</v>
      </c>
      <c r="T202">
        <v>293.8025463956468</v>
      </c>
      <c r="U202">
        <v>4690.1994614778559</v>
      </c>
      <c r="V202">
        <v>4689.975533981059</v>
      </c>
      <c r="W202">
        <v>0.91897910292681984</v>
      </c>
      <c r="X202">
        <v>0.91898454697668519</v>
      </c>
      <c r="Y202">
        <v>15.96368627280286</v>
      </c>
      <c r="Z202">
        <v>15.963018671953041</v>
      </c>
      <c r="AA202">
        <v>15.96368627280286</v>
      </c>
      <c r="AB202">
        <v>15.963018671953041</v>
      </c>
      <c r="AC202">
        <v>15.30797689192395</v>
      </c>
      <c r="AD202">
        <v>15.308067576673221</v>
      </c>
      <c r="AE202">
        <v>14.670294090385561</v>
      </c>
      <c r="AF202">
        <v>14.669767482625129</v>
      </c>
      <c r="AG202">
        <v>14.670294090385561</v>
      </c>
      <c r="AH202">
        <v>14.669767482625129</v>
      </c>
      <c r="AI202" t="s">
        <v>612</v>
      </c>
      <c r="AJ202">
        <v>11.11379908608818</v>
      </c>
      <c r="AK202">
        <v>10</v>
      </c>
      <c r="AL202">
        <v>112</v>
      </c>
      <c r="AM202">
        <v>3.012094777018362E-2</v>
      </c>
      <c r="AN202">
        <v>5.9572430025940197E-2</v>
      </c>
      <c r="AO202">
        <v>0.99997664845363743</v>
      </c>
      <c r="AP202">
        <v>0.99997197814436489</v>
      </c>
      <c r="AQ202">
        <v>21</v>
      </c>
      <c r="AR202">
        <v>112</v>
      </c>
      <c r="AS202">
        <v>7</v>
      </c>
      <c r="AT202">
        <v>3.036447359717058E-2</v>
      </c>
      <c r="AU202">
        <v>11.635368580031431</v>
      </c>
      <c r="AV202">
        <v>7.8209812928637126</v>
      </c>
      <c r="AW202">
        <v>290.59889518092359</v>
      </c>
      <c r="AX202">
        <v>290.60298307572458</v>
      </c>
      <c r="AY202">
        <v>6344.5911280192286</v>
      </c>
      <c r="AZ202">
        <v>6345.1175928186312</v>
      </c>
      <c r="BA202">
        <v>0.92911571405631477</v>
      </c>
      <c r="BB202">
        <v>0.92910264424107458</v>
      </c>
      <c r="BC202">
        <v>21.832812282610909</v>
      </c>
      <c r="BD202">
        <v>21.83431679077167</v>
      </c>
      <c r="BE202">
        <v>21.832812282610909</v>
      </c>
      <c r="BF202">
        <v>21.83431679077167</v>
      </c>
      <c r="BG202" s="2">
        <v>15.59640447186292</v>
      </c>
      <c r="BH202">
        <v>15.59618507817301</v>
      </c>
      <c r="BI202">
        <v>20.285208973815511</v>
      </c>
      <c r="BJ202">
        <v>20.28632146550326</v>
      </c>
      <c r="BK202">
        <v>20.285208973815511</v>
      </c>
      <c r="BL202">
        <v>20.28632146550326</v>
      </c>
      <c r="BM202">
        <v>1.8841652425745301</v>
      </c>
      <c r="BN202">
        <v>0.99233310020703291</v>
      </c>
      <c r="BO202" t="s">
        <v>614</v>
      </c>
    </row>
    <row r="203" spans="1:67" x14ac:dyDescent="0.3">
      <c r="A203" t="s">
        <v>462</v>
      </c>
      <c r="B203" t="s">
        <v>617</v>
      </c>
      <c r="C203" t="s">
        <v>610</v>
      </c>
      <c r="D203" t="s">
        <v>615</v>
      </c>
      <c r="E203">
        <v>2.5000000000000001E-2</v>
      </c>
      <c r="F203">
        <v>2.0847671439749038</v>
      </c>
      <c r="G203">
        <v>3</v>
      </c>
      <c r="H203">
        <v>112</v>
      </c>
      <c r="I203">
        <v>2.2022428227103838E-3</v>
      </c>
      <c r="J203">
        <v>6.0032694680356262E-2</v>
      </c>
      <c r="K203">
        <v>0.9999803556519391</v>
      </c>
      <c r="L203">
        <v>0.99997708159392895</v>
      </c>
      <c r="M203">
        <v>14</v>
      </c>
      <c r="N203">
        <v>112</v>
      </c>
      <c r="O203">
        <v>8</v>
      </c>
      <c r="P203">
        <v>2.190633220413709E-3</v>
      </c>
      <c r="Q203">
        <v>11.546161375074091</v>
      </c>
      <c r="R203">
        <v>8.4876693488420205</v>
      </c>
      <c r="S203">
        <v>32.644920765286393</v>
      </c>
      <c r="T203">
        <v>32.644727377294089</v>
      </c>
      <c r="U203">
        <v>521.13327349753945</v>
      </c>
      <c r="V203">
        <v>521.10839266456207</v>
      </c>
      <c r="W203">
        <v>0.91897910292681995</v>
      </c>
      <c r="X203">
        <v>0.91898454697668519</v>
      </c>
      <c r="Y203">
        <v>15.96368627280286</v>
      </c>
      <c r="Z203">
        <v>15.963018671953041</v>
      </c>
      <c r="AA203">
        <v>15.96368627280286</v>
      </c>
      <c r="AB203">
        <v>15.963018671953041</v>
      </c>
      <c r="AC203">
        <v>15.30797689192396</v>
      </c>
      <c r="AD203">
        <v>15.308067576673229</v>
      </c>
      <c r="AE203">
        <v>14.670294090385569</v>
      </c>
      <c r="AF203">
        <v>14.669767482625129</v>
      </c>
      <c r="AG203">
        <v>14.670294090385569</v>
      </c>
      <c r="AH203">
        <v>14.669767482625129</v>
      </c>
      <c r="AI203" t="s">
        <v>612</v>
      </c>
      <c r="AJ203">
        <v>0.44235704400326531</v>
      </c>
      <c r="AK203">
        <v>21</v>
      </c>
      <c r="AL203">
        <v>112</v>
      </c>
      <c r="AM203">
        <v>8.1608468414804014E-2</v>
      </c>
      <c r="AN203">
        <v>2.347708103261982E-2</v>
      </c>
      <c r="AO203">
        <v>0.99982265179691354</v>
      </c>
      <c r="AP203">
        <v>0.99964530359382708</v>
      </c>
      <c r="AQ203">
        <v>70</v>
      </c>
      <c r="AR203">
        <v>112</v>
      </c>
      <c r="AS203">
        <v>3</v>
      </c>
      <c r="AT203">
        <v>8.1814981495356792E-2</v>
      </c>
      <c r="AU203">
        <v>29.524419138685261</v>
      </c>
      <c r="AV203">
        <v>1.422551271972976</v>
      </c>
      <c r="AW203">
        <v>32.666025878141632</v>
      </c>
      <c r="AX203">
        <v>32.674822247684581</v>
      </c>
      <c r="AY203">
        <v>1856.9646908141881</v>
      </c>
      <c r="AZ203">
        <v>1858.3245632157229</v>
      </c>
      <c r="BA203">
        <v>0.91838536196331144</v>
      </c>
      <c r="BB203">
        <v>0.91813812398400652</v>
      </c>
      <c r="BC203">
        <v>56.846972990882563</v>
      </c>
      <c r="BD203">
        <v>56.87328760747608</v>
      </c>
      <c r="BE203">
        <v>56.846972990882563</v>
      </c>
      <c r="BF203">
        <v>56.87328760747608</v>
      </c>
      <c r="BG203" s="2">
        <v>39.118379354199831</v>
      </c>
      <c r="BH203">
        <v>39.10784831846496</v>
      </c>
      <c r="BI203">
        <v>52.207427866750272</v>
      </c>
      <c r="BJ203">
        <v>52.217533588730937</v>
      </c>
      <c r="BK203">
        <v>52.207427866750272</v>
      </c>
      <c r="BL203">
        <v>52.217533588730937</v>
      </c>
      <c r="BM203">
        <v>155.54245103961159</v>
      </c>
      <c r="BN203">
        <v>0.39107158453611662</v>
      </c>
      <c r="BO203" t="s">
        <v>613</v>
      </c>
    </row>
    <row r="204" spans="1:67" x14ac:dyDescent="0.3">
      <c r="A204" t="s">
        <v>463</v>
      </c>
      <c r="B204" t="s">
        <v>617</v>
      </c>
      <c r="C204" t="s">
        <v>610</v>
      </c>
      <c r="D204" t="s">
        <v>615</v>
      </c>
      <c r="E204">
        <v>0.1</v>
      </c>
      <c r="F204">
        <v>2.0847671439749038</v>
      </c>
      <c r="G204">
        <v>3</v>
      </c>
      <c r="H204">
        <v>112</v>
      </c>
      <c r="I204">
        <v>2.2022428227103838E-3</v>
      </c>
      <c r="J204">
        <v>6.0032694680356262E-2</v>
      </c>
      <c r="K204">
        <v>0.9999803556519391</v>
      </c>
      <c r="L204">
        <v>0.99997708159392895</v>
      </c>
      <c r="M204">
        <v>14</v>
      </c>
      <c r="N204">
        <v>112</v>
      </c>
      <c r="O204">
        <v>8</v>
      </c>
      <c r="P204">
        <v>2.190633220413709E-3</v>
      </c>
      <c r="Q204">
        <v>11.546161375074091</v>
      </c>
      <c r="R204">
        <v>8.4876693488420205</v>
      </c>
      <c r="S204">
        <v>32.644920765286393</v>
      </c>
      <c r="T204">
        <v>32.644727377294089</v>
      </c>
      <c r="U204">
        <v>521.13327349753945</v>
      </c>
      <c r="V204">
        <v>521.10839266456207</v>
      </c>
      <c r="W204">
        <v>0.91897910292681995</v>
      </c>
      <c r="X204">
        <v>0.91898454697668519</v>
      </c>
      <c r="Y204">
        <v>15.96368627280286</v>
      </c>
      <c r="Z204">
        <v>15.963018671953041</v>
      </c>
      <c r="AA204">
        <v>15.96368627280286</v>
      </c>
      <c r="AB204">
        <v>15.963018671953041</v>
      </c>
      <c r="AC204">
        <v>15.30797689192396</v>
      </c>
      <c r="AD204">
        <v>15.308067576673229</v>
      </c>
      <c r="AE204">
        <v>14.670294090385569</v>
      </c>
      <c r="AF204">
        <v>14.669767482625129</v>
      </c>
      <c r="AG204">
        <v>14.670294090385569</v>
      </c>
      <c r="AH204">
        <v>14.669767482625129</v>
      </c>
      <c r="AI204" t="s">
        <v>612</v>
      </c>
      <c r="AJ204">
        <v>0.97328486618077903</v>
      </c>
      <c r="AK204">
        <v>10</v>
      </c>
      <c r="AL204">
        <v>112</v>
      </c>
      <c r="AM204">
        <v>5.4327459954517602E-3</v>
      </c>
      <c r="AN204">
        <v>5.8385705712234018E-2</v>
      </c>
      <c r="AO204">
        <v>0.99991792843716265</v>
      </c>
      <c r="AP204">
        <v>0.99987689265574398</v>
      </c>
      <c r="AQ204">
        <v>56</v>
      </c>
      <c r="AR204">
        <v>112</v>
      </c>
      <c r="AS204">
        <v>4</v>
      </c>
      <c r="AT204">
        <v>5.4788960998883446E-3</v>
      </c>
      <c r="AU204">
        <v>11.871864390511339</v>
      </c>
      <c r="AV204">
        <v>4.7170350130311762</v>
      </c>
      <c r="AW204">
        <v>32.323585742005562</v>
      </c>
      <c r="AX204">
        <v>32.32437617699086</v>
      </c>
      <c r="AY204">
        <v>842.30085257360872</v>
      </c>
      <c r="AZ204">
        <v>842.40291945127171</v>
      </c>
      <c r="BA204">
        <v>0.92811485209124001</v>
      </c>
      <c r="BB204">
        <v>0.92809215669735345</v>
      </c>
      <c r="BC204">
        <v>26.058397706756011</v>
      </c>
      <c r="BD204">
        <v>26.06091807738926</v>
      </c>
      <c r="BE204">
        <v>26.058397706756011</v>
      </c>
      <c r="BF204">
        <v>26.06091807738926</v>
      </c>
      <c r="BG204" s="2">
        <v>15.896268457653751</v>
      </c>
      <c r="BH204">
        <v>15.895879742751539</v>
      </c>
      <c r="BI204">
        <v>24.185185933340559</v>
      </c>
      <c r="BJ204">
        <v>24.186933663957241</v>
      </c>
      <c r="BK204">
        <v>24.185185933340559</v>
      </c>
      <c r="BL204">
        <v>24.186933663957241</v>
      </c>
      <c r="BM204">
        <v>3.8430392852249291</v>
      </c>
      <c r="BN204">
        <v>0.97256513343451234</v>
      </c>
      <c r="BO204" t="s">
        <v>614</v>
      </c>
    </row>
    <row r="205" spans="1:67" x14ac:dyDescent="0.3">
      <c r="A205" t="s">
        <v>464</v>
      </c>
      <c r="B205" t="s">
        <v>617</v>
      </c>
      <c r="C205" t="s">
        <v>610</v>
      </c>
      <c r="D205" t="s">
        <v>615</v>
      </c>
      <c r="E205">
        <v>0.17499999999999999</v>
      </c>
      <c r="F205">
        <v>2.0847671439749038</v>
      </c>
      <c r="G205">
        <v>3</v>
      </c>
      <c r="H205">
        <v>112</v>
      </c>
      <c r="I205">
        <v>2.2022428227103838E-3</v>
      </c>
      <c r="J205">
        <v>6.0032694680356262E-2</v>
      </c>
      <c r="K205">
        <v>0.9999803556519391</v>
      </c>
      <c r="L205">
        <v>0.99997708159392895</v>
      </c>
      <c r="M205">
        <v>14</v>
      </c>
      <c r="N205">
        <v>112</v>
      </c>
      <c r="O205">
        <v>8</v>
      </c>
      <c r="P205">
        <v>2.190633220413709E-3</v>
      </c>
      <c r="Q205">
        <v>11.546161375074091</v>
      </c>
      <c r="R205">
        <v>8.4876693488420205</v>
      </c>
      <c r="S205">
        <v>32.644920765286393</v>
      </c>
      <c r="T205">
        <v>32.644727377294089</v>
      </c>
      <c r="U205">
        <v>521.13327349753945</v>
      </c>
      <c r="V205">
        <v>521.10839266456207</v>
      </c>
      <c r="W205">
        <v>0.91897910292681995</v>
      </c>
      <c r="X205">
        <v>0.91898454697668519</v>
      </c>
      <c r="Y205">
        <v>15.96368627280286</v>
      </c>
      <c r="Z205">
        <v>15.963018671953041</v>
      </c>
      <c r="AA205">
        <v>15.96368627280286</v>
      </c>
      <c r="AB205">
        <v>15.963018671953041</v>
      </c>
      <c r="AC205">
        <v>15.30797689192396</v>
      </c>
      <c r="AD205">
        <v>15.308067576673229</v>
      </c>
      <c r="AE205">
        <v>14.670294090385569</v>
      </c>
      <c r="AF205">
        <v>14.669767482625129</v>
      </c>
      <c r="AG205">
        <v>14.670294090385569</v>
      </c>
      <c r="AH205">
        <v>14.669767482625129</v>
      </c>
      <c r="AI205" t="s">
        <v>612</v>
      </c>
      <c r="AJ205">
        <v>1.234866565120909</v>
      </c>
      <c r="AK205">
        <v>10</v>
      </c>
      <c r="AL205">
        <v>112</v>
      </c>
      <c r="AM205">
        <v>3.346771974464847E-3</v>
      </c>
      <c r="AN205">
        <v>5.957243002594019E-2</v>
      </c>
      <c r="AO205">
        <v>0.99997664845363743</v>
      </c>
      <c r="AP205">
        <v>0.99997197814436489</v>
      </c>
      <c r="AQ205">
        <v>21</v>
      </c>
      <c r="AR205">
        <v>112</v>
      </c>
      <c r="AS205">
        <v>7</v>
      </c>
      <c r="AT205">
        <v>3.3738303996856248E-3</v>
      </c>
      <c r="AU205">
        <v>11.635368580031431</v>
      </c>
      <c r="AV205">
        <v>7.8209812928637117</v>
      </c>
      <c r="AW205">
        <v>32.288766131213727</v>
      </c>
      <c r="AX205">
        <v>32.289220341747182</v>
      </c>
      <c r="AY205">
        <v>704.95456977991432</v>
      </c>
      <c r="AZ205">
        <v>705.01306586873693</v>
      </c>
      <c r="BA205">
        <v>0.92911571405631477</v>
      </c>
      <c r="BB205">
        <v>0.92910264424107458</v>
      </c>
      <c r="BC205">
        <v>21.832812282610909</v>
      </c>
      <c r="BD205">
        <v>21.83431679077168</v>
      </c>
      <c r="BE205">
        <v>21.832812282610909</v>
      </c>
      <c r="BF205">
        <v>21.83431679077168</v>
      </c>
      <c r="BG205" s="2">
        <v>15.596404471862931</v>
      </c>
      <c r="BH205">
        <v>15.59618507817302</v>
      </c>
      <c r="BI205">
        <v>20.285208973815511</v>
      </c>
      <c r="BJ205">
        <v>20.28632146550326</v>
      </c>
      <c r="BK205">
        <v>20.285208973815511</v>
      </c>
      <c r="BL205">
        <v>20.28632146550326</v>
      </c>
      <c r="BM205">
        <v>1.884165242574495</v>
      </c>
      <c r="BN205">
        <v>0.99233310020703314</v>
      </c>
      <c r="BO205" t="s">
        <v>614</v>
      </c>
    </row>
    <row r="206" spans="1:67" x14ac:dyDescent="0.3">
      <c r="A206" t="s">
        <v>465</v>
      </c>
      <c r="B206" t="s">
        <v>617</v>
      </c>
      <c r="C206" t="s">
        <v>610</v>
      </c>
      <c r="D206" t="s">
        <v>616</v>
      </c>
      <c r="E206">
        <v>2.5000000000000001E-2</v>
      </c>
      <c r="F206">
        <v>6.2543014319247128</v>
      </c>
      <c r="G206">
        <v>3</v>
      </c>
      <c r="H206">
        <v>112</v>
      </c>
      <c r="I206">
        <v>6.6067284681311537E-3</v>
      </c>
      <c r="J206">
        <v>6.0032694680356283E-2</v>
      </c>
      <c r="K206">
        <v>0.9999803556519391</v>
      </c>
      <c r="L206">
        <v>0.99997708159392895</v>
      </c>
      <c r="M206">
        <v>14</v>
      </c>
      <c r="N206">
        <v>112</v>
      </c>
      <c r="O206">
        <v>8</v>
      </c>
      <c r="P206">
        <v>6.5718996612411113E-3</v>
      </c>
      <c r="Q206">
        <v>11.546161375074091</v>
      </c>
      <c r="R206">
        <v>8.4876693488420241</v>
      </c>
      <c r="S206">
        <v>97.934762295859173</v>
      </c>
      <c r="T206">
        <v>97.934182131882267</v>
      </c>
      <c r="U206">
        <v>1563.399820492619</v>
      </c>
      <c r="V206">
        <v>1563.325177993687</v>
      </c>
      <c r="W206">
        <v>0.91897910292681984</v>
      </c>
      <c r="X206">
        <v>0.91898454697668519</v>
      </c>
      <c r="Y206">
        <v>15.963686272802869</v>
      </c>
      <c r="Z206">
        <v>15.963018671953041</v>
      </c>
      <c r="AA206">
        <v>15.963686272802869</v>
      </c>
      <c r="AB206">
        <v>15.963018671953041</v>
      </c>
      <c r="AC206">
        <v>15.30797689192395</v>
      </c>
      <c r="AD206">
        <v>15.308067576673229</v>
      </c>
      <c r="AE206">
        <v>14.670294090385569</v>
      </c>
      <c r="AF206">
        <v>14.669767482625129</v>
      </c>
      <c r="AG206">
        <v>14.670294090385569</v>
      </c>
      <c r="AH206">
        <v>14.669767482625129</v>
      </c>
      <c r="AI206" t="s">
        <v>612</v>
      </c>
      <c r="AJ206">
        <v>1.3270711320097961</v>
      </c>
      <c r="AK206">
        <v>21</v>
      </c>
      <c r="AL206">
        <v>112</v>
      </c>
      <c r="AM206">
        <v>0.24482540524441199</v>
      </c>
      <c r="AN206">
        <v>2.3477081032619789E-2</v>
      </c>
      <c r="AO206">
        <v>0.99982265179691354</v>
      </c>
      <c r="AP206">
        <v>0.99964530359382708</v>
      </c>
      <c r="AQ206">
        <v>70</v>
      </c>
      <c r="AR206">
        <v>112</v>
      </c>
      <c r="AS206">
        <v>3</v>
      </c>
      <c r="AT206">
        <v>0.2454449444860706</v>
      </c>
      <c r="AU206">
        <v>29.5244191386853</v>
      </c>
      <c r="AV206">
        <v>1.422551271972974</v>
      </c>
      <c r="AW206">
        <v>97.998077634424831</v>
      </c>
      <c r="AX206">
        <v>98.024466743053708</v>
      </c>
      <c r="AY206">
        <v>5570.8940724425174</v>
      </c>
      <c r="AZ206">
        <v>5574.9736896471231</v>
      </c>
      <c r="BA206">
        <v>0.918385361963312</v>
      </c>
      <c r="BB206">
        <v>0.91813812398400685</v>
      </c>
      <c r="BC206">
        <v>56.846972990882108</v>
      </c>
      <c r="BD206">
        <v>56.873287607475618</v>
      </c>
      <c r="BE206">
        <v>56.846972990882108</v>
      </c>
      <c r="BF206">
        <v>56.873287607475618</v>
      </c>
      <c r="BG206" s="2">
        <v>39.118379354199902</v>
      </c>
      <c r="BH206">
        <v>39.107848318465017</v>
      </c>
      <c r="BI206">
        <v>52.207427866749889</v>
      </c>
      <c r="BJ206">
        <v>52.217533588730532</v>
      </c>
      <c r="BK206">
        <v>52.207427866749889</v>
      </c>
      <c r="BL206">
        <v>52.217533588730532</v>
      </c>
      <c r="BM206">
        <v>155.5424510396121</v>
      </c>
      <c r="BN206">
        <v>0.3910715845361159</v>
      </c>
      <c r="BO206" t="s">
        <v>613</v>
      </c>
    </row>
    <row r="207" spans="1:67" x14ac:dyDescent="0.3">
      <c r="A207" t="s">
        <v>466</v>
      </c>
      <c r="B207" t="s">
        <v>617</v>
      </c>
      <c r="C207" t="s">
        <v>610</v>
      </c>
      <c r="D207" t="s">
        <v>616</v>
      </c>
      <c r="E207">
        <v>0.1</v>
      </c>
      <c r="F207">
        <v>6.2543014319247128</v>
      </c>
      <c r="G207">
        <v>3</v>
      </c>
      <c r="H207">
        <v>112</v>
      </c>
      <c r="I207">
        <v>6.6067284681311537E-3</v>
      </c>
      <c r="J207">
        <v>6.0032694680356283E-2</v>
      </c>
      <c r="K207">
        <v>0.9999803556519391</v>
      </c>
      <c r="L207">
        <v>0.99997708159392895</v>
      </c>
      <c r="M207">
        <v>14</v>
      </c>
      <c r="N207">
        <v>112</v>
      </c>
      <c r="O207">
        <v>8</v>
      </c>
      <c r="P207">
        <v>6.5718996612411113E-3</v>
      </c>
      <c r="Q207">
        <v>11.546161375074091</v>
      </c>
      <c r="R207">
        <v>8.4876693488420241</v>
      </c>
      <c r="S207">
        <v>97.934762295859173</v>
      </c>
      <c r="T207">
        <v>97.934182131882267</v>
      </c>
      <c r="U207">
        <v>1563.399820492619</v>
      </c>
      <c r="V207">
        <v>1563.325177993687</v>
      </c>
      <c r="W207">
        <v>0.91897910292681984</v>
      </c>
      <c r="X207">
        <v>0.91898454697668519</v>
      </c>
      <c r="Y207">
        <v>15.963686272802869</v>
      </c>
      <c r="Z207">
        <v>15.963018671953041</v>
      </c>
      <c r="AA207">
        <v>15.963686272802869</v>
      </c>
      <c r="AB207">
        <v>15.963018671953041</v>
      </c>
      <c r="AC207">
        <v>15.30797689192395</v>
      </c>
      <c r="AD207">
        <v>15.308067576673229</v>
      </c>
      <c r="AE207">
        <v>14.670294090385569</v>
      </c>
      <c r="AF207">
        <v>14.669767482625129</v>
      </c>
      <c r="AG207">
        <v>14.670294090385569</v>
      </c>
      <c r="AH207">
        <v>14.669767482625129</v>
      </c>
      <c r="AI207" t="s">
        <v>612</v>
      </c>
      <c r="AJ207">
        <v>2.919854598542337</v>
      </c>
      <c r="AK207">
        <v>10</v>
      </c>
      <c r="AL207">
        <v>112</v>
      </c>
      <c r="AM207">
        <v>1.6298237986355289E-2</v>
      </c>
      <c r="AN207">
        <v>5.8385705712233997E-2</v>
      </c>
      <c r="AO207">
        <v>0.99991792843716265</v>
      </c>
      <c r="AP207">
        <v>0.99987689265574398</v>
      </c>
      <c r="AQ207">
        <v>56</v>
      </c>
      <c r="AR207">
        <v>112</v>
      </c>
      <c r="AS207">
        <v>4</v>
      </c>
      <c r="AT207">
        <v>1.6436688299665051E-2</v>
      </c>
      <c r="AU207">
        <v>11.871864390511339</v>
      </c>
      <c r="AV207">
        <v>4.7170350130311753</v>
      </c>
      <c r="AW207">
        <v>96.97075722601663</v>
      </c>
      <c r="AX207">
        <v>96.973128530972545</v>
      </c>
      <c r="AY207">
        <v>2526.902557720819</v>
      </c>
      <c r="AZ207">
        <v>2527.2087583538082</v>
      </c>
      <c r="BA207">
        <v>0.92811485209124034</v>
      </c>
      <c r="BB207">
        <v>0.92809215669735379</v>
      </c>
      <c r="BC207">
        <v>26.05839770675594</v>
      </c>
      <c r="BD207">
        <v>26.060918077389189</v>
      </c>
      <c r="BE207">
        <v>26.05839770675594</v>
      </c>
      <c r="BF207">
        <v>26.060918077389189</v>
      </c>
      <c r="BG207" s="2">
        <v>15.896268457653759</v>
      </c>
      <c r="BH207">
        <v>15.89587974275155</v>
      </c>
      <c r="BI207">
        <v>24.185185933340509</v>
      </c>
      <c r="BJ207">
        <v>24.186933663957191</v>
      </c>
      <c r="BK207">
        <v>24.185185933340509</v>
      </c>
      <c r="BL207">
        <v>24.186933663957191</v>
      </c>
      <c r="BM207">
        <v>3.8430392852250468</v>
      </c>
      <c r="BN207">
        <v>0.97256513343451156</v>
      </c>
      <c r="BO207" t="s">
        <v>614</v>
      </c>
    </row>
    <row r="208" spans="1:67" x14ac:dyDescent="0.3">
      <c r="A208" t="s">
        <v>467</v>
      </c>
      <c r="B208" t="s">
        <v>617</v>
      </c>
      <c r="C208" t="s">
        <v>610</v>
      </c>
      <c r="D208" t="s">
        <v>616</v>
      </c>
      <c r="E208">
        <v>0.17499999999999999</v>
      </c>
      <c r="F208">
        <v>6.2543014319247128</v>
      </c>
      <c r="G208">
        <v>3</v>
      </c>
      <c r="H208">
        <v>112</v>
      </c>
      <c r="I208">
        <v>6.6067284681311537E-3</v>
      </c>
      <c r="J208">
        <v>6.0032694680356283E-2</v>
      </c>
      <c r="K208">
        <v>0.9999803556519391</v>
      </c>
      <c r="L208">
        <v>0.99997708159392895</v>
      </c>
      <c r="M208">
        <v>14</v>
      </c>
      <c r="N208">
        <v>112</v>
      </c>
      <c r="O208">
        <v>8</v>
      </c>
      <c r="P208">
        <v>6.5718996612411113E-3</v>
      </c>
      <c r="Q208">
        <v>11.546161375074091</v>
      </c>
      <c r="R208">
        <v>8.4876693488420241</v>
      </c>
      <c r="S208">
        <v>97.934762295859173</v>
      </c>
      <c r="T208">
        <v>97.934182131882267</v>
      </c>
      <c r="U208">
        <v>1563.399820492619</v>
      </c>
      <c r="V208">
        <v>1563.325177993687</v>
      </c>
      <c r="W208">
        <v>0.91897910292681984</v>
      </c>
      <c r="X208">
        <v>0.91898454697668519</v>
      </c>
      <c r="Y208">
        <v>15.963686272802869</v>
      </c>
      <c r="Z208">
        <v>15.963018671953041</v>
      </c>
      <c r="AA208">
        <v>15.963686272802869</v>
      </c>
      <c r="AB208">
        <v>15.963018671953041</v>
      </c>
      <c r="AC208">
        <v>15.30797689192395</v>
      </c>
      <c r="AD208">
        <v>15.308067576673229</v>
      </c>
      <c r="AE208">
        <v>14.670294090385569</v>
      </c>
      <c r="AF208">
        <v>14.669767482625129</v>
      </c>
      <c r="AG208">
        <v>14.670294090385569</v>
      </c>
      <c r="AH208">
        <v>14.669767482625129</v>
      </c>
      <c r="AI208" t="s">
        <v>612</v>
      </c>
      <c r="AJ208">
        <v>3.7045996953627292</v>
      </c>
      <c r="AK208">
        <v>10</v>
      </c>
      <c r="AL208">
        <v>112</v>
      </c>
      <c r="AM208">
        <v>1.0040315923394541E-2</v>
      </c>
      <c r="AN208">
        <v>5.957243002594019E-2</v>
      </c>
      <c r="AO208">
        <v>0.99997664845363743</v>
      </c>
      <c r="AP208">
        <v>0.99997197814436489</v>
      </c>
      <c r="AQ208">
        <v>21</v>
      </c>
      <c r="AR208">
        <v>112</v>
      </c>
      <c r="AS208">
        <v>7</v>
      </c>
      <c r="AT208">
        <v>1.012149119905688E-2</v>
      </c>
      <c r="AU208">
        <v>11.635368580031431</v>
      </c>
      <c r="AV208">
        <v>7.8209812928637117</v>
      </c>
      <c r="AW208">
        <v>96.866298393641202</v>
      </c>
      <c r="AX208">
        <v>96.867661025241546</v>
      </c>
      <c r="AY208">
        <v>2114.8637093397429</v>
      </c>
      <c r="AZ208">
        <v>2115.039197606211</v>
      </c>
      <c r="BA208">
        <v>0.92911571405631477</v>
      </c>
      <c r="BB208">
        <v>0.92910264424107458</v>
      </c>
      <c r="BC208">
        <v>21.832812282610909</v>
      </c>
      <c r="BD208">
        <v>21.83431679077168</v>
      </c>
      <c r="BE208">
        <v>21.832812282610909</v>
      </c>
      <c r="BF208">
        <v>21.83431679077168</v>
      </c>
      <c r="BG208" s="2">
        <v>15.596404471862931</v>
      </c>
      <c r="BH208">
        <v>15.59618507817302</v>
      </c>
      <c r="BI208">
        <v>20.285208973815511</v>
      </c>
      <c r="BJ208">
        <v>20.28632146550326</v>
      </c>
      <c r="BK208">
        <v>20.285208973815511</v>
      </c>
      <c r="BL208">
        <v>20.28632146550326</v>
      </c>
      <c r="BM208">
        <v>1.8841652425745421</v>
      </c>
      <c r="BN208">
        <v>0.9923331002070328</v>
      </c>
      <c r="BO208" t="s">
        <v>614</v>
      </c>
    </row>
    <row r="209" spans="1:67" x14ac:dyDescent="0.3">
      <c r="A209" t="s">
        <v>477</v>
      </c>
      <c r="B209" t="s">
        <v>617</v>
      </c>
      <c r="C209" t="s">
        <v>610</v>
      </c>
      <c r="D209" t="s">
        <v>611</v>
      </c>
      <c r="E209">
        <v>2.5000000000000001E-2</v>
      </c>
      <c r="F209">
        <v>25.90789047810182</v>
      </c>
      <c r="G209">
        <v>2</v>
      </c>
      <c r="H209">
        <v>112</v>
      </c>
      <c r="I209">
        <v>1.0588461104888969E-2</v>
      </c>
      <c r="J209">
        <v>6.8920984267956828E-2</v>
      </c>
      <c r="K209">
        <v>0.99999590949972283</v>
      </c>
      <c r="L209">
        <v>0.99999522774967664</v>
      </c>
      <c r="M209">
        <v>14</v>
      </c>
      <c r="N209">
        <v>112</v>
      </c>
      <c r="O209">
        <v>8</v>
      </c>
      <c r="P209">
        <v>1.0559708003295171E-2</v>
      </c>
      <c r="Q209">
        <v>10.05712828860756</v>
      </c>
      <c r="R209">
        <v>9.7443322972236235</v>
      </c>
      <c r="S209">
        <v>364.64414794143141</v>
      </c>
      <c r="T209">
        <v>364.64373075206743</v>
      </c>
      <c r="U209">
        <v>5151.7950309674252</v>
      </c>
      <c r="V209">
        <v>5151.7422526041864</v>
      </c>
      <c r="W209">
        <v>0.74044791757734996</v>
      </c>
      <c r="X209">
        <v>0.74044876472477028</v>
      </c>
      <c r="Y209">
        <v>14.12828112024137</v>
      </c>
      <c r="Z209">
        <v>14.12815254489324</v>
      </c>
      <c r="AA209">
        <v>14.12828112024137</v>
      </c>
      <c r="AB209">
        <v>14.12815254489324</v>
      </c>
      <c r="AC209">
        <v>10.743432141052629</v>
      </c>
      <c r="AD209">
        <v>10.743444432627239</v>
      </c>
      <c r="AE209">
        <v>10.461256334430111</v>
      </c>
      <c r="AF209">
        <v>10.46117309970932</v>
      </c>
      <c r="AG209">
        <v>10.461256334430111</v>
      </c>
      <c r="AH209">
        <v>10.46117309970932</v>
      </c>
      <c r="AI209" t="s">
        <v>612</v>
      </c>
      <c r="AJ209">
        <v>5.1791743781961914</v>
      </c>
      <c r="AK209">
        <v>21</v>
      </c>
      <c r="AL209">
        <v>112</v>
      </c>
      <c r="AM209">
        <v>0.85249894401881898</v>
      </c>
      <c r="AN209">
        <v>2.4130773347720239E-2</v>
      </c>
      <c r="AO209">
        <v>0.99991704421925576</v>
      </c>
      <c r="AP209">
        <v>0.99983408843851151</v>
      </c>
      <c r="AQ209">
        <v>70</v>
      </c>
      <c r="AR209">
        <v>112</v>
      </c>
      <c r="AS209">
        <v>3</v>
      </c>
      <c r="AT209">
        <v>0.85401480604198021</v>
      </c>
      <c r="AU209">
        <v>28.724615269134361</v>
      </c>
      <c r="AV209">
        <v>1.4621605757460061</v>
      </c>
      <c r="AW209">
        <v>363.82111820515911</v>
      </c>
      <c r="AX209">
        <v>363.88393683104061</v>
      </c>
      <c r="AY209">
        <v>19893.703803300301</v>
      </c>
      <c r="AZ209">
        <v>19903.342747279581</v>
      </c>
      <c r="BA209">
        <v>0.74212294583665894</v>
      </c>
      <c r="BB209">
        <v>0.74199483041585057</v>
      </c>
      <c r="BC209">
        <v>54.679903963359862</v>
      </c>
      <c r="BD209">
        <v>54.696953431393567</v>
      </c>
      <c r="BE209">
        <v>54.679903963359862</v>
      </c>
      <c r="BF209">
        <v>54.696953431393567</v>
      </c>
      <c r="BG209" s="2">
        <v>30.75421310137046</v>
      </c>
      <c r="BH209">
        <v>30.748903888152871</v>
      </c>
      <c r="BI209">
        <v>40.579211407354222</v>
      </c>
      <c r="BJ209">
        <v>40.584856685590537</v>
      </c>
      <c r="BK209">
        <v>40.579211407354222</v>
      </c>
      <c r="BL209">
        <v>40.584856685590537</v>
      </c>
      <c r="BM209">
        <v>186.26059808069121</v>
      </c>
      <c r="BN209">
        <v>0.35012229735290168</v>
      </c>
      <c r="BO209" t="s">
        <v>613</v>
      </c>
    </row>
    <row r="210" spans="1:67" x14ac:dyDescent="0.3">
      <c r="A210" t="s">
        <v>478</v>
      </c>
      <c r="B210" t="s">
        <v>617</v>
      </c>
      <c r="C210" t="s">
        <v>610</v>
      </c>
      <c r="D210" t="s">
        <v>611</v>
      </c>
      <c r="E210">
        <v>0.1</v>
      </c>
      <c r="F210">
        <v>25.90789047810182</v>
      </c>
      <c r="G210">
        <v>2</v>
      </c>
      <c r="H210">
        <v>112</v>
      </c>
      <c r="I210">
        <v>1.0588461104888969E-2</v>
      </c>
      <c r="J210">
        <v>6.8920984267956828E-2</v>
      </c>
      <c r="K210">
        <v>0.99999590949972283</v>
      </c>
      <c r="L210">
        <v>0.99999522774967664</v>
      </c>
      <c r="M210">
        <v>14</v>
      </c>
      <c r="N210">
        <v>112</v>
      </c>
      <c r="O210">
        <v>8</v>
      </c>
      <c r="P210">
        <v>1.0559708003295171E-2</v>
      </c>
      <c r="Q210">
        <v>10.05712828860756</v>
      </c>
      <c r="R210">
        <v>9.7443322972236235</v>
      </c>
      <c r="S210">
        <v>364.64414794143141</v>
      </c>
      <c r="T210">
        <v>364.64373075206743</v>
      </c>
      <c r="U210">
        <v>5151.7950309674252</v>
      </c>
      <c r="V210">
        <v>5151.7422526041864</v>
      </c>
      <c r="W210">
        <v>0.74044791757734996</v>
      </c>
      <c r="X210">
        <v>0.74044876472477028</v>
      </c>
      <c r="Y210">
        <v>14.12828112024137</v>
      </c>
      <c r="Z210">
        <v>14.12815254489324</v>
      </c>
      <c r="AA210">
        <v>14.12828112024137</v>
      </c>
      <c r="AB210">
        <v>14.12815254489324</v>
      </c>
      <c r="AC210">
        <v>10.743432141052629</v>
      </c>
      <c r="AD210">
        <v>10.743444432627239</v>
      </c>
      <c r="AE210">
        <v>10.461256334430111</v>
      </c>
      <c r="AF210">
        <v>10.46117309970932</v>
      </c>
      <c r="AG210">
        <v>10.461256334430111</v>
      </c>
      <c r="AH210">
        <v>10.46117309970932</v>
      </c>
      <c r="AI210" t="s">
        <v>612</v>
      </c>
      <c r="AJ210">
        <v>11.58468682573463</v>
      </c>
      <c r="AK210">
        <v>10</v>
      </c>
      <c r="AL210">
        <v>112</v>
      </c>
      <c r="AM210">
        <v>3.2995000191569833E-2</v>
      </c>
      <c r="AN210">
        <v>6.6924444846344966E-2</v>
      </c>
      <c r="AO210">
        <v>0.99997164612508416</v>
      </c>
      <c r="AP210">
        <v>0.99994329225016831</v>
      </c>
      <c r="AQ210">
        <v>70</v>
      </c>
      <c r="AR210">
        <v>112</v>
      </c>
      <c r="AS210">
        <v>3</v>
      </c>
      <c r="AT210">
        <v>3.3090178575271308E-2</v>
      </c>
      <c r="AU210">
        <v>10.357159960779279</v>
      </c>
      <c r="AV210">
        <v>4.0551657171508912</v>
      </c>
      <c r="AW210">
        <v>360.37618153470208</v>
      </c>
      <c r="AX210">
        <v>360.37760371136602</v>
      </c>
      <c r="AY210">
        <v>8729.393916723242</v>
      </c>
      <c r="AZ210">
        <v>8729.5744509908964</v>
      </c>
      <c r="BA210">
        <v>0.74921710655286622</v>
      </c>
      <c r="BB210">
        <v>0.74921414987888291</v>
      </c>
      <c r="BC210">
        <v>24.223004637953998</v>
      </c>
      <c r="BD210">
        <v>24.22341000408726</v>
      </c>
      <c r="BE210">
        <v>24.223004637953998</v>
      </c>
      <c r="BF210">
        <v>24.22341000408726</v>
      </c>
      <c r="BG210" s="2">
        <v>11.194969316115049</v>
      </c>
      <c r="BH210">
        <v>11.194925136832129</v>
      </c>
      <c r="BI210">
        <v>18.148289446864549</v>
      </c>
      <c r="BJ210">
        <v>18.14852153337986</v>
      </c>
      <c r="BK210">
        <v>18.148289446864549</v>
      </c>
      <c r="BL210">
        <v>18.14852153337986</v>
      </c>
      <c r="BM210">
        <v>4.2029136418800332</v>
      </c>
      <c r="BN210">
        <v>0.97103147259404266</v>
      </c>
      <c r="BO210" t="s">
        <v>614</v>
      </c>
    </row>
    <row r="211" spans="1:67" x14ac:dyDescent="0.3">
      <c r="A211" t="s">
        <v>479</v>
      </c>
      <c r="B211" t="s">
        <v>617</v>
      </c>
      <c r="C211" t="s">
        <v>610</v>
      </c>
      <c r="D211" t="s">
        <v>611</v>
      </c>
      <c r="E211">
        <v>0.17499999999999999</v>
      </c>
      <c r="F211">
        <v>25.90789047810182</v>
      </c>
      <c r="G211">
        <v>2</v>
      </c>
      <c r="H211">
        <v>112</v>
      </c>
      <c r="I211">
        <v>1.0588461104888969E-2</v>
      </c>
      <c r="J211">
        <v>6.8920984267956828E-2</v>
      </c>
      <c r="K211">
        <v>0.99999590949972283</v>
      </c>
      <c r="L211">
        <v>0.99999522774967664</v>
      </c>
      <c r="M211">
        <v>14</v>
      </c>
      <c r="N211">
        <v>112</v>
      </c>
      <c r="O211">
        <v>8</v>
      </c>
      <c r="P211">
        <v>1.0559708003295171E-2</v>
      </c>
      <c r="Q211">
        <v>10.05712828860756</v>
      </c>
      <c r="R211">
        <v>9.7443322972236235</v>
      </c>
      <c r="S211">
        <v>364.64414794143141</v>
      </c>
      <c r="T211">
        <v>364.64373075206743</v>
      </c>
      <c r="U211">
        <v>5151.7950309674252</v>
      </c>
      <c r="V211">
        <v>5151.7422526041864</v>
      </c>
      <c r="W211">
        <v>0.74044791757734996</v>
      </c>
      <c r="X211">
        <v>0.74044876472477028</v>
      </c>
      <c r="Y211">
        <v>14.12828112024137</v>
      </c>
      <c r="Z211">
        <v>14.12815254489324</v>
      </c>
      <c r="AA211">
        <v>14.12828112024137</v>
      </c>
      <c r="AB211">
        <v>14.12815254489324</v>
      </c>
      <c r="AC211">
        <v>10.743432141052629</v>
      </c>
      <c r="AD211">
        <v>10.743444432627239</v>
      </c>
      <c r="AE211">
        <v>10.461256334430111</v>
      </c>
      <c r="AF211">
        <v>10.46117309970932</v>
      </c>
      <c r="AG211">
        <v>10.461256334430111</v>
      </c>
      <c r="AH211">
        <v>10.46117309970932</v>
      </c>
      <c r="AI211" t="s">
        <v>612</v>
      </c>
      <c r="AJ211">
        <v>14.797855969996901</v>
      </c>
      <c r="AK211">
        <v>7</v>
      </c>
      <c r="AL211">
        <v>112</v>
      </c>
      <c r="AM211">
        <v>1.7449989802065149E-2</v>
      </c>
      <c r="AN211">
        <v>6.8204930064236099E-2</v>
      </c>
      <c r="AO211">
        <v>0.99992739895018923</v>
      </c>
      <c r="AP211">
        <v>0.99991287874022705</v>
      </c>
      <c r="AQ211">
        <v>21</v>
      </c>
      <c r="AR211">
        <v>112</v>
      </c>
      <c r="AS211">
        <v>7</v>
      </c>
      <c r="AT211">
        <v>1.7746526084381601E-2</v>
      </c>
      <c r="AU211">
        <v>10.162713749682499</v>
      </c>
      <c r="AV211">
        <v>8.9543012074745327</v>
      </c>
      <c r="AW211">
        <v>359.80827551925557</v>
      </c>
      <c r="AX211">
        <v>359.81262324429588</v>
      </c>
      <c r="AY211">
        <v>7196.6868110734067</v>
      </c>
      <c r="AZ211">
        <v>7197.2375013039282</v>
      </c>
      <c r="BA211">
        <v>0.75039963883640759</v>
      </c>
      <c r="BB211">
        <v>0.75039057153001165</v>
      </c>
      <c r="BC211">
        <v>20.001448829067488</v>
      </c>
      <c r="BD211">
        <v>20.002737637187732</v>
      </c>
      <c r="BE211">
        <v>20.001448829067488</v>
      </c>
      <c r="BF211">
        <v>20.002737637187732</v>
      </c>
      <c r="BG211" s="2">
        <v>11.002131929901161</v>
      </c>
      <c r="BH211">
        <v>11.00199898780464</v>
      </c>
      <c r="BI211">
        <v>15.00907997753713</v>
      </c>
      <c r="BJ211">
        <v>15.00986572773418</v>
      </c>
      <c r="BK211">
        <v>15.00907997753713</v>
      </c>
      <c r="BL211">
        <v>15.00986572773418</v>
      </c>
      <c r="BM211">
        <v>2.4079808524130009</v>
      </c>
      <c r="BN211">
        <v>0.98961050525719729</v>
      </c>
      <c r="BO211" t="s">
        <v>614</v>
      </c>
    </row>
    <row r="212" spans="1:67" x14ac:dyDescent="0.3">
      <c r="A212" t="s">
        <v>471</v>
      </c>
      <c r="B212" t="s">
        <v>617</v>
      </c>
      <c r="C212" t="s">
        <v>610</v>
      </c>
      <c r="D212" t="s">
        <v>615</v>
      </c>
      <c r="E212">
        <v>2.5000000000000001E-2</v>
      </c>
      <c r="F212">
        <v>2.8786544975668691</v>
      </c>
      <c r="G212">
        <v>2</v>
      </c>
      <c r="H212">
        <v>112</v>
      </c>
      <c r="I212">
        <v>1.176495678320996E-3</v>
      </c>
      <c r="J212">
        <v>6.8920984267956814E-2</v>
      </c>
      <c r="K212">
        <v>0.99999590949972283</v>
      </c>
      <c r="L212">
        <v>0.99999522774967664</v>
      </c>
      <c r="M212">
        <v>14</v>
      </c>
      <c r="N212">
        <v>112</v>
      </c>
      <c r="O212">
        <v>8</v>
      </c>
      <c r="P212">
        <v>1.17330088925502E-3</v>
      </c>
      <c r="Q212">
        <v>10.05712828860756</v>
      </c>
      <c r="R212">
        <v>9.7443322972236217</v>
      </c>
      <c r="S212">
        <v>40.51601643793682</v>
      </c>
      <c r="T212">
        <v>40.51597008356304</v>
      </c>
      <c r="U212">
        <v>572.42167010749085</v>
      </c>
      <c r="V212">
        <v>572.41580584490873</v>
      </c>
      <c r="W212">
        <v>0.74044791757734996</v>
      </c>
      <c r="X212">
        <v>0.74044876472477028</v>
      </c>
      <c r="Y212">
        <v>14.128281120241351</v>
      </c>
      <c r="Z212">
        <v>14.12815254489322</v>
      </c>
      <c r="AA212">
        <v>14.128281120241351</v>
      </c>
      <c r="AB212">
        <v>14.12815254489322</v>
      </c>
      <c r="AC212">
        <v>10.743432141052629</v>
      </c>
      <c r="AD212">
        <v>10.743444432627239</v>
      </c>
      <c r="AE212">
        <v>10.46125633443009</v>
      </c>
      <c r="AF212">
        <v>10.461173099709301</v>
      </c>
      <c r="AG212">
        <v>10.46125633443009</v>
      </c>
      <c r="AH212">
        <v>10.461173099709301</v>
      </c>
      <c r="AI212" t="s">
        <v>612</v>
      </c>
      <c r="AJ212">
        <v>0.57546381979957684</v>
      </c>
      <c r="AK212">
        <v>21</v>
      </c>
      <c r="AL212">
        <v>112</v>
      </c>
      <c r="AM212">
        <v>9.4722104890979889E-2</v>
      </c>
      <c r="AN212">
        <v>2.4130773347720229E-2</v>
      </c>
      <c r="AO212">
        <v>0.99991704421925576</v>
      </c>
      <c r="AP212">
        <v>0.99983408843851151</v>
      </c>
      <c r="AQ212">
        <v>70</v>
      </c>
      <c r="AR212">
        <v>112</v>
      </c>
      <c r="AS212">
        <v>3</v>
      </c>
      <c r="AT212">
        <v>9.4890534004664448E-2</v>
      </c>
      <c r="AU212">
        <v>28.724615269134372</v>
      </c>
      <c r="AV212">
        <v>1.462160575746005</v>
      </c>
      <c r="AW212">
        <v>40.42456868946212</v>
      </c>
      <c r="AX212">
        <v>40.43154853678228</v>
      </c>
      <c r="AY212">
        <v>2210.4115337000339</v>
      </c>
      <c r="AZ212">
        <v>2211.4825274755099</v>
      </c>
      <c r="BA212">
        <v>0.74212294583665905</v>
      </c>
      <c r="BB212">
        <v>0.74199483041585057</v>
      </c>
      <c r="BC212">
        <v>54.679903963359912</v>
      </c>
      <c r="BD212">
        <v>54.696953431393602</v>
      </c>
      <c r="BE212">
        <v>54.679903963359912</v>
      </c>
      <c r="BF212">
        <v>54.696953431393602</v>
      </c>
      <c r="BG212" s="2">
        <v>30.754213101370471</v>
      </c>
      <c r="BH212">
        <v>30.748903888152881</v>
      </c>
      <c r="BI212">
        <v>40.579211407354258</v>
      </c>
      <c r="BJ212">
        <v>40.584856685590573</v>
      </c>
      <c r="BK212">
        <v>40.579211407354258</v>
      </c>
      <c r="BL212">
        <v>40.584856685590573</v>
      </c>
      <c r="BM212">
        <v>186.2605980806913</v>
      </c>
      <c r="BN212">
        <v>0.35012229735290162</v>
      </c>
      <c r="BO212" t="s">
        <v>613</v>
      </c>
    </row>
    <row r="213" spans="1:67" x14ac:dyDescent="0.3">
      <c r="A213" t="s">
        <v>472</v>
      </c>
      <c r="B213" t="s">
        <v>617</v>
      </c>
      <c r="C213" t="s">
        <v>610</v>
      </c>
      <c r="D213" t="s">
        <v>615</v>
      </c>
      <c r="E213">
        <v>0.1</v>
      </c>
      <c r="F213">
        <v>2.8786544975668691</v>
      </c>
      <c r="G213">
        <v>2</v>
      </c>
      <c r="H213">
        <v>112</v>
      </c>
      <c r="I213">
        <v>1.176495678320996E-3</v>
      </c>
      <c r="J213">
        <v>6.8920984267956814E-2</v>
      </c>
      <c r="K213">
        <v>0.99999590949972283</v>
      </c>
      <c r="L213">
        <v>0.99999522774967664</v>
      </c>
      <c r="M213">
        <v>14</v>
      </c>
      <c r="N213">
        <v>112</v>
      </c>
      <c r="O213">
        <v>8</v>
      </c>
      <c r="P213">
        <v>1.17330088925502E-3</v>
      </c>
      <c r="Q213">
        <v>10.05712828860756</v>
      </c>
      <c r="R213">
        <v>9.7443322972236217</v>
      </c>
      <c r="S213">
        <v>40.51601643793682</v>
      </c>
      <c r="T213">
        <v>40.51597008356304</v>
      </c>
      <c r="U213">
        <v>572.42167010749085</v>
      </c>
      <c r="V213">
        <v>572.41580584490873</v>
      </c>
      <c r="W213">
        <v>0.74044791757734996</v>
      </c>
      <c r="X213">
        <v>0.74044876472477028</v>
      </c>
      <c r="Y213">
        <v>14.128281120241351</v>
      </c>
      <c r="Z213">
        <v>14.12815254489322</v>
      </c>
      <c r="AA213">
        <v>14.128281120241351</v>
      </c>
      <c r="AB213">
        <v>14.12815254489322</v>
      </c>
      <c r="AC213">
        <v>10.743432141052629</v>
      </c>
      <c r="AD213">
        <v>10.743444432627239</v>
      </c>
      <c r="AE213">
        <v>10.46125633443009</v>
      </c>
      <c r="AF213">
        <v>10.461173099709301</v>
      </c>
      <c r="AG213">
        <v>10.46125633443009</v>
      </c>
      <c r="AH213">
        <v>10.461173099709301</v>
      </c>
      <c r="AI213" t="s">
        <v>612</v>
      </c>
      <c r="AJ213">
        <v>1.287187425081626</v>
      </c>
      <c r="AK213">
        <v>10</v>
      </c>
      <c r="AL213">
        <v>112</v>
      </c>
      <c r="AM213">
        <v>3.6661111323966471E-3</v>
      </c>
      <c r="AN213">
        <v>6.6924444846345021E-2</v>
      </c>
      <c r="AO213">
        <v>0.99997164612508416</v>
      </c>
      <c r="AP213">
        <v>0.99994329225016831</v>
      </c>
      <c r="AQ213">
        <v>70</v>
      </c>
      <c r="AR213">
        <v>112</v>
      </c>
      <c r="AS213">
        <v>3</v>
      </c>
      <c r="AT213">
        <v>3.67668650836347E-3</v>
      </c>
      <c r="AU213">
        <v>10.357159960779271</v>
      </c>
      <c r="AV213">
        <v>4.0551657171508948</v>
      </c>
      <c r="AW213">
        <v>40.041797948300243</v>
      </c>
      <c r="AX213">
        <v>40.041955967929553</v>
      </c>
      <c r="AY213">
        <v>969.93265741369339</v>
      </c>
      <c r="AZ213">
        <v>969.9527167767659</v>
      </c>
      <c r="BA213">
        <v>0.74921710655286611</v>
      </c>
      <c r="BB213">
        <v>0.74921414987888291</v>
      </c>
      <c r="BC213">
        <v>24.223004637953991</v>
      </c>
      <c r="BD213">
        <v>24.223410004087249</v>
      </c>
      <c r="BE213">
        <v>24.223004637953991</v>
      </c>
      <c r="BF213">
        <v>24.223410004087249</v>
      </c>
      <c r="BG213" s="2">
        <v>11.19496931611504</v>
      </c>
      <c r="BH213">
        <v>11.19492513683212</v>
      </c>
      <c r="BI213">
        <v>18.148289446864549</v>
      </c>
      <c r="BJ213">
        <v>18.14852153337986</v>
      </c>
      <c r="BK213">
        <v>18.148289446864549</v>
      </c>
      <c r="BL213">
        <v>18.14852153337986</v>
      </c>
      <c r="BM213">
        <v>4.2029136418799169</v>
      </c>
      <c r="BN213">
        <v>0.97103147259404365</v>
      </c>
      <c r="BO213" t="s">
        <v>614</v>
      </c>
    </row>
    <row r="214" spans="1:67" x14ac:dyDescent="0.3">
      <c r="A214" t="s">
        <v>473</v>
      </c>
      <c r="B214" t="s">
        <v>617</v>
      </c>
      <c r="C214" t="s">
        <v>610</v>
      </c>
      <c r="D214" t="s">
        <v>615</v>
      </c>
      <c r="E214">
        <v>0.17499999999999999</v>
      </c>
      <c r="F214">
        <v>2.8786544975668691</v>
      </c>
      <c r="G214">
        <v>2</v>
      </c>
      <c r="H214">
        <v>112</v>
      </c>
      <c r="I214">
        <v>1.176495678320996E-3</v>
      </c>
      <c r="J214">
        <v>6.8920984267956814E-2</v>
      </c>
      <c r="K214">
        <v>0.99999590949972283</v>
      </c>
      <c r="L214">
        <v>0.99999522774967664</v>
      </c>
      <c r="M214">
        <v>14</v>
      </c>
      <c r="N214">
        <v>112</v>
      </c>
      <c r="O214">
        <v>8</v>
      </c>
      <c r="P214">
        <v>1.17330088925502E-3</v>
      </c>
      <c r="Q214">
        <v>10.05712828860756</v>
      </c>
      <c r="R214">
        <v>9.7443322972236217</v>
      </c>
      <c r="S214">
        <v>40.51601643793682</v>
      </c>
      <c r="T214">
        <v>40.51597008356304</v>
      </c>
      <c r="U214">
        <v>572.42167010749085</v>
      </c>
      <c r="V214">
        <v>572.41580584490873</v>
      </c>
      <c r="W214">
        <v>0.74044791757734996</v>
      </c>
      <c r="X214">
        <v>0.74044876472477028</v>
      </c>
      <c r="Y214">
        <v>14.128281120241351</v>
      </c>
      <c r="Z214">
        <v>14.12815254489322</v>
      </c>
      <c r="AA214">
        <v>14.128281120241351</v>
      </c>
      <c r="AB214">
        <v>14.12815254489322</v>
      </c>
      <c r="AC214">
        <v>10.743432141052629</v>
      </c>
      <c r="AD214">
        <v>10.743444432627239</v>
      </c>
      <c r="AE214">
        <v>10.46125633443009</v>
      </c>
      <c r="AF214">
        <v>10.461173099709301</v>
      </c>
      <c r="AG214">
        <v>10.46125633443009</v>
      </c>
      <c r="AH214">
        <v>10.461173099709301</v>
      </c>
      <c r="AI214" t="s">
        <v>612</v>
      </c>
      <c r="AJ214">
        <v>1.6442062188885449</v>
      </c>
      <c r="AK214">
        <v>7</v>
      </c>
      <c r="AL214">
        <v>112</v>
      </c>
      <c r="AM214">
        <v>1.9388877557850171E-3</v>
      </c>
      <c r="AN214">
        <v>6.8204930064236086E-2</v>
      </c>
      <c r="AO214">
        <v>0.99992739895018923</v>
      </c>
      <c r="AP214">
        <v>0.99991287874022705</v>
      </c>
      <c r="AQ214">
        <v>21</v>
      </c>
      <c r="AR214">
        <v>112</v>
      </c>
      <c r="AS214">
        <v>7</v>
      </c>
      <c r="AT214">
        <v>1.9718362315979589E-3</v>
      </c>
      <c r="AU214">
        <v>10.162713749682499</v>
      </c>
      <c r="AV214">
        <v>8.9543012074745292</v>
      </c>
      <c r="AW214">
        <v>39.978697279917277</v>
      </c>
      <c r="AX214">
        <v>39.979180360477322</v>
      </c>
      <c r="AY214">
        <v>799.6318678970415</v>
      </c>
      <c r="AZ214">
        <v>799.69305570043286</v>
      </c>
      <c r="BA214">
        <v>0.7503996388364077</v>
      </c>
      <c r="BB214">
        <v>0.75039057153001187</v>
      </c>
      <c r="BC214">
        <v>20.0014488290674</v>
      </c>
      <c r="BD214">
        <v>20.00273763718765</v>
      </c>
      <c r="BE214">
        <v>20.0014488290674</v>
      </c>
      <c r="BF214">
        <v>20.00273763718765</v>
      </c>
      <c r="BG214" s="2">
        <v>11.002131929901161</v>
      </c>
      <c r="BH214">
        <v>11.00199898780464</v>
      </c>
      <c r="BI214">
        <v>15.00907997753707</v>
      </c>
      <c r="BJ214">
        <v>15.00986572773412</v>
      </c>
      <c r="BK214">
        <v>15.00907997753707</v>
      </c>
      <c r="BL214">
        <v>15.00986572773412</v>
      </c>
      <c r="BM214">
        <v>2.4079808524130168</v>
      </c>
      <c r="BN214">
        <v>0.98961050525719729</v>
      </c>
      <c r="BO214" t="s">
        <v>614</v>
      </c>
    </row>
    <row r="215" spans="1:67" x14ac:dyDescent="0.3">
      <c r="A215" t="s">
        <v>474</v>
      </c>
      <c r="B215" t="s">
        <v>617</v>
      </c>
      <c r="C215" t="s">
        <v>610</v>
      </c>
      <c r="D215" t="s">
        <v>616</v>
      </c>
      <c r="E215">
        <v>2.5000000000000001E-2</v>
      </c>
      <c r="F215">
        <v>8.6359634927006041</v>
      </c>
      <c r="G215">
        <v>2</v>
      </c>
      <c r="H215">
        <v>112</v>
      </c>
      <c r="I215">
        <v>3.5294870349629878E-3</v>
      </c>
      <c r="J215">
        <v>6.8920984267956828E-2</v>
      </c>
      <c r="K215">
        <v>0.99999590949972283</v>
      </c>
      <c r="L215">
        <v>0.99999522774967664</v>
      </c>
      <c r="M215">
        <v>14</v>
      </c>
      <c r="N215">
        <v>112</v>
      </c>
      <c r="O215">
        <v>8</v>
      </c>
      <c r="P215">
        <v>3.5199026677650539E-3</v>
      </c>
      <c r="Q215">
        <v>10.05712828860756</v>
      </c>
      <c r="R215">
        <v>9.7443322972236235</v>
      </c>
      <c r="S215">
        <v>121.54804931381049</v>
      </c>
      <c r="T215">
        <v>121.5479102506891</v>
      </c>
      <c r="U215">
        <v>1717.265010322476</v>
      </c>
      <c r="V215">
        <v>1717.247417534729</v>
      </c>
      <c r="W215">
        <v>0.74044791757734996</v>
      </c>
      <c r="X215">
        <v>0.74044876472477017</v>
      </c>
      <c r="Y215">
        <v>14.12828112024137</v>
      </c>
      <c r="Z215">
        <v>14.12815254489324</v>
      </c>
      <c r="AA215">
        <v>14.12828112024137</v>
      </c>
      <c r="AB215">
        <v>14.12815254489324</v>
      </c>
      <c r="AC215">
        <v>10.743432141052629</v>
      </c>
      <c r="AD215">
        <v>10.743444432627239</v>
      </c>
      <c r="AE215">
        <v>10.461256334430111</v>
      </c>
      <c r="AF215">
        <v>10.46117309970932</v>
      </c>
      <c r="AG215">
        <v>10.461256334430111</v>
      </c>
      <c r="AH215">
        <v>10.46117309970932</v>
      </c>
      <c r="AI215" t="s">
        <v>612</v>
      </c>
      <c r="AJ215">
        <v>1.72639145939873</v>
      </c>
      <c r="AK215">
        <v>21</v>
      </c>
      <c r="AL215">
        <v>112</v>
      </c>
      <c r="AM215">
        <v>0.28416631467293962</v>
      </c>
      <c r="AN215">
        <v>2.413077334772025E-2</v>
      </c>
      <c r="AO215">
        <v>0.99991704421925576</v>
      </c>
      <c r="AP215">
        <v>0.99983408843851151</v>
      </c>
      <c r="AQ215">
        <v>70</v>
      </c>
      <c r="AR215">
        <v>112</v>
      </c>
      <c r="AS215">
        <v>3</v>
      </c>
      <c r="AT215">
        <v>0.28467160201399311</v>
      </c>
      <c r="AU215">
        <v>28.72461526913435</v>
      </c>
      <c r="AV215">
        <v>1.4621605757460061</v>
      </c>
      <c r="AW215">
        <v>121.2737060683863</v>
      </c>
      <c r="AX215">
        <v>121.29464561034681</v>
      </c>
      <c r="AY215">
        <v>6631.2346011000982</v>
      </c>
      <c r="AZ215">
        <v>6634.4475824265264</v>
      </c>
      <c r="BA215">
        <v>0.74212294583665916</v>
      </c>
      <c r="BB215">
        <v>0.74199483041585068</v>
      </c>
      <c r="BC215">
        <v>54.67990396335987</v>
      </c>
      <c r="BD215">
        <v>54.696953431393553</v>
      </c>
      <c r="BE215">
        <v>54.67990396335987</v>
      </c>
      <c r="BF215">
        <v>54.696953431393553</v>
      </c>
      <c r="BG215" s="2">
        <v>30.75421310137046</v>
      </c>
      <c r="BH215">
        <v>30.748903888152871</v>
      </c>
      <c r="BI215">
        <v>40.579211407354236</v>
      </c>
      <c r="BJ215">
        <v>40.584856685590537</v>
      </c>
      <c r="BK215">
        <v>40.579211407354236</v>
      </c>
      <c r="BL215">
        <v>40.584856685590537</v>
      </c>
      <c r="BM215">
        <v>186.26059808069121</v>
      </c>
      <c r="BN215">
        <v>0.35012229735290179</v>
      </c>
      <c r="BO215" t="s">
        <v>613</v>
      </c>
    </row>
    <row r="216" spans="1:67" x14ac:dyDescent="0.3">
      <c r="A216" t="s">
        <v>475</v>
      </c>
      <c r="B216" t="s">
        <v>617</v>
      </c>
      <c r="C216" t="s">
        <v>610</v>
      </c>
      <c r="D216" t="s">
        <v>616</v>
      </c>
      <c r="E216">
        <v>0.1</v>
      </c>
      <c r="F216">
        <v>8.6359634927006041</v>
      </c>
      <c r="G216">
        <v>2</v>
      </c>
      <c r="H216">
        <v>112</v>
      </c>
      <c r="I216">
        <v>3.5294870349629878E-3</v>
      </c>
      <c r="J216">
        <v>6.8920984267956828E-2</v>
      </c>
      <c r="K216">
        <v>0.99999590949972283</v>
      </c>
      <c r="L216">
        <v>0.99999522774967664</v>
      </c>
      <c r="M216">
        <v>14</v>
      </c>
      <c r="N216">
        <v>112</v>
      </c>
      <c r="O216">
        <v>8</v>
      </c>
      <c r="P216">
        <v>3.5199026677650539E-3</v>
      </c>
      <c r="Q216">
        <v>10.05712828860756</v>
      </c>
      <c r="R216">
        <v>9.7443322972236235</v>
      </c>
      <c r="S216">
        <v>121.54804931381049</v>
      </c>
      <c r="T216">
        <v>121.5479102506891</v>
      </c>
      <c r="U216">
        <v>1717.265010322476</v>
      </c>
      <c r="V216">
        <v>1717.247417534729</v>
      </c>
      <c r="W216">
        <v>0.74044791757734996</v>
      </c>
      <c r="X216">
        <v>0.74044876472477017</v>
      </c>
      <c r="Y216">
        <v>14.12828112024137</v>
      </c>
      <c r="Z216">
        <v>14.12815254489324</v>
      </c>
      <c r="AA216">
        <v>14.12828112024137</v>
      </c>
      <c r="AB216">
        <v>14.12815254489324</v>
      </c>
      <c r="AC216">
        <v>10.743432141052629</v>
      </c>
      <c r="AD216">
        <v>10.743444432627239</v>
      </c>
      <c r="AE216">
        <v>10.461256334430111</v>
      </c>
      <c r="AF216">
        <v>10.46117309970932</v>
      </c>
      <c r="AG216">
        <v>10.461256334430111</v>
      </c>
      <c r="AH216">
        <v>10.46117309970932</v>
      </c>
      <c r="AI216" t="s">
        <v>612</v>
      </c>
      <c r="AJ216">
        <v>3.8615622752448768</v>
      </c>
      <c r="AK216">
        <v>10</v>
      </c>
      <c r="AL216">
        <v>112</v>
      </c>
      <c r="AM216">
        <v>1.099833339718994E-2</v>
      </c>
      <c r="AN216">
        <v>6.6924444846345008E-2</v>
      </c>
      <c r="AO216">
        <v>0.99997164612508416</v>
      </c>
      <c r="AP216">
        <v>0.99994329225016831</v>
      </c>
      <c r="AQ216">
        <v>70</v>
      </c>
      <c r="AR216">
        <v>112</v>
      </c>
      <c r="AS216">
        <v>3</v>
      </c>
      <c r="AT216">
        <v>1.103005952509041E-2</v>
      </c>
      <c r="AU216">
        <v>10.357159960779271</v>
      </c>
      <c r="AV216">
        <v>4.0551657171508939</v>
      </c>
      <c r="AW216">
        <v>120.1253938449007</v>
      </c>
      <c r="AX216">
        <v>120.1258679037886</v>
      </c>
      <c r="AY216">
        <v>2909.797972241076</v>
      </c>
      <c r="AZ216">
        <v>2909.858150330293</v>
      </c>
      <c r="BA216">
        <v>0.74921710655286655</v>
      </c>
      <c r="BB216">
        <v>0.74921414987888313</v>
      </c>
      <c r="BC216">
        <v>24.22300463795397</v>
      </c>
      <c r="BD216">
        <v>24.223410004087221</v>
      </c>
      <c r="BE216">
        <v>24.22300463795397</v>
      </c>
      <c r="BF216">
        <v>24.223410004087221</v>
      </c>
      <c r="BG216" s="2">
        <v>11.194969316115049</v>
      </c>
      <c r="BH216">
        <v>11.194925136832129</v>
      </c>
      <c r="BI216">
        <v>18.148289446864538</v>
      </c>
      <c r="BJ216">
        <v>18.148521533379839</v>
      </c>
      <c r="BK216">
        <v>18.148289446864538</v>
      </c>
      <c r="BL216">
        <v>18.148521533379839</v>
      </c>
      <c r="BM216">
        <v>4.2029136418800164</v>
      </c>
      <c r="BN216">
        <v>0.97103147259404321</v>
      </c>
      <c r="BO216" t="s">
        <v>614</v>
      </c>
    </row>
    <row r="217" spans="1:67" x14ac:dyDescent="0.3">
      <c r="A217" t="s">
        <v>476</v>
      </c>
      <c r="B217" t="s">
        <v>617</v>
      </c>
      <c r="C217" t="s">
        <v>610</v>
      </c>
      <c r="D217" t="s">
        <v>616</v>
      </c>
      <c r="E217">
        <v>0.17499999999999999</v>
      </c>
      <c r="F217">
        <v>8.6359634927006041</v>
      </c>
      <c r="G217">
        <v>2</v>
      </c>
      <c r="H217">
        <v>112</v>
      </c>
      <c r="I217">
        <v>3.5294870349629878E-3</v>
      </c>
      <c r="J217">
        <v>6.8920984267956828E-2</v>
      </c>
      <c r="K217">
        <v>0.99999590949972283</v>
      </c>
      <c r="L217">
        <v>0.99999522774967664</v>
      </c>
      <c r="M217">
        <v>14</v>
      </c>
      <c r="N217">
        <v>112</v>
      </c>
      <c r="O217">
        <v>8</v>
      </c>
      <c r="P217">
        <v>3.5199026677650539E-3</v>
      </c>
      <c r="Q217">
        <v>10.05712828860756</v>
      </c>
      <c r="R217">
        <v>9.7443322972236235</v>
      </c>
      <c r="S217">
        <v>121.54804931381049</v>
      </c>
      <c r="T217">
        <v>121.5479102506891</v>
      </c>
      <c r="U217">
        <v>1717.265010322476</v>
      </c>
      <c r="V217">
        <v>1717.247417534729</v>
      </c>
      <c r="W217">
        <v>0.74044791757734996</v>
      </c>
      <c r="X217">
        <v>0.74044876472477017</v>
      </c>
      <c r="Y217">
        <v>14.12828112024137</v>
      </c>
      <c r="Z217">
        <v>14.12815254489324</v>
      </c>
      <c r="AA217">
        <v>14.12828112024137</v>
      </c>
      <c r="AB217">
        <v>14.12815254489324</v>
      </c>
      <c r="AC217">
        <v>10.743432141052629</v>
      </c>
      <c r="AD217">
        <v>10.743444432627239</v>
      </c>
      <c r="AE217">
        <v>10.461256334430111</v>
      </c>
      <c r="AF217">
        <v>10.46117309970932</v>
      </c>
      <c r="AG217">
        <v>10.461256334430111</v>
      </c>
      <c r="AH217">
        <v>10.46117309970932</v>
      </c>
      <c r="AI217" t="s">
        <v>612</v>
      </c>
      <c r="AJ217">
        <v>4.9326186566656354</v>
      </c>
      <c r="AK217">
        <v>7</v>
      </c>
      <c r="AL217">
        <v>112</v>
      </c>
      <c r="AM217">
        <v>5.816663267355051E-3</v>
      </c>
      <c r="AN217">
        <v>6.8204930064236086E-2</v>
      </c>
      <c r="AO217">
        <v>0.99992739895018923</v>
      </c>
      <c r="AP217">
        <v>0.99991287874022705</v>
      </c>
      <c r="AQ217">
        <v>21</v>
      </c>
      <c r="AR217">
        <v>112</v>
      </c>
      <c r="AS217">
        <v>7</v>
      </c>
      <c r="AT217">
        <v>5.9155086947938768E-3</v>
      </c>
      <c r="AU217">
        <v>10.162713749682499</v>
      </c>
      <c r="AV217">
        <v>8.9543012074745292</v>
      </c>
      <c r="AW217">
        <v>119.9360918397518</v>
      </c>
      <c r="AX217">
        <v>119.9375410814319</v>
      </c>
      <c r="AY217">
        <v>2398.895603691119</v>
      </c>
      <c r="AZ217">
        <v>2399.079167101293</v>
      </c>
      <c r="BA217">
        <v>0.7503996388364077</v>
      </c>
      <c r="BB217">
        <v>0.75039057153001187</v>
      </c>
      <c r="BC217">
        <v>20.00144882906736</v>
      </c>
      <c r="BD217">
        <v>20.0027376371876</v>
      </c>
      <c r="BE217">
        <v>20.00144882906736</v>
      </c>
      <c r="BF217">
        <v>20.0027376371876</v>
      </c>
      <c r="BG217" s="2">
        <v>11.002131929901161</v>
      </c>
      <c r="BH217">
        <v>11.00199898780464</v>
      </c>
      <c r="BI217">
        <v>15.009079977537031</v>
      </c>
      <c r="BJ217">
        <v>15.009865727734089</v>
      </c>
      <c r="BK217">
        <v>15.009079977537031</v>
      </c>
      <c r="BL217">
        <v>15.009865727734089</v>
      </c>
      <c r="BM217">
        <v>2.4079808524130342</v>
      </c>
      <c r="BN217">
        <v>0.98961050525719707</v>
      </c>
      <c r="BO217" t="s">
        <v>614</v>
      </c>
    </row>
    <row r="218" spans="1:67" x14ac:dyDescent="0.3">
      <c r="A218" t="s">
        <v>486</v>
      </c>
      <c r="B218" t="s">
        <v>617</v>
      </c>
      <c r="C218" t="s">
        <v>610</v>
      </c>
      <c r="D218" t="s">
        <v>611</v>
      </c>
      <c r="E218">
        <v>2.5000000000000001E-2</v>
      </c>
      <c r="F218">
        <v>20.37618762975632</v>
      </c>
      <c r="G218">
        <v>2</v>
      </c>
      <c r="H218">
        <v>112</v>
      </c>
      <c r="I218">
        <v>6.1430926620693069E-4</v>
      </c>
      <c r="J218">
        <v>9.2608544121039985E-2</v>
      </c>
      <c r="K218">
        <v>0.99997061871578363</v>
      </c>
      <c r="L218">
        <v>0.99996642138946701</v>
      </c>
      <c r="M218">
        <v>7</v>
      </c>
      <c r="N218">
        <v>112</v>
      </c>
      <c r="O218">
        <v>9</v>
      </c>
      <c r="P218">
        <v>6.0835957826602615E-4</v>
      </c>
      <c r="Q218">
        <v>7.4847001120544263</v>
      </c>
      <c r="R218">
        <v>14.028618171473971</v>
      </c>
      <c r="S218">
        <v>219.40953503388999</v>
      </c>
      <c r="T218">
        <v>219.40947078832821</v>
      </c>
      <c r="U218">
        <v>2302.805337882407</v>
      </c>
      <c r="V218">
        <v>2302.797448646937</v>
      </c>
      <c r="W218">
        <v>1.2305755078433389</v>
      </c>
      <c r="X218">
        <v>1.230575868169693</v>
      </c>
      <c r="Y218">
        <v>10.49546610418146</v>
      </c>
      <c r="Z218">
        <v>10.49543322069503</v>
      </c>
      <c r="AA218">
        <v>10.49546610418146</v>
      </c>
      <c r="AB218">
        <v>10.49543322069503</v>
      </c>
      <c r="AC218">
        <v>13.28792628717895</v>
      </c>
      <c r="AD218">
        <v>13.28793017803328</v>
      </c>
      <c r="AE218">
        <v>12.915463531205649</v>
      </c>
      <c r="AF218">
        <v>12.91542684737383</v>
      </c>
      <c r="AG218">
        <v>12.915463531205649</v>
      </c>
      <c r="AH218">
        <v>12.91542684737383</v>
      </c>
      <c r="AI218" t="s">
        <v>612</v>
      </c>
      <c r="AJ218">
        <v>3.378398233058415</v>
      </c>
      <c r="AK218">
        <v>21</v>
      </c>
      <c r="AL218">
        <v>112</v>
      </c>
      <c r="AM218">
        <v>0.45161984673491062</v>
      </c>
      <c r="AN218">
        <v>2.4647044685233668E-2</v>
      </c>
      <c r="AO218">
        <v>0.99993910198582481</v>
      </c>
      <c r="AP218">
        <v>0.99990865297873721</v>
      </c>
      <c r="AQ218">
        <v>56</v>
      </c>
      <c r="AR218">
        <v>112</v>
      </c>
      <c r="AS218">
        <v>4</v>
      </c>
      <c r="AT218">
        <v>0.45296829232246422</v>
      </c>
      <c r="AU218">
        <v>28.122932765858859</v>
      </c>
      <c r="AV218">
        <v>1.991257471837496</v>
      </c>
      <c r="AW218">
        <v>218.0364824827914</v>
      </c>
      <c r="AX218">
        <v>218.09119271701121</v>
      </c>
      <c r="AY218">
        <v>11081.632225738</v>
      </c>
      <c r="AZ218">
        <v>11089.979520217041</v>
      </c>
      <c r="BA218">
        <v>1.2383248753855209</v>
      </c>
      <c r="BB218">
        <v>1.238014229902187</v>
      </c>
      <c r="BC218">
        <v>50.824669796315497</v>
      </c>
      <c r="BD218">
        <v>50.850194279083432</v>
      </c>
      <c r="BE218">
        <v>50.824669796315497</v>
      </c>
      <c r="BF218">
        <v>50.850194279083432</v>
      </c>
      <c r="BG218" s="2">
        <v>50.242326867180793</v>
      </c>
      <c r="BH218">
        <v>50.229723105257143</v>
      </c>
      <c r="BI218">
        <v>62.937452892032653</v>
      </c>
      <c r="BJ218">
        <v>62.953264110796063</v>
      </c>
      <c r="BK218">
        <v>62.937452892032653</v>
      </c>
      <c r="BL218">
        <v>62.953264110796063</v>
      </c>
      <c r="BM218">
        <v>278.10509918058352</v>
      </c>
      <c r="BN218">
        <v>0.26614223254627373</v>
      </c>
      <c r="BO218" t="s">
        <v>613</v>
      </c>
    </row>
    <row r="219" spans="1:67" x14ac:dyDescent="0.3">
      <c r="A219" t="s">
        <v>487</v>
      </c>
      <c r="B219" t="s">
        <v>617</v>
      </c>
      <c r="C219" t="s">
        <v>610</v>
      </c>
      <c r="D219" t="s">
        <v>611</v>
      </c>
      <c r="E219">
        <v>0.1</v>
      </c>
      <c r="F219">
        <v>20.37618762975632</v>
      </c>
      <c r="G219">
        <v>2</v>
      </c>
      <c r="H219">
        <v>112</v>
      </c>
      <c r="I219">
        <v>6.1430926620693069E-4</v>
      </c>
      <c r="J219">
        <v>9.2608544121039985E-2</v>
      </c>
      <c r="K219">
        <v>0.99997061871578363</v>
      </c>
      <c r="L219">
        <v>0.99996642138946701</v>
      </c>
      <c r="M219">
        <v>7</v>
      </c>
      <c r="N219">
        <v>112</v>
      </c>
      <c r="O219">
        <v>9</v>
      </c>
      <c r="P219">
        <v>6.0835957826602615E-4</v>
      </c>
      <c r="Q219">
        <v>7.4847001120544263</v>
      </c>
      <c r="R219">
        <v>14.028618171473971</v>
      </c>
      <c r="S219">
        <v>219.40953503388999</v>
      </c>
      <c r="T219">
        <v>219.40947078832821</v>
      </c>
      <c r="U219">
        <v>2302.805337882407</v>
      </c>
      <c r="V219">
        <v>2302.797448646937</v>
      </c>
      <c r="W219">
        <v>1.2305755078433389</v>
      </c>
      <c r="X219">
        <v>1.230575868169693</v>
      </c>
      <c r="Y219">
        <v>10.49546610418146</v>
      </c>
      <c r="Z219">
        <v>10.49543322069503</v>
      </c>
      <c r="AA219">
        <v>10.49546610418146</v>
      </c>
      <c r="AB219">
        <v>10.49543322069503</v>
      </c>
      <c r="AC219">
        <v>13.28792628717895</v>
      </c>
      <c r="AD219">
        <v>13.28793017803328</v>
      </c>
      <c r="AE219">
        <v>12.915463531205649</v>
      </c>
      <c r="AF219">
        <v>12.91542684737383</v>
      </c>
      <c r="AG219">
        <v>12.915463531205649</v>
      </c>
      <c r="AH219">
        <v>12.91542684737383</v>
      </c>
      <c r="AI219" t="s">
        <v>612</v>
      </c>
      <c r="AJ219">
        <v>8.0020689179394786</v>
      </c>
      <c r="AK219">
        <v>10</v>
      </c>
      <c r="AL219">
        <v>112</v>
      </c>
      <c r="AM219">
        <v>4.6463265590253036E-3</v>
      </c>
      <c r="AN219">
        <v>8.4794416397249467E-2</v>
      </c>
      <c r="AO219">
        <v>0.99994330029277745</v>
      </c>
      <c r="AP219">
        <v>0.9998866005855549</v>
      </c>
      <c r="AQ219">
        <v>70</v>
      </c>
      <c r="AR219">
        <v>112</v>
      </c>
      <c r="AS219">
        <v>3</v>
      </c>
      <c r="AT219">
        <v>4.670368432246534E-3</v>
      </c>
      <c r="AU219">
        <v>8.1744436722419547</v>
      </c>
      <c r="AV219">
        <v>5.1379643293181951</v>
      </c>
      <c r="AW219">
        <v>215.81522662654271</v>
      </c>
      <c r="AX219">
        <v>215.81551015786761</v>
      </c>
      <c r="AY219">
        <v>4447.7580620617373</v>
      </c>
      <c r="AZ219">
        <v>4447.7931613200617</v>
      </c>
      <c r="BA219">
        <v>1.251070205844286</v>
      </c>
      <c r="BB219">
        <v>1.251068562229364</v>
      </c>
      <c r="BC219">
        <v>20.609102200922809</v>
      </c>
      <c r="BD219">
        <v>20.609237760838091</v>
      </c>
      <c r="BE219">
        <v>20.609102200922809</v>
      </c>
      <c r="BF219">
        <v>20.609237760838091</v>
      </c>
      <c r="BG219" s="2">
        <v>14.754157867933239</v>
      </c>
      <c r="BH219">
        <v>14.754138484405511</v>
      </c>
      <c r="BI219">
        <v>25.78343373277443</v>
      </c>
      <c r="BJ219">
        <v>25.78356945409482</v>
      </c>
      <c r="BK219">
        <v>25.78343373277443</v>
      </c>
      <c r="BL219">
        <v>25.78356945409482</v>
      </c>
      <c r="BM219">
        <v>11.03431452783577</v>
      </c>
      <c r="BN219">
        <v>0.91562195693760828</v>
      </c>
      <c r="BO219" t="s">
        <v>614</v>
      </c>
    </row>
    <row r="220" spans="1:67" x14ac:dyDescent="0.3">
      <c r="A220" t="s">
        <v>488</v>
      </c>
      <c r="B220" t="s">
        <v>617</v>
      </c>
      <c r="C220" t="s">
        <v>610</v>
      </c>
      <c r="D220" t="s">
        <v>611</v>
      </c>
      <c r="E220">
        <v>0.17499999999999999</v>
      </c>
      <c r="F220">
        <v>20.37618762975632</v>
      </c>
      <c r="G220">
        <v>2</v>
      </c>
      <c r="H220">
        <v>112</v>
      </c>
      <c r="I220">
        <v>6.1430926620693069E-4</v>
      </c>
      <c r="J220">
        <v>9.2608544121039985E-2</v>
      </c>
      <c r="K220">
        <v>0.99997061871578363</v>
      </c>
      <c r="L220">
        <v>0.99996642138946701</v>
      </c>
      <c r="M220">
        <v>7</v>
      </c>
      <c r="N220">
        <v>112</v>
      </c>
      <c r="O220">
        <v>9</v>
      </c>
      <c r="P220">
        <v>6.0835957826602615E-4</v>
      </c>
      <c r="Q220">
        <v>7.4847001120544263</v>
      </c>
      <c r="R220">
        <v>14.028618171473971</v>
      </c>
      <c r="S220">
        <v>219.40953503388999</v>
      </c>
      <c r="T220">
        <v>219.40947078832821</v>
      </c>
      <c r="U220">
        <v>2302.805337882407</v>
      </c>
      <c r="V220">
        <v>2302.797448646937</v>
      </c>
      <c r="W220">
        <v>1.2305755078433389</v>
      </c>
      <c r="X220">
        <v>1.230575868169693</v>
      </c>
      <c r="Y220">
        <v>10.49546610418146</v>
      </c>
      <c r="Z220">
        <v>10.49543322069503</v>
      </c>
      <c r="AA220">
        <v>10.49546610418146</v>
      </c>
      <c r="AB220">
        <v>10.49543322069503</v>
      </c>
      <c r="AC220">
        <v>13.28792628717895</v>
      </c>
      <c r="AD220">
        <v>13.28793017803328</v>
      </c>
      <c r="AE220">
        <v>12.915463531205649</v>
      </c>
      <c r="AF220">
        <v>12.91542684737383</v>
      </c>
      <c r="AG220">
        <v>12.915463531205649</v>
      </c>
      <c r="AH220">
        <v>12.91542684737383</v>
      </c>
      <c r="AI220" t="s">
        <v>612</v>
      </c>
      <c r="AJ220">
        <v>10.49210276619937</v>
      </c>
      <c r="AK220">
        <v>7</v>
      </c>
      <c r="AL220">
        <v>112</v>
      </c>
      <c r="AM220">
        <v>1.30008044580117E-3</v>
      </c>
      <c r="AN220">
        <v>9.1461004903400908E-2</v>
      </c>
      <c r="AO220">
        <v>0.99993374817132064</v>
      </c>
      <c r="AP220">
        <v>0.99991718521415085</v>
      </c>
      <c r="AQ220">
        <v>28</v>
      </c>
      <c r="AR220">
        <v>112</v>
      </c>
      <c r="AS220">
        <v>6</v>
      </c>
      <c r="AT220">
        <v>1.325974365275293E-3</v>
      </c>
      <c r="AU220">
        <v>7.5786088431023906</v>
      </c>
      <c r="AV220">
        <v>11.08382840954404</v>
      </c>
      <c r="AW220">
        <v>215.17169307607259</v>
      </c>
      <c r="AX220">
        <v>215.17197619038461</v>
      </c>
      <c r="AY220">
        <v>3523.2901919664282</v>
      </c>
      <c r="AZ220">
        <v>3523.324996234066</v>
      </c>
      <c r="BA220">
        <v>1.25481189528282</v>
      </c>
      <c r="BB220">
        <v>1.2548102442536639</v>
      </c>
      <c r="BC220">
        <v>16.37432016078802</v>
      </c>
      <c r="BD220">
        <v>16.374460367072249</v>
      </c>
      <c r="BE220">
        <v>16.37432016078802</v>
      </c>
      <c r="BF220">
        <v>16.374460367072249</v>
      </c>
      <c r="BG220" s="2">
        <v>13.71963818469002</v>
      </c>
      <c r="BH220">
        <v>13.71962013296231</v>
      </c>
      <c r="BI220">
        <v>20.546691714926109</v>
      </c>
      <c r="BJ220">
        <v>20.546840612727859</v>
      </c>
      <c r="BK220">
        <v>20.546691714926109</v>
      </c>
      <c r="BL220">
        <v>20.546840612727859</v>
      </c>
      <c r="BM220">
        <v>3.2489034645505002</v>
      </c>
      <c r="BN220">
        <v>0.98760871117745641</v>
      </c>
      <c r="BO220" t="s">
        <v>614</v>
      </c>
    </row>
    <row r="221" spans="1:67" x14ac:dyDescent="0.3">
      <c r="A221" t="s">
        <v>480</v>
      </c>
      <c r="B221" t="s">
        <v>617</v>
      </c>
      <c r="C221" t="s">
        <v>610</v>
      </c>
      <c r="D221" t="s">
        <v>615</v>
      </c>
      <c r="E221">
        <v>2.5000000000000001E-2</v>
      </c>
      <c r="F221">
        <v>2.264020847750702</v>
      </c>
      <c r="G221">
        <v>2</v>
      </c>
      <c r="H221">
        <v>112</v>
      </c>
      <c r="I221">
        <v>6.8256585134103407E-5</v>
      </c>
      <c r="J221">
        <v>9.2608544121039998E-2</v>
      </c>
      <c r="K221">
        <v>0.99997061871578363</v>
      </c>
      <c r="L221">
        <v>0.99996642138946701</v>
      </c>
      <c r="M221">
        <v>7</v>
      </c>
      <c r="N221">
        <v>112</v>
      </c>
      <c r="O221">
        <v>9</v>
      </c>
      <c r="P221">
        <v>6.759550869622496E-5</v>
      </c>
      <c r="Q221">
        <v>7.4847001120544254</v>
      </c>
      <c r="R221">
        <v>14.028618171473971</v>
      </c>
      <c r="S221">
        <v>24.37883722598778</v>
      </c>
      <c r="T221">
        <v>24.378830087592021</v>
      </c>
      <c r="U221">
        <v>255.86725976471189</v>
      </c>
      <c r="V221">
        <v>255.86638318299291</v>
      </c>
      <c r="W221">
        <v>1.2305755078433389</v>
      </c>
      <c r="X221">
        <v>1.230575868169693</v>
      </c>
      <c r="Y221">
        <v>10.49546610418146</v>
      </c>
      <c r="Z221">
        <v>10.49543322069503</v>
      </c>
      <c r="AA221">
        <v>10.49546610418146</v>
      </c>
      <c r="AB221">
        <v>10.49543322069503</v>
      </c>
      <c r="AC221">
        <v>13.28792628717895</v>
      </c>
      <c r="AD221">
        <v>13.287930178033269</v>
      </c>
      <c r="AE221">
        <v>12.915463531205649</v>
      </c>
      <c r="AF221">
        <v>12.91542684737383</v>
      </c>
      <c r="AG221">
        <v>12.915463531205649</v>
      </c>
      <c r="AH221">
        <v>12.91542684737383</v>
      </c>
      <c r="AI221" t="s">
        <v>612</v>
      </c>
      <c r="AJ221">
        <v>0.37537758145093492</v>
      </c>
      <c r="AK221">
        <v>21</v>
      </c>
      <c r="AL221">
        <v>112</v>
      </c>
      <c r="AM221">
        <v>5.0179982970545621E-2</v>
      </c>
      <c r="AN221">
        <v>2.4647044685233661E-2</v>
      </c>
      <c r="AO221">
        <v>0.99993910198582481</v>
      </c>
      <c r="AP221">
        <v>0.99990865297873721</v>
      </c>
      <c r="AQ221">
        <v>56</v>
      </c>
      <c r="AR221">
        <v>112</v>
      </c>
      <c r="AS221">
        <v>4</v>
      </c>
      <c r="AT221">
        <v>5.0329810258051617E-2</v>
      </c>
      <c r="AU221">
        <v>28.12293276585887</v>
      </c>
      <c r="AV221">
        <v>1.991257471837496</v>
      </c>
      <c r="AW221">
        <v>24.226275831421269</v>
      </c>
      <c r="AX221">
        <v>24.232354746334579</v>
      </c>
      <c r="AY221">
        <v>1231.2924695264451</v>
      </c>
      <c r="AZ221">
        <v>1232.219946690783</v>
      </c>
      <c r="BA221">
        <v>1.2383248753855209</v>
      </c>
      <c r="BB221">
        <v>1.238014229902187</v>
      </c>
      <c r="BC221">
        <v>50.824669796315511</v>
      </c>
      <c r="BD221">
        <v>50.85019427908346</v>
      </c>
      <c r="BE221">
        <v>50.824669796315511</v>
      </c>
      <c r="BF221">
        <v>50.85019427908346</v>
      </c>
      <c r="BG221" s="2">
        <v>50.242326867180807</v>
      </c>
      <c r="BH221">
        <v>50.229723105257158</v>
      </c>
      <c r="BI221">
        <v>62.937452892032653</v>
      </c>
      <c r="BJ221">
        <v>62.953264110796091</v>
      </c>
      <c r="BK221">
        <v>62.937452892032653</v>
      </c>
      <c r="BL221">
        <v>62.953264110796091</v>
      </c>
      <c r="BM221">
        <v>278.10509918058369</v>
      </c>
      <c r="BN221">
        <v>0.26614223254627351</v>
      </c>
      <c r="BO221" t="s">
        <v>613</v>
      </c>
    </row>
    <row r="222" spans="1:67" x14ac:dyDescent="0.3">
      <c r="A222" t="s">
        <v>481</v>
      </c>
      <c r="B222" t="s">
        <v>617</v>
      </c>
      <c r="C222" t="s">
        <v>610</v>
      </c>
      <c r="D222" t="s">
        <v>615</v>
      </c>
      <c r="E222">
        <v>0.1</v>
      </c>
      <c r="F222">
        <v>2.264020847750702</v>
      </c>
      <c r="G222">
        <v>2</v>
      </c>
      <c r="H222">
        <v>112</v>
      </c>
      <c r="I222">
        <v>6.8256585134103407E-5</v>
      </c>
      <c r="J222">
        <v>9.2608544121039998E-2</v>
      </c>
      <c r="K222">
        <v>0.99997061871578363</v>
      </c>
      <c r="L222">
        <v>0.99996642138946701</v>
      </c>
      <c r="M222">
        <v>7</v>
      </c>
      <c r="N222">
        <v>112</v>
      </c>
      <c r="O222">
        <v>9</v>
      </c>
      <c r="P222">
        <v>6.759550869622496E-5</v>
      </c>
      <c r="Q222">
        <v>7.4847001120544254</v>
      </c>
      <c r="R222">
        <v>14.028618171473971</v>
      </c>
      <c r="S222">
        <v>24.37883722598778</v>
      </c>
      <c r="T222">
        <v>24.378830087592021</v>
      </c>
      <c r="U222">
        <v>255.86725976471189</v>
      </c>
      <c r="V222">
        <v>255.86638318299291</v>
      </c>
      <c r="W222">
        <v>1.2305755078433389</v>
      </c>
      <c r="X222">
        <v>1.230575868169693</v>
      </c>
      <c r="Y222">
        <v>10.49546610418146</v>
      </c>
      <c r="Z222">
        <v>10.49543322069503</v>
      </c>
      <c r="AA222">
        <v>10.49546610418146</v>
      </c>
      <c r="AB222">
        <v>10.49543322069503</v>
      </c>
      <c r="AC222">
        <v>13.28792628717895</v>
      </c>
      <c r="AD222">
        <v>13.287930178033269</v>
      </c>
      <c r="AE222">
        <v>12.915463531205649</v>
      </c>
      <c r="AF222">
        <v>12.91542684737383</v>
      </c>
      <c r="AG222">
        <v>12.915463531205649</v>
      </c>
      <c r="AH222">
        <v>12.91542684737383</v>
      </c>
      <c r="AI222" t="s">
        <v>612</v>
      </c>
      <c r="AJ222">
        <v>0.88911876865994199</v>
      </c>
      <c r="AK222">
        <v>10</v>
      </c>
      <c r="AL222">
        <v>112</v>
      </c>
      <c r="AM222">
        <v>5.162585065583671E-4</v>
      </c>
      <c r="AN222">
        <v>8.4794416397249536E-2</v>
      </c>
      <c r="AO222">
        <v>0.99994330029277745</v>
      </c>
      <c r="AP222">
        <v>0.9998866005855549</v>
      </c>
      <c r="AQ222">
        <v>70</v>
      </c>
      <c r="AR222">
        <v>112</v>
      </c>
      <c r="AS222">
        <v>3</v>
      </c>
      <c r="AT222">
        <v>5.1892982580516774E-4</v>
      </c>
      <c r="AU222">
        <v>8.1744436722419476</v>
      </c>
      <c r="AV222">
        <v>5.1379643293181996</v>
      </c>
      <c r="AW222">
        <v>23.979469625171411</v>
      </c>
      <c r="AX222">
        <v>23.97950112865195</v>
      </c>
      <c r="AY222">
        <v>494.19534022908181</v>
      </c>
      <c r="AZ222">
        <v>494.19924014667339</v>
      </c>
      <c r="BA222">
        <v>1.251070205844286</v>
      </c>
      <c r="BB222">
        <v>1.251068562229364</v>
      </c>
      <c r="BC222">
        <v>20.609102200922809</v>
      </c>
      <c r="BD222">
        <v>20.609237760838091</v>
      </c>
      <c r="BE222">
        <v>20.609102200922809</v>
      </c>
      <c r="BF222">
        <v>20.609237760838091</v>
      </c>
      <c r="BG222" s="2">
        <v>14.75415786793323</v>
      </c>
      <c r="BH222">
        <v>14.7541384844055</v>
      </c>
      <c r="BI222">
        <v>25.78343373277443</v>
      </c>
      <c r="BJ222">
        <v>25.78356945409482</v>
      </c>
      <c r="BK222">
        <v>25.78343373277443</v>
      </c>
      <c r="BL222">
        <v>25.78356945409482</v>
      </c>
      <c r="BM222">
        <v>11.034314527835701</v>
      </c>
      <c r="BN222">
        <v>0.91562195693760884</v>
      </c>
      <c r="BO222" t="s">
        <v>614</v>
      </c>
    </row>
    <row r="223" spans="1:67" x14ac:dyDescent="0.3">
      <c r="A223" t="s">
        <v>482</v>
      </c>
      <c r="B223" t="s">
        <v>617</v>
      </c>
      <c r="C223" t="s">
        <v>610</v>
      </c>
      <c r="D223" t="s">
        <v>615</v>
      </c>
      <c r="E223">
        <v>0.17499999999999999</v>
      </c>
      <c r="F223">
        <v>2.264020847750702</v>
      </c>
      <c r="G223">
        <v>2</v>
      </c>
      <c r="H223">
        <v>112</v>
      </c>
      <c r="I223">
        <v>6.8256585134103407E-5</v>
      </c>
      <c r="J223">
        <v>9.2608544121039998E-2</v>
      </c>
      <c r="K223">
        <v>0.99997061871578363</v>
      </c>
      <c r="L223">
        <v>0.99996642138946701</v>
      </c>
      <c r="M223">
        <v>7</v>
      </c>
      <c r="N223">
        <v>112</v>
      </c>
      <c r="O223">
        <v>9</v>
      </c>
      <c r="P223">
        <v>6.759550869622496E-5</v>
      </c>
      <c r="Q223">
        <v>7.4847001120544254</v>
      </c>
      <c r="R223">
        <v>14.028618171473971</v>
      </c>
      <c r="S223">
        <v>24.37883722598778</v>
      </c>
      <c r="T223">
        <v>24.378830087592021</v>
      </c>
      <c r="U223">
        <v>255.86725976471189</v>
      </c>
      <c r="V223">
        <v>255.86638318299291</v>
      </c>
      <c r="W223">
        <v>1.2305755078433389</v>
      </c>
      <c r="X223">
        <v>1.230575868169693</v>
      </c>
      <c r="Y223">
        <v>10.49546610418146</v>
      </c>
      <c r="Z223">
        <v>10.49543322069503</v>
      </c>
      <c r="AA223">
        <v>10.49546610418146</v>
      </c>
      <c r="AB223">
        <v>10.49543322069503</v>
      </c>
      <c r="AC223">
        <v>13.28792628717895</v>
      </c>
      <c r="AD223">
        <v>13.287930178033269</v>
      </c>
      <c r="AE223">
        <v>12.915463531205649</v>
      </c>
      <c r="AF223">
        <v>12.91542684737383</v>
      </c>
      <c r="AG223">
        <v>12.915463531205649</v>
      </c>
      <c r="AH223">
        <v>12.91542684737383</v>
      </c>
      <c r="AI223" t="s">
        <v>612</v>
      </c>
      <c r="AJ223">
        <v>1.165789196244374</v>
      </c>
      <c r="AK223">
        <v>7</v>
      </c>
      <c r="AL223">
        <v>112</v>
      </c>
      <c r="AM223">
        <v>1.4445338286679671E-4</v>
      </c>
      <c r="AN223">
        <v>9.1461004903400922E-2</v>
      </c>
      <c r="AO223">
        <v>0.99993374817132064</v>
      </c>
      <c r="AP223">
        <v>0.99991718521415085</v>
      </c>
      <c r="AQ223">
        <v>28</v>
      </c>
      <c r="AR223">
        <v>112</v>
      </c>
      <c r="AS223">
        <v>6</v>
      </c>
      <c r="AT223">
        <v>1.4733048503058781E-4</v>
      </c>
      <c r="AU223">
        <v>7.5786088431023897</v>
      </c>
      <c r="AV223">
        <v>11.083828409544051</v>
      </c>
      <c r="AW223">
        <v>23.907965897341409</v>
      </c>
      <c r="AX223">
        <v>23.907997354487179</v>
      </c>
      <c r="AY223">
        <v>391.47668799627002</v>
      </c>
      <c r="AZ223">
        <v>391.48055513711859</v>
      </c>
      <c r="BA223">
        <v>1.25481189528282</v>
      </c>
      <c r="BB223">
        <v>1.2548102442536631</v>
      </c>
      <c r="BC223">
        <v>16.374320160788031</v>
      </c>
      <c r="BD223">
        <v>16.374460367072249</v>
      </c>
      <c r="BE223">
        <v>16.374320160788031</v>
      </c>
      <c r="BF223">
        <v>16.374460367072249</v>
      </c>
      <c r="BG223" s="2">
        <v>13.71963818469002</v>
      </c>
      <c r="BH223">
        <v>13.71962013296231</v>
      </c>
      <c r="BI223">
        <v>20.546691714926119</v>
      </c>
      <c r="BJ223">
        <v>20.54684061272787</v>
      </c>
      <c r="BK223">
        <v>20.546691714926119</v>
      </c>
      <c r="BL223">
        <v>20.54684061272787</v>
      </c>
      <c r="BM223">
        <v>3.2489034645504868</v>
      </c>
      <c r="BN223">
        <v>0.98760871117745641</v>
      </c>
      <c r="BO223" t="s">
        <v>614</v>
      </c>
    </row>
    <row r="224" spans="1:67" x14ac:dyDescent="0.3">
      <c r="A224" t="s">
        <v>483</v>
      </c>
      <c r="B224" t="s">
        <v>617</v>
      </c>
      <c r="C224" t="s">
        <v>610</v>
      </c>
      <c r="D224" t="s">
        <v>616</v>
      </c>
      <c r="E224">
        <v>2.5000000000000001E-2</v>
      </c>
      <c r="F224">
        <v>6.792062543252106</v>
      </c>
      <c r="G224">
        <v>2</v>
      </c>
      <c r="H224">
        <v>112</v>
      </c>
      <c r="I224">
        <v>2.047697554023103E-4</v>
      </c>
      <c r="J224">
        <v>9.2608544121039985E-2</v>
      </c>
      <c r="K224">
        <v>0.99997061871578363</v>
      </c>
      <c r="L224">
        <v>0.99996642138946701</v>
      </c>
      <c r="M224">
        <v>7</v>
      </c>
      <c r="N224">
        <v>112</v>
      </c>
      <c r="O224">
        <v>9</v>
      </c>
      <c r="P224">
        <v>2.0278652608867549E-4</v>
      </c>
      <c r="Q224">
        <v>7.4847001120544263</v>
      </c>
      <c r="R224">
        <v>14.028618171473971</v>
      </c>
      <c r="S224">
        <v>73.136511677963355</v>
      </c>
      <c r="T224">
        <v>73.136490262776107</v>
      </c>
      <c r="U224">
        <v>767.60177929413601</v>
      </c>
      <c r="V224">
        <v>767.59914954897931</v>
      </c>
      <c r="W224">
        <v>1.230575507843338</v>
      </c>
      <c r="X224">
        <v>1.230575868169693</v>
      </c>
      <c r="Y224">
        <v>10.49546610418146</v>
      </c>
      <c r="Z224">
        <v>10.495433220695039</v>
      </c>
      <c r="AA224">
        <v>10.49546610418146</v>
      </c>
      <c r="AB224">
        <v>10.495433220695039</v>
      </c>
      <c r="AC224">
        <v>13.287926287178941</v>
      </c>
      <c r="AD224">
        <v>13.287930178033269</v>
      </c>
      <c r="AE224">
        <v>12.915463531205649</v>
      </c>
      <c r="AF224">
        <v>12.91542684737383</v>
      </c>
      <c r="AG224">
        <v>12.915463531205649</v>
      </c>
      <c r="AH224">
        <v>12.91542684737383</v>
      </c>
      <c r="AI224" t="s">
        <v>612</v>
      </c>
      <c r="AJ224">
        <v>1.1261327443528051</v>
      </c>
      <c r="AK224">
        <v>21</v>
      </c>
      <c r="AL224">
        <v>112</v>
      </c>
      <c r="AM224">
        <v>0.15053994891163691</v>
      </c>
      <c r="AN224">
        <v>2.4647044685233679E-2</v>
      </c>
      <c r="AO224">
        <v>0.99993910198582481</v>
      </c>
      <c r="AP224">
        <v>0.99990865297873721</v>
      </c>
      <c r="AQ224">
        <v>56</v>
      </c>
      <c r="AR224">
        <v>112</v>
      </c>
      <c r="AS224">
        <v>4</v>
      </c>
      <c r="AT224">
        <v>0.15098943077415469</v>
      </c>
      <c r="AU224">
        <v>28.122932765858849</v>
      </c>
      <c r="AV224">
        <v>1.9912574718374969</v>
      </c>
      <c r="AW224">
        <v>72.6788274942638</v>
      </c>
      <c r="AX224">
        <v>72.697064239003709</v>
      </c>
      <c r="AY224">
        <v>3693.8774085793339</v>
      </c>
      <c r="AZ224">
        <v>3696.6598400723478</v>
      </c>
      <c r="BA224">
        <v>1.2383248753855209</v>
      </c>
      <c r="BB224">
        <v>1.238014229902187</v>
      </c>
      <c r="BC224">
        <v>50.824669796315497</v>
      </c>
      <c r="BD224">
        <v>50.850194279083439</v>
      </c>
      <c r="BE224">
        <v>50.824669796315497</v>
      </c>
      <c r="BF224">
        <v>50.850194279083439</v>
      </c>
      <c r="BG224" s="2">
        <v>50.242326867180772</v>
      </c>
      <c r="BH224">
        <v>50.229723105257143</v>
      </c>
      <c r="BI224">
        <v>62.937452892032638</v>
      </c>
      <c r="BJ224">
        <v>62.953264110796077</v>
      </c>
      <c r="BK224">
        <v>62.937452892032638</v>
      </c>
      <c r="BL224">
        <v>62.953264110796077</v>
      </c>
      <c r="BM224">
        <v>278.10509918058352</v>
      </c>
      <c r="BN224">
        <v>0.26614223254627373</v>
      </c>
      <c r="BO224" t="s">
        <v>613</v>
      </c>
    </row>
    <row r="225" spans="1:67" x14ac:dyDescent="0.3">
      <c r="A225" t="s">
        <v>484</v>
      </c>
      <c r="B225" t="s">
        <v>617</v>
      </c>
      <c r="C225" t="s">
        <v>610</v>
      </c>
      <c r="D225" t="s">
        <v>616</v>
      </c>
      <c r="E225">
        <v>0.1</v>
      </c>
      <c r="F225">
        <v>6.792062543252106</v>
      </c>
      <c r="G225">
        <v>2</v>
      </c>
      <c r="H225">
        <v>112</v>
      </c>
      <c r="I225">
        <v>2.047697554023103E-4</v>
      </c>
      <c r="J225">
        <v>9.2608544121039985E-2</v>
      </c>
      <c r="K225">
        <v>0.99997061871578363</v>
      </c>
      <c r="L225">
        <v>0.99996642138946701</v>
      </c>
      <c r="M225">
        <v>7</v>
      </c>
      <c r="N225">
        <v>112</v>
      </c>
      <c r="O225">
        <v>9</v>
      </c>
      <c r="P225">
        <v>2.0278652608867549E-4</v>
      </c>
      <c r="Q225">
        <v>7.4847001120544263</v>
      </c>
      <c r="R225">
        <v>14.028618171473971</v>
      </c>
      <c r="S225">
        <v>73.136511677963355</v>
      </c>
      <c r="T225">
        <v>73.136490262776107</v>
      </c>
      <c r="U225">
        <v>767.60177929413601</v>
      </c>
      <c r="V225">
        <v>767.59914954897931</v>
      </c>
      <c r="W225">
        <v>1.230575507843338</v>
      </c>
      <c r="X225">
        <v>1.230575868169693</v>
      </c>
      <c r="Y225">
        <v>10.49546610418146</v>
      </c>
      <c r="Z225">
        <v>10.495433220695039</v>
      </c>
      <c r="AA225">
        <v>10.49546610418146</v>
      </c>
      <c r="AB225">
        <v>10.495433220695039</v>
      </c>
      <c r="AC225">
        <v>13.287926287178941</v>
      </c>
      <c r="AD225">
        <v>13.287930178033269</v>
      </c>
      <c r="AE225">
        <v>12.915463531205649</v>
      </c>
      <c r="AF225">
        <v>12.91542684737383</v>
      </c>
      <c r="AG225">
        <v>12.915463531205649</v>
      </c>
      <c r="AH225">
        <v>12.91542684737383</v>
      </c>
      <c r="AI225" t="s">
        <v>612</v>
      </c>
      <c r="AJ225">
        <v>2.6673563059798271</v>
      </c>
      <c r="AK225">
        <v>10</v>
      </c>
      <c r="AL225">
        <v>112</v>
      </c>
      <c r="AM225">
        <v>1.548775519675101E-3</v>
      </c>
      <c r="AN225">
        <v>8.4794416397249495E-2</v>
      </c>
      <c r="AO225">
        <v>0.99994330029277745</v>
      </c>
      <c r="AP225">
        <v>0.9998866005855549</v>
      </c>
      <c r="AQ225">
        <v>70</v>
      </c>
      <c r="AR225">
        <v>112</v>
      </c>
      <c r="AS225">
        <v>3</v>
      </c>
      <c r="AT225">
        <v>1.556789477415505E-3</v>
      </c>
      <c r="AU225">
        <v>8.1744436722419511</v>
      </c>
      <c r="AV225">
        <v>5.1379643293181978</v>
      </c>
      <c r="AW225">
        <v>71.938408875514241</v>
      </c>
      <c r="AX225">
        <v>71.938503385955855</v>
      </c>
      <c r="AY225">
        <v>1482.5860206872451</v>
      </c>
      <c r="AZ225">
        <v>1482.5977204400201</v>
      </c>
      <c r="BA225">
        <v>1.251070205844286</v>
      </c>
      <c r="BB225">
        <v>1.251068562229364</v>
      </c>
      <c r="BC225">
        <v>20.609102200922798</v>
      </c>
      <c r="BD225">
        <v>20.609237760838081</v>
      </c>
      <c r="BE225">
        <v>20.609102200922798</v>
      </c>
      <c r="BF225">
        <v>20.609237760838081</v>
      </c>
      <c r="BG225" s="2">
        <v>14.754157867933239</v>
      </c>
      <c r="BH225">
        <v>14.7541384844055</v>
      </c>
      <c r="BI225">
        <v>25.783433732774409</v>
      </c>
      <c r="BJ225">
        <v>25.78356945409481</v>
      </c>
      <c r="BK225">
        <v>25.783433732774409</v>
      </c>
      <c r="BL225">
        <v>25.78356945409481</v>
      </c>
      <c r="BM225">
        <v>11.034314527835759</v>
      </c>
      <c r="BN225">
        <v>0.91562195693760851</v>
      </c>
      <c r="BO225" t="s">
        <v>614</v>
      </c>
    </row>
    <row r="226" spans="1:67" x14ac:dyDescent="0.3">
      <c r="A226" t="s">
        <v>485</v>
      </c>
      <c r="B226" t="s">
        <v>617</v>
      </c>
      <c r="C226" t="s">
        <v>610</v>
      </c>
      <c r="D226" t="s">
        <v>616</v>
      </c>
      <c r="E226">
        <v>0.17499999999999999</v>
      </c>
      <c r="F226">
        <v>6.792062543252106</v>
      </c>
      <c r="G226">
        <v>2</v>
      </c>
      <c r="H226">
        <v>112</v>
      </c>
      <c r="I226">
        <v>2.047697554023103E-4</v>
      </c>
      <c r="J226">
        <v>9.2608544121039985E-2</v>
      </c>
      <c r="K226">
        <v>0.99997061871578363</v>
      </c>
      <c r="L226">
        <v>0.99996642138946701</v>
      </c>
      <c r="M226">
        <v>7</v>
      </c>
      <c r="N226">
        <v>112</v>
      </c>
      <c r="O226">
        <v>9</v>
      </c>
      <c r="P226">
        <v>2.0278652608867549E-4</v>
      </c>
      <c r="Q226">
        <v>7.4847001120544263</v>
      </c>
      <c r="R226">
        <v>14.028618171473971</v>
      </c>
      <c r="S226">
        <v>73.136511677963355</v>
      </c>
      <c r="T226">
        <v>73.136490262776107</v>
      </c>
      <c r="U226">
        <v>767.60177929413601</v>
      </c>
      <c r="V226">
        <v>767.59914954897931</v>
      </c>
      <c r="W226">
        <v>1.230575507843338</v>
      </c>
      <c r="X226">
        <v>1.230575868169693</v>
      </c>
      <c r="Y226">
        <v>10.49546610418146</v>
      </c>
      <c r="Z226">
        <v>10.495433220695039</v>
      </c>
      <c r="AA226">
        <v>10.49546610418146</v>
      </c>
      <c r="AB226">
        <v>10.495433220695039</v>
      </c>
      <c r="AC226">
        <v>13.287926287178941</v>
      </c>
      <c r="AD226">
        <v>13.287930178033269</v>
      </c>
      <c r="AE226">
        <v>12.915463531205649</v>
      </c>
      <c r="AF226">
        <v>12.91542684737383</v>
      </c>
      <c r="AG226">
        <v>12.915463531205649</v>
      </c>
      <c r="AH226">
        <v>12.91542684737383</v>
      </c>
      <c r="AI226" t="s">
        <v>612</v>
      </c>
      <c r="AJ226">
        <v>3.497367588733125</v>
      </c>
      <c r="AK226">
        <v>7</v>
      </c>
      <c r="AL226">
        <v>112</v>
      </c>
      <c r="AM226">
        <v>4.3336014860039028E-4</v>
      </c>
      <c r="AN226">
        <v>9.1461004903400922E-2</v>
      </c>
      <c r="AO226">
        <v>0.99993374817132064</v>
      </c>
      <c r="AP226">
        <v>0.99991718521415085</v>
      </c>
      <c r="AQ226">
        <v>28</v>
      </c>
      <c r="AR226">
        <v>112</v>
      </c>
      <c r="AS226">
        <v>6</v>
      </c>
      <c r="AT226">
        <v>4.4199145509176368E-4</v>
      </c>
      <c r="AU226">
        <v>7.5786088431023897</v>
      </c>
      <c r="AV226">
        <v>11.083828409544051</v>
      </c>
      <c r="AW226">
        <v>71.723897692024224</v>
      </c>
      <c r="AX226">
        <v>71.723992063461537</v>
      </c>
      <c r="AY226">
        <v>1174.430063988809</v>
      </c>
      <c r="AZ226">
        <v>1174.441665411355</v>
      </c>
      <c r="BA226">
        <v>1.25481189528282</v>
      </c>
      <c r="BB226">
        <v>1.2548102442536631</v>
      </c>
      <c r="BC226">
        <v>16.37432016078801</v>
      </c>
      <c r="BD226">
        <v>16.374460367072238</v>
      </c>
      <c r="BE226">
        <v>16.37432016078801</v>
      </c>
      <c r="BF226">
        <v>16.374460367072238</v>
      </c>
      <c r="BG226" s="2">
        <v>13.71963818469002</v>
      </c>
      <c r="BH226">
        <v>13.71962013296231</v>
      </c>
      <c r="BI226">
        <v>20.546691714926101</v>
      </c>
      <c r="BJ226">
        <v>20.546840612727848</v>
      </c>
      <c r="BK226">
        <v>20.546691714926101</v>
      </c>
      <c r="BL226">
        <v>20.546840612727848</v>
      </c>
      <c r="BM226">
        <v>3.2489034645504868</v>
      </c>
      <c r="BN226">
        <v>0.98760871117745652</v>
      </c>
      <c r="BO226" t="s">
        <v>614</v>
      </c>
    </row>
    <row r="227" spans="1:67" x14ac:dyDescent="0.3">
      <c r="A227" t="s">
        <v>495</v>
      </c>
      <c r="B227" t="s">
        <v>617</v>
      </c>
      <c r="C227" t="s">
        <v>610</v>
      </c>
      <c r="D227" t="s">
        <v>611</v>
      </c>
      <c r="E227">
        <v>2.5000000000000001E-2</v>
      </c>
      <c r="F227">
        <v>33.293040784727928</v>
      </c>
      <c r="G227">
        <v>2</v>
      </c>
      <c r="H227">
        <v>112</v>
      </c>
      <c r="I227">
        <v>3.7852214586685903E-2</v>
      </c>
      <c r="J227">
        <v>5.7354376011451283E-2</v>
      </c>
      <c r="K227">
        <v>0.99991936761778266</v>
      </c>
      <c r="L227">
        <v>0.99990592888741314</v>
      </c>
      <c r="M227">
        <v>14</v>
      </c>
      <c r="N227">
        <v>112</v>
      </c>
      <c r="O227">
        <v>8</v>
      </c>
      <c r="P227">
        <v>3.7450356512588927E-2</v>
      </c>
      <c r="Q227">
        <v>12.08534080157289</v>
      </c>
      <c r="R227">
        <v>8.1089976368101642</v>
      </c>
      <c r="S227">
        <v>471.89242798472958</v>
      </c>
      <c r="T227">
        <v>471.88542140385402</v>
      </c>
      <c r="U227">
        <v>7374.681719123585</v>
      </c>
      <c r="V227">
        <v>7373.7748190962157</v>
      </c>
      <c r="W227">
        <v>0.57216429844629157</v>
      </c>
      <c r="X227">
        <v>0.57217279397348819</v>
      </c>
      <c r="Y227">
        <v>15.627887378100141</v>
      </c>
      <c r="Z227">
        <v>15.62619755693939</v>
      </c>
      <c r="AA227">
        <v>15.627887378100141</v>
      </c>
      <c r="AB227">
        <v>15.62619755693939</v>
      </c>
      <c r="AC227">
        <v>9.9759484495490671</v>
      </c>
      <c r="AD227">
        <v>9.9760965729842326</v>
      </c>
      <c r="AE227">
        <v>8.9417192178883216</v>
      </c>
      <c r="AF227">
        <v>8.9408851153357034</v>
      </c>
      <c r="AG227">
        <v>8.9417192178883216</v>
      </c>
      <c r="AH227">
        <v>8.9408851153357034</v>
      </c>
      <c r="AI227" t="s">
        <v>612</v>
      </c>
      <c r="AJ227">
        <v>6.3973138933353937</v>
      </c>
      <c r="AK227">
        <v>21</v>
      </c>
      <c r="AL227">
        <v>112</v>
      </c>
      <c r="AM227">
        <v>1.173194185652791</v>
      </c>
      <c r="AN227">
        <v>2.3296591258557819E-2</v>
      </c>
      <c r="AO227">
        <v>0.99980720435160253</v>
      </c>
      <c r="AP227">
        <v>0.99961440870320506</v>
      </c>
      <c r="AQ227">
        <v>70</v>
      </c>
      <c r="AR227">
        <v>112</v>
      </c>
      <c r="AS227">
        <v>3</v>
      </c>
      <c r="AT227">
        <v>1.176265951508686</v>
      </c>
      <c r="AU227">
        <v>29.75315885775019</v>
      </c>
      <c r="AV227">
        <v>1.411614820490219</v>
      </c>
      <c r="AW227">
        <v>471.63631798159849</v>
      </c>
      <c r="AX227">
        <v>471.76817271613038</v>
      </c>
      <c r="AY227">
        <v>26691.055962647009</v>
      </c>
      <c r="AZ227">
        <v>26711.483522417901</v>
      </c>
      <c r="BA227">
        <v>0.57247499759027121</v>
      </c>
      <c r="BB227">
        <v>0.5723149962523284</v>
      </c>
      <c r="BC227">
        <v>56.59245258480793</v>
      </c>
      <c r="BD227">
        <v>56.619935526024932</v>
      </c>
      <c r="BE227">
        <v>56.59245258480793</v>
      </c>
      <c r="BF227">
        <v>56.619935526024932</v>
      </c>
      <c r="BG227" s="2">
        <v>24.57333741390071</v>
      </c>
      <c r="BH227">
        <v>24.5664693989123</v>
      </c>
      <c r="BI227">
        <v>32.397764157115461</v>
      </c>
      <c r="BJ227">
        <v>32.404438188384027</v>
      </c>
      <c r="BK227">
        <v>32.397764157115461</v>
      </c>
      <c r="BL227">
        <v>32.404438188384027</v>
      </c>
      <c r="BM227">
        <v>146.32582594200829</v>
      </c>
      <c r="BN227">
        <v>0.40618681395655781</v>
      </c>
      <c r="BO227" t="s">
        <v>613</v>
      </c>
    </row>
    <row r="228" spans="1:67" x14ac:dyDescent="0.3">
      <c r="A228" t="s">
        <v>496</v>
      </c>
      <c r="B228" t="s">
        <v>617</v>
      </c>
      <c r="C228" t="s">
        <v>610</v>
      </c>
      <c r="D228" t="s">
        <v>611</v>
      </c>
      <c r="E228">
        <v>0.1</v>
      </c>
      <c r="F228">
        <v>33.293040784727928</v>
      </c>
      <c r="G228">
        <v>2</v>
      </c>
      <c r="H228">
        <v>112</v>
      </c>
      <c r="I228">
        <v>3.7852214586685903E-2</v>
      </c>
      <c r="J228">
        <v>5.7354376011451283E-2</v>
      </c>
      <c r="K228">
        <v>0.99991936761778266</v>
      </c>
      <c r="L228">
        <v>0.99990592888741314</v>
      </c>
      <c r="M228">
        <v>14</v>
      </c>
      <c r="N228">
        <v>112</v>
      </c>
      <c r="O228">
        <v>8</v>
      </c>
      <c r="P228">
        <v>3.7450356512588927E-2</v>
      </c>
      <c r="Q228">
        <v>12.08534080157289</v>
      </c>
      <c r="R228">
        <v>8.1089976368101642</v>
      </c>
      <c r="S228">
        <v>471.89242798472958</v>
      </c>
      <c r="T228">
        <v>471.88542140385402</v>
      </c>
      <c r="U228">
        <v>7374.681719123585</v>
      </c>
      <c r="V228">
        <v>7373.7748190962157</v>
      </c>
      <c r="W228">
        <v>0.57216429844629157</v>
      </c>
      <c r="X228">
        <v>0.57217279397348819</v>
      </c>
      <c r="Y228">
        <v>15.627887378100141</v>
      </c>
      <c r="Z228">
        <v>15.62619755693939</v>
      </c>
      <c r="AA228">
        <v>15.627887378100141</v>
      </c>
      <c r="AB228">
        <v>15.62619755693939</v>
      </c>
      <c r="AC228">
        <v>9.9759484495490671</v>
      </c>
      <c r="AD228">
        <v>9.9760965729842326</v>
      </c>
      <c r="AE228">
        <v>8.9417192178883216</v>
      </c>
      <c r="AF228">
        <v>8.9408851153357034</v>
      </c>
      <c r="AG228">
        <v>8.9417192178883216</v>
      </c>
      <c r="AH228">
        <v>8.9408851153357034</v>
      </c>
      <c r="AI228" t="s">
        <v>612</v>
      </c>
      <c r="AJ228">
        <v>14.59854437620932</v>
      </c>
      <c r="AK228">
        <v>10</v>
      </c>
      <c r="AL228">
        <v>112</v>
      </c>
      <c r="AM228">
        <v>8.7542320187157366E-2</v>
      </c>
      <c r="AN228">
        <v>5.5983259849473832E-2</v>
      </c>
      <c r="AO228">
        <v>0.99995136945058283</v>
      </c>
      <c r="AP228">
        <v>0.99992705417587424</v>
      </c>
      <c r="AQ228">
        <v>56</v>
      </c>
      <c r="AR228">
        <v>112</v>
      </c>
      <c r="AS228">
        <v>4</v>
      </c>
      <c r="AT228">
        <v>8.8089369856167749E-2</v>
      </c>
      <c r="AU228">
        <v>12.381329390672491</v>
      </c>
      <c r="AV228">
        <v>4.5229391960275107</v>
      </c>
      <c r="AW228">
        <v>466.52290730671649</v>
      </c>
      <c r="AX228">
        <v>466.53267897186208</v>
      </c>
      <c r="AY228">
        <v>12010.82267039273</v>
      </c>
      <c r="AZ228">
        <v>12012.091643086809</v>
      </c>
      <c r="BA228">
        <v>0.57874971576151979</v>
      </c>
      <c r="BB228">
        <v>0.57873759367730049</v>
      </c>
      <c r="BC228">
        <v>25.745408172414109</v>
      </c>
      <c r="BD228">
        <v>25.747588935375081</v>
      </c>
      <c r="BE228">
        <v>25.745408172414109</v>
      </c>
      <c r="BF228">
        <v>25.747588935375081</v>
      </c>
      <c r="BG228" s="2">
        <v>10.337906676346559</v>
      </c>
      <c r="BH228">
        <v>10.337690145829191</v>
      </c>
      <c r="BI228">
        <v>14.900147661948971</v>
      </c>
      <c r="BJ228">
        <v>14.90109766345126</v>
      </c>
      <c r="BK228">
        <v>14.900147661948971</v>
      </c>
      <c r="BL228">
        <v>14.90109766345126</v>
      </c>
      <c r="BM228">
        <v>3.6283089134632971</v>
      </c>
      <c r="BN228">
        <v>0.97609395729972392</v>
      </c>
      <c r="BO228" t="s">
        <v>614</v>
      </c>
    </row>
    <row r="229" spans="1:67" x14ac:dyDescent="0.3">
      <c r="A229" t="s">
        <v>497</v>
      </c>
      <c r="B229" t="s">
        <v>617</v>
      </c>
      <c r="C229" t="s">
        <v>610</v>
      </c>
      <c r="D229" t="s">
        <v>611</v>
      </c>
      <c r="E229">
        <v>0.17499999999999999</v>
      </c>
      <c r="F229">
        <v>33.293040784727928</v>
      </c>
      <c r="G229">
        <v>2</v>
      </c>
      <c r="H229">
        <v>112</v>
      </c>
      <c r="I229">
        <v>3.7852214586685903E-2</v>
      </c>
      <c r="J229">
        <v>5.7354376011451283E-2</v>
      </c>
      <c r="K229">
        <v>0.99991936761778266</v>
      </c>
      <c r="L229">
        <v>0.99990592888741314</v>
      </c>
      <c r="M229">
        <v>14</v>
      </c>
      <c r="N229">
        <v>112</v>
      </c>
      <c r="O229">
        <v>8</v>
      </c>
      <c r="P229">
        <v>3.7450356512588927E-2</v>
      </c>
      <c r="Q229">
        <v>12.08534080157289</v>
      </c>
      <c r="R229">
        <v>8.1089976368101642</v>
      </c>
      <c r="S229">
        <v>471.89242798472958</v>
      </c>
      <c r="T229">
        <v>471.88542140385402</v>
      </c>
      <c r="U229">
        <v>7374.681719123585</v>
      </c>
      <c r="V229">
        <v>7373.7748190962157</v>
      </c>
      <c r="W229">
        <v>0.57216429844629157</v>
      </c>
      <c r="X229">
        <v>0.57217279397348819</v>
      </c>
      <c r="Y229">
        <v>15.627887378100141</v>
      </c>
      <c r="Z229">
        <v>15.62619755693939</v>
      </c>
      <c r="AA229">
        <v>15.627887378100141</v>
      </c>
      <c r="AB229">
        <v>15.62619755693939</v>
      </c>
      <c r="AC229">
        <v>9.9759484495490671</v>
      </c>
      <c r="AD229">
        <v>9.9760965729842326</v>
      </c>
      <c r="AE229">
        <v>8.9417192178883216</v>
      </c>
      <c r="AF229">
        <v>8.9408851153357034</v>
      </c>
      <c r="AG229">
        <v>8.9417192178883216</v>
      </c>
      <c r="AH229">
        <v>8.9408851153357034</v>
      </c>
      <c r="AI229" t="s">
        <v>612</v>
      </c>
      <c r="AJ229">
        <v>18.92653813911382</v>
      </c>
      <c r="AK229">
        <v>7</v>
      </c>
      <c r="AL229">
        <v>112</v>
      </c>
      <c r="AM229">
        <v>5.6137486819838732E-2</v>
      </c>
      <c r="AN229">
        <v>5.7086256045309793E-2</v>
      </c>
      <c r="AO229">
        <v>0.99994243529663229</v>
      </c>
      <c r="AP229">
        <v>0.99993421176757979</v>
      </c>
      <c r="AQ229">
        <v>10</v>
      </c>
      <c r="AR229">
        <v>112</v>
      </c>
      <c r="AS229">
        <v>9</v>
      </c>
      <c r="AT229">
        <v>5.6122938831156627E-2</v>
      </c>
      <c r="AU229">
        <v>12.142102645683909</v>
      </c>
      <c r="AV229">
        <v>8.4005219669475757</v>
      </c>
      <c r="AW229">
        <v>465.77796329339259</v>
      </c>
      <c r="AX229">
        <v>465.77770845116447</v>
      </c>
      <c r="AY229">
        <v>10025.887214105331</v>
      </c>
      <c r="AZ229">
        <v>10025.854207614961</v>
      </c>
      <c r="BA229">
        <v>0.57967534163896794</v>
      </c>
      <c r="BB229">
        <v>0.57967565879831862</v>
      </c>
      <c r="BC229">
        <v>21.525035541000999</v>
      </c>
      <c r="BD229">
        <v>21.524976454870739</v>
      </c>
      <c r="BE229">
        <v>21.525035541000999</v>
      </c>
      <c r="BF229">
        <v>21.524976454870739</v>
      </c>
      <c r="BG229" s="2">
        <v>10.15437658372403</v>
      </c>
      <c r="BH229">
        <v>10.15438213951578</v>
      </c>
      <c r="BI229">
        <v>12.477532331020679</v>
      </c>
      <c r="BJ229">
        <v>12.47750490709549</v>
      </c>
      <c r="BK229">
        <v>12.477532331020679</v>
      </c>
      <c r="BL229">
        <v>12.47750490709549</v>
      </c>
      <c r="BM229">
        <v>1.7885831615642169</v>
      </c>
      <c r="BN229">
        <v>0.99532520472216524</v>
      </c>
      <c r="BO229" t="s">
        <v>614</v>
      </c>
    </row>
    <row r="230" spans="1:67" x14ac:dyDescent="0.3">
      <c r="A230" t="s">
        <v>489</v>
      </c>
      <c r="B230" t="s">
        <v>617</v>
      </c>
      <c r="C230" t="s">
        <v>610</v>
      </c>
      <c r="D230" t="s">
        <v>615</v>
      </c>
      <c r="E230">
        <v>2.5000000000000001E-2</v>
      </c>
      <c r="F230">
        <v>3.699226753858659</v>
      </c>
      <c r="G230">
        <v>2</v>
      </c>
      <c r="H230">
        <v>112</v>
      </c>
      <c r="I230">
        <v>4.2058016207428776E-3</v>
      </c>
      <c r="J230">
        <v>5.7354376011451262E-2</v>
      </c>
      <c r="K230">
        <v>0.99991936761778266</v>
      </c>
      <c r="L230">
        <v>0.99990592888741314</v>
      </c>
      <c r="M230">
        <v>14</v>
      </c>
      <c r="N230">
        <v>112</v>
      </c>
      <c r="O230">
        <v>8</v>
      </c>
      <c r="P230">
        <v>4.1611507236209997E-3</v>
      </c>
      <c r="Q230">
        <v>12.08534080157289</v>
      </c>
      <c r="R230">
        <v>8.1089976368101642</v>
      </c>
      <c r="S230">
        <v>52.432491998303291</v>
      </c>
      <c r="T230">
        <v>52.431713489317112</v>
      </c>
      <c r="U230">
        <v>819.40907990261996</v>
      </c>
      <c r="V230">
        <v>819.30831323291238</v>
      </c>
      <c r="W230">
        <v>0.57216429844629157</v>
      </c>
      <c r="X230">
        <v>0.57217279397348819</v>
      </c>
      <c r="Y230">
        <v>15.62788737810013</v>
      </c>
      <c r="Z230">
        <v>15.626197556939379</v>
      </c>
      <c r="AA230">
        <v>15.62788737810013</v>
      </c>
      <c r="AB230">
        <v>15.626197556939379</v>
      </c>
      <c r="AC230">
        <v>9.9759484495490689</v>
      </c>
      <c r="AD230">
        <v>9.9760965729842361</v>
      </c>
      <c r="AE230">
        <v>8.9417192178883145</v>
      </c>
      <c r="AF230">
        <v>8.9408851153356981</v>
      </c>
      <c r="AG230">
        <v>8.9417192178883145</v>
      </c>
      <c r="AH230">
        <v>8.9408851153356981</v>
      </c>
      <c r="AI230" t="s">
        <v>612</v>
      </c>
      <c r="AJ230">
        <v>0.71081265481504374</v>
      </c>
      <c r="AK230">
        <v>21</v>
      </c>
      <c r="AL230">
        <v>112</v>
      </c>
      <c r="AM230">
        <v>0.13035490951697681</v>
      </c>
      <c r="AN230">
        <v>2.3296591258557819E-2</v>
      </c>
      <c r="AO230">
        <v>0.99980720435160253</v>
      </c>
      <c r="AP230">
        <v>0.99961440870320506</v>
      </c>
      <c r="AQ230">
        <v>70</v>
      </c>
      <c r="AR230">
        <v>112</v>
      </c>
      <c r="AS230">
        <v>3</v>
      </c>
      <c r="AT230">
        <v>0.13069621683429841</v>
      </c>
      <c r="AU230">
        <v>29.75315885775019</v>
      </c>
      <c r="AV230">
        <v>1.411614820490219</v>
      </c>
      <c r="AW230">
        <v>52.404035331288718</v>
      </c>
      <c r="AX230">
        <v>52.418685857347818</v>
      </c>
      <c r="AY230">
        <v>2965.6728847385589</v>
      </c>
      <c r="AZ230">
        <v>2967.9426136019902</v>
      </c>
      <c r="BA230">
        <v>0.57247499759027121</v>
      </c>
      <c r="BB230">
        <v>0.5723149962523284</v>
      </c>
      <c r="BC230">
        <v>56.592452584807972</v>
      </c>
      <c r="BD230">
        <v>56.61993552602496</v>
      </c>
      <c r="BE230">
        <v>56.592452584807972</v>
      </c>
      <c r="BF230">
        <v>56.61993552602496</v>
      </c>
      <c r="BG230" s="2">
        <v>24.57333741390071</v>
      </c>
      <c r="BH230">
        <v>24.56646939891229</v>
      </c>
      <c r="BI230">
        <v>32.397764157115482</v>
      </c>
      <c r="BJ230">
        <v>32.404438188384049</v>
      </c>
      <c r="BK230">
        <v>32.397764157115482</v>
      </c>
      <c r="BL230">
        <v>32.404438188384049</v>
      </c>
      <c r="BM230">
        <v>146.32582594200829</v>
      </c>
      <c r="BN230">
        <v>0.40618681395655792</v>
      </c>
      <c r="BO230" t="s">
        <v>613</v>
      </c>
    </row>
    <row r="231" spans="1:67" x14ac:dyDescent="0.3">
      <c r="A231" t="s">
        <v>490</v>
      </c>
      <c r="B231" t="s">
        <v>617</v>
      </c>
      <c r="C231" t="s">
        <v>610</v>
      </c>
      <c r="D231" t="s">
        <v>615</v>
      </c>
      <c r="E231">
        <v>0.1</v>
      </c>
      <c r="F231">
        <v>3.699226753858659</v>
      </c>
      <c r="G231">
        <v>2</v>
      </c>
      <c r="H231">
        <v>112</v>
      </c>
      <c r="I231">
        <v>4.2058016207428776E-3</v>
      </c>
      <c r="J231">
        <v>5.7354376011451262E-2</v>
      </c>
      <c r="K231">
        <v>0.99991936761778266</v>
      </c>
      <c r="L231">
        <v>0.99990592888741314</v>
      </c>
      <c r="M231">
        <v>14</v>
      </c>
      <c r="N231">
        <v>112</v>
      </c>
      <c r="O231">
        <v>8</v>
      </c>
      <c r="P231">
        <v>4.1611507236209997E-3</v>
      </c>
      <c r="Q231">
        <v>12.08534080157289</v>
      </c>
      <c r="R231">
        <v>8.1089976368101642</v>
      </c>
      <c r="S231">
        <v>52.432491998303291</v>
      </c>
      <c r="T231">
        <v>52.431713489317112</v>
      </c>
      <c r="U231">
        <v>819.40907990261996</v>
      </c>
      <c r="V231">
        <v>819.30831323291238</v>
      </c>
      <c r="W231">
        <v>0.57216429844629157</v>
      </c>
      <c r="X231">
        <v>0.57217279397348819</v>
      </c>
      <c r="Y231">
        <v>15.62788737810013</v>
      </c>
      <c r="Z231">
        <v>15.626197556939379</v>
      </c>
      <c r="AA231">
        <v>15.62788737810013</v>
      </c>
      <c r="AB231">
        <v>15.626197556939379</v>
      </c>
      <c r="AC231">
        <v>9.9759484495490689</v>
      </c>
      <c r="AD231">
        <v>9.9760965729842361</v>
      </c>
      <c r="AE231">
        <v>8.9417192178883145</v>
      </c>
      <c r="AF231">
        <v>8.9408851153356981</v>
      </c>
      <c r="AG231">
        <v>8.9417192178883145</v>
      </c>
      <c r="AH231">
        <v>8.9408851153356981</v>
      </c>
      <c r="AI231" t="s">
        <v>612</v>
      </c>
      <c r="AJ231">
        <v>1.6220604862454799</v>
      </c>
      <c r="AK231">
        <v>10</v>
      </c>
      <c r="AL231">
        <v>112</v>
      </c>
      <c r="AM231">
        <v>9.7269244652397023E-3</v>
      </c>
      <c r="AN231">
        <v>5.5983259849473832E-2</v>
      </c>
      <c r="AO231">
        <v>0.99995136945058283</v>
      </c>
      <c r="AP231">
        <v>0.99992705417587424</v>
      </c>
      <c r="AQ231">
        <v>56</v>
      </c>
      <c r="AR231">
        <v>112</v>
      </c>
      <c r="AS231">
        <v>4</v>
      </c>
      <c r="AT231">
        <v>9.7877077617964155E-3</v>
      </c>
      <c r="AU231">
        <v>12.381329390672491</v>
      </c>
      <c r="AV231">
        <v>4.5229391960275107</v>
      </c>
      <c r="AW231">
        <v>51.835878589635158</v>
      </c>
      <c r="AX231">
        <v>51.836964330206897</v>
      </c>
      <c r="AY231">
        <v>1334.535852265858</v>
      </c>
      <c r="AZ231">
        <v>1334.676849231867</v>
      </c>
      <c r="BA231">
        <v>0.5787497157615199</v>
      </c>
      <c r="BB231">
        <v>0.57873759367730049</v>
      </c>
      <c r="BC231">
        <v>25.745408172414098</v>
      </c>
      <c r="BD231">
        <v>25.74758893537507</v>
      </c>
      <c r="BE231">
        <v>25.745408172414098</v>
      </c>
      <c r="BF231">
        <v>25.74758893537507</v>
      </c>
      <c r="BG231" s="2">
        <v>10.337906676346559</v>
      </c>
      <c r="BH231">
        <v>10.337690145829191</v>
      </c>
      <c r="BI231">
        <v>14.900147661948971</v>
      </c>
      <c r="BJ231">
        <v>14.90109766345126</v>
      </c>
      <c r="BK231">
        <v>14.900147661948971</v>
      </c>
      <c r="BL231">
        <v>14.90109766345126</v>
      </c>
      <c r="BM231">
        <v>3.6283089134632962</v>
      </c>
      <c r="BN231">
        <v>0.97609395729972415</v>
      </c>
      <c r="BO231" t="s">
        <v>614</v>
      </c>
    </row>
    <row r="232" spans="1:67" x14ac:dyDescent="0.3">
      <c r="A232" t="s">
        <v>491</v>
      </c>
      <c r="B232" t="s">
        <v>617</v>
      </c>
      <c r="C232" t="s">
        <v>610</v>
      </c>
      <c r="D232" t="s">
        <v>615</v>
      </c>
      <c r="E232">
        <v>0.17499999999999999</v>
      </c>
      <c r="F232">
        <v>3.699226753858659</v>
      </c>
      <c r="G232">
        <v>2</v>
      </c>
      <c r="H232">
        <v>112</v>
      </c>
      <c r="I232">
        <v>4.2058016207428776E-3</v>
      </c>
      <c r="J232">
        <v>5.7354376011451262E-2</v>
      </c>
      <c r="K232">
        <v>0.99991936761778266</v>
      </c>
      <c r="L232">
        <v>0.99990592888741314</v>
      </c>
      <c r="M232">
        <v>14</v>
      </c>
      <c r="N232">
        <v>112</v>
      </c>
      <c r="O232">
        <v>8</v>
      </c>
      <c r="P232">
        <v>4.1611507236209997E-3</v>
      </c>
      <c r="Q232">
        <v>12.08534080157289</v>
      </c>
      <c r="R232">
        <v>8.1089976368101642</v>
      </c>
      <c r="S232">
        <v>52.432491998303291</v>
      </c>
      <c r="T232">
        <v>52.431713489317112</v>
      </c>
      <c r="U232">
        <v>819.40907990261996</v>
      </c>
      <c r="V232">
        <v>819.30831323291238</v>
      </c>
      <c r="W232">
        <v>0.57216429844629157</v>
      </c>
      <c r="X232">
        <v>0.57217279397348819</v>
      </c>
      <c r="Y232">
        <v>15.62788737810013</v>
      </c>
      <c r="Z232">
        <v>15.626197556939379</v>
      </c>
      <c r="AA232">
        <v>15.62788737810013</v>
      </c>
      <c r="AB232">
        <v>15.626197556939379</v>
      </c>
      <c r="AC232">
        <v>9.9759484495490689</v>
      </c>
      <c r="AD232">
        <v>9.9760965729842361</v>
      </c>
      <c r="AE232">
        <v>8.9417192178883145</v>
      </c>
      <c r="AF232">
        <v>8.9408851153356981</v>
      </c>
      <c r="AG232">
        <v>8.9417192178883145</v>
      </c>
      <c r="AH232">
        <v>8.9408851153356981</v>
      </c>
      <c r="AI232" t="s">
        <v>612</v>
      </c>
      <c r="AJ232">
        <v>2.102948682123758</v>
      </c>
      <c r="AK232">
        <v>7</v>
      </c>
      <c r="AL232">
        <v>112</v>
      </c>
      <c r="AM232">
        <v>6.2374985355376387E-3</v>
      </c>
      <c r="AN232">
        <v>5.7086256045309758E-2</v>
      </c>
      <c r="AO232">
        <v>0.99994243529663229</v>
      </c>
      <c r="AP232">
        <v>0.99993421176757979</v>
      </c>
      <c r="AQ232">
        <v>10</v>
      </c>
      <c r="AR232">
        <v>112</v>
      </c>
      <c r="AS232">
        <v>9</v>
      </c>
      <c r="AT232">
        <v>6.2358820923507467E-3</v>
      </c>
      <c r="AU232">
        <v>12.14210264568392</v>
      </c>
      <c r="AV232">
        <v>8.4005219669475739</v>
      </c>
      <c r="AW232">
        <v>51.753107032599168</v>
      </c>
      <c r="AX232">
        <v>51.753078716796061</v>
      </c>
      <c r="AY232">
        <v>1113.987468233925</v>
      </c>
      <c r="AZ232">
        <v>1113.9838008461061</v>
      </c>
      <c r="BA232">
        <v>0.57967534163896794</v>
      </c>
      <c r="BB232">
        <v>0.57967565879831862</v>
      </c>
      <c r="BC232">
        <v>21.525035541000982</v>
      </c>
      <c r="BD232">
        <v>21.524976454870721</v>
      </c>
      <c r="BE232">
        <v>21.525035541000982</v>
      </c>
      <c r="BF232">
        <v>21.524976454870721</v>
      </c>
      <c r="BG232" s="2">
        <v>10.15437658372403</v>
      </c>
      <c r="BH232">
        <v>10.154382139515789</v>
      </c>
      <c r="BI232">
        <v>12.47753233102067</v>
      </c>
      <c r="BJ232">
        <v>12.477504907095479</v>
      </c>
      <c r="BK232">
        <v>12.47753233102067</v>
      </c>
      <c r="BL232">
        <v>12.477504907095479</v>
      </c>
      <c r="BM232">
        <v>1.788583161564234</v>
      </c>
      <c r="BN232">
        <v>0.99532520472216512</v>
      </c>
      <c r="BO232" t="s">
        <v>614</v>
      </c>
    </row>
    <row r="233" spans="1:67" x14ac:dyDescent="0.3">
      <c r="A233" t="s">
        <v>492</v>
      </c>
      <c r="B233" t="s">
        <v>617</v>
      </c>
      <c r="C233" t="s">
        <v>610</v>
      </c>
      <c r="D233" t="s">
        <v>616</v>
      </c>
      <c r="E233">
        <v>2.5000000000000001E-2</v>
      </c>
      <c r="F233">
        <v>11.097680261575981</v>
      </c>
      <c r="G233">
        <v>2</v>
      </c>
      <c r="H233">
        <v>112</v>
      </c>
      <c r="I233">
        <v>1.261740486222864E-2</v>
      </c>
      <c r="J233">
        <v>5.7354376011451283E-2</v>
      </c>
      <c r="K233">
        <v>0.99991936761778266</v>
      </c>
      <c r="L233">
        <v>0.99990592888741314</v>
      </c>
      <c r="M233">
        <v>14</v>
      </c>
      <c r="N233">
        <v>112</v>
      </c>
      <c r="O233">
        <v>8</v>
      </c>
      <c r="P233">
        <v>1.2483452170862989E-2</v>
      </c>
      <c r="Q233">
        <v>12.08534080157289</v>
      </c>
      <c r="R233">
        <v>8.1089976368101642</v>
      </c>
      <c r="S233">
        <v>157.2974759949102</v>
      </c>
      <c r="T233">
        <v>157.29514046795171</v>
      </c>
      <c r="U233">
        <v>2458.2272397079219</v>
      </c>
      <c r="V233">
        <v>2457.9249396987989</v>
      </c>
      <c r="W233">
        <v>0.57216429844629035</v>
      </c>
      <c r="X233">
        <v>0.57217279397348697</v>
      </c>
      <c r="Y233">
        <v>15.627887378100491</v>
      </c>
      <c r="Z233">
        <v>15.62619755693974</v>
      </c>
      <c r="AA233">
        <v>15.627887378100491</v>
      </c>
      <c r="AB233">
        <v>15.62619755693974</v>
      </c>
      <c r="AC233">
        <v>9.9759484495490458</v>
      </c>
      <c r="AD233">
        <v>9.9760965729842113</v>
      </c>
      <c r="AE233">
        <v>8.9417192178885045</v>
      </c>
      <c r="AF233">
        <v>8.9408851153358881</v>
      </c>
      <c r="AG233">
        <v>8.9417192178885045</v>
      </c>
      <c r="AH233">
        <v>8.9408851153358881</v>
      </c>
      <c r="AI233" t="s">
        <v>612</v>
      </c>
      <c r="AJ233">
        <v>2.1324379644451308</v>
      </c>
      <c r="AK233">
        <v>21</v>
      </c>
      <c r="AL233">
        <v>112</v>
      </c>
      <c r="AM233">
        <v>0.39106472855093022</v>
      </c>
      <c r="AN233">
        <v>2.3296591258557819E-2</v>
      </c>
      <c r="AO233">
        <v>0.99980720435160253</v>
      </c>
      <c r="AP233">
        <v>0.99961440870320506</v>
      </c>
      <c r="AQ233">
        <v>70</v>
      </c>
      <c r="AR233">
        <v>112</v>
      </c>
      <c r="AS233">
        <v>3</v>
      </c>
      <c r="AT233">
        <v>0.3920886505028951</v>
      </c>
      <c r="AU233">
        <v>29.75315885775019</v>
      </c>
      <c r="AV233">
        <v>1.411614820490219</v>
      </c>
      <c r="AW233">
        <v>157.21210599386609</v>
      </c>
      <c r="AX233">
        <v>157.2560575720434</v>
      </c>
      <c r="AY233">
        <v>8897.0186542156625</v>
      </c>
      <c r="AZ233">
        <v>8903.8278408059559</v>
      </c>
      <c r="BA233">
        <v>0.57247499759027143</v>
      </c>
      <c r="BB233">
        <v>0.57231499625232862</v>
      </c>
      <c r="BC233">
        <v>56.592452584807901</v>
      </c>
      <c r="BD233">
        <v>56.619935526024889</v>
      </c>
      <c r="BE233">
        <v>56.592452584807901</v>
      </c>
      <c r="BF233">
        <v>56.619935526024889</v>
      </c>
      <c r="BG233" s="2">
        <v>24.57333741390072</v>
      </c>
      <c r="BH233">
        <v>24.5664693989123</v>
      </c>
      <c r="BI233">
        <v>32.397764157115454</v>
      </c>
      <c r="BJ233">
        <v>32.40443818838402</v>
      </c>
      <c r="BK233">
        <v>32.397764157115454</v>
      </c>
      <c r="BL233">
        <v>32.40443818838402</v>
      </c>
      <c r="BM233">
        <v>146.32582594200889</v>
      </c>
      <c r="BN233">
        <v>0.40618681395655781</v>
      </c>
      <c r="BO233" t="s">
        <v>613</v>
      </c>
    </row>
    <row r="234" spans="1:67" x14ac:dyDescent="0.3">
      <c r="A234" t="s">
        <v>493</v>
      </c>
      <c r="B234" t="s">
        <v>617</v>
      </c>
      <c r="C234" t="s">
        <v>610</v>
      </c>
      <c r="D234" t="s">
        <v>616</v>
      </c>
      <c r="E234">
        <v>0.1</v>
      </c>
      <c r="F234">
        <v>11.097680261575981</v>
      </c>
      <c r="G234">
        <v>2</v>
      </c>
      <c r="H234">
        <v>112</v>
      </c>
      <c r="I234">
        <v>1.261740486222864E-2</v>
      </c>
      <c r="J234">
        <v>5.7354376011451283E-2</v>
      </c>
      <c r="K234">
        <v>0.99991936761778266</v>
      </c>
      <c r="L234">
        <v>0.99990592888741314</v>
      </c>
      <c r="M234">
        <v>14</v>
      </c>
      <c r="N234">
        <v>112</v>
      </c>
      <c r="O234">
        <v>8</v>
      </c>
      <c r="P234">
        <v>1.2483452170862989E-2</v>
      </c>
      <c r="Q234">
        <v>12.08534080157289</v>
      </c>
      <c r="R234">
        <v>8.1089976368101642</v>
      </c>
      <c r="S234">
        <v>157.2974759949102</v>
      </c>
      <c r="T234">
        <v>157.29514046795171</v>
      </c>
      <c r="U234">
        <v>2458.2272397079219</v>
      </c>
      <c r="V234">
        <v>2457.9249396987989</v>
      </c>
      <c r="W234">
        <v>0.57216429844629035</v>
      </c>
      <c r="X234">
        <v>0.57217279397348697</v>
      </c>
      <c r="Y234">
        <v>15.627887378100491</v>
      </c>
      <c r="Z234">
        <v>15.62619755693974</v>
      </c>
      <c r="AA234">
        <v>15.627887378100491</v>
      </c>
      <c r="AB234">
        <v>15.62619755693974</v>
      </c>
      <c r="AC234">
        <v>9.9759484495490458</v>
      </c>
      <c r="AD234">
        <v>9.9760965729842113</v>
      </c>
      <c r="AE234">
        <v>8.9417192178885045</v>
      </c>
      <c r="AF234">
        <v>8.9408851153358881</v>
      </c>
      <c r="AG234">
        <v>8.9417192178885045</v>
      </c>
      <c r="AH234">
        <v>8.9408851153358881</v>
      </c>
      <c r="AI234" t="s">
        <v>612</v>
      </c>
      <c r="AJ234">
        <v>4.8661814587364391</v>
      </c>
      <c r="AK234">
        <v>10</v>
      </c>
      <c r="AL234">
        <v>112</v>
      </c>
      <c r="AM234">
        <v>2.918077339571911E-2</v>
      </c>
      <c r="AN234">
        <v>5.5983259849473832E-2</v>
      </c>
      <c r="AO234">
        <v>0.99995136945058283</v>
      </c>
      <c r="AP234">
        <v>0.99992705417587424</v>
      </c>
      <c r="AQ234">
        <v>56</v>
      </c>
      <c r="AR234">
        <v>112</v>
      </c>
      <c r="AS234">
        <v>4</v>
      </c>
      <c r="AT234">
        <v>2.9363123285389241E-2</v>
      </c>
      <c r="AU234">
        <v>12.381329390672491</v>
      </c>
      <c r="AV234">
        <v>4.5229391960275107</v>
      </c>
      <c r="AW234">
        <v>155.50763576890549</v>
      </c>
      <c r="AX234">
        <v>155.5108929906207</v>
      </c>
      <c r="AY234">
        <v>4003.6075567975749</v>
      </c>
      <c r="AZ234">
        <v>4004.0305476956032</v>
      </c>
      <c r="BA234">
        <v>0.57874971576151979</v>
      </c>
      <c r="BB234">
        <v>0.57873759367730049</v>
      </c>
      <c r="BC234">
        <v>25.745408172414109</v>
      </c>
      <c r="BD234">
        <v>25.747588935375081</v>
      </c>
      <c r="BE234">
        <v>25.745408172414109</v>
      </c>
      <c r="BF234">
        <v>25.747588935375081</v>
      </c>
      <c r="BG234" s="2">
        <v>10.337906676346559</v>
      </c>
      <c r="BH234">
        <v>10.337690145829191</v>
      </c>
      <c r="BI234">
        <v>14.900147661948971</v>
      </c>
      <c r="BJ234">
        <v>14.90109766345126</v>
      </c>
      <c r="BK234">
        <v>14.900147661948971</v>
      </c>
      <c r="BL234">
        <v>14.90109766345126</v>
      </c>
      <c r="BM234">
        <v>3.6283089134635178</v>
      </c>
      <c r="BN234">
        <v>0.97609395729972392</v>
      </c>
      <c r="BO234" t="s">
        <v>614</v>
      </c>
    </row>
    <row r="235" spans="1:67" x14ac:dyDescent="0.3">
      <c r="A235" t="s">
        <v>494</v>
      </c>
      <c r="B235" t="s">
        <v>617</v>
      </c>
      <c r="C235" t="s">
        <v>610</v>
      </c>
      <c r="D235" t="s">
        <v>616</v>
      </c>
      <c r="E235">
        <v>0.17499999999999999</v>
      </c>
      <c r="F235">
        <v>11.097680261575981</v>
      </c>
      <c r="G235">
        <v>2</v>
      </c>
      <c r="H235">
        <v>112</v>
      </c>
      <c r="I235">
        <v>1.261740486222864E-2</v>
      </c>
      <c r="J235">
        <v>5.7354376011451283E-2</v>
      </c>
      <c r="K235">
        <v>0.99991936761778266</v>
      </c>
      <c r="L235">
        <v>0.99990592888741314</v>
      </c>
      <c r="M235">
        <v>14</v>
      </c>
      <c r="N235">
        <v>112</v>
      </c>
      <c r="O235">
        <v>8</v>
      </c>
      <c r="P235">
        <v>1.2483452170862989E-2</v>
      </c>
      <c r="Q235">
        <v>12.08534080157289</v>
      </c>
      <c r="R235">
        <v>8.1089976368101642</v>
      </c>
      <c r="S235">
        <v>157.2974759949102</v>
      </c>
      <c r="T235">
        <v>157.29514046795171</v>
      </c>
      <c r="U235">
        <v>2458.2272397079219</v>
      </c>
      <c r="V235">
        <v>2457.9249396987989</v>
      </c>
      <c r="W235">
        <v>0.57216429844629035</v>
      </c>
      <c r="X235">
        <v>0.57217279397348697</v>
      </c>
      <c r="Y235">
        <v>15.627887378100491</v>
      </c>
      <c r="Z235">
        <v>15.62619755693974</v>
      </c>
      <c r="AA235">
        <v>15.627887378100491</v>
      </c>
      <c r="AB235">
        <v>15.62619755693974</v>
      </c>
      <c r="AC235">
        <v>9.9759484495490458</v>
      </c>
      <c r="AD235">
        <v>9.9760965729842113</v>
      </c>
      <c r="AE235">
        <v>8.9417192178885045</v>
      </c>
      <c r="AF235">
        <v>8.9408851153358881</v>
      </c>
      <c r="AG235">
        <v>8.9417192178885045</v>
      </c>
      <c r="AH235">
        <v>8.9408851153358881</v>
      </c>
      <c r="AI235" t="s">
        <v>612</v>
      </c>
      <c r="AJ235">
        <v>6.308846046371273</v>
      </c>
      <c r="AK235">
        <v>7</v>
      </c>
      <c r="AL235">
        <v>112</v>
      </c>
      <c r="AM235">
        <v>1.8712495606612919E-2</v>
      </c>
      <c r="AN235">
        <v>5.7086256045309772E-2</v>
      </c>
      <c r="AO235">
        <v>0.99994243529663229</v>
      </c>
      <c r="AP235">
        <v>0.99993421176757979</v>
      </c>
      <c r="AQ235">
        <v>10</v>
      </c>
      <c r="AR235">
        <v>112</v>
      </c>
      <c r="AS235">
        <v>9</v>
      </c>
      <c r="AT235">
        <v>1.870764627705223E-2</v>
      </c>
      <c r="AU235">
        <v>12.14210264568392</v>
      </c>
      <c r="AV235">
        <v>8.4005219669475739</v>
      </c>
      <c r="AW235">
        <v>155.25932109779751</v>
      </c>
      <c r="AX235">
        <v>155.2592361503882</v>
      </c>
      <c r="AY235">
        <v>3341.962404701776</v>
      </c>
      <c r="AZ235">
        <v>3341.9514025383201</v>
      </c>
      <c r="BA235">
        <v>0.57967534163896783</v>
      </c>
      <c r="BB235">
        <v>0.57967565879831862</v>
      </c>
      <c r="BC235">
        <v>21.525035541000989</v>
      </c>
      <c r="BD235">
        <v>21.524976454870728</v>
      </c>
      <c r="BE235">
        <v>21.525035541000989</v>
      </c>
      <c r="BF235">
        <v>21.524976454870728</v>
      </c>
      <c r="BG235" s="2">
        <v>10.15437658372403</v>
      </c>
      <c r="BH235">
        <v>10.154382139515789</v>
      </c>
      <c r="BI235">
        <v>12.47753233102067</v>
      </c>
      <c r="BJ235">
        <v>12.47750490709549</v>
      </c>
      <c r="BK235">
        <v>12.47753233102067</v>
      </c>
      <c r="BL235">
        <v>12.47750490709549</v>
      </c>
      <c r="BM235">
        <v>1.7885831615644341</v>
      </c>
      <c r="BN235">
        <v>0.99532520472216501</v>
      </c>
      <c r="BO235" t="s">
        <v>614</v>
      </c>
    </row>
    <row r="236" spans="1:67" x14ac:dyDescent="0.3">
      <c r="A236" t="s">
        <v>504</v>
      </c>
      <c r="B236" t="s">
        <v>617</v>
      </c>
      <c r="C236" t="s">
        <v>610</v>
      </c>
      <c r="D236" t="s">
        <v>611</v>
      </c>
      <c r="E236">
        <v>2.5000000000000001E-2</v>
      </c>
      <c r="F236">
        <v>31.906055356265821</v>
      </c>
      <c r="G236">
        <v>3</v>
      </c>
      <c r="H236">
        <v>112</v>
      </c>
      <c r="I236">
        <v>2.3324221141455909E-2</v>
      </c>
      <c r="J236">
        <v>6.4438885846658439E-2</v>
      </c>
      <c r="K236">
        <v>0.99999912941122815</v>
      </c>
      <c r="L236">
        <v>0.99999898431309953</v>
      </c>
      <c r="M236">
        <v>14</v>
      </c>
      <c r="N236">
        <v>112</v>
      </c>
      <c r="O236">
        <v>8</v>
      </c>
      <c r="P236">
        <v>2.329798079392021E-2</v>
      </c>
      <c r="Q236">
        <v>10.756659918195799</v>
      </c>
      <c r="R236">
        <v>9.1106347830356462</v>
      </c>
      <c r="S236">
        <v>501.60534318577862</v>
      </c>
      <c r="T236">
        <v>501.60493597284818</v>
      </c>
      <c r="U236">
        <v>7773.064530332209</v>
      </c>
      <c r="V236">
        <v>7773.0126031176023</v>
      </c>
      <c r="W236">
        <v>0.5382717781377393</v>
      </c>
      <c r="X236">
        <v>0.5382722151175463</v>
      </c>
      <c r="Y236">
        <v>15.49637506044929</v>
      </c>
      <c r="Z236">
        <v>15.49628411858043</v>
      </c>
      <c r="AA236">
        <v>15.49637506044929</v>
      </c>
      <c r="AB236">
        <v>15.49628411858043</v>
      </c>
      <c r="AC236">
        <v>8.3532136079856212</v>
      </c>
      <c r="AD236">
        <v>8.3532203892916801</v>
      </c>
      <c r="AE236">
        <v>8.3412613584773592</v>
      </c>
      <c r="AF236">
        <v>8.3412191785991432</v>
      </c>
      <c r="AG236">
        <v>8.3412613584773592</v>
      </c>
      <c r="AH236">
        <v>8.3412191785991432</v>
      </c>
      <c r="AI236" t="s">
        <v>612</v>
      </c>
      <c r="AJ236">
        <v>6.8974751978922937</v>
      </c>
      <c r="AK236">
        <v>21</v>
      </c>
      <c r="AL236">
        <v>112</v>
      </c>
      <c r="AM236">
        <v>1.228094245266049</v>
      </c>
      <c r="AN236">
        <v>2.380649423790145E-2</v>
      </c>
      <c r="AO236">
        <v>0.99986768113820845</v>
      </c>
      <c r="AP236">
        <v>0.99973536227641691</v>
      </c>
      <c r="AQ236">
        <v>70</v>
      </c>
      <c r="AR236">
        <v>112</v>
      </c>
      <c r="AS236">
        <v>3</v>
      </c>
      <c r="AT236">
        <v>1.2308157865864431</v>
      </c>
      <c r="AU236">
        <v>29.115886347365301</v>
      </c>
      <c r="AV236">
        <v>1.442511469474828</v>
      </c>
      <c r="AW236">
        <v>501.29087071436351</v>
      </c>
      <c r="AX236">
        <v>501.40518999603501</v>
      </c>
      <c r="AY236">
        <v>28185.956863113341</v>
      </c>
      <c r="AZ236">
        <v>28203.562643509529</v>
      </c>
      <c r="BA236">
        <v>0.53860944966988344</v>
      </c>
      <c r="BB236">
        <v>0.53848664789874856</v>
      </c>
      <c r="BC236">
        <v>56.22675079429834</v>
      </c>
      <c r="BD236">
        <v>56.249044098910417</v>
      </c>
      <c r="BE236">
        <v>56.22675079429834</v>
      </c>
      <c r="BF236">
        <v>56.249044098910417</v>
      </c>
      <c r="BG236" s="2">
        <v>22.62447566985243</v>
      </c>
      <c r="BH236">
        <v>22.619317339108409</v>
      </c>
      <c r="BI236">
        <v>30.28425930204271</v>
      </c>
      <c r="BJ236">
        <v>30.289359204331159</v>
      </c>
      <c r="BK236">
        <v>30.28425930204271</v>
      </c>
      <c r="BL236">
        <v>30.289359204331159</v>
      </c>
      <c r="BM236">
        <v>170.84756516011481</v>
      </c>
      <c r="BN236">
        <v>0.36944298345803822</v>
      </c>
      <c r="BO236" t="s">
        <v>613</v>
      </c>
    </row>
    <row r="237" spans="1:67" x14ac:dyDescent="0.3">
      <c r="A237" t="s">
        <v>505</v>
      </c>
      <c r="B237" t="s">
        <v>617</v>
      </c>
      <c r="C237" t="s">
        <v>610</v>
      </c>
      <c r="D237" t="s">
        <v>611</v>
      </c>
      <c r="E237">
        <v>0.1</v>
      </c>
      <c r="F237">
        <v>31.906055356265821</v>
      </c>
      <c r="G237">
        <v>3</v>
      </c>
      <c r="H237">
        <v>112</v>
      </c>
      <c r="I237">
        <v>2.3324221141455909E-2</v>
      </c>
      <c r="J237">
        <v>6.4438885846658439E-2</v>
      </c>
      <c r="K237">
        <v>0.99999912941122815</v>
      </c>
      <c r="L237">
        <v>0.99999898431309953</v>
      </c>
      <c r="M237">
        <v>14</v>
      </c>
      <c r="N237">
        <v>112</v>
      </c>
      <c r="O237">
        <v>8</v>
      </c>
      <c r="P237">
        <v>2.329798079392021E-2</v>
      </c>
      <c r="Q237">
        <v>10.756659918195799</v>
      </c>
      <c r="R237">
        <v>9.1106347830356462</v>
      </c>
      <c r="S237">
        <v>501.60534318577862</v>
      </c>
      <c r="T237">
        <v>501.60493597284818</v>
      </c>
      <c r="U237">
        <v>7773.064530332209</v>
      </c>
      <c r="V237">
        <v>7773.0126031176023</v>
      </c>
      <c r="W237">
        <v>0.5382717781377393</v>
      </c>
      <c r="X237">
        <v>0.5382722151175463</v>
      </c>
      <c r="Y237">
        <v>15.49637506044929</v>
      </c>
      <c r="Z237">
        <v>15.49628411858043</v>
      </c>
      <c r="AA237">
        <v>15.49637506044929</v>
      </c>
      <c r="AB237">
        <v>15.49628411858043</v>
      </c>
      <c r="AC237">
        <v>8.3532136079856212</v>
      </c>
      <c r="AD237">
        <v>8.3532203892916801</v>
      </c>
      <c r="AE237">
        <v>8.3412613584773592</v>
      </c>
      <c r="AF237">
        <v>8.3412191785991432</v>
      </c>
      <c r="AG237">
        <v>8.3412613584773592</v>
      </c>
      <c r="AH237">
        <v>8.3412191785991432</v>
      </c>
      <c r="AI237" t="s">
        <v>612</v>
      </c>
      <c r="AJ237">
        <v>14.89665334359905</v>
      </c>
      <c r="AK237">
        <v>10</v>
      </c>
      <c r="AL237">
        <v>112</v>
      </c>
      <c r="AM237">
        <v>6.4334817201208996E-2</v>
      </c>
      <c r="AN237">
        <v>6.2908849449692453E-2</v>
      </c>
      <c r="AO237">
        <v>0.99997522183813226</v>
      </c>
      <c r="AP237">
        <v>0.99995044367626451</v>
      </c>
      <c r="AQ237">
        <v>70</v>
      </c>
      <c r="AR237">
        <v>112</v>
      </c>
      <c r="AS237">
        <v>3</v>
      </c>
      <c r="AT237">
        <v>6.4497864983136671E-2</v>
      </c>
      <c r="AU237">
        <v>11.01827781978826</v>
      </c>
      <c r="AV237">
        <v>3.8118479754222712</v>
      </c>
      <c r="AW237">
        <v>496.25517810918888</v>
      </c>
      <c r="AX237">
        <v>496.25776991913858</v>
      </c>
      <c r="AY237">
        <v>12699.16260442284</v>
      </c>
      <c r="AZ237">
        <v>12699.494086586439</v>
      </c>
      <c r="BA237">
        <v>0.54407492739671326</v>
      </c>
      <c r="BB237">
        <v>0.54407208585166211</v>
      </c>
      <c r="BC237">
        <v>25.589985081483</v>
      </c>
      <c r="BD237">
        <v>25.590519396110871</v>
      </c>
      <c r="BE237">
        <v>25.589985081483</v>
      </c>
      <c r="BF237">
        <v>25.590519396110871</v>
      </c>
      <c r="BG237" s="2">
        <v>8.648623081746301</v>
      </c>
      <c r="BH237">
        <v>8.6485779125041997</v>
      </c>
      <c r="BI237">
        <v>13.922869275290839</v>
      </c>
      <c r="BJ237">
        <v>13.92308726586946</v>
      </c>
      <c r="BK237">
        <v>13.922869275290839</v>
      </c>
      <c r="BL237">
        <v>13.92308726586946</v>
      </c>
      <c r="BM237">
        <v>3.5364769491620591</v>
      </c>
      <c r="BN237">
        <v>0.97625600789239397</v>
      </c>
      <c r="BO237" t="s">
        <v>614</v>
      </c>
    </row>
    <row r="238" spans="1:67" x14ac:dyDescent="0.3">
      <c r="A238" t="s">
        <v>506</v>
      </c>
      <c r="B238" t="s">
        <v>617</v>
      </c>
      <c r="C238" t="s">
        <v>610</v>
      </c>
      <c r="D238" t="s">
        <v>611</v>
      </c>
      <c r="E238">
        <v>0.17499999999999999</v>
      </c>
      <c r="F238">
        <v>31.906055356265821</v>
      </c>
      <c r="G238">
        <v>3</v>
      </c>
      <c r="H238">
        <v>112</v>
      </c>
      <c r="I238">
        <v>2.3324221141455909E-2</v>
      </c>
      <c r="J238">
        <v>6.4438885846658439E-2</v>
      </c>
      <c r="K238">
        <v>0.99999912941122815</v>
      </c>
      <c r="L238">
        <v>0.99999898431309953</v>
      </c>
      <c r="M238">
        <v>14</v>
      </c>
      <c r="N238">
        <v>112</v>
      </c>
      <c r="O238">
        <v>8</v>
      </c>
      <c r="P238">
        <v>2.329798079392021E-2</v>
      </c>
      <c r="Q238">
        <v>10.756659918195799</v>
      </c>
      <c r="R238">
        <v>9.1106347830356462</v>
      </c>
      <c r="S238">
        <v>501.60534318577862</v>
      </c>
      <c r="T238">
        <v>501.60493597284818</v>
      </c>
      <c r="U238">
        <v>7773.064530332209</v>
      </c>
      <c r="V238">
        <v>7773.0126031176023</v>
      </c>
      <c r="W238">
        <v>0.5382717781377393</v>
      </c>
      <c r="X238">
        <v>0.5382722151175463</v>
      </c>
      <c r="Y238">
        <v>15.49637506044929</v>
      </c>
      <c r="Z238">
        <v>15.49628411858043</v>
      </c>
      <c r="AA238">
        <v>15.49637506044929</v>
      </c>
      <c r="AB238">
        <v>15.49628411858043</v>
      </c>
      <c r="AC238">
        <v>8.3532136079856212</v>
      </c>
      <c r="AD238">
        <v>8.3532203892916801</v>
      </c>
      <c r="AE238">
        <v>8.3412613584773592</v>
      </c>
      <c r="AF238">
        <v>8.3412191785991432</v>
      </c>
      <c r="AG238">
        <v>8.3412613584773592</v>
      </c>
      <c r="AH238">
        <v>8.3412191785991432</v>
      </c>
      <c r="AI238" t="s">
        <v>612</v>
      </c>
      <c r="AJ238">
        <v>18.927461866119192</v>
      </c>
      <c r="AK238">
        <v>10</v>
      </c>
      <c r="AL238">
        <v>112</v>
      </c>
      <c r="AM238">
        <v>3.6898585745689792E-2</v>
      </c>
      <c r="AN238">
        <v>6.4057693956461784E-2</v>
      </c>
      <c r="AO238">
        <v>0.99997160480276837</v>
      </c>
      <c r="AP238">
        <v>0.99996450600346043</v>
      </c>
      <c r="AQ238">
        <v>28</v>
      </c>
      <c r="AR238">
        <v>112</v>
      </c>
      <c r="AS238">
        <v>6</v>
      </c>
      <c r="AT238">
        <v>3.7207225876851657E-2</v>
      </c>
      <c r="AU238">
        <v>10.82067020756411</v>
      </c>
      <c r="AV238">
        <v>7.7629202617487083</v>
      </c>
      <c r="AW238">
        <v>495.73248386069321</v>
      </c>
      <c r="AX238">
        <v>495.73730201932642</v>
      </c>
      <c r="AY238">
        <v>10591.317961439159</v>
      </c>
      <c r="AZ238">
        <v>10591.932811129969</v>
      </c>
      <c r="BA238">
        <v>0.54464859332452642</v>
      </c>
      <c r="BB238">
        <v>0.54464329978839077</v>
      </c>
      <c r="BC238">
        <v>21.364986774631959</v>
      </c>
      <c r="BD238">
        <v>21.366019397743528</v>
      </c>
      <c r="BE238">
        <v>21.364986774631959</v>
      </c>
      <c r="BF238">
        <v>21.366019397743528</v>
      </c>
      <c r="BG238" s="2">
        <v>8.5024695658683687</v>
      </c>
      <c r="BH238">
        <v>8.5023869288608722</v>
      </c>
      <c r="BI238">
        <v>11.636409993200409</v>
      </c>
      <c r="BJ238">
        <v>11.6368593081298</v>
      </c>
      <c r="BK238">
        <v>11.636409993200409</v>
      </c>
      <c r="BL238">
        <v>11.6368593081298</v>
      </c>
      <c r="BM238">
        <v>1.786808824570937</v>
      </c>
      <c r="BN238">
        <v>0.9940844431869329</v>
      </c>
      <c r="BO238" t="s">
        <v>614</v>
      </c>
    </row>
    <row r="239" spans="1:67" x14ac:dyDescent="0.3">
      <c r="A239" t="s">
        <v>498</v>
      </c>
      <c r="B239" t="s">
        <v>617</v>
      </c>
      <c r="C239" t="s">
        <v>610</v>
      </c>
      <c r="D239" t="s">
        <v>615</v>
      </c>
      <c r="E239">
        <v>2.5000000000000001E-2</v>
      </c>
      <c r="F239">
        <v>3.545117261807313</v>
      </c>
      <c r="G239">
        <v>3</v>
      </c>
      <c r="H239">
        <v>112</v>
      </c>
      <c r="I239">
        <v>2.5915801268284358E-3</v>
      </c>
      <c r="J239">
        <v>6.4438885846658425E-2</v>
      </c>
      <c r="K239">
        <v>0.99999912941122815</v>
      </c>
      <c r="L239">
        <v>0.99999898431309953</v>
      </c>
      <c r="M239">
        <v>14</v>
      </c>
      <c r="N239">
        <v>112</v>
      </c>
      <c r="O239">
        <v>8</v>
      </c>
      <c r="P239">
        <v>2.588664532657806E-3</v>
      </c>
      <c r="Q239">
        <v>10.756659918195799</v>
      </c>
      <c r="R239">
        <v>9.1106347830356444</v>
      </c>
      <c r="S239">
        <v>55.733927020642078</v>
      </c>
      <c r="T239">
        <v>55.733881774760917</v>
      </c>
      <c r="U239">
        <v>863.67383670357913</v>
      </c>
      <c r="V239">
        <v>863.66806701306723</v>
      </c>
      <c r="W239">
        <v>0.53827177813773919</v>
      </c>
      <c r="X239">
        <v>0.53827221511754619</v>
      </c>
      <c r="Y239">
        <v>15.496375060449299</v>
      </c>
      <c r="Z239">
        <v>15.49628411858043</v>
      </c>
      <c r="AA239">
        <v>15.496375060449299</v>
      </c>
      <c r="AB239">
        <v>15.49628411858043</v>
      </c>
      <c r="AC239">
        <v>8.3532136079856212</v>
      </c>
      <c r="AD239">
        <v>8.3532203892916801</v>
      </c>
      <c r="AE239">
        <v>8.3412613584773592</v>
      </c>
      <c r="AF239">
        <v>8.3412191785991414</v>
      </c>
      <c r="AG239">
        <v>8.3412613584773592</v>
      </c>
      <c r="AH239">
        <v>8.3412191785991414</v>
      </c>
      <c r="AI239" t="s">
        <v>612</v>
      </c>
      <c r="AJ239">
        <v>0.76638613309914361</v>
      </c>
      <c r="AK239">
        <v>21</v>
      </c>
      <c r="AL239">
        <v>112</v>
      </c>
      <c r="AM239">
        <v>0.13645491614067209</v>
      </c>
      <c r="AN239">
        <v>2.380649423790147E-2</v>
      </c>
      <c r="AO239">
        <v>0.99986768113820845</v>
      </c>
      <c r="AP239">
        <v>0.99973536227641691</v>
      </c>
      <c r="AQ239">
        <v>70</v>
      </c>
      <c r="AR239">
        <v>112</v>
      </c>
      <c r="AS239">
        <v>3</v>
      </c>
      <c r="AT239">
        <v>0.13675730962071581</v>
      </c>
      <c r="AU239">
        <v>29.115886347365269</v>
      </c>
      <c r="AV239">
        <v>1.44251146947483</v>
      </c>
      <c r="AW239">
        <v>55.698985634929279</v>
      </c>
      <c r="AX239">
        <v>55.711687777337218</v>
      </c>
      <c r="AY239">
        <v>3131.7729847903802</v>
      </c>
      <c r="AZ239">
        <v>3133.7291826121782</v>
      </c>
      <c r="BA239">
        <v>0.53860944966988344</v>
      </c>
      <c r="BB239">
        <v>0.53848664789874856</v>
      </c>
      <c r="BC239">
        <v>56.226750794298482</v>
      </c>
      <c r="BD239">
        <v>56.249044098910574</v>
      </c>
      <c r="BE239">
        <v>56.226750794298482</v>
      </c>
      <c r="BF239">
        <v>56.249044098910574</v>
      </c>
      <c r="BG239" s="2">
        <v>22.624475669852409</v>
      </c>
      <c r="BH239">
        <v>22.619317339108381</v>
      </c>
      <c r="BI239">
        <v>30.284259302042791</v>
      </c>
      <c r="BJ239">
        <v>30.289359204331241</v>
      </c>
      <c r="BK239">
        <v>30.284259302042791</v>
      </c>
      <c r="BL239">
        <v>30.289359204331241</v>
      </c>
      <c r="BM239">
        <v>170.84756516011461</v>
      </c>
      <c r="BN239">
        <v>0.36944298345803872</v>
      </c>
      <c r="BO239" t="s">
        <v>613</v>
      </c>
    </row>
    <row r="240" spans="1:67" x14ac:dyDescent="0.3">
      <c r="A240" t="s">
        <v>499</v>
      </c>
      <c r="B240" t="s">
        <v>617</v>
      </c>
      <c r="C240" t="s">
        <v>610</v>
      </c>
      <c r="D240" t="s">
        <v>615</v>
      </c>
      <c r="E240">
        <v>0.1</v>
      </c>
      <c r="F240">
        <v>3.545117261807313</v>
      </c>
      <c r="G240">
        <v>3</v>
      </c>
      <c r="H240">
        <v>112</v>
      </c>
      <c r="I240">
        <v>2.5915801268284358E-3</v>
      </c>
      <c r="J240">
        <v>6.4438885846658425E-2</v>
      </c>
      <c r="K240">
        <v>0.99999912941122815</v>
      </c>
      <c r="L240">
        <v>0.99999898431309953</v>
      </c>
      <c r="M240">
        <v>14</v>
      </c>
      <c r="N240">
        <v>112</v>
      </c>
      <c r="O240">
        <v>8</v>
      </c>
      <c r="P240">
        <v>2.588664532657806E-3</v>
      </c>
      <c r="Q240">
        <v>10.756659918195799</v>
      </c>
      <c r="R240">
        <v>9.1106347830356444</v>
      </c>
      <c r="S240">
        <v>55.733927020642078</v>
      </c>
      <c r="T240">
        <v>55.733881774760917</v>
      </c>
      <c r="U240">
        <v>863.67383670357913</v>
      </c>
      <c r="V240">
        <v>863.66806701306723</v>
      </c>
      <c r="W240">
        <v>0.53827177813773919</v>
      </c>
      <c r="X240">
        <v>0.53827221511754619</v>
      </c>
      <c r="Y240">
        <v>15.496375060449299</v>
      </c>
      <c r="Z240">
        <v>15.49628411858043</v>
      </c>
      <c r="AA240">
        <v>15.496375060449299</v>
      </c>
      <c r="AB240">
        <v>15.49628411858043</v>
      </c>
      <c r="AC240">
        <v>8.3532136079856212</v>
      </c>
      <c r="AD240">
        <v>8.3532203892916801</v>
      </c>
      <c r="AE240">
        <v>8.3412613584773592</v>
      </c>
      <c r="AF240">
        <v>8.3412191785991414</v>
      </c>
      <c r="AG240">
        <v>8.3412613584773592</v>
      </c>
      <c r="AH240">
        <v>8.3412191785991414</v>
      </c>
      <c r="AI240" t="s">
        <v>612</v>
      </c>
      <c r="AJ240">
        <v>1.6551837048443381</v>
      </c>
      <c r="AK240">
        <v>10</v>
      </c>
      <c r="AL240">
        <v>112</v>
      </c>
      <c r="AM240">
        <v>7.1483130223565531E-3</v>
      </c>
      <c r="AN240">
        <v>6.290884944969248E-2</v>
      </c>
      <c r="AO240">
        <v>0.99997522183813226</v>
      </c>
      <c r="AP240">
        <v>0.99995044367626451</v>
      </c>
      <c r="AQ240">
        <v>70</v>
      </c>
      <c r="AR240">
        <v>112</v>
      </c>
      <c r="AS240">
        <v>3</v>
      </c>
      <c r="AT240">
        <v>7.1664294425707303E-3</v>
      </c>
      <c r="AU240">
        <v>11.01827781978826</v>
      </c>
      <c r="AV240">
        <v>3.8118479754222729</v>
      </c>
      <c r="AW240">
        <v>55.139464234354492</v>
      </c>
      <c r="AX240">
        <v>55.139752213237792</v>
      </c>
      <c r="AY240">
        <v>1411.018067158323</v>
      </c>
      <c r="AZ240">
        <v>1411.0548985098339</v>
      </c>
      <c r="BA240">
        <v>0.54407492739671171</v>
      </c>
      <c r="BB240">
        <v>0.54407208585166056</v>
      </c>
      <c r="BC240">
        <v>25.58998508148709</v>
      </c>
      <c r="BD240">
        <v>25.59051939611496</v>
      </c>
      <c r="BE240">
        <v>25.58998508148709</v>
      </c>
      <c r="BF240">
        <v>25.59051939611496</v>
      </c>
      <c r="BG240" s="2">
        <v>8.6486230817462726</v>
      </c>
      <c r="BH240">
        <v>8.6485779125041713</v>
      </c>
      <c r="BI240">
        <v>13.92286927529303</v>
      </c>
      <c r="BJ240">
        <v>13.92308726587164</v>
      </c>
      <c r="BK240">
        <v>13.92286927529303</v>
      </c>
      <c r="BL240">
        <v>13.92308726587164</v>
      </c>
      <c r="BM240">
        <v>3.536476949161719</v>
      </c>
      <c r="BN240">
        <v>0.97625600789239453</v>
      </c>
      <c r="BO240" t="s">
        <v>614</v>
      </c>
    </row>
    <row r="241" spans="1:67" x14ac:dyDescent="0.3">
      <c r="A241" t="s">
        <v>500</v>
      </c>
      <c r="B241" t="s">
        <v>617</v>
      </c>
      <c r="C241" t="s">
        <v>610</v>
      </c>
      <c r="D241" t="s">
        <v>615</v>
      </c>
      <c r="E241">
        <v>0.17499999999999999</v>
      </c>
      <c r="F241">
        <v>3.545117261807313</v>
      </c>
      <c r="G241">
        <v>3</v>
      </c>
      <c r="H241">
        <v>112</v>
      </c>
      <c r="I241">
        <v>2.5915801268284358E-3</v>
      </c>
      <c r="J241">
        <v>6.4438885846658425E-2</v>
      </c>
      <c r="K241">
        <v>0.99999912941122815</v>
      </c>
      <c r="L241">
        <v>0.99999898431309953</v>
      </c>
      <c r="M241">
        <v>14</v>
      </c>
      <c r="N241">
        <v>112</v>
      </c>
      <c r="O241">
        <v>8</v>
      </c>
      <c r="P241">
        <v>2.588664532657806E-3</v>
      </c>
      <c r="Q241">
        <v>10.756659918195799</v>
      </c>
      <c r="R241">
        <v>9.1106347830356444</v>
      </c>
      <c r="S241">
        <v>55.733927020642078</v>
      </c>
      <c r="T241">
        <v>55.733881774760917</v>
      </c>
      <c r="U241">
        <v>863.67383670357913</v>
      </c>
      <c r="V241">
        <v>863.66806701306723</v>
      </c>
      <c r="W241">
        <v>0.53827177813773919</v>
      </c>
      <c r="X241">
        <v>0.53827221511754619</v>
      </c>
      <c r="Y241">
        <v>15.496375060449299</v>
      </c>
      <c r="Z241">
        <v>15.49628411858043</v>
      </c>
      <c r="AA241">
        <v>15.496375060449299</v>
      </c>
      <c r="AB241">
        <v>15.49628411858043</v>
      </c>
      <c r="AC241">
        <v>8.3532136079856212</v>
      </c>
      <c r="AD241">
        <v>8.3532203892916801</v>
      </c>
      <c r="AE241">
        <v>8.3412613584773592</v>
      </c>
      <c r="AF241">
        <v>8.3412191785991414</v>
      </c>
      <c r="AG241">
        <v>8.3412613584773592</v>
      </c>
      <c r="AH241">
        <v>8.3412191785991414</v>
      </c>
      <c r="AI241" t="s">
        <v>612</v>
      </c>
      <c r="AJ241">
        <v>2.103051318457688</v>
      </c>
      <c r="AK241">
        <v>10</v>
      </c>
      <c r="AL241">
        <v>112</v>
      </c>
      <c r="AM241">
        <v>4.0998428606321994E-3</v>
      </c>
      <c r="AN241">
        <v>6.4057693956461784E-2</v>
      </c>
      <c r="AO241">
        <v>0.99997160480276837</v>
      </c>
      <c r="AP241">
        <v>0.99996450600346043</v>
      </c>
      <c r="AQ241">
        <v>28</v>
      </c>
      <c r="AR241">
        <v>112</v>
      </c>
      <c r="AS241">
        <v>6</v>
      </c>
      <c r="AT241">
        <v>4.1341362085390741E-3</v>
      </c>
      <c r="AU241">
        <v>10.82067020756411</v>
      </c>
      <c r="AV241">
        <v>7.7629202617487083</v>
      </c>
      <c r="AW241">
        <v>55.081387095632557</v>
      </c>
      <c r="AX241">
        <v>55.081922446591811</v>
      </c>
      <c r="AY241">
        <v>1176.8131068265729</v>
      </c>
      <c r="AZ241">
        <v>1176.8814234588849</v>
      </c>
      <c r="BA241">
        <v>0.54464859332452642</v>
      </c>
      <c r="BB241">
        <v>0.54464329978839088</v>
      </c>
      <c r="BC241">
        <v>21.364986774631952</v>
      </c>
      <c r="BD241">
        <v>21.366019397743528</v>
      </c>
      <c r="BE241">
        <v>21.364986774631952</v>
      </c>
      <c r="BF241">
        <v>21.366019397743528</v>
      </c>
      <c r="BG241" s="2">
        <v>8.5024695658683687</v>
      </c>
      <c r="BH241">
        <v>8.502386928860874</v>
      </c>
      <c r="BI241">
        <v>11.636409993200401</v>
      </c>
      <c r="BJ241">
        <v>11.6368593081298</v>
      </c>
      <c r="BK241">
        <v>11.636409993200401</v>
      </c>
      <c r="BL241">
        <v>11.6368593081298</v>
      </c>
      <c r="BM241">
        <v>1.786808824570937</v>
      </c>
      <c r="BN241">
        <v>0.99408444318693312</v>
      </c>
      <c r="BO241" t="s">
        <v>614</v>
      </c>
    </row>
    <row r="242" spans="1:67" x14ac:dyDescent="0.3">
      <c r="A242" t="s">
        <v>501</v>
      </c>
      <c r="B242" t="s">
        <v>617</v>
      </c>
      <c r="C242" t="s">
        <v>610</v>
      </c>
      <c r="D242" t="s">
        <v>616</v>
      </c>
      <c r="E242">
        <v>2.5000000000000001E-2</v>
      </c>
      <c r="F242">
        <v>10.635351785421941</v>
      </c>
      <c r="G242">
        <v>3</v>
      </c>
      <c r="H242">
        <v>112</v>
      </c>
      <c r="I242">
        <v>7.7747403804853052E-3</v>
      </c>
      <c r="J242">
        <v>6.4438885846658425E-2</v>
      </c>
      <c r="K242">
        <v>0.99999912941122815</v>
      </c>
      <c r="L242">
        <v>0.99999898431309953</v>
      </c>
      <c r="M242">
        <v>14</v>
      </c>
      <c r="N242">
        <v>112</v>
      </c>
      <c r="O242">
        <v>8</v>
      </c>
      <c r="P242">
        <v>7.7659935979734066E-3</v>
      </c>
      <c r="Q242">
        <v>10.756659918195799</v>
      </c>
      <c r="R242">
        <v>9.1106347830356444</v>
      </c>
      <c r="S242">
        <v>167.2017810619262</v>
      </c>
      <c r="T242">
        <v>167.20164532428271</v>
      </c>
      <c r="U242">
        <v>2591.021510110736</v>
      </c>
      <c r="V242">
        <v>2591.0042010392008</v>
      </c>
      <c r="W242">
        <v>0.5382717781377393</v>
      </c>
      <c r="X242">
        <v>0.5382722151175463</v>
      </c>
      <c r="Y242">
        <v>15.496375060449299</v>
      </c>
      <c r="Z242">
        <v>15.49628411858043</v>
      </c>
      <c r="AA242">
        <v>15.496375060449299</v>
      </c>
      <c r="AB242">
        <v>15.49628411858043</v>
      </c>
      <c r="AC242">
        <v>8.353213607985623</v>
      </c>
      <c r="AD242">
        <v>8.3532203892916819</v>
      </c>
      <c r="AE242">
        <v>8.3412613584773592</v>
      </c>
      <c r="AF242">
        <v>8.3412191785991432</v>
      </c>
      <c r="AG242">
        <v>8.3412613584773592</v>
      </c>
      <c r="AH242">
        <v>8.3412191785991432</v>
      </c>
      <c r="AI242" t="s">
        <v>612</v>
      </c>
      <c r="AJ242">
        <v>2.29915839929743</v>
      </c>
      <c r="AK242">
        <v>21</v>
      </c>
      <c r="AL242">
        <v>112</v>
      </c>
      <c r="AM242">
        <v>0.40936474842201631</v>
      </c>
      <c r="AN242">
        <v>2.380649423790145E-2</v>
      </c>
      <c r="AO242">
        <v>0.99986768113820845</v>
      </c>
      <c r="AP242">
        <v>0.99973536227641691</v>
      </c>
      <c r="AQ242">
        <v>70</v>
      </c>
      <c r="AR242">
        <v>112</v>
      </c>
      <c r="AS242">
        <v>3</v>
      </c>
      <c r="AT242">
        <v>0.41027192886214747</v>
      </c>
      <c r="AU242">
        <v>29.11588634736529</v>
      </c>
      <c r="AV242">
        <v>1.4425114694748289</v>
      </c>
      <c r="AW242">
        <v>167.09695690478779</v>
      </c>
      <c r="AX242">
        <v>167.13506333201161</v>
      </c>
      <c r="AY242">
        <v>9395.3189543711287</v>
      </c>
      <c r="AZ242">
        <v>9401.1875478365237</v>
      </c>
      <c r="BA242">
        <v>0.53860944966988356</v>
      </c>
      <c r="BB242">
        <v>0.53848664789874856</v>
      </c>
      <c r="BC242">
        <v>56.226750794298439</v>
      </c>
      <c r="BD242">
        <v>56.24904409891051</v>
      </c>
      <c r="BE242">
        <v>56.226750794298439</v>
      </c>
      <c r="BF242">
        <v>56.24904409891051</v>
      </c>
      <c r="BG242" s="2">
        <v>22.62447566985243</v>
      </c>
      <c r="BH242">
        <v>22.619317339108399</v>
      </c>
      <c r="BI242">
        <v>30.28425930204277</v>
      </c>
      <c r="BJ242">
        <v>30.289359204331209</v>
      </c>
      <c r="BK242">
        <v>30.28425930204277</v>
      </c>
      <c r="BL242">
        <v>30.289359204331209</v>
      </c>
      <c r="BM242">
        <v>170.84756516011481</v>
      </c>
      <c r="BN242">
        <v>0.36944298345803839</v>
      </c>
      <c r="BO242" t="s">
        <v>613</v>
      </c>
    </row>
    <row r="243" spans="1:67" x14ac:dyDescent="0.3">
      <c r="A243" t="s">
        <v>502</v>
      </c>
      <c r="B243" t="s">
        <v>617</v>
      </c>
      <c r="C243" t="s">
        <v>610</v>
      </c>
      <c r="D243" t="s">
        <v>616</v>
      </c>
      <c r="E243">
        <v>0.1</v>
      </c>
      <c r="F243">
        <v>10.635351785421941</v>
      </c>
      <c r="G243">
        <v>3</v>
      </c>
      <c r="H243">
        <v>112</v>
      </c>
      <c r="I243">
        <v>7.7747403804853052E-3</v>
      </c>
      <c r="J243">
        <v>6.4438885846658425E-2</v>
      </c>
      <c r="K243">
        <v>0.99999912941122815</v>
      </c>
      <c r="L243">
        <v>0.99999898431309953</v>
      </c>
      <c r="M243">
        <v>14</v>
      </c>
      <c r="N243">
        <v>112</v>
      </c>
      <c r="O243">
        <v>8</v>
      </c>
      <c r="P243">
        <v>7.7659935979734066E-3</v>
      </c>
      <c r="Q243">
        <v>10.756659918195799</v>
      </c>
      <c r="R243">
        <v>9.1106347830356444</v>
      </c>
      <c r="S243">
        <v>167.2017810619262</v>
      </c>
      <c r="T243">
        <v>167.20164532428271</v>
      </c>
      <c r="U243">
        <v>2591.021510110736</v>
      </c>
      <c r="V243">
        <v>2591.0042010392008</v>
      </c>
      <c r="W243">
        <v>0.5382717781377393</v>
      </c>
      <c r="X243">
        <v>0.5382722151175463</v>
      </c>
      <c r="Y243">
        <v>15.496375060449299</v>
      </c>
      <c r="Z243">
        <v>15.49628411858043</v>
      </c>
      <c r="AA243">
        <v>15.496375060449299</v>
      </c>
      <c r="AB243">
        <v>15.49628411858043</v>
      </c>
      <c r="AC243">
        <v>8.353213607985623</v>
      </c>
      <c r="AD243">
        <v>8.3532203892916819</v>
      </c>
      <c r="AE243">
        <v>8.3412613584773592</v>
      </c>
      <c r="AF243">
        <v>8.3412191785991432</v>
      </c>
      <c r="AG243">
        <v>8.3412613584773592</v>
      </c>
      <c r="AH243">
        <v>8.3412191785991432</v>
      </c>
      <c r="AI243" t="s">
        <v>612</v>
      </c>
      <c r="AJ243">
        <v>4.9655511145330156</v>
      </c>
      <c r="AK243">
        <v>10</v>
      </c>
      <c r="AL243">
        <v>112</v>
      </c>
      <c r="AM243">
        <v>2.1444939067069659E-2</v>
      </c>
      <c r="AN243">
        <v>6.2908849449692453E-2</v>
      </c>
      <c r="AO243">
        <v>0.99997522183813226</v>
      </c>
      <c r="AP243">
        <v>0.99995044367626451</v>
      </c>
      <c r="AQ243">
        <v>70</v>
      </c>
      <c r="AR243">
        <v>112</v>
      </c>
      <c r="AS243">
        <v>3</v>
      </c>
      <c r="AT243">
        <v>2.149928832771221E-2</v>
      </c>
      <c r="AU243">
        <v>11.01827781978826</v>
      </c>
      <c r="AV243">
        <v>3.8118479754222712</v>
      </c>
      <c r="AW243">
        <v>165.41839270306309</v>
      </c>
      <c r="AX243">
        <v>165.41925663971301</v>
      </c>
      <c r="AY243">
        <v>4233.0542014745324</v>
      </c>
      <c r="AZ243">
        <v>4233.1646955290671</v>
      </c>
      <c r="BA243">
        <v>0.54407492739671282</v>
      </c>
      <c r="BB243">
        <v>0.54407208585166167</v>
      </c>
      <c r="BC243">
        <v>25.58998508148451</v>
      </c>
      <c r="BD243">
        <v>25.59051939611237</v>
      </c>
      <c r="BE243">
        <v>25.58998508148451</v>
      </c>
      <c r="BF243">
        <v>25.59051939611237</v>
      </c>
      <c r="BG243" s="2">
        <v>8.6486230817462939</v>
      </c>
      <c r="BH243">
        <v>8.6485779125041926</v>
      </c>
      <c r="BI243">
        <v>13.922869275291649</v>
      </c>
      <c r="BJ243">
        <v>13.92308726587027</v>
      </c>
      <c r="BK243">
        <v>13.922869275291649</v>
      </c>
      <c r="BL243">
        <v>13.92308726587027</v>
      </c>
      <c r="BM243">
        <v>3.5364769491619521</v>
      </c>
      <c r="BN243">
        <v>0.9762560078923942</v>
      </c>
      <c r="BO243" t="s">
        <v>614</v>
      </c>
    </row>
    <row r="244" spans="1:67" x14ac:dyDescent="0.3">
      <c r="A244" t="s">
        <v>503</v>
      </c>
      <c r="B244" t="s">
        <v>617</v>
      </c>
      <c r="C244" t="s">
        <v>610</v>
      </c>
      <c r="D244" t="s">
        <v>616</v>
      </c>
      <c r="E244">
        <v>0.17499999999999999</v>
      </c>
      <c r="F244">
        <v>10.635351785421941</v>
      </c>
      <c r="G244">
        <v>3</v>
      </c>
      <c r="H244">
        <v>112</v>
      </c>
      <c r="I244">
        <v>7.7747403804853052E-3</v>
      </c>
      <c r="J244">
        <v>6.4438885846658425E-2</v>
      </c>
      <c r="K244">
        <v>0.99999912941122815</v>
      </c>
      <c r="L244">
        <v>0.99999898431309953</v>
      </c>
      <c r="M244">
        <v>14</v>
      </c>
      <c r="N244">
        <v>112</v>
      </c>
      <c r="O244">
        <v>8</v>
      </c>
      <c r="P244">
        <v>7.7659935979734066E-3</v>
      </c>
      <c r="Q244">
        <v>10.756659918195799</v>
      </c>
      <c r="R244">
        <v>9.1106347830356444</v>
      </c>
      <c r="S244">
        <v>167.2017810619262</v>
      </c>
      <c r="T244">
        <v>167.20164532428271</v>
      </c>
      <c r="U244">
        <v>2591.021510110736</v>
      </c>
      <c r="V244">
        <v>2591.0042010392008</v>
      </c>
      <c r="W244">
        <v>0.5382717781377393</v>
      </c>
      <c r="X244">
        <v>0.5382722151175463</v>
      </c>
      <c r="Y244">
        <v>15.496375060449299</v>
      </c>
      <c r="Z244">
        <v>15.49628411858043</v>
      </c>
      <c r="AA244">
        <v>15.496375060449299</v>
      </c>
      <c r="AB244">
        <v>15.49628411858043</v>
      </c>
      <c r="AC244">
        <v>8.353213607985623</v>
      </c>
      <c r="AD244">
        <v>8.3532203892916819</v>
      </c>
      <c r="AE244">
        <v>8.3412613584773592</v>
      </c>
      <c r="AF244">
        <v>8.3412191785991432</v>
      </c>
      <c r="AG244">
        <v>8.3412613584773592</v>
      </c>
      <c r="AH244">
        <v>8.3412191785991432</v>
      </c>
      <c r="AI244" t="s">
        <v>612</v>
      </c>
      <c r="AJ244">
        <v>6.3091539553730627</v>
      </c>
      <c r="AK244">
        <v>10</v>
      </c>
      <c r="AL244">
        <v>112</v>
      </c>
      <c r="AM244">
        <v>1.2299528581896599E-2</v>
      </c>
      <c r="AN244">
        <v>6.4057693956461784E-2</v>
      </c>
      <c r="AO244">
        <v>0.99997160480276837</v>
      </c>
      <c r="AP244">
        <v>0.99996450600346043</v>
      </c>
      <c r="AQ244">
        <v>28</v>
      </c>
      <c r="AR244">
        <v>112</v>
      </c>
      <c r="AS244">
        <v>6</v>
      </c>
      <c r="AT244">
        <v>1.240240862561722E-2</v>
      </c>
      <c r="AU244">
        <v>10.82067020756411</v>
      </c>
      <c r="AV244">
        <v>7.7629202617487083</v>
      </c>
      <c r="AW244">
        <v>165.24416128689771</v>
      </c>
      <c r="AX244">
        <v>165.24576733977551</v>
      </c>
      <c r="AY244">
        <v>3530.4393204797188</v>
      </c>
      <c r="AZ244">
        <v>3530.644270376657</v>
      </c>
      <c r="BA244">
        <v>0.54464859332452642</v>
      </c>
      <c r="BB244">
        <v>0.54464329978839077</v>
      </c>
      <c r="BC244">
        <v>21.364986774631959</v>
      </c>
      <c r="BD244">
        <v>21.366019397743539</v>
      </c>
      <c r="BE244">
        <v>21.364986774631959</v>
      </c>
      <c r="BF244">
        <v>21.366019397743539</v>
      </c>
      <c r="BG244" s="2">
        <v>8.5024695658683687</v>
      </c>
      <c r="BH244">
        <v>8.5023869288608722</v>
      </c>
      <c r="BI244">
        <v>11.636409993200409</v>
      </c>
      <c r="BJ244">
        <v>11.636859308129811</v>
      </c>
      <c r="BK244">
        <v>11.636409993200409</v>
      </c>
      <c r="BL244">
        <v>11.636859308129811</v>
      </c>
      <c r="BM244">
        <v>1.7868088245709159</v>
      </c>
      <c r="BN244">
        <v>0.99408444318693312</v>
      </c>
      <c r="BO244" t="s">
        <v>614</v>
      </c>
    </row>
    <row r="245" spans="1:67" x14ac:dyDescent="0.3">
      <c r="A245" t="s">
        <v>513</v>
      </c>
      <c r="B245" t="s">
        <v>617</v>
      </c>
      <c r="C245" t="s">
        <v>610</v>
      </c>
      <c r="D245" t="s">
        <v>611</v>
      </c>
      <c r="E245">
        <v>2.5000000000000001E-2</v>
      </c>
      <c r="F245">
        <v>22.211816701016371</v>
      </c>
      <c r="G245">
        <v>2</v>
      </c>
      <c r="H245">
        <v>112</v>
      </c>
      <c r="I245">
        <v>2.5712439383871952E-2</v>
      </c>
      <c r="J245">
        <v>5.3779551168313081E-2</v>
      </c>
      <c r="K245">
        <v>0.99993356055471216</v>
      </c>
      <c r="L245">
        <v>0.99991695069339026</v>
      </c>
      <c r="M245">
        <v>28</v>
      </c>
      <c r="N245">
        <v>112</v>
      </c>
      <c r="O245">
        <v>6</v>
      </c>
      <c r="P245">
        <v>2.5459837806109161E-2</v>
      </c>
      <c r="Q245">
        <v>12.88867544451259</v>
      </c>
      <c r="R245">
        <v>6.5173493088278018</v>
      </c>
      <c r="S245">
        <v>294.94220499230357</v>
      </c>
      <c r="T245">
        <v>294.93750801041602</v>
      </c>
      <c r="U245">
        <v>4280.2464732263797</v>
      </c>
      <c r="V245">
        <v>4279.6330735627453</v>
      </c>
      <c r="W245">
        <v>0.91543358471550573</v>
      </c>
      <c r="X245">
        <v>0.91544816331215739</v>
      </c>
      <c r="Y245">
        <v>14.51215323130195</v>
      </c>
      <c r="Z245">
        <v>14.51030458089992</v>
      </c>
      <c r="AA245">
        <v>14.51215323130195</v>
      </c>
      <c r="AB245">
        <v>14.51030458089992</v>
      </c>
      <c r="AC245">
        <v>17.021964014732781</v>
      </c>
      <c r="AD245">
        <v>17.02223509540071</v>
      </c>
      <c r="AE245">
        <v>13.284912454471449</v>
      </c>
      <c r="AF245">
        <v>13.28343167768481</v>
      </c>
      <c r="AG245">
        <v>13.284912454471449</v>
      </c>
      <c r="AH245">
        <v>13.28343167768481</v>
      </c>
      <c r="AI245" t="s">
        <v>612</v>
      </c>
      <c r="AJ245">
        <v>4.1653218631593019</v>
      </c>
      <c r="AK245">
        <v>21</v>
      </c>
      <c r="AL245">
        <v>112</v>
      </c>
      <c r="AM245">
        <v>0.71149646302706648</v>
      </c>
      <c r="AN245">
        <v>2.32517251286848E-2</v>
      </c>
      <c r="AO245">
        <v>0.99983854757379531</v>
      </c>
      <c r="AP245">
        <v>0.99967709514759062</v>
      </c>
      <c r="AQ245">
        <v>70</v>
      </c>
      <c r="AR245">
        <v>112</v>
      </c>
      <c r="AS245">
        <v>3</v>
      </c>
      <c r="AT245">
        <v>0.71319772576132934</v>
      </c>
      <c r="AU245">
        <v>29.810570042600201</v>
      </c>
      <c r="AV245">
        <v>1.408896238481208</v>
      </c>
      <c r="AW245">
        <v>295.44037144276729</v>
      </c>
      <c r="AX245">
        <v>295.51353860455191</v>
      </c>
      <c r="AY245">
        <v>16370.38630897065</v>
      </c>
      <c r="AZ245">
        <v>16381.72777230564</v>
      </c>
      <c r="BA245">
        <v>0.91388999641947855</v>
      </c>
      <c r="BB245">
        <v>0.91366372341169311</v>
      </c>
      <c r="BC245">
        <v>55.410119575150631</v>
      </c>
      <c r="BD245">
        <v>55.434779230968552</v>
      </c>
      <c r="BE245">
        <v>55.410119575150631</v>
      </c>
      <c r="BF245">
        <v>55.434779230968552</v>
      </c>
      <c r="BG245" s="2">
        <v>39.304180286048798</v>
      </c>
      <c r="BH245">
        <v>39.294448835735622</v>
      </c>
      <c r="BI245">
        <v>50.638753980137288</v>
      </c>
      <c r="BJ245">
        <v>50.648746798671922</v>
      </c>
      <c r="BK245">
        <v>50.638753980137288</v>
      </c>
      <c r="BL245">
        <v>50.648746798671922</v>
      </c>
      <c r="BM245">
        <v>130.90273397376711</v>
      </c>
      <c r="BN245">
        <v>0.43235253220902148</v>
      </c>
      <c r="BO245" t="s">
        <v>613</v>
      </c>
    </row>
    <row r="246" spans="1:67" x14ac:dyDescent="0.3">
      <c r="A246" t="s">
        <v>514</v>
      </c>
      <c r="B246" t="s">
        <v>617</v>
      </c>
      <c r="C246" t="s">
        <v>610</v>
      </c>
      <c r="D246" t="s">
        <v>611</v>
      </c>
      <c r="E246">
        <v>0.1</v>
      </c>
      <c r="F246">
        <v>22.211816701016371</v>
      </c>
      <c r="G246">
        <v>2</v>
      </c>
      <c r="H246">
        <v>112</v>
      </c>
      <c r="I246">
        <v>2.5712439383871952E-2</v>
      </c>
      <c r="J246">
        <v>5.3779551168313081E-2</v>
      </c>
      <c r="K246">
        <v>0.99993356055471216</v>
      </c>
      <c r="L246">
        <v>0.99991695069339026</v>
      </c>
      <c r="M246">
        <v>28</v>
      </c>
      <c r="N246">
        <v>112</v>
      </c>
      <c r="O246">
        <v>6</v>
      </c>
      <c r="P246">
        <v>2.5459837806109161E-2</v>
      </c>
      <c r="Q246">
        <v>12.88867544451259</v>
      </c>
      <c r="R246">
        <v>6.5173493088278018</v>
      </c>
      <c r="S246">
        <v>294.94220499230357</v>
      </c>
      <c r="T246">
        <v>294.93750801041602</v>
      </c>
      <c r="U246">
        <v>4280.2464732263797</v>
      </c>
      <c r="V246">
        <v>4279.6330735627453</v>
      </c>
      <c r="W246">
        <v>0.91543358471550573</v>
      </c>
      <c r="X246">
        <v>0.91544816331215739</v>
      </c>
      <c r="Y246">
        <v>14.51215323130195</v>
      </c>
      <c r="Z246">
        <v>14.51030458089992</v>
      </c>
      <c r="AA246">
        <v>14.51215323130195</v>
      </c>
      <c r="AB246">
        <v>14.51030458089992</v>
      </c>
      <c r="AC246">
        <v>17.021964014732781</v>
      </c>
      <c r="AD246">
        <v>17.02223509540071</v>
      </c>
      <c r="AE246">
        <v>13.284912454471449</v>
      </c>
      <c r="AF246">
        <v>13.28343167768481</v>
      </c>
      <c r="AG246">
        <v>13.284912454471449</v>
      </c>
      <c r="AH246">
        <v>13.28343167768481</v>
      </c>
      <c r="AI246" t="s">
        <v>612</v>
      </c>
      <c r="AJ246">
        <v>9.8895453279742114</v>
      </c>
      <c r="AK246">
        <v>10</v>
      </c>
      <c r="AL246">
        <v>112</v>
      </c>
      <c r="AM246">
        <v>5.5189146568158973E-2</v>
      </c>
      <c r="AN246">
        <v>5.3419237697830829E-2</v>
      </c>
      <c r="AO246">
        <v>0.99997393165245585</v>
      </c>
      <c r="AP246">
        <v>0.99996871798294706</v>
      </c>
      <c r="AQ246">
        <v>21</v>
      </c>
      <c r="AR246">
        <v>112</v>
      </c>
      <c r="AS246">
        <v>7</v>
      </c>
      <c r="AT246">
        <v>5.5349748581113738E-2</v>
      </c>
      <c r="AU246">
        <v>12.97560973222371</v>
      </c>
      <c r="AV246">
        <v>7.013157907640367</v>
      </c>
      <c r="AW246">
        <v>292.31591487037713</v>
      </c>
      <c r="AX246">
        <v>292.31892131561813</v>
      </c>
      <c r="AY246">
        <v>7194.748295118995</v>
      </c>
      <c r="AZ246">
        <v>7195.1412971833579</v>
      </c>
      <c r="BA246">
        <v>0.92365822818688226</v>
      </c>
      <c r="BB246">
        <v>0.92364872853536473</v>
      </c>
      <c r="BC246">
        <v>24.612920231556309</v>
      </c>
      <c r="BD246">
        <v>24.61401152139149</v>
      </c>
      <c r="BE246">
        <v>24.612920231556309</v>
      </c>
      <c r="BF246">
        <v>24.61401152139149</v>
      </c>
      <c r="BG246" s="2">
        <v>17.29074146305889</v>
      </c>
      <c r="BH246">
        <v>17.29056363102821</v>
      </c>
      <c r="BI246">
        <v>22.733926291584361</v>
      </c>
      <c r="BJ246">
        <v>22.73470044588807</v>
      </c>
      <c r="BK246">
        <v>22.733926291584361</v>
      </c>
      <c r="BL246">
        <v>22.73470044588807</v>
      </c>
      <c r="BM246">
        <v>1.5790037394831611</v>
      </c>
      <c r="BN246">
        <v>0.99330017706256823</v>
      </c>
      <c r="BO246" t="s">
        <v>614</v>
      </c>
    </row>
    <row r="247" spans="1:67" x14ac:dyDescent="0.3">
      <c r="A247" t="s">
        <v>515</v>
      </c>
      <c r="B247" t="s">
        <v>617</v>
      </c>
      <c r="C247" t="s">
        <v>610</v>
      </c>
      <c r="D247" t="s">
        <v>611</v>
      </c>
      <c r="E247">
        <v>0.17499999999999999</v>
      </c>
      <c r="F247">
        <v>22.211816701016371</v>
      </c>
      <c r="G247">
        <v>2</v>
      </c>
      <c r="H247">
        <v>112</v>
      </c>
      <c r="I247">
        <v>2.5712439383871952E-2</v>
      </c>
      <c r="J247">
        <v>5.3779551168313081E-2</v>
      </c>
      <c r="K247">
        <v>0.99993356055471216</v>
      </c>
      <c r="L247">
        <v>0.99991695069339026</v>
      </c>
      <c r="M247">
        <v>28</v>
      </c>
      <c r="N247">
        <v>112</v>
      </c>
      <c r="O247">
        <v>6</v>
      </c>
      <c r="P247">
        <v>2.5459837806109161E-2</v>
      </c>
      <c r="Q247">
        <v>12.88867544451259</v>
      </c>
      <c r="R247">
        <v>6.5173493088278018</v>
      </c>
      <c r="S247">
        <v>294.94220499230357</v>
      </c>
      <c r="T247">
        <v>294.93750801041602</v>
      </c>
      <c r="U247">
        <v>4280.2464732263797</v>
      </c>
      <c r="V247">
        <v>4279.6330735627453</v>
      </c>
      <c r="W247">
        <v>0.91543358471550573</v>
      </c>
      <c r="X247">
        <v>0.91544816331215739</v>
      </c>
      <c r="Y247">
        <v>14.51215323130195</v>
      </c>
      <c r="Z247">
        <v>14.51030458089992</v>
      </c>
      <c r="AA247">
        <v>14.51215323130195</v>
      </c>
      <c r="AB247">
        <v>14.51030458089992</v>
      </c>
      <c r="AC247">
        <v>17.021964014732781</v>
      </c>
      <c r="AD247">
        <v>17.02223509540071</v>
      </c>
      <c r="AE247">
        <v>13.284912454471449</v>
      </c>
      <c r="AF247">
        <v>13.28343167768481</v>
      </c>
      <c r="AG247">
        <v>13.284912454471449</v>
      </c>
      <c r="AH247">
        <v>13.28343167768481</v>
      </c>
      <c r="AI247" t="s">
        <v>612</v>
      </c>
      <c r="AJ247">
        <v>12.81496096418484</v>
      </c>
      <c r="AK247">
        <v>7</v>
      </c>
      <c r="AL247">
        <v>112</v>
      </c>
      <c r="AM247">
        <v>3.6993421758535427E-2</v>
      </c>
      <c r="AN247">
        <v>5.3905244882954742E-2</v>
      </c>
      <c r="AO247">
        <v>0.99992828561456604</v>
      </c>
      <c r="AP247">
        <v>0.99990438081942135</v>
      </c>
      <c r="AQ247">
        <v>42</v>
      </c>
      <c r="AR247">
        <v>112</v>
      </c>
      <c r="AS247">
        <v>5</v>
      </c>
      <c r="AT247">
        <v>3.6652405959563671E-2</v>
      </c>
      <c r="AU247">
        <v>12.85862223731635</v>
      </c>
      <c r="AV247">
        <v>5.4438180629380781</v>
      </c>
      <c r="AW247">
        <v>291.73964565110549</v>
      </c>
      <c r="AX247">
        <v>291.73331944296552</v>
      </c>
      <c r="AY247">
        <v>5951.5751004933509</v>
      </c>
      <c r="AZ247">
        <v>5950.7492072482391</v>
      </c>
      <c r="BA247">
        <v>0.92548271729546072</v>
      </c>
      <c r="BB247">
        <v>0.92550278629652938</v>
      </c>
      <c r="BC247">
        <v>20.400295911824411</v>
      </c>
      <c r="BD247">
        <v>20.39790730318559</v>
      </c>
      <c r="BE247">
        <v>20.400295911824411</v>
      </c>
      <c r="BF247">
        <v>20.39790730318559</v>
      </c>
      <c r="BG247" s="2">
        <v>17.16869516695407</v>
      </c>
      <c r="BH247">
        <v>17.16906746840845</v>
      </c>
      <c r="BI247">
        <v>18.88012129410674</v>
      </c>
      <c r="BJ247">
        <v>18.878320043716581</v>
      </c>
      <c r="BK247">
        <v>18.88012129410674</v>
      </c>
      <c r="BL247">
        <v>18.878320043716581</v>
      </c>
      <c r="BM247">
        <v>0.86201070625158571</v>
      </c>
      <c r="BN247">
        <v>1.0023372027454871</v>
      </c>
      <c r="BO247" t="s">
        <v>614</v>
      </c>
    </row>
    <row r="248" spans="1:67" x14ac:dyDescent="0.3">
      <c r="A248" t="s">
        <v>507</v>
      </c>
      <c r="B248" t="s">
        <v>617</v>
      </c>
      <c r="C248" t="s">
        <v>610</v>
      </c>
      <c r="D248" t="s">
        <v>615</v>
      </c>
      <c r="E248">
        <v>2.5000000000000001E-2</v>
      </c>
      <c r="F248">
        <v>2.4679796334462631</v>
      </c>
      <c r="G248">
        <v>2</v>
      </c>
      <c r="H248">
        <v>112</v>
      </c>
      <c r="I248">
        <v>2.856937709319106E-3</v>
      </c>
      <c r="J248">
        <v>5.3779551168313088E-2</v>
      </c>
      <c r="K248">
        <v>0.99993356055471216</v>
      </c>
      <c r="L248">
        <v>0.99991695069339026</v>
      </c>
      <c r="M248">
        <v>28</v>
      </c>
      <c r="N248">
        <v>112</v>
      </c>
      <c r="O248">
        <v>6</v>
      </c>
      <c r="P248">
        <v>2.8288708673454609E-3</v>
      </c>
      <c r="Q248">
        <v>12.88867544451259</v>
      </c>
      <c r="R248">
        <v>6.5173493088278018</v>
      </c>
      <c r="S248">
        <v>32.771356110255937</v>
      </c>
      <c r="T248">
        <v>32.770834223379531</v>
      </c>
      <c r="U248">
        <v>475.58294146959412</v>
      </c>
      <c r="V248">
        <v>475.51478595141248</v>
      </c>
      <c r="W248">
        <v>0.91543358471550618</v>
      </c>
      <c r="X248">
        <v>0.91544816331215795</v>
      </c>
      <c r="Y248">
        <v>14.51215323130184</v>
      </c>
      <c r="Z248">
        <v>14.51030458089982</v>
      </c>
      <c r="AA248">
        <v>14.51215323130184</v>
      </c>
      <c r="AB248">
        <v>14.51030458089982</v>
      </c>
      <c r="AC248">
        <v>17.021964014732792</v>
      </c>
      <c r="AD248">
        <v>17.02223509540072</v>
      </c>
      <c r="AE248">
        <v>13.28491245447136</v>
      </c>
      <c r="AF248">
        <v>13.28343167768473</v>
      </c>
      <c r="AG248">
        <v>13.28491245447136</v>
      </c>
      <c r="AH248">
        <v>13.28343167768473</v>
      </c>
      <c r="AI248" t="s">
        <v>612</v>
      </c>
      <c r="AJ248">
        <v>0.46281354035103361</v>
      </c>
      <c r="AK248">
        <v>21</v>
      </c>
      <c r="AL248">
        <v>112</v>
      </c>
      <c r="AM248">
        <v>7.905516255856293E-2</v>
      </c>
      <c r="AN248">
        <v>2.325172512868481E-2</v>
      </c>
      <c r="AO248">
        <v>0.99983854757379531</v>
      </c>
      <c r="AP248">
        <v>0.99967709514759062</v>
      </c>
      <c r="AQ248">
        <v>70</v>
      </c>
      <c r="AR248">
        <v>112</v>
      </c>
      <c r="AS248">
        <v>3</v>
      </c>
      <c r="AT248">
        <v>7.9244191751258769E-2</v>
      </c>
      <c r="AU248">
        <v>29.81057004260018</v>
      </c>
      <c r="AV248">
        <v>1.408896238481208</v>
      </c>
      <c r="AW248">
        <v>32.826707938085264</v>
      </c>
      <c r="AX248">
        <v>32.834837622728003</v>
      </c>
      <c r="AY248">
        <v>1818.9318121078511</v>
      </c>
      <c r="AZ248">
        <v>1820.191974700627</v>
      </c>
      <c r="BA248">
        <v>0.91388999641947843</v>
      </c>
      <c r="BB248">
        <v>0.91366372341169289</v>
      </c>
      <c r="BC248">
        <v>55.410119575150652</v>
      </c>
      <c r="BD248">
        <v>55.434779230968537</v>
      </c>
      <c r="BE248">
        <v>55.410119575150652</v>
      </c>
      <c r="BF248">
        <v>55.434779230968537</v>
      </c>
      <c r="BG248" s="2">
        <v>39.304180286048783</v>
      </c>
      <c r="BH248">
        <v>39.294448835735587</v>
      </c>
      <c r="BI248">
        <v>50.638753980137302</v>
      </c>
      <c r="BJ248">
        <v>50.648746798671901</v>
      </c>
      <c r="BK248">
        <v>50.638753980137302</v>
      </c>
      <c r="BL248">
        <v>50.648746798671901</v>
      </c>
      <c r="BM248">
        <v>130.9027339737668</v>
      </c>
      <c r="BN248">
        <v>0.43235253220902159</v>
      </c>
      <c r="BO248" t="s">
        <v>613</v>
      </c>
    </row>
    <row r="249" spans="1:67" x14ac:dyDescent="0.3">
      <c r="A249" t="s">
        <v>508</v>
      </c>
      <c r="B249" t="s">
        <v>617</v>
      </c>
      <c r="C249" t="s">
        <v>610</v>
      </c>
      <c r="D249" t="s">
        <v>615</v>
      </c>
      <c r="E249">
        <v>0.1</v>
      </c>
      <c r="F249">
        <v>2.4679796334462631</v>
      </c>
      <c r="G249">
        <v>2</v>
      </c>
      <c r="H249">
        <v>112</v>
      </c>
      <c r="I249">
        <v>2.856937709319106E-3</v>
      </c>
      <c r="J249">
        <v>5.3779551168313088E-2</v>
      </c>
      <c r="K249">
        <v>0.99993356055471216</v>
      </c>
      <c r="L249">
        <v>0.99991695069339026</v>
      </c>
      <c r="M249">
        <v>28</v>
      </c>
      <c r="N249">
        <v>112</v>
      </c>
      <c r="O249">
        <v>6</v>
      </c>
      <c r="P249">
        <v>2.8288708673454609E-3</v>
      </c>
      <c r="Q249">
        <v>12.88867544451259</v>
      </c>
      <c r="R249">
        <v>6.5173493088278018</v>
      </c>
      <c r="S249">
        <v>32.771356110255937</v>
      </c>
      <c r="T249">
        <v>32.770834223379531</v>
      </c>
      <c r="U249">
        <v>475.58294146959412</v>
      </c>
      <c r="V249">
        <v>475.51478595141248</v>
      </c>
      <c r="W249">
        <v>0.91543358471550618</v>
      </c>
      <c r="X249">
        <v>0.91544816331215795</v>
      </c>
      <c r="Y249">
        <v>14.51215323130184</v>
      </c>
      <c r="Z249">
        <v>14.51030458089982</v>
      </c>
      <c r="AA249">
        <v>14.51215323130184</v>
      </c>
      <c r="AB249">
        <v>14.51030458089982</v>
      </c>
      <c r="AC249">
        <v>17.021964014732792</v>
      </c>
      <c r="AD249">
        <v>17.02223509540072</v>
      </c>
      <c r="AE249">
        <v>13.28491245447136</v>
      </c>
      <c r="AF249">
        <v>13.28343167768473</v>
      </c>
      <c r="AG249">
        <v>13.28491245447136</v>
      </c>
      <c r="AH249">
        <v>13.28343167768473</v>
      </c>
      <c r="AI249" t="s">
        <v>612</v>
      </c>
      <c r="AJ249">
        <v>1.098838369774912</v>
      </c>
      <c r="AK249">
        <v>10</v>
      </c>
      <c r="AL249">
        <v>112</v>
      </c>
      <c r="AM249">
        <v>6.1321273964621082E-3</v>
      </c>
      <c r="AN249">
        <v>5.3419237697830822E-2</v>
      </c>
      <c r="AO249">
        <v>0.99997393165245585</v>
      </c>
      <c r="AP249">
        <v>0.99996871798294706</v>
      </c>
      <c r="AQ249">
        <v>21</v>
      </c>
      <c r="AR249">
        <v>112</v>
      </c>
      <c r="AS249">
        <v>7</v>
      </c>
      <c r="AT249">
        <v>6.1499720645681998E-3</v>
      </c>
      <c r="AU249">
        <v>12.97560973222371</v>
      </c>
      <c r="AV249">
        <v>7.0131579076403652</v>
      </c>
      <c r="AW249">
        <v>32.479546096708567</v>
      </c>
      <c r="AX249">
        <v>32.479880146179788</v>
      </c>
      <c r="AY249">
        <v>799.41647723544384</v>
      </c>
      <c r="AZ249">
        <v>799.46014413148418</v>
      </c>
      <c r="BA249">
        <v>0.92365822818688215</v>
      </c>
      <c r="BB249">
        <v>0.92364872853536484</v>
      </c>
      <c r="BC249">
        <v>24.612920231556298</v>
      </c>
      <c r="BD249">
        <v>24.6140115213915</v>
      </c>
      <c r="BE249">
        <v>24.612920231556298</v>
      </c>
      <c r="BF249">
        <v>24.6140115213915</v>
      </c>
      <c r="BG249" s="2">
        <v>17.2907414630589</v>
      </c>
      <c r="BH249">
        <v>17.29056363102821</v>
      </c>
      <c r="BI249">
        <v>22.733926291584361</v>
      </c>
      <c r="BJ249">
        <v>22.73470044588808</v>
      </c>
      <c r="BK249">
        <v>22.733926291584361</v>
      </c>
      <c r="BL249">
        <v>22.73470044588808</v>
      </c>
      <c r="BM249">
        <v>1.57900373948314</v>
      </c>
      <c r="BN249">
        <v>0.99330017706256779</v>
      </c>
      <c r="BO249" t="s">
        <v>614</v>
      </c>
    </row>
    <row r="250" spans="1:67" x14ac:dyDescent="0.3">
      <c r="A250" t="s">
        <v>509</v>
      </c>
      <c r="B250" t="s">
        <v>617</v>
      </c>
      <c r="C250" t="s">
        <v>610</v>
      </c>
      <c r="D250" t="s">
        <v>615</v>
      </c>
      <c r="E250">
        <v>0.17499999999999999</v>
      </c>
      <c r="F250">
        <v>2.4679796334462631</v>
      </c>
      <c r="G250">
        <v>2</v>
      </c>
      <c r="H250">
        <v>112</v>
      </c>
      <c r="I250">
        <v>2.856937709319106E-3</v>
      </c>
      <c r="J250">
        <v>5.3779551168313088E-2</v>
      </c>
      <c r="K250">
        <v>0.99993356055471216</v>
      </c>
      <c r="L250">
        <v>0.99991695069339026</v>
      </c>
      <c r="M250">
        <v>28</v>
      </c>
      <c r="N250">
        <v>112</v>
      </c>
      <c r="O250">
        <v>6</v>
      </c>
      <c r="P250">
        <v>2.8288708673454609E-3</v>
      </c>
      <c r="Q250">
        <v>12.88867544451259</v>
      </c>
      <c r="R250">
        <v>6.5173493088278018</v>
      </c>
      <c r="S250">
        <v>32.771356110255937</v>
      </c>
      <c r="T250">
        <v>32.770834223379531</v>
      </c>
      <c r="U250">
        <v>475.58294146959412</v>
      </c>
      <c r="V250">
        <v>475.51478595141248</v>
      </c>
      <c r="W250">
        <v>0.91543358471550618</v>
      </c>
      <c r="X250">
        <v>0.91544816331215795</v>
      </c>
      <c r="Y250">
        <v>14.51215323130184</v>
      </c>
      <c r="Z250">
        <v>14.51030458089982</v>
      </c>
      <c r="AA250">
        <v>14.51215323130184</v>
      </c>
      <c r="AB250">
        <v>14.51030458089982</v>
      </c>
      <c r="AC250">
        <v>17.021964014732792</v>
      </c>
      <c r="AD250">
        <v>17.02223509540072</v>
      </c>
      <c r="AE250">
        <v>13.28491245447136</v>
      </c>
      <c r="AF250">
        <v>13.28343167768473</v>
      </c>
      <c r="AG250">
        <v>13.28491245447136</v>
      </c>
      <c r="AH250">
        <v>13.28343167768473</v>
      </c>
      <c r="AI250" t="s">
        <v>612</v>
      </c>
      <c r="AJ250">
        <v>1.4238845515760929</v>
      </c>
      <c r="AK250">
        <v>7</v>
      </c>
      <c r="AL250">
        <v>112</v>
      </c>
      <c r="AM250">
        <v>4.1103801953928263E-3</v>
      </c>
      <c r="AN250">
        <v>5.3905244882954728E-2</v>
      </c>
      <c r="AO250">
        <v>0.99992828561456604</v>
      </c>
      <c r="AP250">
        <v>0.99990438081942135</v>
      </c>
      <c r="AQ250">
        <v>42</v>
      </c>
      <c r="AR250">
        <v>112</v>
      </c>
      <c r="AS250">
        <v>5</v>
      </c>
      <c r="AT250">
        <v>4.0724895510626307E-3</v>
      </c>
      <c r="AU250">
        <v>12.85862223731635</v>
      </c>
      <c r="AV250">
        <v>5.4438180629380772</v>
      </c>
      <c r="AW250">
        <v>32.415516183456162</v>
      </c>
      <c r="AX250">
        <v>32.4148132714406</v>
      </c>
      <c r="AY250">
        <v>661.28612227703786</v>
      </c>
      <c r="AZ250">
        <v>661.19435636091441</v>
      </c>
      <c r="BA250">
        <v>0.92548271729546094</v>
      </c>
      <c r="BB250">
        <v>0.9255027862965296</v>
      </c>
      <c r="BC250">
        <v>20.400295911824379</v>
      </c>
      <c r="BD250">
        <v>20.397907303185558</v>
      </c>
      <c r="BE250">
        <v>20.400295911824379</v>
      </c>
      <c r="BF250">
        <v>20.397907303185558</v>
      </c>
      <c r="BG250" s="2">
        <v>17.16869516695408</v>
      </c>
      <c r="BH250">
        <v>17.169067468408461</v>
      </c>
      <c r="BI250">
        <v>18.880121294106711</v>
      </c>
      <c r="BJ250">
        <v>18.87832004371656</v>
      </c>
      <c r="BK250">
        <v>18.880121294106711</v>
      </c>
      <c r="BL250">
        <v>18.87832004371656</v>
      </c>
      <c r="BM250">
        <v>0.86201070625158538</v>
      </c>
      <c r="BN250">
        <v>1.0023372027454871</v>
      </c>
      <c r="BO250" t="s">
        <v>614</v>
      </c>
    </row>
    <row r="251" spans="1:67" x14ac:dyDescent="0.3">
      <c r="A251" t="s">
        <v>510</v>
      </c>
      <c r="B251" t="s">
        <v>617</v>
      </c>
      <c r="C251" t="s">
        <v>610</v>
      </c>
      <c r="D251" t="s">
        <v>616</v>
      </c>
      <c r="E251">
        <v>2.5000000000000001E-2</v>
      </c>
      <c r="F251">
        <v>7.4039389003387894</v>
      </c>
      <c r="G251">
        <v>2</v>
      </c>
      <c r="H251">
        <v>112</v>
      </c>
      <c r="I251">
        <v>8.5708131279573167E-3</v>
      </c>
      <c r="J251">
        <v>5.3779551168313081E-2</v>
      </c>
      <c r="K251">
        <v>0.99993356055471216</v>
      </c>
      <c r="L251">
        <v>0.99991695069339026</v>
      </c>
      <c r="M251">
        <v>28</v>
      </c>
      <c r="N251">
        <v>112</v>
      </c>
      <c r="O251">
        <v>6</v>
      </c>
      <c r="P251">
        <v>8.4866126020363922E-3</v>
      </c>
      <c r="Q251">
        <v>12.88867544451259</v>
      </c>
      <c r="R251">
        <v>6.5173493088278018</v>
      </c>
      <c r="S251">
        <v>98.314068330767753</v>
      </c>
      <c r="T251">
        <v>98.312502670138542</v>
      </c>
      <c r="U251">
        <v>1426.748824408774</v>
      </c>
      <c r="V251">
        <v>1426.5443578542299</v>
      </c>
      <c r="W251">
        <v>0.91543358471550673</v>
      </c>
      <c r="X251">
        <v>0.91544816331215839</v>
      </c>
      <c r="Y251">
        <v>14.51215323130177</v>
      </c>
      <c r="Z251">
        <v>14.510304580899749</v>
      </c>
      <c r="AA251">
        <v>14.51215323130177</v>
      </c>
      <c r="AB251">
        <v>14.510304580899749</v>
      </c>
      <c r="AC251">
        <v>17.021964014732799</v>
      </c>
      <c r="AD251">
        <v>17.022235095400731</v>
      </c>
      <c r="AE251">
        <v>13.284912454471311</v>
      </c>
      <c r="AF251">
        <v>13.283431677684669</v>
      </c>
      <c r="AG251">
        <v>13.284912454471311</v>
      </c>
      <c r="AH251">
        <v>13.283431677684669</v>
      </c>
      <c r="AI251" t="s">
        <v>612</v>
      </c>
      <c r="AJ251">
        <v>1.3884406210531011</v>
      </c>
      <c r="AK251">
        <v>21</v>
      </c>
      <c r="AL251">
        <v>112</v>
      </c>
      <c r="AM251">
        <v>0.23716548767568871</v>
      </c>
      <c r="AN251">
        <v>2.325172512868481E-2</v>
      </c>
      <c r="AO251">
        <v>0.99983854757379531</v>
      </c>
      <c r="AP251">
        <v>0.99967709514759062</v>
      </c>
      <c r="AQ251">
        <v>70</v>
      </c>
      <c r="AR251">
        <v>112</v>
      </c>
      <c r="AS251">
        <v>3</v>
      </c>
      <c r="AT251">
        <v>0.23773257525377639</v>
      </c>
      <c r="AU251">
        <v>29.81057004260018</v>
      </c>
      <c r="AV251">
        <v>1.4088962384812089</v>
      </c>
      <c r="AW251">
        <v>98.480123814255776</v>
      </c>
      <c r="AX251">
        <v>98.504512868183994</v>
      </c>
      <c r="AY251">
        <v>5456.795436323554</v>
      </c>
      <c r="AZ251">
        <v>5460.5759241018823</v>
      </c>
      <c r="BA251">
        <v>0.91388999641947843</v>
      </c>
      <c r="BB251">
        <v>0.91366372341169289</v>
      </c>
      <c r="BC251">
        <v>55.410119575150652</v>
      </c>
      <c r="BD251">
        <v>55.434779230968573</v>
      </c>
      <c r="BE251">
        <v>55.410119575150652</v>
      </c>
      <c r="BF251">
        <v>55.434779230968573</v>
      </c>
      <c r="BG251" s="2">
        <v>39.304180286048769</v>
      </c>
      <c r="BH251">
        <v>39.294448835735587</v>
      </c>
      <c r="BI251">
        <v>50.638753980137302</v>
      </c>
      <c r="BJ251">
        <v>50.64874679867193</v>
      </c>
      <c r="BK251">
        <v>50.638753980137302</v>
      </c>
      <c r="BL251">
        <v>50.64874679867193</v>
      </c>
      <c r="BM251">
        <v>130.9027339737666</v>
      </c>
      <c r="BN251">
        <v>0.43235253220902181</v>
      </c>
      <c r="BO251" t="s">
        <v>613</v>
      </c>
    </row>
    <row r="252" spans="1:67" x14ac:dyDescent="0.3">
      <c r="A252" t="s">
        <v>511</v>
      </c>
      <c r="B252" t="s">
        <v>617</v>
      </c>
      <c r="C252" t="s">
        <v>610</v>
      </c>
      <c r="D252" t="s">
        <v>616</v>
      </c>
      <c r="E252">
        <v>0.1</v>
      </c>
      <c r="F252">
        <v>7.4039389003387894</v>
      </c>
      <c r="G252">
        <v>2</v>
      </c>
      <c r="H252">
        <v>112</v>
      </c>
      <c r="I252">
        <v>8.5708131279573167E-3</v>
      </c>
      <c r="J252">
        <v>5.3779551168313081E-2</v>
      </c>
      <c r="K252">
        <v>0.99993356055471216</v>
      </c>
      <c r="L252">
        <v>0.99991695069339026</v>
      </c>
      <c r="M252">
        <v>28</v>
      </c>
      <c r="N252">
        <v>112</v>
      </c>
      <c r="O252">
        <v>6</v>
      </c>
      <c r="P252">
        <v>8.4866126020363922E-3</v>
      </c>
      <c r="Q252">
        <v>12.88867544451259</v>
      </c>
      <c r="R252">
        <v>6.5173493088278018</v>
      </c>
      <c r="S252">
        <v>98.314068330767753</v>
      </c>
      <c r="T252">
        <v>98.312502670138542</v>
      </c>
      <c r="U252">
        <v>1426.748824408774</v>
      </c>
      <c r="V252">
        <v>1426.5443578542299</v>
      </c>
      <c r="W252">
        <v>0.91543358471550673</v>
      </c>
      <c r="X252">
        <v>0.91544816331215839</v>
      </c>
      <c r="Y252">
        <v>14.51215323130177</v>
      </c>
      <c r="Z252">
        <v>14.510304580899749</v>
      </c>
      <c r="AA252">
        <v>14.51215323130177</v>
      </c>
      <c r="AB252">
        <v>14.510304580899749</v>
      </c>
      <c r="AC252">
        <v>17.021964014732799</v>
      </c>
      <c r="AD252">
        <v>17.022235095400731</v>
      </c>
      <c r="AE252">
        <v>13.284912454471311</v>
      </c>
      <c r="AF252">
        <v>13.283431677684669</v>
      </c>
      <c r="AG252">
        <v>13.284912454471311</v>
      </c>
      <c r="AH252">
        <v>13.283431677684669</v>
      </c>
      <c r="AI252" t="s">
        <v>612</v>
      </c>
      <c r="AJ252">
        <v>3.2965151093247371</v>
      </c>
      <c r="AK252">
        <v>10</v>
      </c>
      <c r="AL252">
        <v>112</v>
      </c>
      <c r="AM252">
        <v>1.8396382189386318E-2</v>
      </c>
      <c r="AN252">
        <v>5.3419237697830829E-2</v>
      </c>
      <c r="AO252">
        <v>0.99997393165245585</v>
      </c>
      <c r="AP252">
        <v>0.99996871798294706</v>
      </c>
      <c r="AQ252">
        <v>21</v>
      </c>
      <c r="AR252">
        <v>112</v>
      </c>
      <c r="AS252">
        <v>7</v>
      </c>
      <c r="AT252">
        <v>1.8449916193704591E-2</v>
      </c>
      <c r="AU252">
        <v>12.97560973222371</v>
      </c>
      <c r="AV252">
        <v>7.013157907640367</v>
      </c>
      <c r="AW252">
        <v>97.438638290125709</v>
      </c>
      <c r="AX252">
        <v>97.439640438539385</v>
      </c>
      <c r="AY252">
        <v>2398.2494317063329</v>
      </c>
      <c r="AZ252">
        <v>2398.3804323944541</v>
      </c>
      <c r="BA252">
        <v>0.92365822818688215</v>
      </c>
      <c r="BB252">
        <v>0.92364872853536462</v>
      </c>
      <c r="BC252">
        <v>24.61292023155632</v>
      </c>
      <c r="BD252">
        <v>24.614011521391511</v>
      </c>
      <c r="BE252">
        <v>24.61292023155632</v>
      </c>
      <c r="BF252">
        <v>24.614011521391511</v>
      </c>
      <c r="BG252" s="2">
        <v>17.29074146305889</v>
      </c>
      <c r="BH252">
        <v>17.29056363102821</v>
      </c>
      <c r="BI252">
        <v>22.733926291584371</v>
      </c>
      <c r="BJ252">
        <v>22.73470044588808</v>
      </c>
      <c r="BK252">
        <v>22.733926291584371</v>
      </c>
      <c r="BL252">
        <v>22.73470044588808</v>
      </c>
      <c r="BM252">
        <v>1.5790037394830549</v>
      </c>
      <c r="BN252">
        <v>0.99330017706256823</v>
      </c>
      <c r="BO252" t="s">
        <v>614</v>
      </c>
    </row>
    <row r="253" spans="1:67" x14ac:dyDescent="0.3">
      <c r="A253" t="s">
        <v>512</v>
      </c>
      <c r="B253" t="s">
        <v>617</v>
      </c>
      <c r="C253" t="s">
        <v>610</v>
      </c>
      <c r="D253" t="s">
        <v>616</v>
      </c>
      <c r="E253">
        <v>0.17499999999999999</v>
      </c>
      <c r="F253">
        <v>7.4039389003387894</v>
      </c>
      <c r="G253">
        <v>2</v>
      </c>
      <c r="H253">
        <v>112</v>
      </c>
      <c r="I253">
        <v>8.5708131279573167E-3</v>
      </c>
      <c r="J253">
        <v>5.3779551168313081E-2</v>
      </c>
      <c r="K253">
        <v>0.99993356055471216</v>
      </c>
      <c r="L253">
        <v>0.99991695069339026</v>
      </c>
      <c r="M253">
        <v>28</v>
      </c>
      <c r="N253">
        <v>112</v>
      </c>
      <c r="O253">
        <v>6</v>
      </c>
      <c r="P253">
        <v>8.4866126020363922E-3</v>
      </c>
      <c r="Q253">
        <v>12.88867544451259</v>
      </c>
      <c r="R253">
        <v>6.5173493088278018</v>
      </c>
      <c r="S253">
        <v>98.314068330767753</v>
      </c>
      <c r="T253">
        <v>98.312502670138542</v>
      </c>
      <c r="U253">
        <v>1426.748824408774</v>
      </c>
      <c r="V253">
        <v>1426.5443578542299</v>
      </c>
      <c r="W253">
        <v>0.91543358471550673</v>
      </c>
      <c r="X253">
        <v>0.91544816331215839</v>
      </c>
      <c r="Y253">
        <v>14.51215323130177</v>
      </c>
      <c r="Z253">
        <v>14.510304580899749</v>
      </c>
      <c r="AA253">
        <v>14.51215323130177</v>
      </c>
      <c r="AB253">
        <v>14.510304580899749</v>
      </c>
      <c r="AC253">
        <v>17.021964014732799</v>
      </c>
      <c r="AD253">
        <v>17.022235095400731</v>
      </c>
      <c r="AE253">
        <v>13.284912454471311</v>
      </c>
      <c r="AF253">
        <v>13.283431677684669</v>
      </c>
      <c r="AG253">
        <v>13.284912454471311</v>
      </c>
      <c r="AH253">
        <v>13.283431677684669</v>
      </c>
      <c r="AI253" t="s">
        <v>612</v>
      </c>
      <c r="AJ253">
        <v>4.2716536547282802</v>
      </c>
      <c r="AK253">
        <v>7</v>
      </c>
      <c r="AL253">
        <v>112</v>
      </c>
      <c r="AM253">
        <v>1.2331140586178469E-2</v>
      </c>
      <c r="AN253">
        <v>5.3905244882954742E-2</v>
      </c>
      <c r="AO253">
        <v>0.99992828561456604</v>
      </c>
      <c r="AP253">
        <v>0.99990438081942135</v>
      </c>
      <c r="AQ253">
        <v>42</v>
      </c>
      <c r="AR253">
        <v>112</v>
      </c>
      <c r="AS253">
        <v>5</v>
      </c>
      <c r="AT253">
        <v>1.221746865318789E-2</v>
      </c>
      <c r="AU253">
        <v>12.85862223731635</v>
      </c>
      <c r="AV253">
        <v>5.4438180629380781</v>
      </c>
      <c r="AW253">
        <v>97.246548550368502</v>
      </c>
      <c r="AX253">
        <v>97.244439814321808</v>
      </c>
      <c r="AY253">
        <v>1983.858366831113</v>
      </c>
      <c r="AZ253">
        <v>1983.5830690827429</v>
      </c>
      <c r="BA253">
        <v>0.92548271729546083</v>
      </c>
      <c r="BB253">
        <v>0.92550278629652949</v>
      </c>
      <c r="BC253">
        <v>20.400295911824379</v>
      </c>
      <c r="BD253">
        <v>20.397907303185551</v>
      </c>
      <c r="BE253">
        <v>20.400295911824379</v>
      </c>
      <c r="BF253">
        <v>20.397907303185551</v>
      </c>
      <c r="BG253" s="2">
        <v>17.16869516695407</v>
      </c>
      <c r="BH253">
        <v>17.169067468408461</v>
      </c>
      <c r="BI253">
        <v>18.880121294106711</v>
      </c>
      <c r="BJ253">
        <v>18.87832004371656</v>
      </c>
      <c r="BK253">
        <v>18.880121294106711</v>
      </c>
      <c r="BL253">
        <v>18.87832004371656</v>
      </c>
      <c r="BM253">
        <v>0.86201070625148046</v>
      </c>
      <c r="BN253">
        <v>1.0023372027454871</v>
      </c>
      <c r="BO253" t="s">
        <v>614</v>
      </c>
    </row>
    <row r="254" spans="1:67" x14ac:dyDescent="0.3">
      <c r="A254" t="s">
        <v>522</v>
      </c>
      <c r="B254" t="s">
        <v>617</v>
      </c>
      <c r="C254" t="s">
        <v>610</v>
      </c>
      <c r="D254" t="s">
        <v>611</v>
      </c>
      <c r="E254">
        <v>2.5000000000000001E-2</v>
      </c>
      <c r="F254">
        <v>18.55829928242045</v>
      </c>
      <c r="G254">
        <v>2</v>
      </c>
      <c r="H254">
        <v>112</v>
      </c>
      <c r="I254">
        <v>5.6873601159545205E-4</v>
      </c>
      <c r="J254">
        <v>9.5039643593887002E-2</v>
      </c>
      <c r="K254">
        <v>0.99993919881875593</v>
      </c>
      <c r="L254">
        <v>0.99993159867110037</v>
      </c>
      <c r="M254">
        <v>3</v>
      </c>
      <c r="N254">
        <v>112</v>
      </c>
      <c r="O254">
        <v>10</v>
      </c>
      <c r="P254">
        <v>5.5693478994172773E-4</v>
      </c>
      <c r="Q254">
        <v>7.293242633798438</v>
      </c>
      <c r="R254">
        <v>14.945341252582329</v>
      </c>
      <c r="S254">
        <v>231.3783380562962</v>
      </c>
      <c r="T254">
        <v>231.3782138847273</v>
      </c>
      <c r="U254">
        <v>2557.7807923311848</v>
      </c>
      <c r="V254">
        <v>2557.7655785915349</v>
      </c>
      <c r="W254">
        <v>1.1669199557233689</v>
      </c>
      <c r="X254">
        <v>1.1669205819633219</v>
      </c>
      <c r="Y254">
        <v>11.054538699767379</v>
      </c>
      <c r="Z254">
        <v>11.054478879614029</v>
      </c>
      <c r="AA254">
        <v>11.054538699767379</v>
      </c>
      <c r="AB254">
        <v>11.054478879614029</v>
      </c>
      <c r="AC254">
        <v>12.27824423153062</v>
      </c>
      <c r="AD254">
        <v>12.27825082078042</v>
      </c>
      <c r="AE254">
        <v>12.899761810074819</v>
      </c>
      <c r="AF254">
        <v>12.899698927500451</v>
      </c>
      <c r="AG254">
        <v>12.899761810074819</v>
      </c>
      <c r="AH254">
        <v>12.899698927500451</v>
      </c>
      <c r="AI254" t="s">
        <v>612</v>
      </c>
      <c r="AJ254">
        <v>3.612890588226854</v>
      </c>
      <c r="AK254">
        <v>21</v>
      </c>
      <c r="AL254">
        <v>112</v>
      </c>
      <c r="AM254">
        <v>0.48517317979217162</v>
      </c>
      <c r="AN254">
        <v>2.466799486336604E-2</v>
      </c>
      <c r="AO254">
        <v>0.99994349947630667</v>
      </c>
      <c r="AP254">
        <v>0.99991524921446007</v>
      </c>
      <c r="AQ254">
        <v>56</v>
      </c>
      <c r="AR254">
        <v>112</v>
      </c>
      <c r="AS254">
        <v>4</v>
      </c>
      <c r="AT254">
        <v>0.48656581327753268</v>
      </c>
      <c r="AU254">
        <v>28.09904835797273</v>
      </c>
      <c r="AV254">
        <v>1.9929500560509461</v>
      </c>
      <c r="AW254">
        <v>231.56980402824689</v>
      </c>
      <c r="AX254">
        <v>231.62625910264899</v>
      </c>
      <c r="AY254">
        <v>11887.360652110579</v>
      </c>
      <c r="AZ254">
        <v>11895.972216444819</v>
      </c>
      <c r="BA254">
        <v>1.16595512585512</v>
      </c>
      <c r="BB254">
        <v>1.165670943553706</v>
      </c>
      <c r="BC254">
        <v>51.333811426728857</v>
      </c>
      <c r="BD254">
        <v>51.358478363081133</v>
      </c>
      <c r="BE254">
        <v>51.333811426728857</v>
      </c>
      <c r="BF254">
        <v>51.358478363081133</v>
      </c>
      <c r="BG254" s="2">
        <v>47.265905977086817</v>
      </c>
      <c r="BH254">
        <v>47.254385693294488</v>
      </c>
      <c r="BI254">
        <v>59.852920562674633</v>
      </c>
      <c r="BJ254">
        <v>59.867085932975378</v>
      </c>
      <c r="BK254">
        <v>59.852920562674633</v>
      </c>
      <c r="BL254">
        <v>59.867085932975378</v>
      </c>
      <c r="BM254">
        <v>284.956554746709</v>
      </c>
      <c r="BN254">
        <v>0.25955479135395981</v>
      </c>
      <c r="BO254" t="s">
        <v>613</v>
      </c>
    </row>
    <row r="255" spans="1:67" x14ac:dyDescent="0.3">
      <c r="A255" t="s">
        <v>523</v>
      </c>
      <c r="B255" t="s">
        <v>617</v>
      </c>
      <c r="C255" t="s">
        <v>610</v>
      </c>
      <c r="D255" t="s">
        <v>611</v>
      </c>
      <c r="E255">
        <v>0.1</v>
      </c>
      <c r="F255">
        <v>18.55829928242045</v>
      </c>
      <c r="G255">
        <v>2</v>
      </c>
      <c r="H255">
        <v>112</v>
      </c>
      <c r="I255">
        <v>5.6873601159545205E-4</v>
      </c>
      <c r="J255">
        <v>9.5039643593887002E-2</v>
      </c>
      <c r="K255">
        <v>0.99993919881875593</v>
      </c>
      <c r="L255">
        <v>0.99993159867110037</v>
      </c>
      <c r="M255">
        <v>3</v>
      </c>
      <c r="N255">
        <v>112</v>
      </c>
      <c r="O255">
        <v>10</v>
      </c>
      <c r="P255">
        <v>5.5693478994172773E-4</v>
      </c>
      <c r="Q255">
        <v>7.293242633798438</v>
      </c>
      <c r="R255">
        <v>14.945341252582329</v>
      </c>
      <c r="S255">
        <v>231.3783380562962</v>
      </c>
      <c r="T255">
        <v>231.3782138847273</v>
      </c>
      <c r="U255">
        <v>2557.7807923311848</v>
      </c>
      <c r="V255">
        <v>2557.7655785915349</v>
      </c>
      <c r="W255">
        <v>1.1669199557233689</v>
      </c>
      <c r="X255">
        <v>1.1669205819633219</v>
      </c>
      <c r="Y255">
        <v>11.054538699767379</v>
      </c>
      <c r="Z255">
        <v>11.054478879614029</v>
      </c>
      <c r="AA255">
        <v>11.054538699767379</v>
      </c>
      <c r="AB255">
        <v>11.054478879614029</v>
      </c>
      <c r="AC255">
        <v>12.27824423153062</v>
      </c>
      <c r="AD255">
        <v>12.27825082078042</v>
      </c>
      <c r="AE255">
        <v>12.899761810074819</v>
      </c>
      <c r="AF255">
        <v>12.899698927500451</v>
      </c>
      <c r="AG255">
        <v>12.899761810074819</v>
      </c>
      <c r="AH255">
        <v>12.899698927500451</v>
      </c>
      <c r="AI255" t="s">
        <v>612</v>
      </c>
      <c r="AJ255">
        <v>8.4742114133278612</v>
      </c>
      <c r="AK255">
        <v>10</v>
      </c>
      <c r="AL255">
        <v>112</v>
      </c>
      <c r="AM255">
        <v>4.7530779534345393E-3</v>
      </c>
      <c r="AN255">
        <v>8.5962830814796859E-2</v>
      </c>
      <c r="AO255">
        <v>0.99994014283139765</v>
      </c>
      <c r="AP255">
        <v>0.9998802856627953</v>
      </c>
      <c r="AQ255">
        <v>70</v>
      </c>
      <c r="AR255">
        <v>112</v>
      </c>
      <c r="AS255">
        <v>3</v>
      </c>
      <c r="AT255">
        <v>4.7786987139266483E-3</v>
      </c>
      <c r="AU255">
        <v>8.0633359091361285</v>
      </c>
      <c r="AV255">
        <v>5.2087622881259454</v>
      </c>
      <c r="AW255">
        <v>229.21018356035279</v>
      </c>
      <c r="AX255">
        <v>229.21048160498731</v>
      </c>
      <c r="AY255">
        <v>4841.3359407856424</v>
      </c>
      <c r="AZ255">
        <v>4841.3727889184865</v>
      </c>
      <c r="BA255">
        <v>1.177958133474061</v>
      </c>
      <c r="BB255">
        <v>1.177956601763561</v>
      </c>
      <c r="BC255">
        <v>21.121818697513849</v>
      </c>
      <c r="BD255">
        <v>21.121951993722199</v>
      </c>
      <c r="BE255">
        <v>21.121818697513849</v>
      </c>
      <c r="BF255">
        <v>21.121951993722199</v>
      </c>
      <c r="BG255" s="2">
        <v>13.703110080354611</v>
      </c>
      <c r="BH255">
        <v>13.70309226206634</v>
      </c>
      <c r="BI255">
        <v>24.880618128500931</v>
      </c>
      <c r="BJ255">
        <v>24.880742793138069</v>
      </c>
      <c r="BK255">
        <v>24.880618128500931</v>
      </c>
      <c r="BL255">
        <v>24.880742793138069</v>
      </c>
      <c r="BM255">
        <v>11.604801321388591</v>
      </c>
      <c r="BN255">
        <v>0.90449445688289631</v>
      </c>
      <c r="BO255" t="s">
        <v>614</v>
      </c>
    </row>
    <row r="256" spans="1:67" x14ac:dyDescent="0.3">
      <c r="A256" t="s">
        <v>524</v>
      </c>
      <c r="B256" t="s">
        <v>617</v>
      </c>
      <c r="C256" t="s">
        <v>610</v>
      </c>
      <c r="D256" t="s">
        <v>611</v>
      </c>
      <c r="E256">
        <v>0.17499999999999999</v>
      </c>
      <c r="F256">
        <v>18.55829928242045</v>
      </c>
      <c r="G256">
        <v>2</v>
      </c>
      <c r="H256">
        <v>112</v>
      </c>
      <c r="I256">
        <v>5.6873601159545205E-4</v>
      </c>
      <c r="J256">
        <v>9.5039643593887002E-2</v>
      </c>
      <c r="K256">
        <v>0.99993919881875593</v>
      </c>
      <c r="L256">
        <v>0.99993159867110037</v>
      </c>
      <c r="M256">
        <v>3</v>
      </c>
      <c r="N256">
        <v>112</v>
      </c>
      <c r="O256">
        <v>10</v>
      </c>
      <c r="P256">
        <v>5.5693478994172773E-4</v>
      </c>
      <c r="Q256">
        <v>7.293242633798438</v>
      </c>
      <c r="R256">
        <v>14.945341252582329</v>
      </c>
      <c r="S256">
        <v>231.3783380562962</v>
      </c>
      <c r="T256">
        <v>231.3782138847273</v>
      </c>
      <c r="U256">
        <v>2557.7807923311848</v>
      </c>
      <c r="V256">
        <v>2557.7655785915349</v>
      </c>
      <c r="W256">
        <v>1.1669199557233689</v>
      </c>
      <c r="X256">
        <v>1.1669205819633219</v>
      </c>
      <c r="Y256">
        <v>11.054538699767379</v>
      </c>
      <c r="Z256">
        <v>11.054478879614029</v>
      </c>
      <c r="AA256">
        <v>11.054538699767379</v>
      </c>
      <c r="AB256">
        <v>11.054478879614029</v>
      </c>
      <c r="AC256">
        <v>12.27824423153062</v>
      </c>
      <c r="AD256">
        <v>12.27825082078042</v>
      </c>
      <c r="AE256">
        <v>12.899761810074819</v>
      </c>
      <c r="AF256">
        <v>12.899698927500451</v>
      </c>
      <c r="AG256">
        <v>12.899761810074819</v>
      </c>
      <c r="AH256">
        <v>12.899698927500451</v>
      </c>
      <c r="AI256" t="s">
        <v>612</v>
      </c>
      <c r="AJ256">
        <v>10.837806448456741</v>
      </c>
      <c r="AK256">
        <v>7</v>
      </c>
      <c r="AL256">
        <v>112</v>
      </c>
      <c r="AM256">
        <v>1.2355228958772009E-3</v>
      </c>
      <c r="AN256">
        <v>9.4074659976828429E-2</v>
      </c>
      <c r="AO256">
        <v>0.99998994124247942</v>
      </c>
      <c r="AP256">
        <v>0.99998658832330589</v>
      </c>
      <c r="AQ256">
        <v>42</v>
      </c>
      <c r="AR256">
        <v>112</v>
      </c>
      <c r="AS256">
        <v>5</v>
      </c>
      <c r="AT256">
        <v>1.2435124062333831E-3</v>
      </c>
      <c r="AU256">
        <v>7.3680540618554948</v>
      </c>
      <c r="AV256">
        <v>9.5004731795320083</v>
      </c>
      <c r="AW256">
        <v>228.53647840130961</v>
      </c>
      <c r="AX256">
        <v>228.53656332864659</v>
      </c>
      <c r="AY256">
        <v>3860.2008288189099</v>
      </c>
      <c r="AZ256">
        <v>3860.2112434459432</v>
      </c>
      <c r="BA256">
        <v>1.181430649009479</v>
      </c>
      <c r="BB256">
        <v>1.1814302099735661</v>
      </c>
      <c r="BC256">
        <v>16.890961372216498</v>
      </c>
      <c r="BD256">
        <v>16.891000666246889</v>
      </c>
      <c r="BE256">
        <v>16.890961372216498</v>
      </c>
      <c r="BF256">
        <v>16.891000666246889</v>
      </c>
      <c r="BG256" s="2">
        <v>12.55843655773487</v>
      </c>
      <c r="BH256">
        <v>12.558431890846739</v>
      </c>
      <c r="BI256">
        <v>19.955499456371779</v>
      </c>
      <c r="BJ256">
        <v>19.95553846378769</v>
      </c>
      <c r="BK256">
        <v>19.955499456371779</v>
      </c>
      <c r="BL256">
        <v>19.95553846378769</v>
      </c>
      <c r="BM256">
        <v>2.2820227462547749</v>
      </c>
      <c r="BN256">
        <v>0.98984651477459196</v>
      </c>
      <c r="BO256" t="s">
        <v>614</v>
      </c>
    </row>
    <row r="257" spans="1:67" x14ac:dyDescent="0.3">
      <c r="A257" t="s">
        <v>516</v>
      </c>
      <c r="B257" t="s">
        <v>617</v>
      </c>
      <c r="C257" t="s">
        <v>610</v>
      </c>
      <c r="D257" t="s">
        <v>615</v>
      </c>
      <c r="E257">
        <v>2.5000000000000001E-2</v>
      </c>
      <c r="F257">
        <v>2.062033253602273</v>
      </c>
      <c r="G257">
        <v>2</v>
      </c>
      <c r="H257">
        <v>112</v>
      </c>
      <c r="I257">
        <v>6.3192890177272404E-5</v>
      </c>
      <c r="J257">
        <v>9.5039643593887044E-2</v>
      </c>
      <c r="K257">
        <v>0.99993919881875593</v>
      </c>
      <c r="L257">
        <v>0.99993159867110037</v>
      </c>
      <c r="M257">
        <v>3</v>
      </c>
      <c r="N257">
        <v>112</v>
      </c>
      <c r="O257">
        <v>10</v>
      </c>
      <c r="P257">
        <v>6.1881643326858486E-5</v>
      </c>
      <c r="Q257">
        <v>7.2932426337984344</v>
      </c>
      <c r="R257">
        <v>14.94534125258234</v>
      </c>
      <c r="S257">
        <v>25.708704228477352</v>
      </c>
      <c r="T257">
        <v>25.708690431636359</v>
      </c>
      <c r="U257">
        <v>284.1978658145751</v>
      </c>
      <c r="V257">
        <v>284.19617539905829</v>
      </c>
      <c r="W257">
        <v>1.16691995572337</v>
      </c>
      <c r="X257">
        <v>1.1669205819633219</v>
      </c>
      <c r="Y257">
        <v>11.05453869976734</v>
      </c>
      <c r="Z257">
        <v>11.05447887961399</v>
      </c>
      <c r="AA257">
        <v>11.05453869976734</v>
      </c>
      <c r="AB257">
        <v>11.05447887961399</v>
      </c>
      <c r="AC257">
        <v>12.27824423153062</v>
      </c>
      <c r="AD257">
        <v>12.27825082078042</v>
      </c>
      <c r="AE257">
        <v>12.89976181007478</v>
      </c>
      <c r="AF257">
        <v>12.89969892750041</v>
      </c>
      <c r="AG257">
        <v>12.89976181007478</v>
      </c>
      <c r="AH257">
        <v>12.89969892750041</v>
      </c>
      <c r="AI257" t="s">
        <v>612</v>
      </c>
      <c r="AJ257">
        <v>0.40143228758076149</v>
      </c>
      <c r="AK257">
        <v>21</v>
      </c>
      <c r="AL257">
        <v>112</v>
      </c>
      <c r="AM257">
        <v>5.3908131088019062E-2</v>
      </c>
      <c r="AN257">
        <v>2.466799486336603E-2</v>
      </c>
      <c r="AO257">
        <v>0.99994349947630667</v>
      </c>
      <c r="AP257">
        <v>0.99991524921446007</v>
      </c>
      <c r="AQ257">
        <v>56</v>
      </c>
      <c r="AR257">
        <v>112</v>
      </c>
      <c r="AS257">
        <v>4</v>
      </c>
      <c r="AT257">
        <v>5.406286814194812E-2</v>
      </c>
      <c r="AU257">
        <v>28.099048357972741</v>
      </c>
      <c r="AV257">
        <v>1.992950056050945</v>
      </c>
      <c r="AW257">
        <v>25.72997822536076</v>
      </c>
      <c r="AX257">
        <v>25.736251011405439</v>
      </c>
      <c r="AY257">
        <v>1320.817850234509</v>
      </c>
      <c r="AZ257">
        <v>1321.7746907160911</v>
      </c>
      <c r="BA257">
        <v>1.16595512585512</v>
      </c>
      <c r="BB257">
        <v>1.165670943553706</v>
      </c>
      <c r="BC257">
        <v>51.333811426728857</v>
      </c>
      <c r="BD257">
        <v>51.358478363081147</v>
      </c>
      <c r="BE257">
        <v>51.333811426728857</v>
      </c>
      <c r="BF257">
        <v>51.358478363081147</v>
      </c>
      <c r="BG257" s="2">
        <v>47.265905977086852</v>
      </c>
      <c r="BH257">
        <v>47.254385693294523</v>
      </c>
      <c r="BI257">
        <v>59.852920562674647</v>
      </c>
      <c r="BJ257">
        <v>59.867085932975407</v>
      </c>
      <c r="BK257">
        <v>59.852920562674647</v>
      </c>
      <c r="BL257">
        <v>59.867085932975407</v>
      </c>
      <c r="BM257">
        <v>284.95655474670917</v>
      </c>
      <c r="BN257">
        <v>0.25955479135395948</v>
      </c>
      <c r="BO257" t="s">
        <v>613</v>
      </c>
    </row>
    <row r="258" spans="1:67" x14ac:dyDescent="0.3">
      <c r="A258" t="s">
        <v>517</v>
      </c>
      <c r="B258" t="s">
        <v>617</v>
      </c>
      <c r="C258" t="s">
        <v>610</v>
      </c>
      <c r="D258" t="s">
        <v>615</v>
      </c>
      <c r="E258">
        <v>0.1</v>
      </c>
      <c r="F258">
        <v>2.062033253602273</v>
      </c>
      <c r="G258">
        <v>2</v>
      </c>
      <c r="H258">
        <v>112</v>
      </c>
      <c r="I258">
        <v>6.3192890177272404E-5</v>
      </c>
      <c r="J258">
        <v>9.5039643593887044E-2</v>
      </c>
      <c r="K258">
        <v>0.99993919881875593</v>
      </c>
      <c r="L258">
        <v>0.99993159867110037</v>
      </c>
      <c r="M258">
        <v>3</v>
      </c>
      <c r="N258">
        <v>112</v>
      </c>
      <c r="O258">
        <v>10</v>
      </c>
      <c r="P258">
        <v>6.1881643326858486E-5</v>
      </c>
      <c r="Q258">
        <v>7.2932426337984344</v>
      </c>
      <c r="R258">
        <v>14.94534125258234</v>
      </c>
      <c r="S258">
        <v>25.708704228477352</v>
      </c>
      <c r="T258">
        <v>25.708690431636359</v>
      </c>
      <c r="U258">
        <v>284.1978658145751</v>
      </c>
      <c r="V258">
        <v>284.19617539905829</v>
      </c>
      <c r="W258">
        <v>1.16691995572337</v>
      </c>
      <c r="X258">
        <v>1.1669205819633219</v>
      </c>
      <c r="Y258">
        <v>11.05453869976734</v>
      </c>
      <c r="Z258">
        <v>11.05447887961399</v>
      </c>
      <c r="AA258">
        <v>11.05453869976734</v>
      </c>
      <c r="AB258">
        <v>11.05447887961399</v>
      </c>
      <c r="AC258">
        <v>12.27824423153062</v>
      </c>
      <c r="AD258">
        <v>12.27825082078042</v>
      </c>
      <c r="AE258">
        <v>12.89976181007478</v>
      </c>
      <c r="AF258">
        <v>12.89969892750041</v>
      </c>
      <c r="AG258">
        <v>12.89976181007478</v>
      </c>
      <c r="AH258">
        <v>12.89969892750041</v>
      </c>
      <c r="AI258" t="s">
        <v>612</v>
      </c>
      <c r="AJ258">
        <v>0.94157904592531771</v>
      </c>
      <c r="AK258">
        <v>10</v>
      </c>
      <c r="AL258">
        <v>112</v>
      </c>
      <c r="AM258">
        <v>5.2811977260383753E-4</v>
      </c>
      <c r="AN258">
        <v>8.5962830814796803E-2</v>
      </c>
      <c r="AO258">
        <v>0.99994014283139765</v>
      </c>
      <c r="AP258">
        <v>0.9998802856627953</v>
      </c>
      <c r="AQ258">
        <v>70</v>
      </c>
      <c r="AR258">
        <v>112</v>
      </c>
      <c r="AS258">
        <v>3</v>
      </c>
      <c r="AT258">
        <v>5.309665237696287E-4</v>
      </c>
      <c r="AU258">
        <v>8.0633359091361338</v>
      </c>
      <c r="AV258">
        <v>5.2087622881259419</v>
      </c>
      <c r="AW258">
        <v>25.467798173372529</v>
      </c>
      <c r="AX258">
        <v>25.46783128944303</v>
      </c>
      <c r="AY258">
        <v>537.92621564284923</v>
      </c>
      <c r="AZ258">
        <v>537.93030987983207</v>
      </c>
      <c r="BA258">
        <v>1.177958133474061</v>
      </c>
      <c r="BB258">
        <v>1.177956601763561</v>
      </c>
      <c r="BC258">
        <v>21.121818697513859</v>
      </c>
      <c r="BD258">
        <v>21.12195199372221</v>
      </c>
      <c r="BE258">
        <v>21.121818697513859</v>
      </c>
      <c r="BF258">
        <v>21.12195199372221</v>
      </c>
      <c r="BG258" s="2">
        <v>13.70311008035462</v>
      </c>
      <c r="BH258">
        <v>13.703092262066351</v>
      </c>
      <c r="BI258">
        <v>24.880618128500942</v>
      </c>
      <c r="BJ258">
        <v>24.880742793138079</v>
      </c>
      <c r="BK258">
        <v>24.880618128500942</v>
      </c>
      <c r="BL258">
        <v>24.880742793138079</v>
      </c>
      <c r="BM258">
        <v>11.60480132138871</v>
      </c>
      <c r="BN258">
        <v>0.90449445688289531</v>
      </c>
      <c r="BO258" t="s">
        <v>614</v>
      </c>
    </row>
    <row r="259" spans="1:67" x14ac:dyDescent="0.3">
      <c r="A259" t="s">
        <v>518</v>
      </c>
      <c r="B259" t="s">
        <v>617</v>
      </c>
      <c r="C259" t="s">
        <v>610</v>
      </c>
      <c r="D259" t="s">
        <v>615</v>
      </c>
      <c r="E259">
        <v>0.17499999999999999</v>
      </c>
      <c r="F259">
        <v>2.062033253602273</v>
      </c>
      <c r="G259">
        <v>2</v>
      </c>
      <c r="H259">
        <v>112</v>
      </c>
      <c r="I259">
        <v>6.3192890177272404E-5</v>
      </c>
      <c r="J259">
        <v>9.5039643593887044E-2</v>
      </c>
      <c r="K259">
        <v>0.99993919881875593</v>
      </c>
      <c r="L259">
        <v>0.99993159867110037</v>
      </c>
      <c r="M259">
        <v>3</v>
      </c>
      <c r="N259">
        <v>112</v>
      </c>
      <c r="O259">
        <v>10</v>
      </c>
      <c r="P259">
        <v>6.1881643326858486E-5</v>
      </c>
      <c r="Q259">
        <v>7.2932426337984344</v>
      </c>
      <c r="R259">
        <v>14.94534125258234</v>
      </c>
      <c r="S259">
        <v>25.708704228477352</v>
      </c>
      <c r="T259">
        <v>25.708690431636359</v>
      </c>
      <c r="U259">
        <v>284.1978658145751</v>
      </c>
      <c r="V259">
        <v>284.19617539905829</v>
      </c>
      <c r="W259">
        <v>1.16691995572337</v>
      </c>
      <c r="X259">
        <v>1.1669205819633219</v>
      </c>
      <c r="Y259">
        <v>11.05453869976734</v>
      </c>
      <c r="Z259">
        <v>11.05447887961399</v>
      </c>
      <c r="AA259">
        <v>11.05453869976734</v>
      </c>
      <c r="AB259">
        <v>11.05447887961399</v>
      </c>
      <c r="AC259">
        <v>12.27824423153062</v>
      </c>
      <c r="AD259">
        <v>12.27825082078042</v>
      </c>
      <c r="AE259">
        <v>12.89976181007478</v>
      </c>
      <c r="AF259">
        <v>12.89969892750041</v>
      </c>
      <c r="AG259">
        <v>12.89976181007478</v>
      </c>
      <c r="AH259">
        <v>12.89969892750041</v>
      </c>
      <c r="AI259" t="s">
        <v>612</v>
      </c>
      <c r="AJ259">
        <v>1.2042007164951929</v>
      </c>
      <c r="AK259">
        <v>7</v>
      </c>
      <c r="AL259">
        <v>112</v>
      </c>
      <c r="AM259">
        <v>1.372803217641335E-4</v>
      </c>
      <c r="AN259">
        <v>9.4074659976828415E-2</v>
      </c>
      <c r="AO259">
        <v>0.99998994124247942</v>
      </c>
      <c r="AP259">
        <v>0.99998658832330589</v>
      </c>
      <c r="AQ259">
        <v>42</v>
      </c>
      <c r="AR259">
        <v>112</v>
      </c>
      <c r="AS259">
        <v>5</v>
      </c>
      <c r="AT259">
        <v>1.3816804513704239E-4</v>
      </c>
      <c r="AU259">
        <v>7.3680540618554966</v>
      </c>
      <c r="AV259">
        <v>9.5004731795320065</v>
      </c>
      <c r="AW259">
        <v>25.392942044589969</v>
      </c>
      <c r="AX259">
        <v>25.39295148096075</v>
      </c>
      <c r="AY259">
        <v>428.91120320210439</v>
      </c>
      <c r="AZ259">
        <v>428.91236038288588</v>
      </c>
      <c r="BA259">
        <v>1.181430649009479</v>
      </c>
      <c r="BB259">
        <v>1.181430209973565</v>
      </c>
      <c r="BC259">
        <v>16.890961372216619</v>
      </c>
      <c r="BD259">
        <v>16.89100066624701</v>
      </c>
      <c r="BE259">
        <v>16.890961372216619</v>
      </c>
      <c r="BF259">
        <v>16.89100066624701</v>
      </c>
      <c r="BG259" s="2">
        <v>12.55843655773486</v>
      </c>
      <c r="BH259">
        <v>12.55843189084673</v>
      </c>
      <c r="BI259">
        <v>19.955499456371911</v>
      </c>
      <c r="BJ259">
        <v>19.955538463787821</v>
      </c>
      <c r="BK259">
        <v>19.955499456371911</v>
      </c>
      <c r="BL259">
        <v>19.955538463787821</v>
      </c>
      <c r="BM259">
        <v>2.282022746254746</v>
      </c>
      <c r="BN259">
        <v>0.9898465147745914</v>
      </c>
      <c r="BO259" t="s">
        <v>614</v>
      </c>
    </row>
    <row r="260" spans="1:67" x14ac:dyDescent="0.3">
      <c r="A260" t="s">
        <v>519</v>
      </c>
      <c r="B260" t="s">
        <v>617</v>
      </c>
      <c r="C260" t="s">
        <v>610</v>
      </c>
      <c r="D260" t="s">
        <v>616</v>
      </c>
      <c r="E260">
        <v>2.5000000000000001E-2</v>
      </c>
      <c r="F260">
        <v>6.1860997608068171</v>
      </c>
      <c r="G260">
        <v>2</v>
      </c>
      <c r="H260">
        <v>112</v>
      </c>
      <c r="I260">
        <v>1.8957867053181731E-4</v>
      </c>
      <c r="J260">
        <v>9.5039643593887002E-2</v>
      </c>
      <c r="K260">
        <v>0.99993919881875593</v>
      </c>
      <c r="L260">
        <v>0.99993159867110037</v>
      </c>
      <c r="M260">
        <v>3</v>
      </c>
      <c r="N260">
        <v>112</v>
      </c>
      <c r="O260">
        <v>10</v>
      </c>
      <c r="P260">
        <v>1.85644929980576E-4</v>
      </c>
      <c r="Q260">
        <v>7.293242633798438</v>
      </c>
      <c r="R260">
        <v>14.945341252582329</v>
      </c>
      <c r="S260">
        <v>77.126112685432048</v>
      </c>
      <c r="T260">
        <v>77.126071294909082</v>
      </c>
      <c r="U260">
        <v>852.59359744372603</v>
      </c>
      <c r="V260">
        <v>852.58852619717572</v>
      </c>
      <c r="W260">
        <v>1.16691995572337</v>
      </c>
      <c r="X260">
        <v>1.1669205819633219</v>
      </c>
      <c r="Y260">
        <v>11.054538699767351</v>
      </c>
      <c r="Z260">
        <v>11.054478879614001</v>
      </c>
      <c r="AA260">
        <v>11.054538699767351</v>
      </c>
      <c r="AB260">
        <v>11.054478879614001</v>
      </c>
      <c r="AC260">
        <v>12.27824423153063</v>
      </c>
      <c r="AD260">
        <v>12.27825082078043</v>
      </c>
      <c r="AE260">
        <v>12.899761810074789</v>
      </c>
      <c r="AF260">
        <v>12.89969892750042</v>
      </c>
      <c r="AG260">
        <v>12.899761810074789</v>
      </c>
      <c r="AH260">
        <v>12.89969892750042</v>
      </c>
      <c r="AI260" t="s">
        <v>612</v>
      </c>
      <c r="AJ260">
        <v>1.2042968627422841</v>
      </c>
      <c r="AK260">
        <v>21</v>
      </c>
      <c r="AL260">
        <v>112</v>
      </c>
      <c r="AM260">
        <v>0.1617243932640571</v>
      </c>
      <c r="AN260">
        <v>2.466799486336604E-2</v>
      </c>
      <c r="AO260">
        <v>0.99994349947630667</v>
      </c>
      <c r="AP260">
        <v>0.99991524921446007</v>
      </c>
      <c r="AQ260">
        <v>56</v>
      </c>
      <c r="AR260">
        <v>112</v>
      </c>
      <c r="AS260">
        <v>4</v>
      </c>
      <c r="AT260">
        <v>0.16218860442584421</v>
      </c>
      <c r="AU260">
        <v>28.09904835797273</v>
      </c>
      <c r="AV260">
        <v>1.9929500560509461</v>
      </c>
      <c r="AW260">
        <v>77.18993467608226</v>
      </c>
      <c r="AX260">
        <v>77.208753034216286</v>
      </c>
      <c r="AY260">
        <v>3962.4535507035239</v>
      </c>
      <c r="AZ260">
        <v>3965.3240721482712</v>
      </c>
      <c r="BA260">
        <v>1.16595512585512</v>
      </c>
      <c r="BB260">
        <v>1.165670943553706</v>
      </c>
      <c r="BC260">
        <v>51.333811426728843</v>
      </c>
      <c r="BD260">
        <v>51.358478363081119</v>
      </c>
      <c r="BE260">
        <v>51.333811426728843</v>
      </c>
      <c r="BF260">
        <v>51.358478363081119</v>
      </c>
      <c r="BG260" s="2">
        <v>47.265905977086817</v>
      </c>
      <c r="BH260">
        <v>47.254385693294488</v>
      </c>
      <c r="BI260">
        <v>59.852920562674633</v>
      </c>
      <c r="BJ260">
        <v>59.867085932975392</v>
      </c>
      <c r="BK260">
        <v>59.852920562674633</v>
      </c>
      <c r="BL260">
        <v>59.867085932975392</v>
      </c>
      <c r="BM260">
        <v>284.95655474670889</v>
      </c>
      <c r="BN260">
        <v>0.25955479135395981</v>
      </c>
      <c r="BO260" t="s">
        <v>613</v>
      </c>
    </row>
    <row r="261" spans="1:67" x14ac:dyDescent="0.3">
      <c r="A261" t="s">
        <v>520</v>
      </c>
      <c r="B261" t="s">
        <v>617</v>
      </c>
      <c r="C261" t="s">
        <v>610</v>
      </c>
      <c r="D261" t="s">
        <v>616</v>
      </c>
      <c r="E261">
        <v>0.1</v>
      </c>
      <c r="F261">
        <v>6.1860997608068171</v>
      </c>
      <c r="G261">
        <v>2</v>
      </c>
      <c r="H261">
        <v>112</v>
      </c>
      <c r="I261">
        <v>1.8957867053181731E-4</v>
      </c>
      <c r="J261">
        <v>9.5039643593887002E-2</v>
      </c>
      <c r="K261">
        <v>0.99993919881875593</v>
      </c>
      <c r="L261">
        <v>0.99993159867110037</v>
      </c>
      <c r="M261">
        <v>3</v>
      </c>
      <c r="N261">
        <v>112</v>
      </c>
      <c r="O261">
        <v>10</v>
      </c>
      <c r="P261">
        <v>1.85644929980576E-4</v>
      </c>
      <c r="Q261">
        <v>7.293242633798438</v>
      </c>
      <c r="R261">
        <v>14.945341252582329</v>
      </c>
      <c r="S261">
        <v>77.126112685432048</v>
      </c>
      <c r="T261">
        <v>77.126071294909082</v>
      </c>
      <c r="U261">
        <v>852.59359744372603</v>
      </c>
      <c r="V261">
        <v>852.58852619717572</v>
      </c>
      <c r="W261">
        <v>1.16691995572337</v>
      </c>
      <c r="X261">
        <v>1.1669205819633219</v>
      </c>
      <c r="Y261">
        <v>11.054538699767351</v>
      </c>
      <c r="Z261">
        <v>11.054478879614001</v>
      </c>
      <c r="AA261">
        <v>11.054538699767351</v>
      </c>
      <c r="AB261">
        <v>11.054478879614001</v>
      </c>
      <c r="AC261">
        <v>12.27824423153063</v>
      </c>
      <c r="AD261">
        <v>12.27825082078043</v>
      </c>
      <c r="AE261">
        <v>12.899761810074789</v>
      </c>
      <c r="AF261">
        <v>12.89969892750042</v>
      </c>
      <c r="AG261">
        <v>12.899761810074789</v>
      </c>
      <c r="AH261">
        <v>12.89969892750042</v>
      </c>
      <c r="AI261" t="s">
        <v>612</v>
      </c>
      <c r="AJ261">
        <v>2.8247371377759531</v>
      </c>
      <c r="AK261">
        <v>10</v>
      </c>
      <c r="AL261">
        <v>112</v>
      </c>
      <c r="AM261">
        <v>1.584359317811513E-3</v>
      </c>
      <c r="AN261">
        <v>8.5962830814796887E-2</v>
      </c>
      <c r="AO261">
        <v>0.99994014283139765</v>
      </c>
      <c r="AP261">
        <v>0.9998802856627953</v>
      </c>
      <c r="AQ261">
        <v>70</v>
      </c>
      <c r="AR261">
        <v>112</v>
      </c>
      <c r="AS261">
        <v>3</v>
      </c>
      <c r="AT261">
        <v>1.59289957130888E-3</v>
      </c>
      <c r="AU261">
        <v>8.0633359091361267</v>
      </c>
      <c r="AV261">
        <v>5.2087622881259463</v>
      </c>
      <c r="AW261">
        <v>76.403394520117615</v>
      </c>
      <c r="AX261">
        <v>76.403493868329122</v>
      </c>
      <c r="AY261">
        <v>1613.7786469285491</v>
      </c>
      <c r="AZ261">
        <v>1613.7909296394971</v>
      </c>
      <c r="BA261">
        <v>1.1779581334740601</v>
      </c>
      <c r="BB261">
        <v>1.177956601763561</v>
      </c>
      <c r="BC261">
        <v>21.12181869751387</v>
      </c>
      <c r="BD261">
        <v>21.12195199372222</v>
      </c>
      <c r="BE261">
        <v>21.12181869751387</v>
      </c>
      <c r="BF261">
        <v>21.12195199372222</v>
      </c>
      <c r="BG261" s="2">
        <v>13.7031100803546</v>
      </c>
      <c r="BH261">
        <v>13.703092262066329</v>
      </c>
      <c r="BI261">
        <v>24.880618128500949</v>
      </c>
      <c r="BJ261">
        <v>24.88074279313809</v>
      </c>
      <c r="BK261">
        <v>24.880618128500949</v>
      </c>
      <c r="BL261">
        <v>24.88074279313809</v>
      </c>
      <c r="BM261">
        <v>11.6048013213885</v>
      </c>
      <c r="BN261">
        <v>0.90449445688289665</v>
      </c>
      <c r="BO261" t="s">
        <v>614</v>
      </c>
    </row>
    <row r="262" spans="1:67" x14ac:dyDescent="0.3">
      <c r="A262" t="s">
        <v>521</v>
      </c>
      <c r="B262" t="s">
        <v>617</v>
      </c>
      <c r="C262" t="s">
        <v>610</v>
      </c>
      <c r="D262" t="s">
        <v>616</v>
      </c>
      <c r="E262">
        <v>0.17499999999999999</v>
      </c>
      <c r="F262">
        <v>6.1860997608068171</v>
      </c>
      <c r="G262">
        <v>2</v>
      </c>
      <c r="H262">
        <v>112</v>
      </c>
      <c r="I262">
        <v>1.8957867053181731E-4</v>
      </c>
      <c r="J262">
        <v>9.5039643593887002E-2</v>
      </c>
      <c r="K262">
        <v>0.99993919881875593</v>
      </c>
      <c r="L262">
        <v>0.99993159867110037</v>
      </c>
      <c r="M262">
        <v>3</v>
      </c>
      <c r="N262">
        <v>112</v>
      </c>
      <c r="O262">
        <v>10</v>
      </c>
      <c r="P262">
        <v>1.85644929980576E-4</v>
      </c>
      <c r="Q262">
        <v>7.293242633798438</v>
      </c>
      <c r="R262">
        <v>14.945341252582329</v>
      </c>
      <c r="S262">
        <v>77.126112685432048</v>
      </c>
      <c r="T262">
        <v>77.126071294909082</v>
      </c>
      <c r="U262">
        <v>852.59359744372603</v>
      </c>
      <c r="V262">
        <v>852.58852619717572</v>
      </c>
      <c r="W262">
        <v>1.16691995572337</v>
      </c>
      <c r="X262">
        <v>1.1669205819633219</v>
      </c>
      <c r="Y262">
        <v>11.054538699767351</v>
      </c>
      <c r="Z262">
        <v>11.054478879614001</v>
      </c>
      <c r="AA262">
        <v>11.054538699767351</v>
      </c>
      <c r="AB262">
        <v>11.054478879614001</v>
      </c>
      <c r="AC262">
        <v>12.27824423153063</v>
      </c>
      <c r="AD262">
        <v>12.27825082078043</v>
      </c>
      <c r="AE262">
        <v>12.899761810074789</v>
      </c>
      <c r="AF262">
        <v>12.89969892750042</v>
      </c>
      <c r="AG262">
        <v>12.899761810074789</v>
      </c>
      <c r="AH262">
        <v>12.89969892750042</v>
      </c>
      <c r="AI262" t="s">
        <v>612</v>
      </c>
      <c r="AJ262">
        <v>3.6126021494855789</v>
      </c>
      <c r="AK262">
        <v>7</v>
      </c>
      <c r="AL262">
        <v>112</v>
      </c>
      <c r="AM262">
        <v>4.118409652924005E-4</v>
      </c>
      <c r="AN262">
        <v>9.4074659976828415E-2</v>
      </c>
      <c r="AO262">
        <v>0.99998994124247942</v>
      </c>
      <c r="AP262">
        <v>0.99998658832330589</v>
      </c>
      <c r="AQ262">
        <v>42</v>
      </c>
      <c r="AR262">
        <v>112</v>
      </c>
      <c r="AS262">
        <v>5</v>
      </c>
      <c r="AT262">
        <v>4.1450413541112779E-4</v>
      </c>
      <c r="AU262">
        <v>7.3680540618554966</v>
      </c>
      <c r="AV262">
        <v>9.5004731795320065</v>
      </c>
      <c r="AW262">
        <v>76.178826133769832</v>
      </c>
      <c r="AX262">
        <v>76.178854442882184</v>
      </c>
      <c r="AY262">
        <v>1286.7336096062991</v>
      </c>
      <c r="AZ262">
        <v>1286.7370811486439</v>
      </c>
      <c r="BA262">
        <v>1.1814306490094799</v>
      </c>
      <c r="BB262">
        <v>1.1814302099735661</v>
      </c>
      <c r="BC262">
        <v>16.890961372216449</v>
      </c>
      <c r="BD262">
        <v>16.891000666246839</v>
      </c>
      <c r="BE262">
        <v>16.890961372216449</v>
      </c>
      <c r="BF262">
        <v>16.891000666246839</v>
      </c>
      <c r="BG262" s="2">
        <v>12.55843655773487</v>
      </c>
      <c r="BH262">
        <v>12.558431890846739</v>
      </c>
      <c r="BI262">
        <v>19.95549945637174</v>
      </c>
      <c r="BJ262">
        <v>19.95553846378764</v>
      </c>
      <c r="BK262">
        <v>19.95549945637174</v>
      </c>
      <c r="BL262">
        <v>19.95553846378764</v>
      </c>
      <c r="BM262">
        <v>2.2820227462548028</v>
      </c>
      <c r="BN262">
        <v>0.98984651477459185</v>
      </c>
      <c r="BO262" t="s">
        <v>614</v>
      </c>
    </row>
    <row r="263" spans="1:67" x14ac:dyDescent="0.3">
      <c r="A263" t="s">
        <v>531</v>
      </c>
      <c r="B263" t="s">
        <v>617</v>
      </c>
      <c r="C263" t="s">
        <v>610</v>
      </c>
      <c r="D263" t="s">
        <v>611</v>
      </c>
      <c r="E263">
        <v>2.5000000000000001E-2</v>
      </c>
      <c r="F263">
        <v>18.329575545965401</v>
      </c>
      <c r="G263">
        <v>3</v>
      </c>
      <c r="H263">
        <v>112</v>
      </c>
      <c r="I263">
        <v>1.8244002031949289E-2</v>
      </c>
      <c r="J263">
        <v>5.994380002531878E-2</v>
      </c>
      <c r="K263">
        <v>0.99998444472675541</v>
      </c>
      <c r="L263">
        <v>0.99998133367210651</v>
      </c>
      <c r="M263">
        <v>21</v>
      </c>
      <c r="N263">
        <v>112</v>
      </c>
      <c r="O263">
        <v>7</v>
      </c>
      <c r="P263">
        <v>1.8144680499593439E-2</v>
      </c>
      <c r="Q263">
        <v>11.56328394708339</v>
      </c>
      <c r="R263">
        <v>7.8697366955996078</v>
      </c>
      <c r="S263">
        <v>284.99488425118233</v>
      </c>
      <c r="T263">
        <v>284.99322734033723</v>
      </c>
      <c r="U263">
        <v>4428.3853102414241</v>
      </c>
      <c r="V263">
        <v>4428.1720951555681</v>
      </c>
      <c r="W263">
        <v>0.94738542661710934</v>
      </c>
      <c r="X263">
        <v>0.94739093458374568</v>
      </c>
      <c r="Y263">
        <v>15.538472986548189</v>
      </c>
      <c r="Z263">
        <v>15.537815184174431</v>
      </c>
      <c r="AA263">
        <v>15.538472986548189</v>
      </c>
      <c r="AB263">
        <v>15.537815184174431</v>
      </c>
      <c r="AC263">
        <v>15.804560708813209</v>
      </c>
      <c r="AD263">
        <v>15.804652594323199</v>
      </c>
      <c r="AE263">
        <v>14.720922859339391</v>
      </c>
      <c r="AF263">
        <v>14.720385248724529</v>
      </c>
      <c r="AG263">
        <v>14.720922859339391</v>
      </c>
      <c r="AH263">
        <v>14.720385248724529</v>
      </c>
      <c r="AI263" t="s">
        <v>612</v>
      </c>
      <c r="AJ263">
        <v>3.947962663616797</v>
      </c>
      <c r="AK263">
        <v>21</v>
      </c>
      <c r="AL263">
        <v>112</v>
      </c>
      <c r="AM263">
        <v>0.70393927430385961</v>
      </c>
      <c r="AN263">
        <v>2.3543666441621341E-2</v>
      </c>
      <c r="AO263">
        <v>0.99984049924554308</v>
      </c>
      <c r="AP263">
        <v>0.99968099849108616</v>
      </c>
      <c r="AQ263">
        <v>70</v>
      </c>
      <c r="AR263">
        <v>112</v>
      </c>
      <c r="AS263">
        <v>3</v>
      </c>
      <c r="AT263">
        <v>0.70563327952052368</v>
      </c>
      <c r="AU263">
        <v>29.44091916518893</v>
      </c>
      <c r="AV263">
        <v>1.4265858944261831</v>
      </c>
      <c r="AW263">
        <v>285.93757622679698</v>
      </c>
      <c r="AX263">
        <v>286.00952785849648</v>
      </c>
      <c r="AY263">
        <v>16109.1197535832</v>
      </c>
      <c r="AZ263">
        <v>16120.234429227061</v>
      </c>
      <c r="BA263">
        <v>0.94426204335537967</v>
      </c>
      <c r="BB263">
        <v>0.94402449464404814</v>
      </c>
      <c r="BC263">
        <v>56.3378901302777</v>
      </c>
      <c r="BD263">
        <v>56.362578372572813</v>
      </c>
      <c r="BE263">
        <v>56.3378901302777</v>
      </c>
      <c r="BF263">
        <v>56.362578372572813</v>
      </c>
      <c r="BG263" s="2">
        <v>40.106839166141057</v>
      </c>
      <c r="BH263">
        <v>40.09674945849418</v>
      </c>
      <c r="BI263">
        <v>53.197731252746898</v>
      </c>
      <c r="BJ263">
        <v>53.207654565003608</v>
      </c>
      <c r="BK263">
        <v>53.197731252746898</v>
      </c>
      <c r="BL263">
        <v>53.207654565003608</v>
      </c>
      <c r="BM263">
        <v>153.7675036027797</v>
      </c>
      <c r="BN263">
        <v>0.39276232790842552</v>
      </c>
      <c r="BO263" t="s">
        <v>613</v>
      </c>
    </row>
    <row r="264" spans="1:67" x14ac:dyDescent="0.3">
      <c r="A264" t="s">
        <v>532</v>
      </c>
      <c r="B264" t="s">
        <v>617</v>
      </c>
      <c r="C264" t="s">
        <v>610</v>
      </c>
      <c r="D264" t="s">
        <v>611</v>
      </c>
      <c r="E264">
        <v>0.1</v>
      </c>
      <c r="F264">
        <v>18.329575545965401</v>
      </c>
      <c r="G264">
        <v>3</v>
      </c>
      <c r="H264">
        <v>112</v>
      </c>
      <c r="I264">
        <v>1.8244002031949289E-2</v>
      </c>
      <c r="J264">
        <v>5.994380002531878E-2</v>
      </c>
      <c r="K264">
        <v>0.99998444472675541</v>
      </c>
      <c r="L264">
        <v>0.99998133367210651</v>
      </c>
      <c r="M264">
        <v>21</v>
      </c>
      <c r="N264">
        <v>112</v>
      </c>
      <c r="O264">
        <v>7</v>
      </c>
      <c r="P264">
        <v>1.8144680499593439E-2</v>
      </c>
      <c r="Q264">
        <v>11.56328394708339</v>
      </c>
      <c r="R264">
        <v>7.8697366955996078</v>
      </c>
      <c r="S264">
        <v>284.99488425118233</v>
      </c>
      <c r="T264">
        <v>284.99322734033723</v>
      </c>
      <c r="U264">
        <v>4428.3853102414241</v>
      </c>
      <c r="V264">
        <v>4428.1720951555681</v>
      </c>
      <c r="W264">
        <v>0.94738542661710934</v>
      </c>
      <c r="X264">
        <v>0.94739093458374568</v>
      </c>
      <c r="Y264">
        <v>15.538472986548189</v>
      </c>
      <c r="Z264">
        <v>15.537815184174431</v>
      </c>
      <c r="AA264">
        <v>15.538472986548189</v>
      </c>
      <c r="AB264">
        <v>15.537815184174431</v>
      </c>
      <c r="AC264">
        <v>15.804560708813209</v>
      </c>
      <c r="AD264">
        <v>15.804652594323199</v>
      </c>
      <c r="AE264">
        <v>14.720922859339391</v>
      </c>
      <c r="AF264">
        <v>14.720385248724529</v>
      </c>
      <c r="AG264">
        <v>14.720922859339391</v>
      </c>
      <c r="AH264">
        <v>14.720385248724529</v>
      </c>
      <c r="AI264" t="s">
        <v>612</v>
      </c>
      <c r="AJ264">
        <v>8.8389932078882936</v>
      </c>
      <c r="AK264">
        <v>10</v>
      </c>
      <c r="AL264">
        <v>112</v>
      </c>
      <c r="AM264">
        <v>4.494736606828368E-2</v>
      </c>
      <c r="AN264">
        <v>5.8513011936339919E-2</v>
      </c>
      <c r="AO264">
        <v>0.99994352030407641</v>
      </c>
      <c r="AP264">
        <v>0.99991528045611466</v>
      </c>
      <c r="AQ264">
        <v>56</v>
      </c>
      <c r="AR264">
        <v>112</v>
      </c>
      <c r="AS264">
        <v>4</v>
      </c>
      <c r="AT264">
        <v>4.5264735197794392E-2</v>
      </c>
      <c r="AU264">
        <v>11.84603488390009</v>
      </c>
      <c r="AV264">
        <v>4.7273202002899222</v>
      </c>
      <c r="AW264">
        <v>283.06410127007109</v>
      </c>
      <c r="AX264">
        <v>283.06952517697681</v>
      </c>
      <c r="AY264">
        <v>7247.1561524056706</v>
      </c>
      <c r="AZ264">
        <v>7247.856325718496</v>
      </c>
      <c r="BA264">
        <v>0.95384755180379899</v>
      </c>
      <c r="BB264">
        <v>0.95382927509132043</v>
      </c>
      <c r="BC264">
        <v>25.602526494488849</v>
      </c>
      <c r="BD264">
        <v>25.604509426393019</v>
      </c>
      <c r="BE264">
        <v>25.602526494488849</v>
      </c>
      <c r="BF264">
        <v>25.604509426393019</v>
      </c>
      <c r="BG264" s="2">
        <v>16.301460482696591</v>
      </c>
      <c r="BH264">
        <v>16.301148129736561</v>
      </c>
      <c r="BI264">
        <v>24.420907216760089</v>
      </c>
      <c r="BJ264">
        <v>24.42233066524533</v>
      </c>
      <c r="BK264">
        <v>24.420907216760089</v>
      </c>
      <c r="BL264">
        <v>24.42233066524533</v>
      </c>
      <c r="BM264">
        <v>3.1440277464105022</v>
      </c>
      <c r="BN264">
        <v>0.97613117472741917</v>
      </c>
      <c r="BO264" t="s">
        <v>614</v>
      </c>
    </row>
    <row r="265" spans="1:67" x14ac:dyDescent="0.3">
      <c r="A265" t="s">
        <v>533</v>
      </c>
      <c r="B265" t="s">
        <v>617</v>
      </c>
      <c r="C265" t="s">
        <v>610</v>
      </c>
      <c r="D265" t="s">
        <v>611</v>
      </c>
      <c r="E265">
        <v>0.17499999999999999</v>
      </c>
      <c r="F265">
        <v>18.329575545965401</v>
      </c>
      <c r="G265">
        <v>3</v>
      </c>
      <c r="H265">
        <v>112</v>
      </c>
      <c r="I265">
        <v>1.8244002031949289E-2</v>
      </c>
      <c r="J265">
        <v>5.994380002531878E-2</v>
      </c>
      <c r="K265">
        <v>0.99998444472675541</v>
      </c>
      <c r="L265">
        <v>0.99998133367210651</v>
      </c>
      <c r="M265">
        <v>21</v>
      </c>
      <c r="N265">
        <v>112</v>
      </c>
      <c r="O265">
        <v>7</v>
      </c>
      <c r="P265">
        <v>1.8144680499593439E-2</v>
      </c>
      <c r="Q265">
        <v>11.56328394708339</v>
      </c>
      <c r="R265">
        <v>7.8697366955996078</v>
      </c>
      <c r="S265">
        <v>284.99488425118233</v>
      </c>
      <c r="T265">
        <v>284.99322734033723</v>
      </c>
      <c r="U265">
        <v>4428.3853102414241</v>
      </c>
      <c r="V265">
        <v>4428.1720951555681</v>
      </c>
      <c r="W265">
        <v>0.94738542661710934</v>
      </c>
      <c r="X265">
        <v>0.94739093458374568</v>
      </c>
      <c r="Y265">
        <v>15.538472986548189</v>
      </c>
      <c r="Z265">
        <v>15.537815184174431</v>
      </c>
      <c r="AA265">
        <v>15.538472986548189</v>
      </c>
      <c r="AB265">
        <v>15.537815184174431</v>
      </c>
      <c r="AC265">
        <v>15.804560708813209</v>
      </c>
      <c r="AD265">
        <v>15.804652594323199</v>
      </c>
      <c r="AE265">
        <v>14.720922859339391</v>
      </c>
      <c r="AF265">
        <v>14.720385248724529</v>
      </c>
      <c r="AG265">
        <v>14.720922859339391</v>
      </c>
      <c r="AH265">
        <v>14.720385248724529</v>
      </c>
      <c r="AI265" t="s">
        <v>612</v>
      </c>
      <c r="AJ265">
        <v>11.28556524905771</v>
      </c>
      <c r="AK265">
        <v>10</v>
      </c>
      <c r="AL265">
        <v>112</v>
      </c>
      <c r="AM265">
        <v>2.7697201567513749E-2</v>
      </c>
      <c r="AN265">
        <v>6.0019044128537771E-2</v>
      </c>
      <c r="AO265">
        <v>0.99998065436966255</v>
      </c>
      <c r="AP265">
        <v>0.9999774300979396</v>
      </c>
      <c r="AQ265">
        <v>14</v>
      </c>
      <c r="AR265">
        <v>112</v>
      </c>
      <c r="AS265">
        <v>8</v>
      </c>
      <c r="AT265">
        <v>2.7521018834262841E-2</v>
      </c>
      <c r="AU265">
        <v>11.54878739947091</v>
      </c>
      <c r="AV265">
        <v>8.4857393776674552</v>
      </c>
      <c r="AW265">
        <v>282.74966882057328</v>
      </c>
      <c r="AX265">
        <v>282.74673337340312</v>
      </c>
      <c r="AY265">
        <v>6044.9949916425703</v>
      </c>
      <c r="AZ265">
        <v>6044.6173129636854</v>
      </c>
      <c r="BA265">
        <v>0.95490828026870656</v>
      </c>
      <c r="BB265">
        <v>0.9549181940271283</v>
      </c>
      <c r="BC265">
        <v>21.37931767297167</v>
      </c>
      <c r="BD265">
        <v>21.378203881779239</v>
      </c>
      <c r="BE265">
        <v>21.37931767297167</v>
      </c>
      <c r="BF265">
        <v>21.378203881779239</v>
      </c>
      <c r="BG265" s="2">
        <v>15.91008810842871</v>
      </c>
      <c r="BH265">
        <v>15.91025328530824</v>
      </c>
      <c r="BI265">
        <v>20.415287472415741</v>
      </c>
      <c r="BJ265">
        <v>20.414435842332381</v>
      </c>
      <c r="BK265">
        <v>20.415287472415741</v>
      </c>
      <c r="BL265">
        <v>20.414435842332381</v>
      </c>
      <c r="BM265">
        <v>0.66770220039493045</v>
      </c>
      <c r="BN265">
        <v>1.0012552441317899</v>
      </c>
      <c r="BO265" t="s">
        <v>614</v>
      </c>
    </row>
    <row r="266" spans="1:67" x14ac:dyDescent="0.3">
      <c r="A266" t="s">
        <v>525</v>
      </c>
      <c r="B266" t="s">
        <v>617</v>
      </c>
      <c r="C266" t="s">
        <v>610</v>
      </c>
      <c r="D266" t="s">
        <v>615</v>
      </c>
      <c r="E266">
        <v>2.5000000000000001E-2</v>
      </c>
      <c r="F266">
        <v>2.0366195051072662</v>
      </c>
      <c r="G266">
        <v>3</v>
      </c>
      <c r="H266">
        <v>112</v>
      </c>
      <c r="I266">
        <v>2.0271113368832529E-3</v>
      </c>
      <c r="J266">
        <v>5.9943800025318808E-2</v>
      </c>
      <c r="K266">
        <v>0.99998444472675541</v>
      </c>
      <c r="L266">
        <v>0.99998133367210651</v>
      </c>
      <c r="M266">
        <v>21</v>
      </c>
      <c r="N266">
        <v>112</v>
      </c>
      <c r="O266">
        <v>7</v>
      </c>
      <c r="P266">
        <v>2.0160756110659309E-3</v>
      </c>
      <c r="Q266">
        <v>11.563283947083381</v>
      </c>
      <c r="R266">
        <v>7.8697366955996113</v>
      </c>
      <c r="S266">
        <v>31.666098250131359</v>
      </c>
      <c r="T266">
        <v>31.665914148926351</v>
      </c>
      <c r="U266">
        <v>492.0428122490469</v>
      </c>
      <c r="V266">
        <v>492.01912168395182</v>
      </c>
      <c r="W266">
        <v>0.94738542661710956</v>
      </c>
      <c r="X266">
        <v>0.9473909345837459</v>
      </c>
      <c r="Y266">
        <v>15.538472986548189</v>
      </c>
      <c r="Z266">
        <v>15.537815184174431</v>
      </c>
      <c r="AA266">
        <v>15.538472986548189</v>
      </c>
      <c r="AB266">
        <v>15.537815184174431</v>
      </c>
      <c r="AC266">
        <v>15.804560708813201</v>
      </c>
      <c r="AD266">
        <v>15.804652594323199</v>
      </c>
      <c r="AE266">
        <v>14.720922859339391</v>
      </c>
      <c r="AF266">
        <v>14.720385248724529</v>
      </c>
      <c r="AG266">
        <v>14.720922859339391</v>
      </c>
      <c r="AH266">
        <v>14.720385248724529</v>
      </c>
      <c r="AI266" t="s">
        <v>612</v>
      </c>
      <c r="AJ266">
        <v>0.43866251817964402</v>
      </c>
      <c r="AK266">
        <v>21</v>
      </c>
      <c r="AL266">
        <v>112</v>
      </c>
      <c r="AM266">
        <v>7.821547492265106E-2</v>
      </c>
      <c r="AN266">
        <v>2.354366644162139E-2</v>
      </c>
      <c r="AO266">
        <v>0.99984049924554308</v>
      </c>
      <c r="AP266">
        <v>0.99968099849108616</v>
      </c>
      <c r="AQ266">
        <v>70</v>
      </c>
      <c r="AR266">
        <v>112</v>
      </c>
      <c r="AS266">
        <v>3</v>
      </c>
      <c r="AT266">
        <v>7.8403697724502522E-2</v>
      </c>
      <c r="AU266">
        <v>29.44091916518888</v>
      </c>
      <c r="AV266">
        <v>1.426585894426186</v>
      </c>
      <c r="AW266">
        <v>31.77084180297744</v>
      </c>
      <c r="AX266">
        <v>31.778836428721821</v>
      </c>
      <c r="AY266">
        <v>1789.9021948425741</v>
      </c>
      <c r="AZ266">
        <v>1791.1371588030031</v>
      </c>
      <c r="BA266">
        <v>0.94426204335538</v>
      </c>
      <c r="BB266">
        <v>0.94402449464404847</v>
      </c>
      <c r="BC266">
        <v>56.337890130277621</v>
      </c>
      <c r="BD266">
        <v>56.362578372572713</v>
      </c>
      <c r="BE266">
        <v>56.337890130277621</v>
      </c>
      <c r="BF266">
        <v>56.362578372572713</v>
      </c>
      <c r="BG266" s="2">
        <v>40.106839166140993</v>
      </c>
      <c r="BH266">
        <v>40.096749458494124</v>
      </c>
      <c r="BI266">
        <v>53.197731252746841</v>
      </c>
      <c r="BJ266">
        <v>53.20765456500353</v>
      </c>
      <c r="BK266">
        <v>53.197731252746841</v>
      </c>
      <c r="BL266">
        <v>53.20765456500353</v>
      </c>
      <c r="BM266">
        <v>153.7675036027793</v>
      </c>
      <c r="BN266">
        <v>0.39276232790842608</v>
      </c>
      <c r="BO266" t="s">
        <v>613</v>
      </c>
    </row>
    <row r="267" spans="1:67" x14ac:dyDescent="0.3">
      <c r="A267" t="s">
        <v>526</v>
      </c>
      <c r="B267" t="s">
        <v>617</v>
      </c>
      <c r="C267" t="s">
        <v>610</v>
      </c>
      <c r="D267" t="s">
        <v>615</v>
      </c>
      <c r="E267">
        <v>0.1</v>
      </c>
      <c r="F267">
        <v>2.0366195051072662</v>
      </c>
      <c r="G267">
        <v>3</v>
      </c>
      <c r="H267">
        <v>112</v>
      </c>
      <c r="I267">
        <v>2.0271113368832529E-3</v>
      </c>
      <c r="J267">
        <v>5.9943800025318808E-2</v>
      </c>
      <c r="K267">
        <v>0.99998444472675541</v>
      </c>
      <c r="L267">
        <v>0.99998133367210651</v>
      </c>
      <c r="M267">
        <v>21</v>
      </c>
      <c r="N267">
        <v>112</v>
      </c>
      <c r="O267">
        <v>7</v>
      </c>
      <c r="P267">
        <v>2.0160756110659309E-3</v>
      </c>
      <c r="Q267">
        <v>11.563283947083381</v>
      </c>
      <c r="R267">
        <v>7.8697366955996113</v>
      </c>
      <c r="S267">
        <v>31.666098250131359</v>
      </c>
      <c r="T267">
        <v>31.665914148926351</v>
      </c>
      <c r="U267">
        <v>492.0428122490469</v>
      </c>
      <c r="V267">
        <v>492.01912168395182</v>
      </c>
      <c r="W267">
        <v>0.94738542661710956</v>
      </c>
      <c r="X267">
        <v>0.9473909345837459</v>
      </c>
      <c r="Y267">
        <v>15.538472986548189</v>
      </c>
      <c r="Z267">
        <v>15.537815184174431</v>
      </c>
      <c r="AA267">
        <v>15.538472986548189</v>
      </c>
      <c r="AB267">
        <v>15.537815184174431</v>
      </c>
      <c r="AC267">
        <v>15.804560708813201</v>
      </c>
      <c r="AD267">
        <v>15.804652594323199</v>
      </c>
      <c r="AE267">
        <v>14.720922859339391</v>
      </c>
      <c r="AF267">
        <v>14.720385248724529</v>
      </c>
      <c r="AG267">
        <v>14.720922859339391</v>
      </c>
      <c r="AH267">
        <v>14.720385248724529</v>
      </c>
      <c r="AI267" t="s">
        <v>612</v>
      </c>
      <c r="AJ267">
        <v>0.98211035643203248</v>
      </c>
      <c r="AK267">
        <v>10</v>
      </c>
      <c r="AL267">
        <v>112</v>
      </c>
      <c r="AM267">
        <v>4.9941517853648544E-3</v>
      </c>
      <c r="AN267">
        <v>5.8513011936339933E-2</v>
      </c>
      <c r="AO267">
        <v>0.99994352030407641</v>
      </c>
      <c r="AP267">
        <v>0.99991528045611466</v>
      </c>
      <c r="AQ267">
        <v>56</v>
      </c>
      <c r="AR267">
        <v>112</v>
      </c>
      <c r="AS267">
        <v>4</v>
      </c>
      <c r="AT267">
        <v>5.0294150219771499E-3</v>
      </c>
      <c r="AU267">
        <v>11.84603488390009</v>
      </c>
      <c r="AV267">
        <v>4.7273202002899231</v>
      </c>
      <c r="AW267">
        <v>31.451566807785671</v>
      </c>
      <c r="AX267">
        <v>31.452169464108518</v>
      </c>
      <c r="AY267">
        <v>805.23957248951808</v>
      </c>
      <c r="AZ267">
        <v>805.31736952427639</v>
      </c>
      <c r="BA267">
        <v>0.95384755180379932</v>
      </c>
      <c r="BB267">
        <v>0.95382927509132054</v>
      </c>
      <c r="BC267">
        <v>25.602526494488831</v>
      </c>
      <c r="BD267">
        <v>25.60450942639299</v>
      </c>
      <c r="BE267">
        <v>25.602526494488831</v>
      </c>
      <c r="BF267">
        <v>25.60450942639299</v>
      </c>
      <c r="BG267" s="2">
        <v>16.301460482696591</v>
      </c>
      <c r="BH267">
        <v>16.301148129736561</v>
      </c>
      <c r="BI267">
        <v>24.420907216760082</v>
      </c>
      <c r="BJ267">
        <v>24.422330665245308</v>
      </c>
      <c r="BK267">
        <v>24.420907216760082</v>
      </c>
      <c r="BL267">
        <v>24.422330665245308</v>
      </c>
      <c r="BM267">
        <v>3.1440277464105479</v>
      </c>
      <c r="BN267">
        <v>0.97613117472741895</v>
      </c>
      <c r="BO267" t="s">
        <v>614</v>
      </c>
    </row>
    <row r="268" spans="1:67" x14ac:dyDescent="0.3">
      <c r="A268" t="s">
        <v>527</v>
      </c>
      <c r="B268" t="s">
        <v>617</v>
      </c>
      <c r="C268" t="s">
        <v>610</v>
      </c>
      <c r="D268" t="s">
        <v>615</v>
      </c>
      <c r="E268">
        <v>0.17499999999999999</v>
      </c>
      <c r="F268">
        <v>2.0366195051072662</v>
      </c>
      <c r="G268">
        <v>3</v>
      </c>
      <c r="H268">
        <v>112</v>
      </c>
      <c r="I268">
        <v>2.0271113368832529E-3</v>
      </c>
      <c r="J268">
        <v>5.9943800025318808E-2</v>
      </c>
      <c r="K268">
        <v>0.99998444472675541</v>
      </c>
      <c r="L268">
        <v>0.99998133367210651</v>
      </c>
      <c r="M268">
        <v>21</v>
      </c>
      <c r="N268">
        <v>112</v>
      </c>
      <c r="O268">
        <v>7</v>
      </c>
      <c r="P268">
        <v>2.0160756110659309E-3</v>
      </c>
      <c r="Q268">
        <v>11.563283947083381</v>
      </c>
      <c r="R268">
        <v>7.8697366955996113</v>
      </c>
      <c r="S268">
        <v>31.666098250131359</v>
      </c>
      <c r="T268">
        <v>31.665914148926351</v>
      </c>
      <c r="U268">
        <v>492.0428122490469</v>
      </c>
      <c r="V268">
        <v>492.01912168395182</v>
      </c>
      <c r="W268">
        <v>0.94738542661710956</v>
      </c>
      <c r="X268">
        <v>0.9473909345837459</v>
      </c>
      <c r="Y268">
        <v>15.538472986548189</v>
      </c>
      <c r="Z268">
        <v>15.537815184174431</v>
      </c>
      <c r="AA268">
        <v>15.538472986548189</v>
      </c>
      <c r="AB268">
        <v>15.537815184174431</v>
      </c>
      <c r="AC268">
        <v>15.804560708813201</v>
      </c>
      <c r="AD268">
        <v>15.804652594323199</v>
      </c>
      <c r="AE268">
        <v>14.720922859339391</v>
      </c>
      <c r="AF268">
        <v>14.720385248724529</v>
      </c>
      <c r="AG268">
        <v>14.720922859339391</v>
      </c>
      <c r="AH268">
        <v>14.720385248724529</v>
      </c>
      <c r="AI268" t="s">
        <v>612</v>
      </c>
      <c r="AJ268">
        <v>1.253951694339746</v>
      </c>
      <c r="AK268">
        <v>10</v>
      </c>
      <c r="AL268">
        <v>112</v>
      </c>
      <c r="AM268">
        <v>3.077466840834861E-3</v>
      </c>
      <c r="AN268">
        <v>6.0019044128537771E-2</v>
      </c>
      <c r="AO268">
        <v>0.99998065436966255</v>
      </c>
      <c r="AP268">
        <v>0.9999774300979396</v>
      </c>
      <c r="AQ268">
        <v>14</v>
      </c>
      <c r="AR268">
        <v>112</v>
      </c>
      <c r="AS268">
        <v>8</v>
      </c>
      <c r="AT268">
        <v>3.0578909815847598E-3</v>
      </c>
      <c r="AU268">
        <v>11.54878739947091</v>
      </c>
      <c r="AV268">
        <v>8.4857393776674552</v>
      </c>
      <c r="AW268">
        <v>31.41662986895259</v>
      </c>
      <c r="AX268">
        <v>31.41630370815589</v>
      </c>
      <c r="AY268">
        <v>671.66611018250785</v>
      </c>
      <c r="AZ268">
        <v>671.62414588485399</v>
      </c>
      <c r="BA268">
        <v>0.95490828026870667</v>
      </c>
      <c r="BB268">
        <v>0.95491819402712841</v>
      </c>
      <c r="BC268">
        <v>21.37931767297167</v>
      </c>
      <c r="BD268">
        <v>21.37820388177925</v>
      </c>
      <c r="BE268">
        <v>21.37931767297167</v>
      </c>
      <c r="BF268">
        <v>21.37820388177925</v>
      </c>
      <c r="BG268" s="2">
        <v>15.91008810842871</v>
      </c>
      <c r="BH268">
        <v>15.91025328530824</v>
      </c>
      <c r="BI268">
        <v>20.415287472415748</v>
      </c>
      <c r="BJ268">
        <v>20.414435842332381</v>
      </c>
      <c r="BK268">
        <v>20.415287472415748</v>
      </c>
      <c r="BL268">
        <v>20.414435842332381</v>
      </c>
      <c r="BM268">
        <v>0.66770220039496431</v>
      </c>
      <c r="BN268">
        <v>1.0012552441317899</v>
      </c>
      <c r="BO268" t="s">
        <v>614</v>
      </c>
    </row>
    <row r="269" spans="1:67" x14ac:dyDescent="0.3">
      <c r="A269" t="s">
        <v>528</v>
      </c>
      <c r="B269" t="s">
        <v>617</v>
      </c>
      <c r="C269" t="s">
        <v>610</v>
      </c>
      <c r="D269" t="s">
        <v>616</v>
      </c>
      <c r="E269">
        <v>2.5000000000000001E-2</v>
      </c>
      <c r="F269">
        <v>6.1098585153217986</v>
      </c>
      <c r="G269">
        <v>3</v>
      </c>
      <c r="H269">
        <v>112</v>
      </c>
      <c r="I269">
        <v>6.0813340106497613E-3</v>
      </c>
      <c r="J269">
        <v>5.994380002531878E-2</v>
      </c>
      <c r="K269">
        <v>0.99998444472675541</v>
      </c>
      <c r="L269">
        <v>0.99998133367210651</v>
      </c>
      <c r="M269">
        <v>21</v>
      </c>
      <c r="N269">
        <v>112</v>
      </c>
      <c r="O269">
        <v>7</v>
      </c>
      <c r="P269">
        <v>6.0482268331978123E-3</v>
      </c>
      <c r="Q269">
        <v>11.56328394708339</v>
      </c>
      <c r="R269">
        <v>7.8697366955996078</v>
      </c>
      <c r="S269">
        <v>94.998294750394052</v>
      </c>
      <c r="T269">
        <v>94.997742446779043</v>
      </c>
      <c r="U269">
        <v>1476.128436747141</v>
      </c>
      <c r="V269">
        <v>1476.057365051855</v>
      </c>
      <c r="W269">
        <v>0.94738542661710967</v>
      </c>
      <c r="X269">
        <v>0.94739093458374601</v>
      </c>
      <c r="Y269">
        <v>15.538472986548189</v>
      </c>
      <c r="Z269">
        <v>15.537815184174431</v>
      </c>
      <c r="AA269">
        <v>15.538472986548189</v>
      </c>
      <c r="AB269">
        <v>15.537815184174431</v>
      </c>
      <c r="AC269">
        <v>15.804560708813209</v>
      </c>
      <c r="AD269">
        <v>15.80465259432321</v>
      </c>
      <c r="AE269">
        <v>14.720922859339391</v>
      </c>
      <c r="AF269">
        <v>14.720385248724529</v>
      </c>
      <c r="AG269">
        <v>14.720922859339391</v>
      </c>
      <c r="AH269">
        <v>14.720385248724529</v>
      </c>
      <c r="AI269" t="s">
        <v>612</v>
      </c>
      <c r="AJ269">
        <v>1.3159875545389319</v>
      </c>
      <c r="AK269">
        <v>21</v>
      </c>
      <c r="AL269">
        <v>112</v>
      </c>
      <c r="AM269">
        <v>0.23464642476795319</v>
      </c>
      <c r="AN269">
        <v>2.3543666441621359E-2</v>
      </c>
      <c r="AO269">
        <v>0.99984049924554308</v>
      </c>
      <c r="AP269">
        <v>0.99968099849108616</v>
      </c>
      <c r="AQ269">
        <v>70</v>
      </c>
      <c r="AR269">
        <v>112</v>
      </c>
      <c r="AS269">
        <v>3</v>
      </c>
      <c r="AT269">
        <v>0.23521109317350769</v>
      </c>
      <c r="AU269">
        <v>29.440919165188909</v>
      </c>
      <c r="AV269">
        <v>1.426585894426184</v>
      </c>
      <c r="AW269">
        <v>95.312525408932316</v>
      </c>
      <c r="AX269">
        <v>95.336509286165494</v>
      </c>
      <c r="AY269">
        <v>5369.7065845277302</v>
      </c>
      <c r="AZ269">
        <v>5373.4114764090164</v>
      </c>
      <c r="BA269">
        <v>0.94426204335538</v>
      </c>
      <c r="BB269">
        <v>0.94402449464404836</v>
      </c>
      <c r="BC269">
        <v>56.3378901302777</v>
      </c>
      <c r="BD269">
        <v>56.362578372572791</v>
      </c>
      <c r="BE269">
        <v>56.3378901302777</v>
      </c>
      <c r="BF269">
        <v>56.362578372572791</v>
      </c>
      <c r="BG269" s="2">
        <v>40.106839166141043</v>
      </c>
      <c r="BH269">
        <v>40.096749458494152</v>
      </c>
      <c r="BI269">
        <v>53.197731252746919</v>
      </c>
      <c r="BJ269">
        <v>53.207654565003601</v>
      </c>
      <c r="BK269">
        <v>53.197731252746919</v>
      </c>
      <c r="BL269">
        <v>53.207654565003601</v>
      </c>
      <c r="BM269">
        <v>153.7675036027795</v>
      </c>
      <c r="BN269">
        <v>0.39276232790842591</v>
      </c>
      <c r="BO269" t="s">
        <v>613</v>
      </c>
    </row>
    <row r="270" spans="1:67" x14ac:dyDescent="0.3">
      <c r="A270" t="s">
        <v>529</v>
      </c>
      <c r="B270" t="s">
        <v>617</v>
      </c>
      <c r="C270" t="s">
        <v>610</v>
      </c>
      <c r="D270" t="s">
        <v>616</v>
      </c>
      <c r="E270">
        <v>0.1</v>
      </c>
      <c r="F270">
        <v>6.1098585153217986</v>
      </c>
      <c r="G270">
        <v>3</v>
      </c>
      <c r="H270">
        <v>112</v>
      </c>
      <c r="I270">
        <v>6.0813340106497613E-3</v>
      </c>
      <c r="J270">
        <v>5.994380002531878E-2</v>
      </c>
      <c r="K270">
        <v>0.99998444472675541</v>
      </c>
      <c r="L270">
        <v>0.99998133367210651</v>
      </c>
      <c r="M270">
        <v>21</v>
      </c>
      <c r="N270">
        <v>112</v>
      </c>
      <c r="O270">
        <v>7</v>
      </c>
      <c r="P270">
        <v>6.0482268331978123E-3</v>
      </c>
      <c r="Q270">
        <v>11.56328394708339</v>
      </c>
      <c r="R270">
        <v>7.8697366955996078</v>
      </c>
      <c r="S270">
        <v>94.998294750394052</v>
      </c>
      <c r="T270">
        <v>94.997742446779043</v>
      </c>
      <c r="U270">
        <v>1476.128436747141</v>
      </c>
      <c r="V270">
        <v>1476.057365051855</v>
      </c>
      <c r="W270">
        <v>0.94738542661710967</v>
      </c>
      <c r="X270">
        <v>0.94739093458374601</v>
      </c>
      <c r="Y270">
        <v>15.538472986548189</v>
      </c>
      <c r="Z270">
        <v>15.537815184174431</v>
      </c>
      <c r="AA270">
        <v>15.538472986548189</v>
      </c>
      <c r="AB270">
        <v>15.537815184174431</v>
      </c>
      <c r="AC270">
        <v>15.804560708813209</v>
      </c>
      <c r="AD270">
        <v>15.80465259432321</v>
      </c>
      <c r="AE270">
        <v>14.720922859339391</v>
      </c>
      <c r="AF270">
        <v>14.720385248724529</v>
      </c>
      <c r="AG270">
        <v>14.720922859339391</v>
      </c>
      <c r="AH270">
        <v>14.720385248724529</v>
      </c>
      <c r="AI270" t="s">
        <v>612</v>
      </c>
      <c r="AJ270">
        <v>2.946331069296098</v>
      </c>
      <c r="AK270">
        <v>10</v>
      </c>
      <c r="AL270">
        <v>112</v>
      </c>
      <c r="AM270">
        <v>1.4982455356094561E-2</v>
      </c>
      <c r="AN270">
        <v>5.851301193633994E-2</v>
      </c>
      <c r="AO270">
        <v>0.99994352030407641</v>
      </c>
      <c r="AP270">
        <v>0.99991528045611466</v>
      </c>
      <c r="AQ270">
        <v>56</v>
      </c>
      <c r="AR270">
        <v>112</v>
      </c>
      <c r="AS270">
        <v>4</v>
      </c>
      <c r="AT270">
        <v>1.508824506593145E-2</v>
      </c>
      <c r="AU270">
        <v>11.84603488390009</v>
      </c>
      <c r="AV270">
        <v>4.7273202002899239</v>
      </c>
      <c r="AW270">
        <v>94.354700423357002</v>
      </c>
      <c r="AX270">
        <v>94.356508392325551</v>
      </c>
      <c r="AY270">
        <v>2415.7187174685469</v>
      </c>
      <c r="AZ270">
        <v>2415.952108572822</v>
      </c>
      <c r="BA270">
        <v>0.95384755180379954</v>
      </c>
      <c r="BB270">
        <v>0.95382927509132076</v>
      </c>
      <c r="BC270">
        <v>25.60252649448876</v>
      </c>
      <c r="BD270">
        <v>25.604509426392919</v>
      </c>
      <c r="BE270">
        <v>25.60252649448876</v>
      </c>
      <c r="BF270">
        <v>25.604509426392919</v>
      </c>
      <c r="BG270" s="2">
        <v>16.301460482696591</v>
      </c>
      <c r="BH270">
        <v>16.301148129736561</v>
      </c>
      <c r="BI270">
        <v>24.420907216760011</v>
      </c>
      <c r="BJ270">
        <v>24.422330665245251</v>
      </c>
      <c r="BK270">
        <v>24.420907216760011</v>
      </c>
      <c r="BL270">
        <v>24.422330665245251</v>
      </c>
      <c r="BM270">
        <v>3.1440277464104902</v>
      </c>
      <c r="BN270">
        <v>0.9761311747274195</v>
      </c>
      <c r="BO270" t="s">
        <v>614</v>
      </c>
    </row>
    <row r="271" spans="1:67" x14ac:dyDescent="0.3">
      <c r="A271" t="s">
        <v>530</v>
      </c>
      <c r="B271" t="s">
        <v>617</v>
      </c>
      <c r="C271" t="s">
        <v>610</v>
      </c>
      <c r="D271" t="s">
        <v>616</v>
      </c>
      <c r="E271">
        <v>0.17499999999999999</v>
      </c>
      <c r="F271">
        <v>6.1098585153217986</v>
      </c>
      <c r="G271">
        <v>3</v>
      </c>
      <c r="H271">
        <v>112</v>
      </c>
      <c r="I271">
        <v>6.0813340106497613E-3</v>
      </c>
      <c r="J271">
        <v>5.994380002531878E-2</v>
      </c>
      <c r="K271">
        <v>0.99998444472675541</v>
      </c>
      <c r="L271">
        <v>0.99998133367210651</v>
      </c>
      <c r="M271">
        <v>21</v>
      </c>
      <c r="N271">
        <v>112</v>
      </c>
      <c r="O271">
        <v>7</v>
      </c>
      <c r="P271">
        <v>6.0482268331978123E-3</v>
      </c>
      <c r="Q271">
        <v>11.56328394708339</v>
      </c>
      <c r="R271">
        <v>7.8697366955996078</v>
      </c>
      <c r="S271">
        <v>94.998294750394052</v>
      </c>
      <c r="T271">
        <v>94.997742446779043</v>
      </c>
      <c r="U271">
        <v>1476.128436747141</v>
      </c>
      <c r="V271">
        <v>1476.057365051855</v>
      </c>
      <c r="W271">
        <v>0.94738542661710967</v>
      </c>
      <c r="X271">
        <v>0.94739093458374601</v>
      </c>
      <c r="Y271">
        <v>15.538472986548189</v>
      </c>
      <c r="Z271">
        <v>15.537815184174431</v>
      </c>
      <c r="AA271">
        <v>15.538472986548189</v>
      </c>
      <c r="AB271">
        <v>15.537815184174431</v>
      </c>
      <c r="AC271">
        <v>15.804560708813209</v>
      </c>
      <c r="AD271">
        <v>15.80465259432321</v>
      </c>
      <c r="AE271">
        <v>14.720922859339391</v>
      </c>
      <c r="AF271">
        <v>14.720385248724529</v>
      </c>
      <c r="AG271">
        <v>14.720922859339391</v>
      </c>
      <c r="AH271">
        <v>14.720385248724529</v>
      </c>
      <c r="AI271" t="s">
        <v>612</v>
      </c>
      <c r="AJ271">
        <v>3.761855083019237</v>
      </c>
      <c r="AK271">
        <v>10</v>
      </c>
      <c r="AL271">
        <v>112</v>
      </c>
      <c r="AM271">
        <v>9.2324005225045847E-3</v>
      </c>
      <c r="AN271">
        <v>6.0019044128537771E-2</v>
      </c>
      <c r="AO271">
        <v>0.99998065436966255</v>
      </c>
      <c r="AP271">
        <v>0.9999774300979396</v>
      </c>
      <c r="AQ271">
        <v>14</v>
      </c>
      <c r="AR271">
        <v>112</v>
      </c>
      <c r="AS271">
        <v>8</v>
      </c>
      <c r="AT271">
        <v>9.1736729447542738E-3</v>
      </c>
      <c r="AU271">
        <v>11.54878739947091</v>
      </c>
      <c r="AV271">
        <v>8.4857393776674552</v>
      </c>
      <c r="AW271">
        <v>94.249889606857792</v>
      </c>
      <c r="AX271">
        <v>94.248911124467682</v>
      </c>
      <c r="AY271">
        <v>2014.9983305475239</v>
      </c>
      <c r="AZ271">
        <v>2014.872437654562</v>
      </c>
      <c r="BA271">
        <v>0.95490828026870644</v>
      </c>
      <c r="BB271">
        <v>0.9549181940271283</v>
      </c>
      <c r="BC271">
        <v>21.37931767297167</v>
      </c>
      <c r="BD271">
        <v>21.37820388177925</v>
      </c>
      <c r="BE271">
        <v>21.37931767297167</v>
      </c>
      <c r="BF271">
        <v>21.37820388177925</v>
      </c>
      <c r="BG271" s="2">
        <v>15.910088108428701</v>
      </c>
      <c r="BH271">
        <v>15.91025328530824</v>
      </c>
      <c r="BI271">
        <v>20.415287472415741</v>
      </c>
      <c r="BJ271">
        <v>20.414435842332381</v>
      </c>
      <c r="BK271">
        <v>20.415287472415741</v>
      </c>
      <c r="BL271">
        <v>20.414435842332381</v>
      </c>
      <c r="BM271">
        <v>0.66770220039488526</v>
      </c>
      <c r="BN271">
        <v>1.0012552441317899</v>
      </c>
      <c r="BO271" t="s">
        <v>614</v>
      </c>
    </row>
    <row r="272" spans="1:67" x14ac:dyDescent="0.3">
      <c r="A272" t="s">
        <v>540</v>
      </c>
      <c r="B272" t="s">
        <v>617</v>
      </c>
      <c r="C272" t="s">
        <v>610</v>
      </c>
      <c r="D272" t="s">
        <v>611</v>
      </c>
      <c r="E272">
        <v>2.5000000000000001E-2</v>
      </c>
      <c r="F272">
        <v>26.673327532981531</v>
      </c>
      <c r="G272">
        <v>2</v>
      </c>
      <c r="H272">
        <v>112</v>
      </c>
      <c r="I272">
        <v>1.6185148016640932E-2</v>
      </c>
      <c r="J272">
        <v>6.2608065947916791E-2</v>
      </c>
      <c r="K272">
        <v>0.99999670247178196</v>
      </c>
      <c r="L272">
        <v>0.99999604296613831</v>
      </c>
      <c r="M272">
        <v>21</v>
      </c>
      <c r="N272">
        <v>112</v>
      </c>
      <c r="O272">
        <v>7</v>
      </c>
      <c r="P272">
        <v>1.6145161783985319E-2</v>
      </c>
      <c r="Q272">
        <v>11.07121215238576</v>
      </c>
      <c r="R272">
        <v>8.2195155099064952</v>
      </c>
      <c r="S272">
        <v>347.15012485187498</v>
      </c>
      <c r="T272">
        <v>347.14948617645757</v>
      </c>
      <c r="U272">
        <v>4914.5919586145983</v>
      </c>
      <c r="V272">
        <v>4914.5102257995459</v>
      </c>
      <c r="W272">
        <v>0.77776149472855838</v>
      </c>
      <c r="X272">
        <v>0.77776292563128802</v>
      </c>
      <c r="Y272">
        <v>14.1569643989372</v>
      </c>
      <c r="Z272">
        <v>14.1567550046768</v>
      </c>
      <c r="AA272">
        <v>14.1569643989372</v>
      </c>
      <c r="AB272">
        <v>14.1567550046768</v>
      </c>
      <c r="AC272">
        <v>12.42270437447425</v>
      </c>
      <c r="AD272">
        <v>12.4227272294005</v>
      </c>
      <c r="AE272">
        <v>11.010741791736381</v>
      </c>
      <c r="AF272">
        <v>11.010599189882811</v>
      </c>
      <c r="AG272">
        <v>11.010741791736381</v>
      </c>
      <c r="AH272">
        <v>11.010599189882811</v>
      </c>
      <c r="AI272" t="s">
        <v>612</v>
      </c>
      <c r="AJ272">
        <v>4.8775522657466839</v>
      </c>
      <c r="AK272">
        <v>21</v>
      </c>
      <c r="AL272">
        <v>112</v>
      </c>
      <c r="AM272">
        <v>0.81892453609142724</v>
      </c>
      <c r="AN272">
        <v>2.3816177461774168E-2</v>
      </c>
      <c r="AO272">
        <v>0.9998820678606819</v>
      </c>
      <c r="AP272">
        <v>0.9997641357213638</v>
      </c>
      <c r="AQ272">
        <v>70</v>
      </c>
      <c r="AR272">
        <v>112</v>
      </c>
      <c r="AS272">
        <v>3</v>
      </c>
      <c r="AT272">
        <v>0.82063841094107814</v>
      </c>
      <c r="AU272">
        <v>29.104048358409809</v>
      </c>
      <c r="AV272">
        <v>1.4430982069153899</v>
      </c>
      <c r="AW272">
        <v>346.20307650714562</v>
      </c>
      <c r="AX272">
        <v>346.27503914062868</v>
      </c>
      <c r="AY272">
        <v>18988.085616513668</v>
      </c>
      <c r="AZ272">
        <v>18999.167017677541</v>
      </c>
      <c r="BA272">
        <v>0.77988908337857366</v>
      </c>
      <c r="BB272">
        <v>0.77972700738140122</v>
      </c>
      <c r="BC272">
        <v>54.846669209543421</v>
      </c>
      <c r="BD272">
        <v>54.867272746048627</v>
      </c>
      <c r="BE272">
        <v>54.846669209543421</v>
      </c>
      <c r="BF272">
        <v>54.867272746048627</v>
      </c>
      <c r="BG272" s="2">
        <v>32.746190467816433</v>
      </c>
      <c r="BH272">
        <v>32.739385177696597</v>
      </c>
      <c r="BI272">
        <v>42.77431857619866</v>
      </c>
      <c r="BJ272">
        <v>42.781494381455623</v>
      </c>
      <c r="BK272">
        <v>42.77431857619866</v>
      </c>
      <c r="BL272">
        <v>42.781494381455623</v>
      </c>
      <c r="BM272">
        <v>163.599530993446</v>
      </c>
      <c r="BN272">
        <v>0.38040110489256568</v>
      </c>
      <c r="BO272" t="s">
        <v>613</v>
      </c>
    </row>
    <row r="273" spans="1:67" x14ac:dyDescent="0.3">
      <c r="A273" t="s">
        <v>541</v>
      </c>
      <c r="B273" t="s">
        <v>617</v>
      </c>
      <c r="C273" t="s">
        <v>610</v>
      </c>
      <c r="D273" t="s">
        <v>611</v>
      </c>
      <c r="E273">
        <v>0.1</v>
      </c>
      <c r="F273">
        <v>26.673327532981531</v>
      </c>
      <c r="G273">
        <v>2</v>
      </c>
      <c r="H273">
        <v>112</v>
      </c>
      <c r="I273">
        <v>1.6185148016640932E-2</v>
      </c>
      <c r="J273">
        <v>6.2608065947916791E-2</v>
      </c>
      <c r="K273">
        <v>0.99999670247178196</v>
      </c>
      <c r="L273">
        <v>0.99999604296613831</v>
      </c>
      <c r="M273">
        <v>21</v>
      </c>
      <c r="N273">
        <v>112</v>
      </c>
      <c r="O273">
        <v>7</v>
      </c>
      <c r="P273">
        <v>1.6145161783985319E-2</v>
      </c>
      <c r="Q273">
        <v>11.07121215238576</v>
      </c>
      <c r="R273">
        <v>8.2195155099064952</v>
      </c>
      <c r="S273">
        <v>347.15012485187498</v>
      </c>
      <c r="T273">
        <v>347.14948617645757</v>
      </c>
      <c r="U273">
        <v>4914.5919586145983</v>
      </c>
      <c r="V273">
        <v>4914.5102257995459</v>
      </c>
      <c r="W273">
        <v>0.77776149472855838</v>
      </c>
      <c r="X273">
        <v>0.77776292563128802</v>
      </c>
      <c r="Y273">
        <v>14.1569643989372</v>
      </c>
      <c r="Z273">
        <v>14.1567550046768</v>
      </c>
      <c r="AA273">
        <v>14.1569643989372</v>
      </c>
      <c r="AB273">
        <v>14.1567550046768</v>
      </c>
      <c r="AC273">
        <v>12.42270437447425</v>
      </c>
      <c r="AD273">
        <v>12.4227272294005</v>
      </c>
      <c r="AE273">
        <v>11.010741791736381</v>
      </c>
      <c r="AF273">
        <v>11.010599189882811</v>
      </c>
      <c r="AG273">
        <v>11.010741791736381</v>
      </c>
      <c r="AH273">
        <v>11.010599189882811</v>
      </c>
      <c r="AI273" t="s">
        <v>612</v>
      </c>
      <c r="AJ273">
        <v>11.30855688783851</v>
      </c>
      <c r="AK273">
        <v>10</v>
      </c>
      <c r="AL273">
        <v>112</v>
      </c>
      <c r="AM273">
        <v>4.2684670998243829E-2</v>
      </c>
      <c r="AN273">
        <v>6.1061120448088368E-2</v>
      </c>
      <c r="AO273">
        <v>0.99993598210549506</v>
      </c>
      <c r="AP273">
        <v>0.99990397315824264</v>
      </c>
      <c r="AQ273">
        <v>56</v>
      </c>
      <c r="AR273">
        <v>112</v>
      </c>
      <c r="AS273">
        <v>4</v>
      </c>
      <c r="AT273">
        <v>4.3020568471945783E-2</v>
      </c>
      <c r="AU273">
        <v>11.351694424756429</v>
      </c>
      <c r="AV273">
        <v>4.9331842370485228</v>
      </c>
      <c r="AW273">
        <v>342.80545100580889</v>
      </c>
      <c r="AX273">
        <v>342.81095200990512</v>
      </c>
      <c r="AY273">
        <v>8320.5092923636512</v>
      </c>
      <c r="AZ273">
        <v>8321.215494949427</v>
      </c>
      <c r="BA273">
        <v>0.78761874762436246</v>
      </c>
      <c r="BB273">
        <v>0.78760610889759053</v>
      </c>
      <c r="BC273">
        <v>24.271811512771588</v>
      </c>
      <c r="BD273">
        <v>24.27348206398317</v>
      </c>
      <c r="BE273">
        <v>24.271811512771588</v>
      </c>
      <c r="BF273">
        <v>24.27348206398317</v>
      </c>
      <c r="BG273" s="2">
        <v>12.89885841996567</v>
      </c>
      <c r="BH273">
        <v>12.89865143511706</v>
      </c>
      <c r="BI273">
        <v>19.11693378626374</v>
      </c>
      <c r="BJ273">
        <v>19.117942757809239</v>
      </c>
      <c r="BK273">
        <v>19.11693378626374</v>
      </c>
      <c r="BL273">
        <v>19.117942757809239</v>
      </c>
      <c r="BM273">
        <v>3.8329338857149429</v>
      </c>
      <c r="BN273">
        <v>0.97529159419945477</v>
      </c>
      <c r="BO273" t="s">
        <v>614</v>
      </c>
    </row>
    <row r="274" spans="1:67" x14ac:dyDescent="0.3">
      <c r="A274" t="s">
        <v>542</v>
      </c>
      <c r="B274" t="s">
        <v>617</v>
      </c>
      <c r="C274" t="s">
        <v>610</v>
      </c>
      <c r="D274" t="s">
        <v>611</v>
      </c>
      <c r="E274">
        <v>0.17499999999999999</v>
      </c>
      <c r="F274">
        <v>26.673327532981531</v>
      </c>
      <c r="G274">
        <v>2</v>
      </c>
      <c r="H274">
        <v>112</v>
      </c>
      <c r="I274">
        <v>1.6185148016640932E-2</v>
      </c>
      <c r="J274">
        <v>6.2608065947916791E-2</v>
      </c>
      <c r="K274">
        <v>0.99999670247178196</v>
      </c>
      <c r="L274">
        <v>0.99999604296613831</v>
      </c>
      <c r="M274">
        <v>21</v>
      </c>
      <c r="N274">
        <v>112</v>
      </c>
      <c r="O274">
        <v>7</v>
      </c>
      <c r="P274">
        <v>1.6145161783985319E-2</v>
      </c>
      <c r="Q274">
        <v>11.07121215238576</v>
      </c>
      <c r="R274">
        <v>8.2195155099064952</v>
      </c>
      <c r="S274">
        <v>347.15012485187498</v>
      </c>
      <c r="T274">
        <v>347.14948617645757</v>
      </c>
      <c r="U274">
        <v>4914.5919586145983</v>
      </c>
      <c r="V274">
        <v>4914.5102257995459</v>
      </c>
      <c r="W274">
        <v>0.77776149472855838</v>
      </c>
      <c r="X274">
        <v>0.77776292563128802</v>
      </c>
      <c r="Y274">
        <v>14.1569643989372</v>
      </c>
      <c r="Z274">
        <v>14.1567550046768</v>
      </c>
      <c r="AA274">
        <v>14.1569643989372</v>
      </c>
      <c r="AB274">
        <v>14.1567550046768</v>
      </c>
      <c r="AC274">
        <v>12.42270437447425</v>
      </c>
      <c r="AD274">
        <v>12.4227272294005</v>
      </c>
      <c r="AE274">
        <v>11.010741791736381</v>
      </c>
      <c r="AF274">
        <v>11.010599189882811</v>
      </c>
      <c r="AG274">
        <v>11.010741791736381</v>
      </c>
      <c r="AH274">
        <v>11.010599189882811</v>
      </c>
      <c r="AI274" t="s">
        <v>612</v>
      </c>
      <c r="AJ274">
        <v>14.75101675781224</v>
      </c>
      <c r="AK274">
        <v>7</v>
      </c>
      <c r="AL274">
        <v>112</v>
      </c>
      <c r="AM274">
        <v>2.517638746023811E-2</v>
      </c>
      <c r="AN274">
        <v>6.2471432941700031E-2</v>
      </c>
      <c r="AO274">
        <v>0.99991992567174171</v>
      </c>
      <c r="AP274">
        <v>0.99990848648199049</v>
      </c>
      <c r="AQ274">
        <v>10</v>
      </c>
      <c r="AR274">
        <v>112</v>
      </c>
      <c r="AS274">
        <v>9</v>
      </c>
      <c r="AT274">
        <v>2.526976784110857E-2</v>
      </c>
      <c r="AU274">
        <v>11.095426308002381</v>
      </c>
      <c r="AV274">
        <v>9.1929771032262426</v>
      </c>
      <c r="AW274">
        <v>342.14793985772229</v>
      </c>
      <c r="AX274">
        <v>342.14943462703491</v>
      </c>
      <c r="AY274">
        <v>6861.2340438931951</v>
      </c>
      <c r="AZ274">
        <v>6861.4253853016944</v>
      </c>
      <c r="BA274">
        <v>0.78913232712222636</v>
      </c>
      <c r="BB274">
        <v>0.7891288795912158</v>
      </c>
      <c r="BC274">
        <v>20.053413288843259</v>
      </c>
      <c r="BD274">
        <v>20.053884913710569</v>
      </c>
      <c r="BE274">
        <v>20.053413288843259</v>
      </c>
      <c r="BF274">
        <v>20.053884913710569</v>
      </c>
      <c r="BG274" s="2">
        <v>12.63189092938952</v>
      </c>
      <c r="BH274">
        <v>12.63183574366945</v>
      </c>
      <c r="BI274">
        <v>15.82479669536866</v>
      </c>
      <c r="BJ274">
        <v>15.825099733407599</v>
      </c>
      <c r="BK274">
        <v>15.82479669536866</v>
      </c>
      <c r="BL274">
        <v>15.825099733407599</v>
      </c>
      <c r="BM274">
        <v>1.683905119283845</v>
      </c>
      <c r="BN274">
        <v>0.99781764531218031</v>
      </c>
      <c r="BO274" t="s">
        <v>614</v>
      </c>
    </row>
    <row r="275" spans="1:67" x14ac:dyDescent="0.3">
      <c r="A275" t="s">
        <v>534</v>
      </c>
      <c r="B275" t="s">
        <v>617</v>
      </c>
      <c r="C275" t="s">
        <v>610</v>
      </c>
      <c r="D275" t="s">
        <v>615</v>
      </c>
      <c r="E275">
        <v>2.5000000000000001E-2</v>
      </c>
      <c r="F275">
        <v>2.9637030592201712</v>
      </c>
      <c r="G275">
        <v>2</v>
      </c>
      <c r="H275">
        <v>112</v>
      </c>
      <c r="I275">
        <v>1.7983497796267699E-3</v>
      </c>
      <c r="J275">
        <v>6.2608065947916805E-2</v>
      </c>
      <c r="K275">
        <v>0.99999670247178196</v>
      </c>
      <c r="L275">
        <v>0.99999604296613831</v>
      </c>
      <c r="M275">
        <v>21</v>
      </c>
      <c r="N275">
        <v>112</v>
      </c>
      <c r="O275">
        <v>7</v>
      </c>
      <c r="P275">
        <v>1.793906864887255E-3</v>
      </c>
      <c r="Q275">
        <v>11.071212152385749</v>
      </c>
      <c r="R275">
        <v>8.2195155099064969</v>
      </c>
      <c r="S275">
        <v>38.572236094652787</v>
      </c>
      <c r="T275">
        <v>38.572165130717522</v>
      </c>
      <c r="U275">
        <v>546.0657731793998</v>
      </c>
      <c r="V275">
        <v>546.05669175550508</v>
      </c>
      <c r="W275">
        <v>0.77776149472855827</v>
      </c>
      <c r="X275">
        <v>0.77776292563128779</v>
      </c>
      <c r="Y275">
        <v>14.1569643989372</v>
      </c>
      <c r="Z275">
        <v>14.1567550046768</v>
      </c>
      <c r="AA275">
        <v>14.1569643989372</v>
      </c>
      <c r="AB275">
        <v>14.1567550046768</v>
      </c>
      <c r="AC275">
        <v>12.42270437447425</v>
      </c>
      <c r="AD275">
        <v>12.42272722940049</v>
      </c>
      <c r="AE275">
        <v>11.010741791736381</v>
      </c>
      <c r="AF275">
        <v>11.0105991898828</v>
      </c>
      <c r="AG275">
        <v>11.010741791736381</v>
      </c>
      <c r="AH275">
        <v>11.0105991898828</v>
      </c>
      <c r="AI275" t="s">
        <v>612</v>
      </c>
      <c r="AJ275">
        <v>0.54195025174963152</v>
      </c>
      <c r="AK275">
        <v>21</v>
      </c>
      <c r="AL275">
        <v>112</v>
      </c>
      <c r="AM275">
        <v>9.0991615121269659E-2</v>
      </c>
      <c r="AN275">
        <v>2.381617746177421E-2</v>
      </c>
      <c r="AO275">
        <v>0.9998820678606819</v>
      </c>
      <c r="AP275">
        <v>0.9997641357213638</v>
      </c>
      <c r="AQ275">
        <v>70</v>
      </c>
      <c r="AR275">
        <v>112</v>
      </c>
      <c r="AS275">
        <v>3</v>
      </c>
      <c r="AT275">
        <v>9.1182045660119698E-2</v>
      </c>
      <c r="AU275">
        <v>29.104048358409759</v>
      </c>
      <c r="AV275">
        <v>1.4430982069153919</v>
      </c>
      <c r="AW275">
        <v>38.467008500793959</v>
      </c>
      <c r="AX275">
        <v>38.475004348958748</v>
      </c>
      <c r="AY275">
        <v>2109.7872907237411</v>
      </c>
      <c r="AZ275">
        <v>2111.018557519727</v>
      </c>
      <c r="BA275">
        <v>0.77988908337857366</v>
      </c>
      <c r="BB275">
        <v>0.77972700738140122</v>
      </c>
      <c r="BC275">
        <v>54.846669209543407</v>
      </c>
      <c r="BD275">
        <v>54.867272746048627</v>
      </c>
      <c r="BE275">
        <v>54.846669209543407</v>
      </c>
      <c r="BF275">
        <v>54.867272746048627</v>
      </c>
      <c r="BG275" s="2">
        <v>32.746190467816369</v>
      </c>
      <c r="BH275">
        <v>32.739385177696548</v>
      </c>
      <c r="BI275">
        <v>42.774318576198652</v>
      </c>
      <c r="BJ275">
        <v>42.781494381455623</v>
      </c>
      <c r="BK275">
        <v>42.774318576198652</v>
      </c>
      <c r="BL275">
        <v>42.781494381455623</v>
      </c>
      <c r="BM275">
        <v>163.5995309934456</v>
      </c>
      <c r="BN275">
        <v>0.38040110489256629</v>
      </c>
      <c r="BO275" t="s">
        <v>613</v>
      </c>
    </row>
    <row r="276" spans="1:67" x14ac:dyDescent="0.3">
      <c r="A276" t="s">
        <v>535</v>
      </c>
      <c r="B276" t="s">
        <v>617</v>
      </c>
      <c r="C276" t="s">
        <v>610</v>
      </c>
      <c r="D276" t="s">
        <v>615</v>
      </c>
      <c r="E276">
        <v>0.1</v>
      </c>
      <c r="F276">
        <v>2.9637030592201712</v>
      </c>
      <c r="G276">
        <v>2</v>
      </c>
      <c r="H276">
        <v>112</v>
      </c>
      <c r="I276">
        <v>1.7983497796267699E-3</v>
      </c>
      <c r="J276">
        <v>6.2608065947916805E-2</v>
      </c>
      <c r="K276">
        <v>0.99999670247178196</v>
      </c>
      <c r="L276">
        <v>0.99999604296613831</v>
      </c>
      <c r="M276">
        <v>21</v>
      </c>
      <c r="N276">
        <v>112</v>
      </c>
      <c r="O276">
        <v>7</v>
      </c>
      <c r="P276">
        <v>1.793906864887255E-3</v>
      </c>
      <c r="Q276">
        <v>11.071212152385749</v>
      </c>
      <c r="R276">
        <v>8.2195155099064969</v>
      </c>
      <c r="S276">
        <v>38.572236094652787</v>
      </c>
      <c r="T276">
        <v>38.572165130717522</v>
      </c>
      <c r="U276">
        <v>546.0657731793998</v>
      </c>
      <c r="V276">
        <v>546.05669175550508</v>
      </c>
      <c r="W276">
        <v>0.77776149472855827</v>
      </c>
      <c r="X276">
        <v>0.77776292563128779</v>
      </c>
      <c r="Y276">
        <v>14.1569643989372</v>
      </c>
      <c r="Z276">
        <v>14.1567550046768</v>
      </c>
      <c r="AA276">
        <v>14.1569643989372</v>
      </c>
      <c r="AB276">
        <v>14.1567550046768</v>
      </c>
      <c r="AC276">
        <v>12.42270437447425</v>
      </c>
      <c r="AD276">
        <v>12.42272722940049</v>
      </c>
      <c r="AE276">
        <v>11.010741791736381</v>
      </c>
      <c r="AF276">
        <v>11.0105991898828</v>
      </c>
      <c r="AG276">
        <v>11.010741791736381</v>
      </c>
      <c r="AH276">
        <v>11.0105991898828</v>
      </c>
      <c r="AI276" t="s">
        <v>612</v>
      </c>
      <c r="AJ276">
        <v>1.2565063208709459</v>
      </c>
      <c r="AK276">
        <v>10</v>
      </c>
      <c r="AL276">
        <v>112</v>
      </c>
      <c r="AM276">
        <v>4.742741222027092E-3</v>
      </c>
      <c r="AN276">
        <v>6.1061120448088327E-2</v>
      </c>
      <c r="AO276">
        <v>0.99993598210549506</v>
      </c>
      <c r="AP276">
        <v>0.99990397315824264</v>
      </c>
      <c r="AQ276">
        <v>56</v>
      </c>
      <c r="AR276">
        <v>112</v>
      </c>
      <c r="AS276">
        <v>4</v>
      </c>
      <c r="AT276">
        <v>4.7800631635495344E-3</v>
      </c>
      <c r="AU276">
        <v>11.351694424756429</v>
      </c>
      <c r="AV276">
        <v>4.933184237048521</v>
      </c>
      <c r="AW276">
        <v>38.089494556200982</v>
      </c>
      <c r="AX276">
        <v>38.090105778878332</v>
      </c>
      <c r="AY276">
        <v>924.50103248484947</v>
      </c>
      <c r="AZ276">
        <v>924.57949943882454</v>
      </c>
      <c r="BA276">
        <v>0.78761874762436279</v>
      </c>
      <c r="BB276">
        <v>0.78760610889759075</v>
      </c>
      <c r="BC276">
        <v>24.271811512771581</v>
      </c>
      <c r="BD276">
        <v>24.27348206398316</v>
      </c>
      <c r="BE276">
        <v>24.271811512771581</v>
      </c>
      <c r="BF276">
        <v>24.27348206398316</v>
      </c>
      <c r="BG276" s="2">
        <v>12.898858419965681</v>
      </c>
      <c r="BH276">
        <v>12.89865143511707</v>
      </c>
      <c r="BI276">
        <v>19.11693378626374</v>
      </c>
      <c r="BJ276">
        <v>19.117942757809239</v>
      </c>
      <c r="BK276">
        <v>19.11693378626374</v>
      </c>
      <c r="BL276">
        <v>19.117942757809239</v>
      </c>
      <c r="BM276">
        <v>3.8329338857150881</v>
      </c>
      <c r="BN276">
        <v>0.97529159419945399</v>
      </c>
      <c r="BO276" t="s">
        <v>614</v>
      </c>
    </row>
    <row r="277" spans="1:67" x14ac:dyDescent="0.3">
      <c r="A277" t="s">
        <v>536</v>
      </c>
      <c r="B277" t="s">
        <v>617</v>
      </c>
      <c r="C277" t="s">
        <v>610</v>
      </c>
      <c r="D277" t="s">
        <v>615</v>
      </c>
      <c r="E277">
        <v>0.17499999999999999</v>
      </c>
      <c r="F277">
        <v>2.9637030592201712</v>
      </c>
      <c r="G277">
        <v>2</v>
      </c>
      <c r="H277">
        <v>112</v>
      </c>
      <c r="I277">
        <v>1.7983497796267699E-3</v>
      </c>
      <c r="J277">
        <v>6.2608065947916805E-2</v>
      </c>
      <c r="K277">
        <v>0.99999670247178196</v>
      </c>
      <c r="L277">
        <v>0.99999604296613831</v>
      </c>
      <c r="M277">
        <v>21</v>
      </c>
      <c r="N277">
        <v>112</v>
      </c>
      <c r="O277">
        <v>7</v>
      </c>
      <c r="P277">
        <v>1.793906864887255E-3</v>
      </c>
      <c r="Q277">
        <v>11.071212152385749</v>
      </c>
      <c r="R277">
        <v>8.2195155099064969</v>
      </c>
      <c r="S277">
        <v>38.572236094652787</v>
      </c>
      <c r="T277">
        <v>38.572165130717522</v>
      </c>
      <c r="U277">
        <v>546.0657731793998</v>
      </c>
      <c r="V277">
        <v>546.05669175550508</v>
      </c>
      <c r="W277">
        <v>0.77776149472855827</v>
      </c>
      <c r="X277">
        <v>0.77776292563128779</v>
      </c>
      <c r="Y277">
        <v>14.1569643989372</v>
      </c>
      <c r="Z277">
        <v>14.1567550046768</v>
      </c>
      <c r="AA277">
        <v>14.1569643989372</v>
      </c>
      <c r="AB277">
        <v>14.1567550046768</v>
      </c>
      <c r="AC277">
        <v>12.42270437447425</v>
      </c>
      <c r="AD277">
        <v>12.42272722940049</v>
      </c>
      <c r="AE277">
        <v>11.010741791736381</v>
      </c>
      <c r="AF277">
        <v>11.0105991898828</v>
      </c>
      <c r="AG277">
        <v>11.010741791736381</v>
      </c>
      <c r="AH277">
        <v>11.0105991898828</v>
      </c>
      <c r="AI277" t="s">
        <v>612</v>
      </c>
      <c r="AJ277">
        <v>1.639001861979138</v>
      </c>
      <c r="AK277">
        <v>7</v>
      </c>
      <c r="AL277">
        <v>112</v>
      </c>
      <c r="AM277">
        <v>2.797376384470902E-3</v>
      </c>
      <c r="AN277">
        <v>6.2471432941700031E-2</v>
      </c>
      <c r="AO277">
        <v>0.99991992567174171</v>
      </c>
      <c r="AP277">
        <v>0.99990848648199049</v>
      </c>
      <c r="AQ277">
        <v>10</v>
      </c>
      <c r="AR277">
        <v>112</v>
      </c>
      <c r="AS277">
        <v>9</v>
      </c>
      <c r="AT277">
        <v>2.8077519823453971E-3</v>
      </c>
      <c r="AU277">
        <v>11.095426308002381</v>
      </c>
      <c r="AV277">
        <v>9.1929771032262426</v>
      </c>
      <c r="AW277">
        <v>38.016437761969151</v>
      </c>
      <c r="AX277">
        <v>38.016603847448323</v>
      </c>
      <c r="AY277">
        <v>762.35933821035508</v>
      </c>
      <c r="AZ277">
        <v>762.38059836685488</v>
      </c>
      <c r="BA277">
        <v>0.78913232712222636</v>
      </c>
      <c r="BB277">
        <v>0.78912887959121603</v>
      </c>
      <c r="BC277">
        <v>20.05341328884327</v>
      </c>
      <c r="BD277">
        <v>20.053884913710569</v>
      </c>
      <c r="BE277">
        <v>20.05341328884327</v>
      </c>
      <c r="BF277">
        <v>20.053884913710569</v>
      </c>
      <c r="BG277" s="2">
        <v>12.63189092938952</v>
      </c>
      <c r="BH277">
        <v>12.631835743669461</v>
      </c>
      <c r="BI277">
        <v>15.82479669536867</v>
      </c>
      <c r="BJ277">
        <v>15.82509973340761</v>
      </c>
      <c r="BK277">
        <v>15.82479669536867</v>
      </c>
      <c r="BL277">
        <v>15.82509973340761</v>
      </c>
      <c r="BM277">
        <v>1.6839051192838881</v>
      </c>
      <c r="BN277">
        <v>0.99781764531218009</v>
      </c>
      <c r="BO277" t="s">
        <v>614</v>
      </c>
    </row>
    <row r="278" spans="1:67" x14ac:dyDescent="0.3">
      <c r="A278" t="s">
        <v>537</v>
      </c>
      <c r="B278" t="s">
        <v>617</v>
      </c>
      <c r="C278" t="s">
        <v>610</v>
      </c>
      <c r="D278" t="s">
        <v>616</v>
      </c>
      <c r="E278">
        <v>2.5000000000000001E-2</v>
      </c>
      <c r="F278">
        <v>8.8911091776605122</v>
      </c>
      <c r="G278">
        <v>2</v>
      </c>
      <c r="H278">
        <v>112</v>
      </c>
      <c r="I278">
        <v>5.3950493388803099E-3</v>
      </c>
      <c r="J278">
        <v>6.2608065947916777E-2</v>
      </c>
      <c r="K278">
        <v>0.99999670247178196</v>
      </c>
      <c r="L278">
        <v>0.99999604296613831</v>
      </c>
      <c r="M278">
        <v>21</v>
      </c>
      <c r="N278">
        <v>112</v>
      </c>
      <c r="O278">
        <v>7</v>
      </c>
      <c r="P278">
        <v>5.381720594661776E-3</v>
      </c>
      <c r="Q278">
        <v>11.07121215238576</v>
      </c>
      <c r="R278">
        <v>8.2195155099064934</v>
      </c>
      <c r="S278">
        <v>115.7167082839583</v>
      </c>
      <c r="T278">
        <v>115.7164953921525</v>
      </c>
      <c r="U278">
        <v>1638.1973195381979</v>
      </c>
      <c r="V278">
        <v>1638.170075266514</v>
      </c>
      <c r="W278">
        <v>0.77776149472855849</v>
      </c>
      <c r="X278">
        <v>0.77776292563128802</v>
      </c>
      <c r="Y278">
        <v>14.156964398937189</v>
      </c>
      <c r="Z278">
        <v>14.156755004676789</v>
      </c>
      <c r="AA278">
        <v>14.156964398937189</v>
      </c>
      <c r="AB278">
        <v>14.156755004676789</v>
      </c>
      <c r="AC278">
        <v>12.422704374474259</v>
      </c>
      <c r="AD278">
        <v>12.4227272294005</v>
      </c>
      <c r="AE278">
        <v>11.010741791736381</v>
      </c>
      <c r="AF278">
        <v>11.0105991898828</v>
      </c>
      <c r="AG278">
        <v>11.010741791736381</v>
      </c>
      <c r="AH278">
        <v>11.0105991898828</v>
      </c>
      <c r="AI278" t="s">
        <v>612</v>
      </c>
      <c r="AJ278">
        <v>1.625850755248895</v>
      </c>
      <c r="AK278">
        <v>21</v>
      </c>
      <c r="AL278">
        <v>112</v>
      </c>
      <c r="AM278">
        <v>0.272974845363809</v>
      </c>
      <c r="AN278">
        <v>2.3816177461774168E-2</v>
      </c>
      <c r="AO278">
        <v>0.9998820678606819</v>
      </c>
      <c r="AP278">
        <v>0.9997641357213638</v>
      </c>
      <c r="AQ278">
        <v>70</v>
      </c>
      <c r="AR278">
        <v>112</v>
      </c>
      <c r="AS278">
        <v>3</v>
      </c>
      <c r="AT278">
        <v>0.27354613698035918</v>
      </c>
      <c r="AU278">
        <v>29.104048358409809</v>
      </c>
      <c r="AV278">
        <v>1.4430982069153899</v>
      </c>
      <c r="AW278">
        <v>115.4010255023819</v>
      </c>
      <c r="AX278">
        <v>115.4250130468762</v>
      </c>
      <c r="AY278">
        <v>6329.3618721712237</v>
      </c>
      <c r="AZ278">
        <v>6333.0556725591832</v>
      </c>
      <c r="BA278">
        <v>0.77988908337857366</v>
      </c>
      <c r="BB278">
        <v>0.77972700738140122</v>
      </c>
      <c r="BC278">
        <v>54.846669209543428</v>
      </c>
      <c r="BD278">
        <v>54.867272746048663</v>
      </c>
      <c r="BE278">
        <v>54.846669209543428</v>
      </c>
      <c r="BF278">
        <v>54.867272746048663</v>
      </c>
      <c r="BG278" s="2">
        <v>32.746190467816433</v>
      </c>
      <c r="BH278">
        <v>32.739385177696597</v>
      </c>
      <c r="BI278">
        <v>42.774318576198667</v>
      </c>
      <c r="BJ278">
        <v>42.781494381455637</v>
      </c>
      <c r="BK278">
        <v>42.774318576198667</v>
      </c>
      <c r="BL278">
        <v>42.781494381455637</v>
      </c>
      <c r="BM278">
        <v>163.59953099344591</v>
      </c>
      <c r="BN278">
        <v>0.38040110489256579</v>
      </c>
      <c r="BO278" t="s">
        <v>613</v>
      </c>
    </row>
    <row r="279" spans="1:67" x14ac:dyDescent="0.3">
      <c r="A279" t="s">
        <v>538</v>
      </c>
      <c r="B279" t="s">
        <v>617</v>
      </c>
      <c r="C279" t="s">
        <v>610</v>
      </c>
      <c r="D279" t="s">
        <v>616</v>
      </c>
      <c r="E279">
        <v>0.1</v>
      </c>
      <c r="F279">
        <v>8.8911091776605122</v>
      </c>
      <c r="G279">
        <v>2</v>
      </c>
      <c r="H279">
        <v>112</v>
      </c>
      <c r="I279">
        <v>5.3950493388803099E-3</v>
      </c>
      <c r="J279">
        <v>6.2608065947916777E-2</v>
      </c>
      <c r="K279">
        <v>0.99999670247178196</v>
      </c>
      <c r="L279">
        <v>0.99999604296613831</v>
      </c>
      <c r="M279">
        <v>21</v>
      </c>
      <c r="N279">
        <v>112</v>
      </c>
      <c r="O279">
        <v>7</v>
      </c>
      <c r="P279">
        <v>5.381720594661776E-3</v>
      </c>
      <c r="Q279">
        <v>11.07121215238576</v>
      </c>
      <c r="R279">
        <v>8.2195155099064934</v>
      </c>
      <c r="S279">
        <v>115.7167082839583</v>
      </c>
      <c r="T279">
        <v>115.7164953921525</v>
      </c>
      <c r="U279">
        <v>1638.1973195381979</v>
      </c>
      <c r="V279">
        <v>1638.170075266514</v>
      </c>
      <c r="W279">
        <v>0.77776149472855849</v>
      </c>
      <c r="X279">
        <v>0.77776292563128802</v>
      </c>
      <c r="Y279">
        <v>14.156964398937189</v>
      </c>
      <c r="Z279">
        <v>14.156755004676789</v>
      </c>
      <c r="AA279">
        <v>14.156964398937189</v>
      </c>
      <c r="AB279">
        <v>14.156755004676789</v>
      </c>
      <c r="AC279">
        <v>12.422704374474259</v>
      </c>
      <c r="AD279">
        <v>12.4227272294005</v>
      </c>
      <c r="AE279">
        <v>11.010741791736381</v>
      </c>
      <c r="AF279">
        <v>11.0105991898828</v>
      </c>
      <c r="AG279">
        <v>11.010741791736381</v>
      </c>
      <c r="AH279">
        <v>11.0105991898828</v>
      </c>
      <c r="AI279" t="s">
        <v>612</v>
      </c>
      <c r="AJ279">
        <v>3.769518962612838</v>
      </c>
      <c r="AK279">
        <v>10</v>
      </c>
      <c r="AL279">
        <v>112</v>
      </c>
      <c r="AM279">
        <v>1.422822366608128E-2</v>
      </c>
      <c r="AN279">
        <v>6.1061120448088348E-2</v>
      </c>
      <c r="AO279">
        <v>0.99993598210549506</v>
      </c>
      <c r="AP279">
        <v>0.99990397315824264</v>
      </c>
      <c r="AQ279">
        <v>56</v>
      </c>
      <c r="AR279">
        <v>112</v>
      </c>
      <c r="AS279">
        <v>4</v>
      </c>
      <c r="AT279">
        <v>1.434018949064862E-2</v>
      </c>
      <c r="AU279">
        <v>11.351694424756429</v>
      </c>
      <c r="AV279">
        <v>4.933184237048521</v>
      </c>
      <c r="AW279">
        <v>114.268483668603</v>
      </c>
      <c r="AX279">
        <v>114.270317336635</v>
      </c>
      <c r="AY279">
        <v>2773.503097454548</v>
      </c>
      <c r="AZ279">
        <v>2773.7384983164739</v>
      </c>
      <c r="BA279">
        <v>0.78761874762436268</v>
      </c>
      <c r="BB279">
        <v>0.78760610889759075</v>
      </c>
      <c r="BC279">
        <v>24.271811512771581</v>
      </c>
      <c r="BD279">
        <v>24.27348206398316</v>
      </c>
      <c r="BE279">
        <v>24.271811512771581</v>
      </c>
      <c r="BF279">
        <v>24.27348206398316</v>
      </c>
      <c r="BG279" s="2">
        <v>12.898858419965681</v>
      </c>
      <c r="BH279">
        <v>12.89865143511707</v>
      </c>
      <c r="BI279">
        <v>19.11693378626374</v>
      </c>
      <c r="BJ279">
        <v>19.117942757809239</v>
      </c>
      <c r="BK279">
        <v>19.11693378626374</v>
      </c>
      <c r="BL279">
        <v>19.117942757809239</v>
      </c>
      <c r="BM279">
        <v>3.8329338857149562</v>
      </c>
      <c r="BN279">
        <v>0.97529159419945466</v>
      </c>
      <c r="BO279" t="s">
        <v>614</v>
      </c>
    </row>
    <row r="280" spans="1:67" x14ac:dyDescent="0.3">
      <c r="A280" t="s">
        <v>539</v>
      </c>
      <c r="B280" t="s">
        <v>617</v>
      </c>
      <c r="C280" t="s">
        <v>610</v>
      </c>
      <c r="D280" t="s">
        <v>616</v>
      </c>
      <c r="E280">
        <v>0.17499999999999999</v>
      </c>
      <c r="F280">
        <v>8.8911091776605122</v>
      </c>
      <c r="G280">
        <v>2</v>
      </c>
      <c r="H280">
        <v>112</v>
      </c>
      <c r="I280">
        <v>5.3950493388803099E-3</v>
      </c>
      <c r="J280">
        <v>6.2608065947916777E-2</v>
      </c>
      <c r="K280">
        <v>0.99999670247178196</v>
      </c>
      <c r="L280">
        <v>0.99999604296613831</v>
      </c>
      <c r="M280">
        <v>21</v>
      </c>
      <c r="N280">
        <v>112</v>
      </c>
      <c r="O280">
        <v>7</v>
      </c>
      <c r="P280">
        <v>5.381720594661776E-3</v>
      </c>
      <c r="Q280">
        <v>11.07121215238576</v>
      </c>
      <c r="R280">
        <v>8.2195155099064934</v>
      </c>
      <c r="S280">
        <v>115.7167082839583</v>
      </c>
      <c r="T280">
        <v>115.7164953921525</v>
      </c>
      <c r="U280">
        <v>1638.1973195381979</v>
      </c>
      <c r="V280">
        <v>1638.170075266514</v>
      </c>
      <c r="W280">
        <v>0.77776149472855849</v>
      </c>
      <c r="X280">
        <v>0.77776292563128802</v>
      </c>
      <c r="Y280">
        <v>14.156964398937189</v>
      </c>
      <c r="Z280">
        <v>14.156755004676789</v>
      </c>
      <c r="AA280">
        <v>14.156964398937189</v>
      </c>
      <c r="AB280">
        <v>14.156755004676789</v>
      </c>
      <c r="AC280">
        <v>12.422704374474259</v>
      </c>
      <c r="AD280">
        <v>12.4227272294005</v>
      </c>
      <c r="AE280">
        <v>11.010741791736381</v>
      </c>
      <c r="AF280">
        <v>11.0105991898828</v>
      </c>
      <c r="AG280">
        <v>11.010741791736381</v>
      </c>
      <c r="AH280">
        <v>11.0105991898828</v>
      </c>
      <c r="AI280" t="s">
        <v>612</v>
      </c>
      <c r="AJ280">
        <v>4.9170055859374164</v>
      </c>
      <c r="AK280">
        <v>7</v>
      </c>
      <c r="AL280">
        <v>112</v>
      </c>
      <c r="AM280">
        <v>8.3921291534127061E-3</v>
      </c>
      <c r="AN280">
        <v>6.2471432941700038E-2</v>
      </c>
      <c r="AO280">
        <v>0.99991992567174171</v>
      </c>
      <c r="AP280">
        <v>0.99990848648199049</v>
      </c>
      <c r="AQ280">
        <v>10</v>
      </c>
      <c r="AR280">
        <v>112</v>
      </c>
      <c r="AS280">
        <v>9</v>
      </c>
      <c r="AT280">
        <v>8.4232559470361797E-3</v>
      </c>
      <c r="AU280">
        <v>11.095426308002381</v>
      </c>
      <c r="AV280">
        <v>9.1929771032262462</v>
      </c>
      <c r="AW280">
        <v>114.0493132859075</v>
      </c>
      <c r="AX280">
        <v>114.049811542345</v>
      </c>
      <c r="AY280">
        <v>2287.0780146310658</v>
      </c>
      <c r="AZ280">
        <v>2287.141795100566</v>
      </c>
      <c r="BA280">
        <v>0.78913232712222614</v>
      </c>
      <c r="BB280">
        <v>0.78912887959121558</v>
      </c>
      <c r="BC280">
        <v>20.05341328884327</v>
      </c>
      <c r="BD280">
        <v>20.053884913710569</v>
      </c>
      <c r="BE280">
        <v>20.05341328884327</v>
      </c>
      <c r="BF280">
        <v>20.053884913710569</v>
      </c>
      <c r="BG280" s="2">
        <v>12.63189092938951</v>
      </c>
      <c r="BH280">
        <v>12.63183574366945</v>
      </c>
      <c r="BI280">
        <v>15.82479669536866</v>
      </c>
      <c r="BJ280">
        <v>15.825099733407599</v>
      </c>
      <c r="BK280">
        <v>15.82479669536866</v>
      </c>
      <c r="BL280">
        <v>15.825099733407599</v>
      </c>
      <c r="BM280">
        <v>1.683905119283744</v>
      </c>
      <c r="BN280">
        <v>0.99781764531218076</v>
      </c>
      <c r="BO280" t="s">
        <v>614</v>
      </c>
    </row>
    <row r="281" spans="1:67" x14ac:dyDescent="0.3">
      <c r="A281" t="s">
        <v>378</v>
      </c>
      <c r="B281" t="s">
        <v>617</v>
      </c>
      <c r="C281" t="s">
        <v>610</v>
      </c>
      <c r="D281" t="s">
        <v>611</v>
      </c>
      <c r="E281">
        <v>2.5000000000000001E-2</v>
      </c>
      <c r="F281">
        <v>15.39444709226996</v>
      </c>
      <c r="G281">
        <v>3</v>
      </c>
      <c r="H281">
        <v>112</v>
      </c>
      <c r="I281">
        <v>2.4287797347510541E-3</v>
      </c>
      <c r="J281">
        <v>8.1131879512547245E-2</v>
      </c>
      <c r="K281">
        <v>0.99994345887908787</v>
      </c>
      <c r="L281">
        <v>0.9999353815761004</v>
      </c>
      <c r="M281">
        <v>7</v>
      </c>
      <c r="N281">
        <v>112</v>
      </c>
      <c r="O281">
        <v>9</v>
      </c>
      <c r="P281">
        <v>2.3930187916505761E-3</v>
      </c>
      <c r="Q281">
        <v>8.5434626280628496</v>
      </c>
      <c r="R281">
        <v>12.290098824229039</v>
      </c>
      <c r="S281">
        <v>237.17763737100179</v>
      </c>
      <c r="T281">
        <v>237.17719659552219</v>
      </c>
      <c r="U281">
        <v>3175.240622046093</v>
      </c>
      <c r="V281">
        <v>3175.1858223652089</v>
      </c>
      <c r="W281">
        <v>1.1383872568797719</v>
      </c>
      <c r="X281">
        <v>1.13838937248446</v>
      </c>
      <c r="Y281">
        <v>13.38760541357138</v>
      </c>
      <c r="Z281">
        <v>13.387399243866239</v>
      </c>
      <c r="AA281">
        <v>13.38760541357138</v>
      </c>
      <c r="AB281">
        <v>13.387399243866239</v>
      </c>
      <c r="AC281">
        <v>14.03131868409036</v>
      </c>
      <c r="AD281">
        <v>14.03134476021113</v>
      </c>
      <c r="AE281">
        <v>15.24027940294431</v>
      </c>
      <c r="AF281">
        <v>15.240073024423831</v>
      </c>
      <c r="AG281">
        <v>15.24027940294431</v>
      </c>
      <c r="AH281">
        <v>15.240073024423831</v>
      </c>
      <c r="AI281" t="s">
        <v>612</v>
      </c>
      <c r="AJ281">
        <v>3.5544736903494072</v>
      </c>
      <c r="AK281">
        <v>21</v>
      </c>
      <c r="AL281">
        <v>112</v>
      </c>
      <c r="AM281">
        <v>0.53784004654652895</v>
      </c>
      <c r="AN281">
        <v>2.4569440307833871E-2</v>
      </c>
      <c r="AO281">
        <v>0.99996915040842482</v>
      </c>
      <c r="AP281">
        <v>0.99993830081684965</v>
      </c>
      <c r="AQ281">
        <v>70</v>
      </c>
      <c r="AR281">
        <v>112</v>
      </c>
      <c r="AS281">
        <v>3</v>
      </c>
      <c r="AT281">
        <v>0.53843363680019862</v>
      </c>
      <c r="AU281">
        <v>28.211761109549489</v>
      </c>
      <c r="AV281">
        <v>1.4887408069602319</v>
      </c>
      <c r="AW281">
        <v>238.43325972583509</v>
      </c>
      <c r="AX281">
        <v>238.45741942366431</v>
      </c>
      <c r="AY281">
        <v>12797.87072815689</v>
      </c>
      <c r="AZ281">
        <v>12801.55993739831</v>
      </c>
      <c r="BA281">
        <v>1.132392352939612</v>
      </c>
      <c r="BB281">
        <v>1.1322776227830189</v>
      </c>
      <c r="BC281">
        <v>53.674855357313191</v>
      </c>
      <c r="BD281">
        <v>53.68488834752479</v>
      </c>
      <c r="BE281">
        <v>53.674855357313191</v>
      </c>
      <c r="BF281">
        <v>53.68488834752479</v>
      </c>
      <c r="BG281" s="2">
        <v>46.089464747740017</v>
      </c>
      <c r="BH281">
        <v>46.084795119325413</v>
      </c>
      <c r="BI281">
        <v>60.78099575176121</v>
      </c>
      <c r="BJ281">
        <v>60.786197757507189</v>
      </c>
      <c r="BK281">
        <v>60.78099575176121</v>
      </c>
      <c r="BL281">
        <v>60.786197757507189</v>
      </c>
      <c r="BM281">
        <v>228.47564641233129</v>
      </c>
      <c r="BN281">
        <v>0.30283336778897307</v>
      </c>
      <c r="BO281" t="s">
        <v>613</v>
      </c>
    </row>
    <row r="282" spans="1:67" x14ac:dyDescent="0.3">
      <c r="A282" t="s">
        <v>379</v>
      </c>
      <c r="B282" t="s">
        <v>617</v>
      </c>
      <c r="C282" t="s">
        <v>610</v>
      </c>
      <c r="D282" t="s">
        <v>611</v>
      </c>
      <c r="E282">
        <v>0.1</v>
      </c>
      <c r="F282">
        <v>15.39444709226996</v>
      </c>
      <c r="G282">
        <v>3</v>
      </c>
      <c r="H282">
        <v>112</v>
      </c>
      <c r="I282">
        <v>2.4287797347510541E-3</v>
      </c>
      <c r="J282">
        <v>8.1131879512547245E-2</v>
      </c>
      <c r="K282">
        <v>0.99994345887908787</v>
      </c>
      <c r="L282">
        <v>0.9999353815761004</v>
      </c>
      <c r="M282">
        <v>7</v>
      </c>
      <c r="N282">
        <v>112</v>
      </c>
      <c r="O282">
        <v>9</v>
      </c>
      <c r="P282">
        <v>2.3930187916505761E-3</v>
      </c>
      <c r="Q282">
        <v>8.5434626280628496</v>
      </c>
      <c r="R282">
        <v>12.290098824229039</v>
      </c>
      <c r="S282">
        <v>237.17763737100179</v>
      </c>
      <c r="T282">
        <v>237.17719659552219</v>
      </c>
      <c r="U282">
        <v>3175.240622046093</v>
      </c>
      <c r="V282">
        <v>3175.1858223652089</v>
      </c>
      <c r="W282">
        <v>1.1383872568797719</v>
      </c>
      <c r="X282">
        <v>1.13838937248446</v>
      </c>
      <c r="Y282">
        <v>13.38760541357138</v>
      </c>
      <c r="Z282">
        <v>13.387399243866239</v>
      </c>
      <c r="AA282">
        <v>13.38760541357138</v>
      </c>
      <c r="AB282">
        <v>13.387399243866239</v>
      </c>
      <c r="AC282">
        <v>14.03131868409036</v>
      </c>
      <c r="AD282">
        <v>14.03134476021113</v>
      </c>
      <c r="AE282">
        <v>15.24027940294431</v>
      </c>
      <c r="AF282">
        <v>15.240073024423831</v>
      </c>
      <c r="AG282">
        <v>15.24027940294431</v>
      </c>
      <c r="AH282">
        <v>15.240073024423831</v>
      </c>
      <c r="AI282" t="s">
        <v>612</v>
      </c>
      <c r="AJ282">
        <v>7.8954588789761706</v>
      </c>
      <c r="AK282">
        <v>14</v>
      </c>
      <c r="AL282">
        <v>112</v>
      </c>
      <c r="AM282">
        <v>1.1129451229647621E-2</v>
      </c>
      <c r="AN282">
        <v>7.656097100608722E-2</v>
      </c>
      <c r="AO282">
        <v>0.99994935915242755</v>
      </c>
      <c r="AP282">
        <v>0.99989871830485511</v>
      </c>
      <c r="AQ282">
        <v>70</v>
      </c>
      <c r="AR282">
        <v>112</v>
      </c>
      <c r="AS282">
        <v>3</v>
      </c>
      <c r="AT282">
        <v>1.117857217481988E-2</v>
      </c>
      <c r="AU282">
        <v>9.0535317336144345</v>
      </c>
      <c r="AV282">
        <v>4.6390735942372814</v>
      </c>
      <c r="AW282">
        <v>236.2988175630046</v>
      </c>
      <c r="AX282">
        <v>236.2994591555096</v>
      </c>
      <c r="AY282">
        <v>5530.6864701474742</v>
      </c>
      <c r="AZ282">
        <v>5530.7667086591282</v>
      </c>
      <c r="BA282">
        <v>1.1426210371450951</v>
      </c>
      <c r="BB282">
        <v>1.1426179347381069</v>
      </c>
      <c r="BC282">
        <v>23.405476706089829</v>
      </c>
      <c r="BD282">
        <v>23.4057527191347</v>
      </c>
      <c r="BE282">
        <v>23.405476706089829</v>
      </c>
      <c r="BF282">
        <v>23.4057527191347</v>
      </c>
      <c r="BG282" s="2">
        <v>14.92432791969485</v>
      </c>
      <c r="BH282">
        <v>14.92428739765147</v>
      </c>
      <c r="BI282">
        <v>26.743590068787729</v>
      </c>
      <c r="BJ282">
        <v>26.743832832928511</v>
      </c>
      <c r="BK282">
        <v>26.743590068787729</v>
      </c>
      <c r="BL282">
        <v>26.743832832928511</v>
      </c>
      <c r="BM282">
        <v>6.3643999235584667</v>
      </c>
      <c r="BN282">
        <v>0.94366075907617641</v>
      </c>
      <c r="BO282" t="s">
        <v>614</v>
      </c>
    </row>
    <row r="283" spans="1:67" x14ac:dyDescent="0.3">
      <c r="A283" t="s">
        <v>380</v>
      </c>
      <c r="B283" t="s">
        <v>617</v>
      </c>
      <c r="C283" t="s">
        <v>610</v>
      </c>
      <c r="D283" t="s">
        <v>611</v>
      </c>
      <c r="E283">
        <v>0.17499999999999999</v>
      </c>
      <c r="F283">
        <v>15.39444709226996</v>
      </c>
      <c r="G283">
        <v>3</v>
      </c>
      <c r="H283">
        <v>112</v>
      </c>
      <c r="I283">
        <v>2.4287797347510541E-3</v>
      </c>
      <c r="J283">
        <v>8.1131879512547245E-2</v>
      </c>
      <c r="K283">
        <v>0.99994345887908787</v>
      </c>
      <c r="L283">
        <v>0.9999353815761004</v>
      </c>
      <c r="M283">
        <v>7</v>
      </c>
      <c r="N283">
        <v>112</v>
      </c>
      <c r="O283">
        <v>9</v>
      </c>
      <c r="P283">
        <v>2.3930187916505761E-3</v>
      </c>
      <c r="Q283">
        <v>8.5434626280628496</v>
      </c>
      <c r="R283">
        <v>12.290098824229039</v>
      </c>
      <c r="S283">
        <v>237.17763737100179</v>
      </c>
      <c r="T283">
        <v>237.17719659552219</v>
      </c>
      <c r="U283">
        <v>3175.240622046093</v>
      </c>
      <c r="V283">
        <v>3175.1858223652089</v>
      </c>
      <c r="W283">
        <v>1.1383872568797719</v>
      </c>
      <c r="X283">
        <v>1.13838937248446</v>
      </c>
      <c r="Y283">
        <v>13.38760541357138</v>
      </c>
      <c r="Z283">
        <v>13.387399243866239</v>
      </c>
      <c r="AA283">
        <v>13.38760541357138</v>
      </c>
      <c r="AB283">
        <v>13.387399243866239</v>
      </c>
      <c r="AC283">
        <v>14.03131868409036</v>
      </c>
      <c r="AD283">
        <v>14.03134476021113</v>
      </c>
      <c r="AE283">
        <v>15.24027940294431</v>
      </c>
      <c r="AF283">
        <v>15.240073024423831</v>
      </c>
      <c r="AG283">
        <v>15.24027940294431</v>
      </c>
      <c r="AH283">
        <v>15.240073024423831</v>
      </c>
      <c r="AI283" t="s">
        <v>612</v>
      </c>
      <c r="AJ283">
        <v>10.12550235657549</v>
      </c>
      <c r="AK283">
        <v>10</v>
      </c>
      <c r="AL283">
        <v>112</v>
      </c>
      <c r="AM283">
        <v>4.5065530436752561E-3</v>
      </c>
      <c r="AN283">
        <v>8.0046147906605095E-2</v>
      </c>
      <c r="AO283">
        <v>0.9999424471455669</v>
      </c>
      <c r="AP283">
        <v>0.99992805893195857</v>
      </c>
      <c r="AQ283">
        <v>28</v>
      </c>
      <c r="AR283">
        <v>112</v>
      </c>
      <c r="AS283">
        <v>6</v>
      </c>
      <c r="AT283">
        <v>4.5768700017228816E-3</v>
      </c>
      <c r="AU283">
        <v>8.6593446241621024</v>
      </c>
      <c r="AV283">
        <v>9.7005031726783866</v>
      </c>
      <c r="AW283">
        <v>235.95814542503771</v>
      </c>
      <c r="AX283">
        <v>235.9590238802775</v>
      </c>
      <c r="AY283">
        <v>4525.715017714956</v>
      </c>
      <c r="AZ283">
        <v>4525.8243790617526</v>
      </c>
      <c r="BA283">
        <v>1.144270732903252</v>
      </c>
      <c r="BB283">
        <v>1.1442664728813019</v>
      </c>
      <c r="BC283">
        <v>19.180160149007211</v>
      </c>
      <c r="BD283">
        <v>19.180552218922969</v>
      </c>
      <c r="BE283">
        <v>19.180160149007211</v>
      </c>
      <c r="BF283">
        <v>19.180552218922969</v>
      </c>
      <c r="BG283" s="2">
        <v>14.295138027608081</v>
      </c>
      <c r="BH283">
        <v>14.29508480803336</v>
      </c>
      <c r="BI283">
        <v>21.94729591090622</v>
      </c>
      <c r="BJ283">
        <v>21.947662835462609</v>
      </c>
      <c r="BK283">
        <v>21.94729591090622</v>
      </c>
      <c r="BL283">
        <v>21.947662835462609</v>
      </c>
      <c r="BM283">
        <v>1.8802177433035001</v>
      </c>
      <c r="BN283">
        <v>0.98661769439503444</v>
      </c>
      <c r="BO283" t="s">
        <v>614</v>
      </c>
    </row>
    <row r="284" spans="1:67" x14ac:dyDescent="0.3">
      <c r="A284" t="s">
        <v>372</v>
      </c>
      <c r="B284" t="s">
        <v>617</v>
      </c>
      <c r="C284" t="s">
        <v>610</v>
      </c>
      <c r="D284" t="s">
        <v>615</v>
      </c>
      <c r="E284">
        <v>2.5000000000000001E-2</v>
      </c>
      <c r="F284">
        <v>1.7104941213633289</v>
      </c>
      <c r="G284">
        <v>3</v>
      </c>
      <c r="H284">
        <v>112</v>
      </c>
      <c r="I284">
        <v>2.698644149723394E-4</v>
      </c>
      <c r="J284">
        <v>8.1131879512547203E-2</v>
      </c>
      <c r="K284">
        <v>0.99994345887908787</v>
      </c>
      <c r="L284">
        <v>0.9999353815761004</v>
      </c>
      <c r="M284">
        <v>7</v>
      </c>
      <c r="N284">
        <v>112</v>
      </c>
      <c r="O284">
        <v>9</v>
      </c>
      <c r="P284">
        <v>2.6589097685006478E-4</v>
      </c>
      <c r="Q284">
        <v>8.5434626280628532</v>
      </c>
      <c r="R284">
        <v>12.290098824229039</v>
      </c>
      <c r="S284">
        <v>26.353070819000202</v>
      </c>
      <c r="T284">
        <v>26.353021843946909</v>
      </c>
      <c r="U284">
        <v>352.80451356067698</v>
      </c>
      <c r="V284">
        <v>352.79842470724549</v>
      </c>
      <c r="W284">
        <v>1.1383872568797719</v>
      </c>
      <c r="X284">
        <v>1.13838937248446</v>
      </c>
      <c r="Y284">
        <v>13.38760541357138</v>
      </c>
      <c r="Z284">
        <v>13.387399243866239</v>
      </c>
      <c r="AA284">
        <v>13.38760541357138</v>
      </c>
      <c r="AB284">
        <v>13.387399243866239</v>
      </c>
      <c r="AC284">
        <v>14.031318684090371</v>
      </c>
      <c r="AD284">
        <v>14.03134476021113</v>
      </c>
      <c r="AE284">
        <v>15.24027940294431</v>
      </c>
      <c r="AF284">
        <v>15.240073024423831</v>
      </c>
      <c r="AG284">
        <v>15.24027940294431</v>
      </c>
      <c r="AH284">
        <v>15.240073024423831</v>
      </c>
      <c r="AI284" t="s">
        <v>612</v>
      </c>
      <c r="AJ284">
        <v>0.39494152114993408</v>
      </c>
      <c r="AK284">
        <v>21</v>
      </c>
      <c r="AL284">
        <v>112</v>
      </c>
      <c r="AM284">
        <v>5.9760005171836543E-2</v>
      </c>
      <c r="AN284">
        <v>2.4569440307833881E-2</v>
      </c>
      <c r="AO284">
        <v>0.99996915040842482</v>
      </c>
      <c r="AP284">
        <v>0.99993830081684965</v>
      </c>
      <c r="AQ284">
        <v>70</v>
      </c>
      <c r="AR284">
        <v>112</v>
      </c>
      <c r="AS284">
        <v>3</v>
      </c>
      <c r="AT284">
        <v>5.9825959644466437E-2</v>
      </c>
      <c r="AU284">
        <v>28.211761109549471</v>
      </c>
      <c r="AV284">
        <v>1.488740806960233</v>
      </c>
      <c r="AW284">
        <v>26.492584413981689</v>
      </c>
      <c r="AX284">
        <v>26.4952688248516</v>
      </c>
      <c r="AY284">
        <v>1421.985636461879</v>
      </c>
      <c r="AZ284">
        <v>1422.395548599814</v>
      </c>
      <c r="BA284">
        <v>1.1323923529396109</v>
      </c>
      <c r="BB284">
        <v>1.1322776227830189</v>
      </c>
      <c r="BC284">
        <v>53.674855357313263</v>
      </c>
      <c r="BD284">
        <v>53.684888347524847</v>
      </c>
      <c r="BE284">
        <v>53.674855357313263</v>
      </c>
      <c r="BF284">
        <v>53.684888347524847</v>
      </c>
      <c r="BG284" s="2">
        <v>46.089464747739967</v>
      </c>
      <c r="BH284">
        <v>46.084795119325371</v>
      </c>
      <c r="BI284">
        <v>60.780995751761267</v>
      </c>
      <c r="BJ284">
        <v>60.786197757507253</v>
      </c>
      <c r="BK284">
        <v>60.780995751761267</v>
      </c>
      <c r="BL284">
        <v>60.786197757507253</v>
      </c>
      <c r="BM284">
        <v>228.4756464123308</v>
      </c>
      <c r="BN284">
        <v>0.30283336778897341</v>
      </c>
      <c r="BO284" t="s">
        <v>613</v>
      </c>
    </row>
    <row r="285" spans="1:67" x14ac:dyDescent="0.3">
      <c r="A285" t="s">
        <v>373</v>
      </c>
      <c r="B285" t="s">
        <v>617</v>
      </c>
      <c r="C285" t="s">
        <v>610</v>
      </c>
      <c r="D285" t="s">
        <v>615</v>
      </c>
      <c r="E285">
        <v>0.1</v>
      </c>
      <c r="F285">
        <v>1.7104941213633289</v>
      </c>
      <c r="G285">
        <v>3</v>
      </c>
      <c r="H285">
        <v>112</v>
      </c>
      <c r="I285">
        <v>2.698644149723394E-4</v>
      </c>
      <c r="J285">
        <v>8.1131879512547203E-2</v>
      </c>
      <c r="K285">
        <v>0.99994345887908787</v>
      </c>
      <c r="L285">
        <v>0.9999353815761004</v>
      </c>
      <c r="M285">
        <v>7</v>
      </c>
      <c r="N285">
        <v>112</v>
      </c>
      <c r="O285">
        <v>9</v>
      </c>
      <c r="P285">
        <v>2.6589097685006478E-4</v>
      </c>
      <c r="Q285">
        <v>8.5434626280628532</v>
      </c>
      <c r="R285">
        <v>12.290098824229039</v>
      </c>
      <c r="S285">
        <v>26.353070819000202</v>
      </c>
      <c r="T285">
        <v>26.353021843946909</v>
      </c>
      <c r="U285">
        <v>352.80451356067698</v>
      </c>
      <c r="V285">
        <v>352.79842470724549</v>
      </c>
      <c r="W285">
        <v>1.1383872568797719</v>
      </c>
      <c r="X285">
        <v>1.13838937248446</v>
      </c>
      <c r="Y285">
        <v>13.38760541357138</v>
      </c>
      <c r="Z285">
        <v>13.387399243866239</v>
      </c>
      <c r="AA285">
        <v>13.38760541357138</v>
      </c>
      <c r="AB285">
        <v>13.387399243866239</v>
      </c>
      <c r="AC285">
        <v>14.031318684090371</v>
      </c>
      <c r="AD285">
        <v>14.03134476021113</v>
      </c>
      <c r="AE285">
        <v>15.24027940294431</v>
      </c>
      <c r="AF285">
        <v>15.240073024423831</v>
      </c>
      <c r="AG285">
        <v>15.24027940294431</v>
      </c>
      <c r="AH285">
        <v>15.240073024423831</v>
      </c>
      <c r="AI285" t="s">
        <v>612</v>
      </c>
      <c r="AJ285">
        <v>0.87727320877513004</v>
      </c>
      <c r="AK285">
        <v>14</v>
      </c>
      <c r="AL285">
        <v>112</v>
      </c>
      <c r="AM285">
        <v>1.236605692183068E-3</v>
      </c>
      <c r="AN285">
        <v>7.6560971006087275E-2</v>
      </c>
      <c r="AO285">
        <v>0.99994935915242755</v>
      </c>
      <c r="AP285">
        <v>0.99989871830485511</v>
      </c>
      <c r="AQ285">
        <v>70</v>
      </c>
      <c r="AR285">
        <v>112</v>
      </c>
      <c r="AS285">
        <v>3</v>
      </c>
      <c r="AT285">
        <v>1.242063574979983E-3</v>
      </c>
      <c r="AU285">
        <v>9.0535317336144274</v>
      </c>
      <c r="AV285">
        <v>4.6390735942372849</v>
      </c>
      <c r="AW285">
        <v>26.25542417366718</v>
      </c>
      <c r="AX285">
        <v>26.255495461723289</v>
      </c>
      <c r="AY285">
        <v>614.52071890527498</v>
      </c>
      <c r="AZ285">
        <v>614.52963429545878</v>
      </c>
      <c r="BA285">
        <v>1.1426210371450951</v>
      </c>
      <c r="BB285">
        <v>1.1426179347381069</v>
      </c>
      <c r="BC285">
        <v>23.405476706089829</v>
      </c>
      <c r="BD285">
        <v>23.4057527191347</v>
      </c>
      <c r="BE285">
        <v>23.405476706089829</v>
      </c>
      <c r="BF285">
        <v>23.4057527191347</v>
      </c>
      <c r="BG285" s="2">
        <v>14.924327919694839</v>
      </c>
      <c r="BH285">
        <v>14.924287397651449</v>
      </c>
      <c r="BI285">
        <v>26.743590068787721</v>
      </c>
      <c r="BJ285">
        <v>26.743832832928518</v>
      </c>
      <c r="BK285">
        <v>26.743590068787721</v>
      </c>
      <c r="BL285">
        <v>26.743832832928518</v>
      </c>
      <c r="BM285">
        <v>6.3643999235583113</v>
      </c>
      <c r="BN285">
        <v>0.94366075907617764</v>
      </c>
      <c r="BO285" t="s">
        <v>614</v>
      </c>
    </row>
    <row r="286" spans="1:67" x14ac:dyDescent="0.3">
      <c r="A286" t="s">
        <v>374</v>
      </c>
      <c r="B286" t="s">
        <v>617</v>
      </c>
      <c r="C286" t="s">
        <v>610</v>
      </c>
      <c r="D286" t="s">
        <v>615</v>
      </c>
      <c r="E286">
        <v>0.17499999999999999</v>
      </c>
      <c r="F286">
        <v>1.7104941213633289</v>
      </c>
      <c r="G286">
        <v>3</v>
      </c>
      <c r="H286">
        <v>112</v>
      </c>
      <c r="I286">
        <v>2.698644149723394E-4</v>
      </c>
      <c r="J286">
        <v>8.1131879512547203E-2</v>
      </c>
      <c r="K286">
        <v>0.99994345887908787</v>
      </c>
      <c r="L286">
        <v>0.9999353815761004</v>
      </c>
      <c r="M286">
        <v>7</v>
      </c>
      <c r="N286">
        <v>112</v>
      </c>
      <c r="O286">
        <v>9</v>
      </c>
      <c r="P286">
        <v>2.6589097685006478E-4</v>
      </c>
      <c r="Q286">
        <v>8.5434626280628532</v>
      </c>
      <c r="R286">
        <v>12.290098824229039</v>
      </c>
      <c r="S286">
        <v>26.353070819000202</v>
      </c>
      <c r="T286">
        <v>26.353021843946909</v>
      </c>
      <c r="U286">
        <v>352.80451356067698</v>
      </c>
      <c r="V286">
        <v>352.79842470724549</v>
      </c>
      <c r="W286">
        <v>1.1383872568797719</v>
      </c>
      <c r="X286">
        <v>1.13838937248446</v>
      </c>
      <c r="Y286">
        <v>13.38760541357138</v>
      </c>
      <c r="Z286">
        <v>13.387399243866239</v>
      </c>
      <c r="AA286">
        <v>13.38760541357138</v>
      </c>
      <c r="AB286">
        <v>13.387399243866239</v>
      </c>
      <c r="AC286">
        <v>14.031318684090371</v>
      </c>
      <c r="AD286">
        <v>14.03134476021113</v>
      </c>
      <c r="AE286">
        <v>15.24027940294431</v>
      </c>
      <c r="AF286">
        <v>15.240073024423831</v>
      </c>
      <c r="AG286">
        <v>15.24027940294431</v>
      </c>
      <c r="AH286">
        <v>15.240073024423831</v>
      </c>
      <c r="AI286" t="s">
        <v>612</v>
      </c>
      <c r="AJ286">
        <v>1.125055817397278</v>
      </c>
      <c r="AK286">
        <v>10</v>
      </c>
      <c r="AL286">
        <v>112</v>
      </c>
      <c r="AM286">
        <v>5.0072811596391727E-4</v>
      </c>
      <c r="AN286">
        <v>8.0046147906605095E-2</v>
      </c>
      <c r="AO286">
        <v>0.9999424471455669</v>
      </c>
      <c r="AP286">
        <v>0.99992805893195857</v>
      </c>
      <c r="AQ286">
        <v>28</v>
      </c>
      <c r="AR286">
        <v>112</v>
      </c>
      <c r="AS286">
        <v>6</v>
      </c>
      <c r="AT286">
        <v>5.085411113025421E-4</v>
      </c>
      <c r="AU286">
        <v>8.6593446241621024</v>
      </c>
      <c r="AV286">
        <v>9.7005031726783866</v>
      </c>
      <c r="AW286">
        <v>26.21757171389309</v>
      </c>
      <c r="AX286">
        <v>26.21766932003084</v>
      </c>
      <c r="AY286">
        <v>502.85722419055082</v>
      </c>
      <c r="AZ286">
        <v>502.8693754513061</v>
      </c>
      <c r="BA286">
        <v>1.144270732903252</v>
      </c>
      <c r="BB286">
        <v>1.1442664728813019</v>
      </c>
      <c r="BC286">
        <v>19.180160149007211</v>
      </c>
      <c r="BD286">
        <v>19.180552218922969</v>
      </c>
      <c r="BE286">
        <v>19.180160149007211</v>
      </c>
      <c r="BF286">
        <v>19.180552218922969</v>
      </c>
      <c r="BG286" s="2">
        <v>14.295138027608081</v>
      </c>
      <c r="BH286">
        <v>14.29508480803336</v>
      </c>
      <c r="BI286">
        <v>21.94729591090622</v>
      </c>
      <c r="BJ286">
        <v>21.947662835462609</v>
      </c>
      <c r="BK286">
        <v>21.94729591090622</v>
      </c>
      <c r="BL286">
        <v>21.947662835462609</v>
      </c>
      <c r="BM286">
        <v>1.8802177433034359</v>
      </c>
      <c r="BN286">
        <v>0.98661769439503499</v>
      </c>
      <c r="BO286" t="s">
        <v>614</v>
      </c>
    </row>
    <row r="287" spans="1:67" x14ac:dyDescent="0.3">
      <c r="A287" t="s">
        <v>375</v>
      </c>
      <c r="B287" t="s">
        <v>617</v>
      </c>
      <c r="C287" t="s">
        <v>610</v>
      </c>
      <c r="D287" t="s">
        <v>616</v>
      </c>
      <c r="E287">
        <v>2.5000000000000001E-2</v>
      </c>
      <c r="F287">
        <v>5.1314823640899867</v>
      </c>
      <c r="G287">
        <v>3</v>
      </c>
      <c r="H287">
        <v>112</v>
      </c>
      <c r="I287">
        <v>8.0959324491701814E-4</v>
      </c>
      <c r="J287">
        <v>8.1131879512547203E-2</v>
      </c>
      <c r="K287">
        <v>0.99994345887908787</v>
      </c>
      <c r="L287">
        <v>0.9999353815761004</v>
      </c>
      <c r="M287">
        <v>7</v>
      </c>
      <c r="N287">
        <v>112</v>
      </c>
      <c r="O287">
        <v>9</v>
      </c>
      <c r="P287">
        <v>7.9767293055019476E-4</v>
      </c>
      <c r="Q287">
        <v>8.5434626280628532</v>
      </c>
      <c r="R287">
        <v>12.290098824229039</v>
      </c>
      <c r="S287">
        <v>79.059212457000584</v>
      </c>
      <c r="T287">
        <v>79.05906553184073</v>
      </c>
      <c r="U287">
        <v>1058.413540682031</v>
      </c>
      <c r="V287">
        <v>1058.3952741217361</v>
      </c>
      <c r="W287">
        <v>1.1383872568797719</v>
      </c>
      <c r="X287">
        <v>1.13838937248446</v>
      </c>
      <c r="Y287">
        <v>13.38760541357138</v>
      </c>
      <c r="Z287">
        <v>13.387399243866239</v>
      </c>
      <c r="AA287">
        <v>13.38760541357138</v>
      </c>
      <c r="AB287">
        <v>13.387399243866239</v>
      </c>
      <c r="AC287">
        <v>14.031318684090371</v>
      </c>
      <c r="AD287">
        <v>14.031344760211139</v>
      </c>
      <c r="AE287">
        <v>15.24027940294431</v>
      </c>
      <c r="AF287">
        <v>15.240073024423831</v>
      </c>
      <c r="AG287">
        <v>15.24027940294431</v>
      </c>
      <c r="AH287">
        <v>15.240073024423831</v>
      </c>
      <c r="AI287" t="s">
        <v>612</v>
      </c>
      <c r="AJ287">
        <v>1.184824563449802</v>
      </c>
      <c r="AK287">
        <v>21</v>
      </c>
      <c r="AL287">
        <v>112</v>
      </c>
      <c r="AM287">
        <v>0.17928001551550959</v>
      </c>
      <c r="AN287">
        <v>2.4569440307833888E-2</v>
      </c>
      <c r="AO287">
        <v>0.99996915040842482</v>
      </c>
      <c r="AP287">
        <v>0.99993830081684965</v>
      </c>
      <c r="AQ287">
        <v>70</v>
      </c>
      <c r="AR287">
        <v>112</v>
      </c>
      <c r="AS287">
        <v>3</v>
      </c>
      <c r="AT287">
        <v>0.17947787893339931</v>
      </c>
      <c r="AU287">
        <v>28.211761109549471</v>
      </c>
      <c r="AV287">
        <v>1.488740806960233</v>
      </c>
      <c r="AW287">
        <v>79.477753241945024</v>
      </c>
      <c r="AX287">
        <v>79.485806474554749</v>
      </c>
      <c r="AY287">
        <v>4265.956909385628</v>
      </c>
      <c r="AZ287">
        <v>4267.1866457994338</v>
      </c>
      <c r="BA287">
        <v>1.132392352939612</v>
      </c>
      <c r="BB287">
        <v>1.13227762278302</v>
      </c>
      <c r="BC287">
        <v>53.674855357313177</v>
      </c>
      <c r="BD287">
        <v>53.684888347524783</v>
      </c>
      <c r="BE287">
        <v>53.674855357313177</v>
      </c>
      <c r="BF287">
        <v>53.684888347524783</v>
      </c>
      <c r="BG287" s="2">
        <v>46.089464747739989</v>
      </c>
      <c r="BH287">
        <v>46.084795119325378</v>
      </c>
      <c r="BI287">
        <v>60.780995751761218</v>
      </c>
      <c r="BJ287">
        <v>60.786197757507182</v>
      </c>
      <c r="BK287">
        <v>60.780995751761218</v>
      </c>
      <c r="BL287">
        <v>60.786197757507182</v>
      </c>
      <c r="BM287">
        <v>228.4756464123308</v>
      </c>
      <c r="BN287">
        <v>0.30283336778897352</v>
      </c>
      <c r="BO287" t="s">
        <v>613</v>
      </c>
    </row>
    <row r="288" spans="1:67" x14ac:dyDescent="0.3">
      <c r="A288" t="s">
        <v>376</v>
      </c>
      <c r="B288" t="s">
        <v>617</v>
      </c>
      <c r="C288" t="s">
        <v>610</v>
      </c>
      <c r="D288" t="s">
        <v>616</v>
      </c>
      <c r="E288">
        <v>0.1</v>
      </c>
      <c r="F288">
        <v>5.1314823640899867</v>
      </c>
      <c r="G288">
        <v>3</v>
      </c>
      <c r="H288">
        <v>112</v>
      </c>
      <c r="I288">
        <v>8.0959324491701814E-4</v>
      </c>
      <c r="J288">
        <v>8.1131879512547203E-2</v>
      </c>
      <c r="K288">
        <v>0.99994345887908787</v>
      </c>
      <c r="L288">
        <v>0.9999353815761004</v>
      </c>
      <c r="M288">
        <v>7</v>
      </c>
      <c r="N288">
        <v>112</v>
      </c>
      <c r="O288">
        <v>9</v>
      </c>
      <c r="P288">
        <v>7.9767293055019476E-4</v>
      </c>
      <c r="Q288">
        <v>8.5434626280628532</v>
      </c>
      <c r="R288">
        <v>12.290098824229039</v>
      </c>
      <c r="S288">
        <v>79.059212457000584</v>
      </c>
      <c r="T288">
        <v>79.05906553184073</v>
      </c>
      <c r="U288">
        <v>1058.413540682031</v>
      </c>
      <c r="V288">
        <v>1058.3952741217361</v>
      </c>
      <c r="W288">
        <v>1.1383872568797719</v>
      </c>
      <c r="X288">
        <v>1.13838937248446</v>
      </c>
      <c r="Y288">
        <v>13.38760541357138</v>
      </c>
      <c r="Z288">
        <v>13.387399243866239</v>
      </c>
      <c r="AA288">
        <v>13.38760541357138</v>
      </c>
      <c r="AB288">
        <v>13.387399243866239</v>
      </c>
      <c r="AC288">
        <v>14.031318684090371</v>
      </c>
      <c r="AD288">
        <v>14.031344760211139</v>
      </c>
      <c r="AE288">
        <v>15.24027940294431</v>
      </c>
      <c r="AF288">
        <v>15.240073024423831</v>
      </c>
      <c r="AG288">
        <v>15.24027940294431</v>
      </c>
      <c r="AH288">
        <v>15.240073024423831</v>
      </c>
      <c r="AI288" t="s">
        <v>612</v>
      </c>
      <c r="AJ288">
        <v>2.6318196263253899</v>
      </c>
      <c r="AK288">
        <v>14</v>
      </c>
      <c r="AL288">
        <v>112</v>
      </c>
      <c r="AM288">
        <v>3.7098170765492051E-3</v>
      </c>
      <c r="AN288">
        <v>7.6560971006087247E-2</v>
      </c>
      <c r="AO288">
        <v>0.99994935915242755</v>
      </c>
      <c r="AP288">
        <v>0.99989871830485511</v>
      </c>
      <c r="AQ288">
        <v>70</v>
      </c>
      <c r="AR288">
        <v>112</v>
      </c>
      <c r="AS288">
        <v>3</v>
      </c>
      <c r="AT288">
        <v>3.7261907249399508E-3</v>
      </c>
      <c r="AU288">
        <v>9.053531733614431</v>
      </c>
      <c r="AV288">
        <v>4.6390735942372832</v>
      </c>
      <c r="AW288">
        <v>78.766272521001525</v>
      </c>
      <c r="AX288">
        <v>78.766486385169856</v>
      </c>
      <c r="AY288">
        <v>1843.562156715825</v>
      </c>
      <c r="AZ288">
        <v>1843.588902886376</v>
      </c>
      <c r="BA288">
        <v>1.142621037145096</v>
      </c>
      <c r="BB288">
        <v>1.1426179347381069</v>
      </c>
      <c r="BC288">
        <v>23.405476706089829</v>
      </c>
      <c r="BD288">
        <v>23.4057527191347</v>
      </c>
      <c r="BE288">
        <v>23.405476706089829</v>
      </c>
      <c r="BF288">
        <v>23.4057527191347</v>
      </c>
      <c r="BG288" s="2">
        <v>14.92432791969485</v>
      </c>
      <c r="BH288">
        <v>14.92428739765146</v>
      </c>
      <c r="BI288">
        <v>26.743590068787739</v>
      </c>
      <c r="BJ288">
        <v>26.743832832928518</v>
      </c>
      <c r="BK288">
        <v>26.743590068787739</v>
      </c>
      <c r="BL288">
        <v>26.743832832928518</v>
      </c>
      <c r="BM288">
        <v>6.364399923558361</v>
      </c>
      <c r="BN288">
        <v>0.9436607590761773</v>
      </c>
      <c r="BO288" t="s">
        <v>614</v>
      </c>
    </row>
    <row r="289" spans="1:67" x14ac:dyDescent="0.3">
      <c r="A289" t="s">
        <v>377</v>
      </c>
      <c r="B289" t="s">
        <v>617</v>
      </c>
      <c r="C289" t="s">
        <v>610</v>
      </c>
      <c r="D289" t="s">
        <v>616</v>
      </c>
      <c r="E289">
        <v>0.17499999999999999</v>
      </c>
      <c r="F289">
        <v>5.1314823640899867</v>
      </c>
      <c r="G289">
        <v>3</v>
      </c>
      <c r="H289">
        <v>112</v>
      </c>
      <c r="I289">
        <v>8.0959324491701814E-4</v>
      </c>
      <c r="J289">
        <v>8.1131879512547203E-2</v>
      </c>
      <c r="K289">
        <v>0.99994345887908787</v>
      </c>
      <c r="L289">
        <v>0.9999353815761004</v>
      </c>
      <c r="M289">
        <v>7</v>
      </c>
      <c r="N289">
        <v>112</v>
      </c>
      <c r="O289">
        <v>9</v>
      </c>
      <c r="P289">
        <v>7.9767293055019476E-4</v>
      </c>
      <c r="Q289">
        <v>8.5434626280628532</v>
      </c>
      <c r="R289">
        <v>12.290098824229039</v>
      </c>
      <c r="S289">
        <v>79.059212457000584</v>
      </c>
      <c r="T289">
        <v>79.05906553184073</v>
      </c>
      <c r="U289">
        <v>1058.413540682031</v>
      </c>
      <c r="V289">
        <v>1058.3952741217361</v>
      </c>
      <c r="W289">
        <v>1.1383872568797719</v>
      </c>
      <c r="X289">
        <v>1.13838937248446</v>
      </c>
      <c r="Y289">
        <v>13.38760541357138</v>
      </c>
      <c r="Z289">
        <v>13.387399243866239</v>
      </c>
      <c r="AA289">
        <v>13.38760541357138</v>
      </c>
      <c r="AB289">
        <v>13.387399243866239</v>
      </c>
      <c r="AC289">
        <v>14.031318684090371</v>
      </c>
      <c r="AD289">
        <v>14.031344760211139</v>
      </c>
      <c r="AE289">
        <v>15.24027940294431</v>
      </c>
      <c r="AF289">
        <v>15.240073024423831</v>
      </c>
      <c r="AG289">
        <v>15.24027940294431</v>
      </c>
      <c r="AH289">
        <v>15.240073024423831</v>
      </c>
      <c r="AI289" t="s">
        <v>612</v>
      </c>
      <c r="AJ289">
        <v>3.3751674521918318</v>
      </c>
      <c r="AK289">
        <v>10</v>
      </c>
      <c r="AL289">
        <v>112</v>
      </c>
      <c r="AM289">
        <v>1.502184347891752E-3</v>
      </c>
      <c r="AN289">
        <v>8.0046147906605081E-2</v>
      </c>
      <c r="AO289">
        <v>0.9999424471455669</v>
      </c>
      <c r="AP289">
        <v>0.99992805893195857</v>
      </c>
      <c r="AQ289">
        <v>28</v>
      </c>
      <c r="AR289">
        <v>112</v>
      </c>
      <c r="AS289">
        <v>6</v>
      </c>
      <c r="AT289">
        <v>1.5256233339076249E-3</v>
      </c>
      <c r="AU289">
        <v>8.6593446241621024</v>
      </c>
      <c r="AV289">
        <v>9.7005031726783866</v>
      </c>
      <c r="AW289">
        <v>78.652715141679266</v>
      </c>
      <c r="AX289">
        <v>78.653007960092509</v>
      </c>
      <c r="AY289">
        <v>1508.571672571652</v>
      </c>
      <c r="AZ289">
        <v>1508.6081263539179</v>
      </c>
      <c r="BA289">
        <v>1.144270732903252</v>
      </c>
      <c r="BB289">
        <v>1.1442664728813019</v>
      </c>
      <c r="BC289">
        <v>19.180160149007211</v>
      </c>
      <c r="BD289">
        <v>19.180552218922969</v>
      </c>
      <c r="BE289">
        <v>19.180160149007211</v>
      </c>
      <c r="BF289">
        <v>19.180552218922969</v>
      </c>
      <c r="BG289" s="2">
        <v>14.295138027608081</v>
      </c>
      <c r="BH289">
        <v>14.29508480803336</v>
      </c>
      <c r="BI289">
        <v>21.94729591090622</v>
      </c>
      <c r="BJ289">
        <v>21.947662835462609</v>
      </c>
      <c r="BK289">
        <v>21.94729591090622</v>
      </c>
      <c r="BL289">
        <v>21.947662835462609</v>
      </c>
      <c r="BM289">
        <v>1.880217743303422</v>
      </c>
      <c r="BN289">
        <v>0.98661769439503477</v>
      </c>
      <c r="BO289" t="s">
        <v>614</v>
      </c>
    </row>
    <row r="290" spans="1:67" x14ac:dyDescent="0.3">
      <c r="A290" t="s">
        <v>387</v>
      </c>
      <c r="B290" t="s">
        <v>617</v>
      </c>
      <c r="C290" t="s">
        <v>610</v>
      </c>
      <c r="D290" t="s">
        <v>611</v>
      </c>
      <c r="E290">
        <v>2.5000000000000001E-2</v>
      </c>
      <c r="F290">
        <v>30.55124399025836</v>
      </c>
      <c r="G290">
        <v>2</v>
      </c>
      <c r="H290">
        <v>112</v>
      </c>
      <c r="I290">
        <v>2.262099459249349E-2</v>
      </c>
      <c r="J290">
        <v>6.0691913558084343E-2</v>
      </c>
      <c r="K290">
        <v>0.99999575417379494</v>
      </c>
      <c r="L290">
        <v>0.99999504653609406</v>
      </c>
      <c r="M290">
        <v>14</v>
      </c>
      <c r="N290">
        <v>112</v>
      </c>
      <c r="O290">
        <v>8</v>
      </c>
      <c r="P290">
        <v>2.2566421660343391E-2</v>
      </c>
      <c r="Q290">
        <v>11.420750144853789</v>
      </c>
      <c r="R290">
        <v>8.5808724258063727</v>
      </c>
      <c r="S290">
        <v>384.11967439145309</v>
      </c>
      <c r="T290">
        <v>384.11877521182691</v>
      </c>
      <c r="U290">
        <v>5696.5771701310678</v>
      </c>
      <c r="V290">
        <v>5696.4616465363079</v>
      </c>
      <c r="W290">
        <v>0.7029059379157061</v>
      </c>
      <c r="X290">
        <v>0.70290758334086967</v>
      </c>
      <c r="Y290">
        <v>14.830214513630279</v>
      </c>
      <c r="Z290">
        <v>14.829948479854769</v>
      </c>
      <c r="AA290">
        <v>14.830214513630279</v>
      </c>
      <c r="AB290">
        <v>14.829948479854769</v>
      </c>
      <c r="AC290">
        <v>11.581541867896449</v>
      </c>
      <c r="AD290">
        <v>11.58156897900677</v>
      </c>
      <c r="AE290">
        <v>10.424245842194409</v>
      </c>
      <c r="AF290">
        <v>10.424083247044321</v>
      </c>
      <c r="AG290">
        <v>10.424245842194409</v>
      </c>
      <c r="AH290">
        <v>10.424083247044321</v>
      </c>
      <c r="AI290" t="s">
        <v>612</v>
      </c>
      <c r="AJ290">
        <v>5.2217581159172646</v>
      </c>
      <c r="AK290">
        <v>21</v>
      </c>
      <c r="AL290">
        <v>112</v>
      </c>
      <c r="AM290">
        <v>0.92678012622628425</v>
      </c>
      <c r="AN290">
        <v>2.360011502598788E-2</v>
      </c>
      <c r="AO290">
        <v>0.99984654682695306</v>
      </c>
      <c r="AP290">
        <v>0.99969309365390613</v>
      </c>
      <c r="AQ290">
        <v>70</v>
      </c>
      <c r="AR290">
        <v>112</v>
      </c>
      <c r="AS290">
        <v>3</v>
      </c>
      <c r="AT290">
        <v>0.92897289464387844</v>
      </c>
      <c r="AU290">
        <v>29.37050009276091</v>
      </c>
      <c r="AV290">
        <v>1.4300062943208769</v>
      </c>
      <c r="AW290">
        <v>381.61073785259822</v>
      </c>
      <c r="AX290">
        <v>381.70365131573931</v>
      </c>
      <c r="AY290">
        <v>21257.244975936479</v>
      </c>
      <c r="AZ290">
        <v>21271.5882757695</v>
      </c>
      <c r="BA290">
        <v>0.7075272606828239</v>
      </c>
      <c r="BB290">
        <v>0.7073550359534293</v>
      </c>
      <c r="BC290">
        <v>55.704001138844653</v>
      </c>
      <c r="BD290">
        <v>55.728018850346217</v>
      </c>
      <c r="BE290">
        <v>55.704001138844653</v>
      </c>
      <c r="BF290">
        <v>55.728018850346217</v>
      </c>
      <c r="BG290" s="2">
        <v>29.979822551869429</v>
      </c>
      <c r="BH290">
        <v>29.97252492941271</v>
      </c>
      <c r="BI290">
        <v>39.41209933483966</v>
      </c>
      <c r="BJ290">
        <v>39.419494777500041</v>
      </c>
      <c r="BK290">
        <v>39.41209933483966</v>
      </c>
      <c r="BL290">
        <v>39.419494777500041</v>
      </c>
      <c r="BM290">
        <v>158.85864674868751</v>
      </c>
      <c r="BN290">
        <v>0.38885106173826139</v>
      </c>
      <c r="BO290" t="s">
        <v>613</v>
      </c>
    </row>
    <row r="291" spans="1:67" x14ac:dyDescent="0.3">
      <c r="A291" t="s">
        <v>388</v>
      </c>
      <c r="B291" t="s">
        <v>617</v>
      </c>
      <c r="C291" t="s">
        <v>610</v>
      </c>
      <c r="D291" t="s">
        <v>611</v>
      </c>
      <c r="E291">
        <v>0.1</v>
      </c>
      <c r="F291">
        <v>30.55124399025836</v>
      </c>
      <c r="G291">
        <v>2</v>
      </c>
      <c r="H291">
        <v>112</v>
      </c>
      <c r="I291">
        <v>2.262099459249349E-2</v>
      </c>
      <c r="J291">
        <v>6.0691913558084343E-2</v>
      </c>
      <c r="K291">
        <v>0.99999575417379494</v>
      </c>
      <c r="L291">
        <v>0.99999504653609406</v>
      </c>
      <c r="M291">
        <v>14</v>
      </c>
      <c r="N291">
        <v>112</v>
      </c>
      <c r="O291">
        <v>8</v>
      </c>
      <c r="P291">
        <v>2.2566421660343391E-2</v>
      </c>
      <c r="Q291">
        <v>11.420750144853789</v>
      </c>
      <c r="R291">
        <v>8.5808724258063727</v>
      </c>
      <c r="S291">
        <v>384.11967439145309</v>
      </c>
      <c r="T291">
        <v>384.11877521182691</v>
      </c>
      <c r="U291">
        <v>5696.5771701310678</v>
      </c>
      <c r="V291">
        <v>5696.4616465363079</v>
      </c>
      <c r="W291">
        <v>0.7029059379157061</v>
      </c>
      <c r="X291">
        <v>0.70290758334086967</v>
      </c>
      <c r="Y291">
        <v>14.830214513630279</v>
      </c>
      <c r="Z291">
        <v>14.829948479854769</v>
      </c>
      <c r="AA291">
        <v>14.830214513630279</v>
      </c>
      <c r="AB291">
        <v>14.829948479854769</v>
      </c>
      <c r="AC291">
        <v>11.581541867896449</v>
      </c>
      <c r="AD291">
        <v>11.58156897900677</v>
      </c>
      <c r="AE291">
        <v>10.424245842194409</v>
      </c>
      <c r="AF291">
        <v>10.424083247044321</v>
      </c>
      <c r="AG291">
        <v>10.424245842194409</v>
      </c>
      <c r="AH291">
        <v>10.424083247044321</v>
      </c>
      <c r="AI291" t="s">
        <v>612</v>
      </c>
      <c r="AJ291">
        <v>11.719509722765761</v>
      </c>
      <c r="AK291">
        <v>10</v>
      </c>
      <c r="AL291">
        <v>112</v>
      </c>
      <c r="AM291">
        <v>5.683703819038418E-2</v>
      </c>
      <c r="AN291">
        <v>5.9133410710667737E-2</v>
      </c>
      <c r="AO291">
        <v>0.9999227002832376</v>
      </c>
      <c r="AP291">
        <v>0.9998840504248564</v>
      </c>
      <c r="AQ291">
        <v>56</v>
      </c>
      <c r="AR291">
        <v>112</v>
      </c>
      <c r="AS291">
        <v>4</v>
      </c>
      <c r="AT291">
        <v>5.7312006483358421E-2</v>
      </c>
      <c r="AU291">
        <v>11.72175208954928</v>
      </c>
      <c r="AV291">
        <v>4.7774427894553178</v>
      </c>
      <c r="AW291">
        <v>377.65079202849199</v>
      </c>
      <c r="AX291">
        <v>377.65882417626199</v>
      </c>
      <c r="AY291">
        <v>9441.4811846907451</v>
      </c>
      <c r="AZ291">
        <v>9442.5166161980324</v>
      </c>
      <c r="BA291">
        <v>0.7149462034747428</v>
      </c>
      <c r="BB291">
        <v>0.71493099780977143</v>
      </c>
      <c r="BC291">
        <v>25.000559733973571</v>
      </c>
      <c r="BD291">
        <v>25.002769726865949</v>
      </c>
      <c r="BE291">
        <v>25.000559733973571</v>
      </c>
      <c r="BF291">
        <v>25.002769726865949</v>
      </c>
      <c r="BG291" s="2">
        <v>12.090393482846499</v>
      </c>
      <c r="BH291">
        <v>12.09013634115979</v>
      </c>
      <c r="BI291">
        <v>17.874055266547931</v>
      </c>
      <c r="BJ291">
        <v>17.875255108836221</v>
      </c>
      <c r="BK291">
        <v>17.874055266547931</v>
      </c>
      <c r="BL291">
        <v>17.875255108836221</v>
      </c>
      <c r="BM291">
        <v>4.3936430982524461</v>
      </c>
      <c r="BN291">
        <v>0.9743210791018303</v>
      </c>
      <c r="BO291" t="s">
        <v>614</v>
      </c>
    </row>
    <row r="292" spans="1:67" x14ac:dyDescent="0.3">
      <c r="A292" t="s">
        <v>389</v>
      </c>
      <c r="B292" t="s">
        <v>617</v>
      </c>
      <c r="C292" t="s">
        <v>610</v>
      </c>
      <c r="D292" t="s">
        <v>611</v>
      </c>
      <c r="E292">
        <v>0.17499999999999999</v>
      </c>
      <c r="F292">
        <v>30.55124399025836</v>
      </c>
      <c r="G292">
        <v>2</v>
      </c>
      <c r="H292">
        <v>112</v>
      </c>
      <c r="I292">
        <v>2.262099459249349E-2</v>
      </c>
      <c r="J292">
        <v>6.0691913558084343E-2</v>
      </c>
      <c r="K292">
        <v>0.99999575417379494</v>
      </c>
      <c r="L292">
        <v>0.99999504653609406</v>
      </c>
      <c r="M292">
        <v>14</v>
      </c>
      <c r="N292">
        <v>112</v>
      </c>
      <c r="O292">
        <v>8</v>
      </c>
      <c r="P292">
        <v>2.2566421660343391E-2</v>
      </c>
      <c r="Q292">
        <v>11.420750144853789</v>
      </c>
      <c r="R292">
        <v>8.5808724258063727</v>
      </c>
      <c r="S292">
        <v>384.11967439145309</v>
      </c>
      <c r="T292">
        <v>384.11877521182691</v>
      </c>
      <c r="U292">
        <v>5696.5771701310678</v>
      </c>
      <c r="V292">
        <v>5696.4616465363079</v>
      </c>
      <c r="W292">
        <v>0.7029059379157061</v>
      </c>
      <c r="X292">
        <v>0.70290758334086967</v>
      </c>
      <c r="Y292">
        <v>14.830214513630279</v>
      </c>
      <c r="Z292">
        <v>14.829948479854769</v>
      </c>
      <c r="AA292">
        <v>14.830214513630279</v>
      </c>
      <c r="AB292">
        <v>14.829948479854769</v>
      </c>
      <c r="AC292">
        <v>11.581541867896449</v>
      </c>
      <c r="AD292">
        <v>11.58156897900677</v>
      </c>
      <c r="AE292">
        <v>10.424245842194409</v>
      </c>
      <c r="AF292">
        <v>10.424083247044321</v>
      </c>
      <c r="AG292">
        <v>10.424245842194409</v>
      </c>
      <c r="AH292">
        <v>10.424083247044321</v>
      </c>
      <c r="AI292" t="s">
        <v>612</v>
      </c>
      <c r="AJ292">
        <v>15.3525935532624</v>
      </c>
      <c r="AK292">
        <v>7</v>
      </c>
      <c r="AL292">
        <v>112</v>
      </c>
      <c r="AM292">
        <v>3.46019577915559E-2</v>
      </c>
      <c r="AN292">
        <v>6.0343507840787049E-2</v>
      </c>
      <c r="AO292">
        <v>0.99998125499222468</v>
      </c>
      <c r="AP292">
        <v>0.99997750599066959</v>
      </c>
      <c r="AQ292">
        <v>21</v>
      </c>
      <c r="AR292">
        <v>112</v>
      </c>
      <c r="AS292">
        <v>7</v>
      </c>
      <c r="AT292">
        <v>3.4858765991584009E-2</v>
      </c>
      <c r="AU292">
        <v>11.48669020682018</v>
      </c>
      <c r="AV292">
        <v>7.9222124355690458</v>
      </c>
      <c r="AW292">
        <v>377.05628933249591</v>
      </c>
      <c r="AX292">
        <v>377.06054510431318</v>
      </c>
      <c r="AY292">
        <v>7832.8593448382162</v>
      </c>
      <c r="AZ292">
        <v>7833.4065170428476</v>
      </c>
      <c r="BA292">
        <v>0.71607345544608725</v>
      </c>
      <c r="BB292">
        <v>0.71606537333495046</v>
      </c>
      <c r="BC292">
        <v>20.773713544746212</v>
      </c>
      <c r="BD292">
        <v>20.774930230039711</v>
      </c>
      <c r="BE292">
        <v>20.773713544746212</v>
      </c>
      <c r="BF292">
        <v>20.774930230039711</v>
      </c>
      <c r="BG292" s="2">
        <v>11.86661964258702</v>
      </c>
      <c r="BH292">
        <v>11.86648570753044</v>
      </c>
      <c r="BI292">
        <v>14.875504840433599</v>
      </c>
      <c r="BJ292">
        <v>14.876208171180931</v>
      </c>
      <c r="BK292">
        <v>14.875504840433599</v>
      </c>
      <c r="BL292">
        <v>14.876208171180931</v>
      </c>
      <c r="BM292">
        <v>2.4614837811948611</v>
      </c>
      <c r="BN292">
        <v>0.99425943759436997</v>
      </c>
      <c r="BO292" t="s">
        <v>614</v>
      </c>
    </row>
    <row r="293" spans="1:67" x14ac:dyDescent="0.3">
      <c r="A293" t="s">
        <v>381</v>
      </c>
      <c r="B293" t="s">
        <v>617</v>
      </c>
      <c r="C293" t="s">
        <v>610</v>
      </c>
      <c r="D293" t="s">
        <v>615</v>
      </c>
      <c r="E293">
        <v>2.5000000000000001E-2</v>
      </c>
      <c r="F293">
        <v>3.3945826655842608</v>
      </c>
      <c r="G293">
        <v>2</v>
      </c>
      <c r="H293">
        <v>112</v>
      </c>
      <c r="I293">
        <v>2.513443843610387E-3</v>
      </c>
      <c r="J293">
        <v>6.0691913558084343E-2</v>
      </c>
      <c r="K293">
        <v>0.99999575417379494</v>
      </c>
      <c r="L293">
        <v>0.99999504653609406</v>
      </c>
      <c r="M293">
        <v>14</v>
      </c>
      <c r="N293">
        <v>112</v>
      </c>
      <c r="O293">
        <v>8</v>
      </c>
      <c r="P293">
        <v>2.5073801844825981E-3</v>
      </c>
      <c r="Q293">
        <v>11.420750144853789</v>
      </c>
      <c r="R293">
        <v>8.5808724258063727</v>
      </c>
      <c r="S293">
        <v>42.679963821272572</v>
      </c>
      <c r="T293">
        <v>42.679863912425198</v>
      </c>
      <c r="U293">
        <v>632.95301890345172</v>
      </c>
      <c r="V293">
        <v>632.94018294847842</v>
      </c>
      <c r="W293">
        <v>0.70290593791570621</v>
      </c>
      <c r="X293">
        <v>0.70290758334086978</v>
      </c>
      <c r="Y293">
        <v>14.830214513630279</v>
      </c>
      <c r="Z293">
        <v>14.829948479854769</v>
      </c>
      <c r="AA293">
        <v>14.830214513630279</v>
      </c>
      <c r="AB293">
        <v>14.829948479854769</v>
      </c>
      <c r="AC293">
        <v>11.581541867896449</v>
      </c>
      <c r="AD293">
        <v>11.58156897900677</v>
      </c>
      <c r="AE293">
        <v>10.424245842194409</v>
      </c>
      <c r="AF293">
        <v>10.424083247044321</v>
      </c>
      <c r="AG293">
        <v>10.424245842194409</v>
      </c>
      <c r="AH293">
        <v>10.424083247044321</v>
      </c>
      <c r="AI293" t="s">
        <v>612</v>
      </c>
      <c r="AJ293">
        <v>0.58019534621302937</v>
      </c>
      <c r="AK293">
        <v>21</v>
      </c>
      <c r="AL293">
        <v>112</v>
      </c>
      <c r="AM293">
        <v>0.1029755695806982</v>
      </c>
      <c r="AN293">
        <v>2.3600115025987911E-2</v>
      </c>
      <c r="AO293">
        <v>0.99984654682695306</v>
      </c>
      <c r="AP293">
        <v>0.99969309365390613</v>
      </c>
      <c r="AQ293">
        <v>70</v>
      </c>
      <c r="AR293">
        <v>112</v>
      </c>
      <c r="AS293">
        <v>3</v>
      </c>
      <c r="AT293">
        <v>0.1032192105159863</v>
      </c>
      <c r="AU293">
        <v>29.370500092760871</v>
      </c>
      <c r="AV293">
        <v>1.4300062943208789</v>
      </c>
      <c r="AW293">
        <v>42.401193094733109</v>
      </c>
      <c r="AX293">
        <v>42.411516812859901</v>
      </c>
      <c r="AY293">
        <v>2361.9161084373818</v>
      </c>
      <c r="AZ293">
        <v>2363.5098084188289</v>
      </c>
      <c r="BA293">
        <v>0.70752726068282423</v>
      </c>
      <c r="BB293">
        <v>0.70735503595342963</v>
      </c>
      <c r="BC293">
        <v>55.704001138844568</v>
      </c>
      <c r="BD293">
        <v>55.728018850346153</v>
      </c>
      <c r="BE293">
        <v>55.704001138844568</v>
      </c>
      <c r="BF293">
        <v>55.728018850346153</v>
      </c>
      <c r="BG293" s="2">
        <v>29.9798225518694</v>
      </c>
      <c r="BH293">
        <v>29.972524929412689</v>
      </c>
      <c r="BI293">
        <v>39.412099334839617</v>
      </c>
      <c r="BJ293">
        <v>39.419494777500013</v>
      </c>
      <c r="BK293">
        <v>39.412099334839617</v>
      </c>
      <c r="BL293">
        <v>39.419494777500013</v>
      </c>
      <c r="BM293">
        <v>158.85864674868719</v>
      </c>
      <c r="BN293">
        <v>0.38885106173826189</v>
      </c>
      <c r="BO293" t="s">
        <v>613</v>
      </c>
    </row>
    <row r="294" spans="1:67" x14ac:dyDescent="0.3">
      <c r="A294" t="s">
        <v>382</v>
      </c>
      <c r="B294" t="s">
        <v>617</v>
      </c>
      <c r="C294" t="s">
        <v>610</v>
      </c>
      <c r="D294" t="s">
        <v>615</v>
      </c>
      <c r="E294">
        <v>0.1</v>
      </c>
      <c r="F294">
        <v>3.3945826655842608</v>
      </c>
      <c r="G294">
        <v>2</v>
      </c>
      <c r="H294">
        <v>112</v>
      </c>
      <c r="I294">
        <v>2.513443843610387E-3</v>
      </c>
      <c r="J294">
        <v>6.0691913558084343E-2</v>
      </c>
      <c r="K294">
        <v>0.99999575417379494</v>
      </c>
      <c r="L294">
        <v>0.99999504653609406</v>
      </c>
      <c r="M294">
        <v>14</v>
      </c>
      <c r="N294">
        <v>112</v>
      </c>
      <c r="O294">
        <v>8</v>
      </c>
      <c r="P294">
        <v>2.5073801844825981E-3</v>
      </c>
      <c r="Q294">
        <v>11.420750144853789</v>
      </c>
      <c r="R294">
        <v>8.5808724258063727</v>
      </c>
      <c r="S294">
        <v>42.679963821272572</v>
      </c>
      <c r="T294">
        <v>42.679863912425198</v>
      </c>
      <c r="U294">
        <v>632.95301890345172</v>
      </c>
      <c r="V294">
        <v>632.94018294847842</v>
      </c>
      <c r="W294">
        <v>0.70290593791570621</v>
      </c>
      <c r="X294">
        <v>0.70290758334086978</v>
      </c>
      <c r="Y294">
        <v>14.830214513630279</v>
      </c>
      <c r="Z294">
        <v>14.829948479854769</v>
      </c>
      <c r="AA294">
        <v>14.830214513630279</v>
      </c>
      <c r="AB294">
        <v>14.829948479854769</v>
      </c>
      <c r="AC294">
        <v>11.581541867896449</v>
      </c>
      <c r="AD294">
        <v>11.58156897900677</v>
      </c>
      <c r="AE294">
        <v>10.424245842194409</v>
      </c>
      <c r="AF294">
        <v>10.424083247044321</v>
      </c>
      <c r="AG294">
        <v>10.424245842194409</v>
      </c>
      <c r="AH294">
        <v>10.424083247044321</v>
      </c>
      <c r="AI294" t="s">
        <v>612</v>
      </c>
      <c r="AJ294">
        <v>1.302167746973973</v>
      </c>
      <c r="AK294">
        <v>10</v>
      </c>
      <c r="AL294">
        <v>112</v>
      </c>
      <c r="AM294">
        <v>6.3152264655982424E-3</v>
      </c>
      <c r="AN294">
        <v>5.9133410710667737E-2</v>
      </c>
      <c r="AO294">
        <v>0.9999227002832376</v>
      </c>
      <c r="AP294">
        <v>0.9998840504248564</v>
      </c>
      <c r="AQ294">
        <v>56</v>
      </c>
      <c r="AR294">
        <v>112</v>
      </c>
      <c r="AS294">
        <v>4</v>
      </c>
      <c r="AT294">
        <v>6.3680007203731574E-3</v>
      </c>
      <c r="AU294">
        <v>11.72175208954928</v>
      </c>
      <c r="AV294">
        <v>4.7774427894553178</v>
      </c>
      <c r="AW294">
        <v>41.961199114276887</v>
      </c>
      <c r="AX294">
        <v>41.962091575140228</v>
      </c>
      <c r="AY294">
        <v>1049.053464965639</v>
      </c>
      <c r="AZ294">
        <v>1049.168512910893</v>
      </c>
      <c r="BA294">
        <v>0.7149462034747428</v>
      </c>
      <c r="BB294">
        <v>0.71493099780977132</v>
      </c>
      <c r="BC294">
        <v>25.000559733973581</v>
      </c>
      <c r="BD294">
        <v>25.002769726865949</v>
      </c>
      <c r="BE294">
        <v>25.000559733973581</v>
      </c>
      <c r="BF294">
        <v>25.002769726865949</v>
      </c>
      <c r="BG294" s="2">
        <v>12.090393482846499</v>
      </c>
      <c r="BH294">
        <v>12.09013634115979</v>
      </c>
      <c r="BI294">
        <v>17.874055266547931</v>
      </c>
      <c r="BJ294">
        <v>17.875255108836221</v>
      </c>
      <c r="BK294">
        <v>17.874055266547931</v>
      </c>
      <c r="BL294">
        <v>17.875255108836221</v>
      </c>
      <c r="BM294">
        <v>4.3936430982524302</v>
      </c>
      <c r="BN294">
        <v>0.9743210791018303</v>
      </c>
      <c r="BO294" t="s">
        <v>614</v>
      </c>
    </row>
    <row r="295" spans="1:67" x14ac:dyDescent="0.3">
      <c r="A295" t="s">
        <v>383</v>
      </c>
      <c r="B295" t="s">
        <v>617</v>
      </c>
      <c r="C295" t="s">
        <v>610</v>
      </c>
      <c r="D295" t="s">
        <v>615</v>
      </c>
      <c r="E295">
        <v>0.17499999999999999</v>
      </c>
      <c r="F295">
        <v>3.3945826655842608</v>
      </c>
      <c r="G295">
        <v>2</v>
      </c>
      <c r="H295">
        <v>112</v>
      </c>
      <c r="I295">
        <v>2.513443843610387E-3</v>
      </c>
      <c r="J295">
        <v>6.0691913558084343E-2</v>
      </c>
      <c r="K295">
        <v>0.99999575417379494</v>
      </c>
      <c r="L295">
        <v>0.99999504653609406</v>
      </c>
      <c r="M295">
        <v>14</v>
      </c>
      <c r="N295">
        <v>112</v>
      </c>
      <c r="O295">
        <v>8</v>
      </c>
      <c r="P295">
        <v>2.5073801844825981E-3</v>
      </c>
      <c r="Q295">
        <v>11.420750144853789</v>
      </c>
      <c r="R295">
        <v>8.5808724258063727</v>
      </c>
      <c r="S295">
        <v>42.679963821272572</v>
      </c>
      <c r="T295">
        <v>42.679863912425198</v>
      </c>
      <c r="U295">
        <v>632.95301890345172</v>
      </c>
      <c r="V295">
        <v>632.94018294847842</v>
      </c>
      <c r="W295">
        <v>0.70290593791570621</v>
      </c>
      <c r="X295">
        <v>0.70290758334086978</v>
      </c>
      <c r="Y295">
        <v>14.830214513630279</v>
      </c>
      <c r="Z295">
        <v>14.829948479854769</v>
      </c>
      <c r="AA295">
        <v>14.830214513630279</v>
      </c>
      <c r="AB295">
        <v>14.829948479854769</v>
      </c>
      <c r="AC295">
        <v>11.581541867896449</v>
      </c>
      <c r="AD295">
        <v>11.58156897900677</v>
      </c>
      <c r="AE295">
        <v>10.424245842194409</v>
      </c>
      <c r="AF295">
        <v>10.424083247044321</v>
      </c>
      <c r="AG295">
        <v>10.424245842194409</v>
      </c>
      <c r="AH295">
        <v>10.424083247044321</v>
      </c>
      <c r="AI295" t="s">
        <v>612</v>
      </c>
      <c r="AJ295">
        <v>1.705843728140267</v>
      </c>
      <c r="AK295">
        <v>7</v>
      </c>
      <c r="AL295">
        <v>112</v>
      </c>
      <c r="AM295">
        <v>3.8446619768395438E-3</v>
      </c>
      <c r="AN295">
        <v>6.0343507840787021E-2</v>
      </c>
      <c r="AO295">
        <v>0.99998125499222468</v>
      </c>
      <c r="AP295">
        <v>0.99997750599066959</v>
      </c>
      <c r="AQ295">
        <v>21</v>
      </c>
      <c r="AR295">
        <v>112</v>
      </c>
      <c r="AS295">
        <v>7</v>
      </c>
      <c r="AT295">
        <v>3.873196221287119E-3</v>
      </c>
      <c r="AU295">
        <v>11.486690206820191</v>
      </c>
      <c r="AV295">
        <v>7.9222124355690422</v>
      </c>
      <c r="AW295">
        <v>41.895143259166211</v>
      </c>
      <c r="AX295">
        <v>41.895616122701469</v>
      </c>
      <c r="AY295">
        <v>870.31770498202388</v>
      </c>
      <c r="AZ295">
        <v>870.37850189364963</v>
      </c>
      <c r="BA295">
        <v>0.71607345544608725</v>
      </c>
      <c r="BB295">
        <v>0.71606537333495057</v>
      </c>
      <c r="BC295">
        <v>20.773713544746212</v>
      </c>
      <c r="BD295">
        <v>20.774930230039701</v>
      </c>
      <c r="BE295">
        <v>20.773713544746212</v>
      </c>
      <c r="BF295">
        <v>20.774930230039701</v>
      </c>
      <c r="BG295" s="2">
        <v>11.86661964258702</v>
      </c>
      <c r="BH295">
        <v>11.866485707530449</v>
      </c>
      <c r="BI295">
        <v>14.875504840433599</v>
      </c>
      <c r="BJ295">
        <v>14.876208171180931</v>
      </c>
      <c r="BK295">
        <v>14.875504840433599</v>
      </c>
      <c r="BL295">
        <v>14.876208171180931</v>
      </c>
      <c r="BM295">
        <v>2.4614837811948909</v>
      </c>
      <c r="BN295">
        <v>0.99425943759436952</v>
      </c>
      <c r="BO295" t="s">
        <v>614</v>
      </c>
    </row>
    <row r="296" spans="1:67" x14ac:dyDescent="0.3">
      <c r="A296" t="s">
        <v>384</v>
      </c>
      <c r="B296" t="s">
        <v>617</v>
      </c>
      <c r="C296" t="s">
        <v>610</v>
      </c>
      <c r="D296" t="s">
        <v>616</v>
      </c>
      <c r="E296">
        <v>2.5000000000000001E-2</v>
      </c>
      <c r="F296">
        <v>10.183747996752791</v>
      </c>
      <c r="G296">
        <v>2</v>
      </c>
      <c r="H296">
        <v>112</v>
      </c>
      <c r="I296">
        <v>7.5403315308311654E-3</v>
      </c>
      <c r="J296">
        <v>6.0691913558084308E-2</v>
      </c>
      <c r="K296">
        <v>0.99999575417379494</v>
      </c>
      <c r="L296">
        <v>0.99999504653609406</v>
      </c>
      <c r="M296">
        <v>14</v>
      </c>
      <c r="N296">
        <v>112</v>
      </c>
      <c r="O296">
        <v>8</v>
      </c>
      <c r="P296">
        <v>7.5221405534478042E-3</v>
      </c>
      <c r="Q296">
        <v>11.420750144853789</v>
      </c>
      <c r="R296">
        <v>8.5808724258063691</v>
      </c>
      <c r="S296">
        <v>128.0398914638177</v>
      </c>
      <c r="T296">
        <v>128.0395917372756</v>
      </c>
      <c r="U296">
        <v>1898.8590567103549</v>
      </c>
      <c r="V296">
        <v>1898.820548845435</v>
      </c>
      <c r="W296">
        <v>0.70290593791570621</v>
      </c>
      <c r="X296">
        <v>0.70290758334086967</v>
      </c>
      <c r="Y296">
        <v>14.830214513630279</v>
      </c>
      <c r="Z296">
        <v>14.829948479854769</v>
      </c>
      <c r="AA296">
        <v>14.830214513630279</v>
      </c>
      <c r="AB296">
        <v>14.829948479854769</v>
      </c>
      <c r="AC296">
        <v>11.58154186789646</v>
      </c>
      <c r="AD296">
        <v>11.58156897900677</v>
      </c>
      <c r="AE296">
        <v>10.424245842194409</v>
      </c>
      <c r="AF296">
        <v>10.424083247044321</v>
      </c>
      <c r="AG296">
        <v>10.424245842194409</v>
      </c>
      <c r="AH296">
        <v>10.424083247044321</v>
      </c>
      <c r="AI296" t="s">
        <v>612</v>
      </c>
      <c r="AJ296">
        <v>1.7405860386390879</v>
      </c>
      <c r="AK296">
        <v>21</v>
      </c>
      <c r="AL296">
        <v>112</v>
      </c>
      <c r="AM296">
        <v>0.30892670874209471</v>
      </c>
      <c r="AN296">
        <v>2.3600115025987869E-2</v>
      </c>
      <c r="AO296">
        <v>0.99984654682695306</v>
      </c>
      <c r="AP296">
        <v>0.99969309365390613</v>
      </c>
      <c r="AQ296">
        <v>70</v>
      </c>
      <c r="AR296">
        <v>112</v>
      </c>
      <c r="AS296">
        <v>3</v>
      </c>
      <c r="AT296">
        <v>0.30965763154795928</v>
      </c>
      <c r="AU296">
        <v>29.370500092760931</v>
      </c>
      <c r="AV296">
        <v>1.430006294320876</v>
      </c>
      <c r="AW296">
        <v>127.20357928419929</v>
      </c>
      <c r="AX296">
        <v>127.2345504385797</v>
      </c>
      <c r="AY296">
        <v>7085.7483253121509</v>
      </c>
      <c r="AZ296">
        <v>7090.5294252564927</v>
      </c>
      <c r="BA296">
        <v>0.70752726068282412</v>
      </c>
      <c r="BB296">
        <v>0.70735503595342941</v>
      </c>
      <c r="BC296">
        <v>55.70400113884461</v>
      </c>
      <c r="BD296">
        <v>55.728018850346167</v>
      </c>
      <c r="BE296">
        <v>55.70400113884461</v>
      </c>
      <c r="BF296">
        <v>55.728018850346167</v>
      </c>
      <c r="BG296" s="2">
        <v>29.97982255186945</v>
      </c>
      <c r="BH296">
        <v>29.972524929412732</v>
      </c>
      <c r="BI296">
        <v>39.412099334839652</v>
      </c>
      <c r="BJ296">
        <v>39.419494777500013</v>
      </c>
      <c r="BK296">
        <v>39.412099334839652</v>
      </c>
      <c r="BL296">
        <v>39.419494777500013</v>
      </c>
      <c r="BM296">
        <v>158.85864674868759</v>
      </c>
      <c r="BN296">
        <v>0.38885106173826139</v>
      </c>
      <c r="BO296" t="s">
        <v>613</v>
      </c>
    </row>
    <row r="297" spans="1:67" x14ac:dyDescent="0.3">
      <c r="A297" t="s">
        <v>385</v>
      </c>
      <c r="B297" t="s">
        <v>617</v>
      </c>
      <c r="C297" t="s">
        <v>610</v>
      </c>
      <c r="D297" t="s">
        <v>616</v>
      </c>
      <c r="E297">
        <v>0.1</v>
      </c>
      <c r="F297">
        <v>10.183747996752791</v>
      </c>
      <c r="G297">
        <v>2</v>
      </c>
      <c r="H297">
        <v>112</v>
      </c>
      <c r="I297">
        <v>7.5403315308311654E-3</v>
      </c>
      <c r="J297">
        <v>6.0691913558084308E-2</v>
      </c>
      <c r="K297">
        <v>0.99999575417379494</v>
      </c>
      <c r="L297">
        <v>0.99999504653609406</v>
      </c>
      <c r="M297">
        <v>14</v>
      </c>
      <c r="N297">
        <v>112</v>
      </c>
      <c r="O297">
        <v>8</v>
      </c>
      <c r="P297">
        <v>7.5221405534478042E-3</v>
      </c>
      <c r="Q297">
        <v>11.420750144853789</v>
      </c>
      <c r="R297">
        <v>8.5808724258063691</v>
      </c>
      <c r="S297">
        <v>128.0398914638177</v>
      </c>
      <c r="T297">
        <v>128.0395917372756</v>
      </c>
      <c r="U297">
        <v>1898.8590567103549</v>
      </c>
      <c r="V297">
        <v>1898.820548845435</v>
      </c>
      <c r="W297">
        <v>0.70290593791570621</v>
      </c>
      <c r="X297">
        <v>0.70290758334086967</v>
      </c>
      <c r="Y297">
        <v>14.830214513630279</v>
      </c>
      <c r="Z297">
        <v>14.829948479854769</v>
      </c>
      <c r="AA297">
        <v>14.830214513630279</v>
      </c>
      <c r="AB297">
        <v>14.829948479854769</v>
      </c>
      <c r="AC297">
        <v>11.58154186789646</v>
      </c>
      <c r="AD297">
        <v>11.58156897900677</v>
      </c>
      <c r="AE297">
        <v>10.424245842194409</v>
      </c>
      <c r="AF297">
        <v>10.424083247044321</v>
      </c>
      <c r="AG297">
        <v>10.424245842194409</v>
      </c>
      <c r="AH297">
        <v>10.424083247044321</v>
      </c>
      <c r="AI297" t="s">
        <v>612</v>
      </c>
      <c r="AJ297">
        <v>3.9065032409219191</v>
      </c>
      <c r="AK297">
        <v>10</v>
      </c>
      <c r="AL297">
        <v>112</v>
      </c>
      <c r="AM297">
        <v>1.8945679396794729E-2</v>
      </c>
      <c r="AN297">
        <v>5.9133410710667737E-2</v>
      </c>
      <c r="AO297">
        <v>0.9999227002832376</v>
      </c>
      <c r="AP297">
        <v>0.9998840504248564</v>
      </c>
      <c r="AQ297">
        <v>56</v>
      </c>
      <c r="AR297">
        <v>112</v>
      </c>
      <c r="AS297">
        <v>4</v>
      </c>
      <c r="AT297">
        <v>1.9104002161119491E-2</v>
      </c>
      <c r="AU297">
        <v>11.72175208954928</v>
      </c>
      <c r="AV297">
        <v>4.7774427894553178</v>
      </c>
      <c r="AW297">
        <v>125.8835973428307</v>
      </c>
      <c r="AX297">
        <v>125.88627472542071</v>
      </c>
      <c r="AY297">
        <v>3147.1603948969168</v>
      </c>
      <c r="AZ297">
        <v>3147.5055387326788</v>
      </c>
      <c r="BA297">
        <v>0.71494620347474269</v>
      </c>
      <c r="BB297">
        <v>0.71493099780977132</v>
      </c>
      <c r="BC297">
        <v>25.000559733973589</v>
      </c>
      <c r="BD297">
        <v>25.00276972686596</v>
      </c>
      <c r="BE297">
        <v>25.000559733973589</v>
      </c>
      <c r="BF297">
        <v>25.00276972686596</v>
      </c>
      <c r="BG297" s="2">
        <v>12.090393482846499</v>
      </c>
      <c r="BH297">
        <v>12.09013634115979</v>
      </c>
      <c r="BI297">
        <v>17.874055266547941</v>
      </c>
      <c r="BJ297">
        <v>17.875255108836221</v>
      </c>
      <c r="BK297">
        <v>17.874055266547941</v>
      </c>
      <c r="BL297">
        <v>17.875255108836221</v>
      </c>
      <c r="BM297">
        <v>4.3936430982523831</v>
      </c>
      <c r="BN297">
        <v>0.97432107910183063</v>
      </c>
      <c r="BO297" t="s">
        <v>614</v>
      </c>
    </row>
    <row r="298" spans="1:67" x14ac:dyDescent="0.3">
      <c r="A298" t="s">
        <v>386</v>
      </c>
      <c r="B298" t="s">
        <v>617</v>
      </c>
      <c r="C298" t="s">
        <v>610</v>
      </c>
      <c r="D298" t="s">
        <v>616</v>
      </c>
      <c r="E298">
        <v>0.17499999999999999</v>
      </c>
      <c r="F298">
        <v>10.183747996752791</v>
      </c>
      <c r="G298">
        <v>2</v>
      </c>
      <c r="H298">
        <v>112</v>
      </c>
      <c r="I298">
        <v>7.5403315308311654E-3</v>
      </c>
      <c r="J298">
        <v>6.0691913558084308E-2</v>
      </c>
      <c r="K298">
        <v>0.99999575417379494</v>
      </c>
      <c r="L298">
        <v>0.99999504653609406</v>
      </c>
      <c r="M298">
        <v>14</v>
      </c>
      <c r="N298">
        <v>112</v>
      </c>
      <c r="O298">
        <v>8</v>
      </c>
      <c r="P298">
        <v>7.5221405534478042E-3</v>
      </c>
      <c r="Q298">
        <v>11.420750144853789</v>
      </c>
      <c r="R298">
        <v>8.5808724258063691</v>
      </c>
      <c r="S298">
        <v>128.0398914638177</v>
      </c>
      <c r="T298">
        <v>128.0395917372756</v>
      </c>
      <c r="U298">
        <v>1898.8590567103549</v>
      </c>
      <c r="V298">
        <v>1898.820548845435</v>
      </c>
      <c r="W298">
        <v>0.70290593791570621</v>
      </c>
      <c r="X298">
        <v>0.70290758334086967</v>
      </c>
      <c r="Y298">
        <v>14.830214513630279</v>
      </c>
      <c r="Z298">
        <v>14.829948479854769</v>
      </c>
      <c r="AA298">
        <v>14.830214513630279</v>
      </c>
      <c r="AB298">
        <v>14.829948479854769</v>
      </c>
      <c r="AC298">
        <v>11.58154186789646</v>
      </c>
      <c r="AD298">
        <v>11.58156897900677</v>
      </c>
      <c r="AE298">
        <v>10.424245842194409</v>
      </c>
      <c r="AF298">
        <v>10.424083247044321</v>
      </c>
      <c r="AG298">
        <v>10.424245842194409</v>
      </c>
      <c r="AH298">
        <v>10.424083247044321</v>
      </c>
      <c r="AI298" t="s">
        <v>612</v>
      </c>
      <c r="AJ298">
        <v>5.1175311844208018</v>
      </c>
      <c r="AK298">
        <v>7</v>
      </c>
      <c r="AL298">
        <v>112</v>
      </c>
      <c r="AM298">
        <v>1.1533985930518629E-2</v>
      </c>
      <c r="AN298">
        <v>6.0343507840787049E-2</v>
      </c>
      <c r="AO298">
        <v>0.99998125499222468</v>
      </c>
      <c r="AP298">
        <v>0.99997750599066959</v>
      </c>
      <c r="AQ298">
        <v>21</v>
      </c>
      <c r="AR298">
        <v>112</v>
      </c>
      <c r="AS298">
        <v>7</v>
      </c>
      <c r="AT298">
        <v>1.1619588663861331E-2</v>
      </c>
      <c r="AU298">
        <v>11.48669020682018</v>
      </c>
      <c r="AV298">
        <v>7.9222124355690458</v>
      </c>
      <c r="AW298">
        <v>125.6854297774986</v>
      </c>
      <c r="AX298">
        <v>125.68684836810441</v>
      </c>
      <c r="AY298">
        <v>2610.9531149460709</v>
      </c>
      <c r="AZ298">
        <v>2611.135505680948</v>
      </c>
      <c r="BA298">
        <v>0.71607345544608736</v>
      </c>
      <c r="BB298">
        <v>0.71606537333495057</v>
      </c>
      <c r="BC298">
        <v>20.773713544746201</v>
      </c>
      <c r="BD298">
        <v>20.774930230039701</v>
      </c>
      <c r="BE298">
        <v>20.773713544746201</v>
      </c>
      <c r="BF298">
        <v>20.774930230039701</v>
      </c>
      <c r="BG298" s="2">
        <v>11.86661964258702</v>
      </c>
      <c r="BH298">
        <v>11.86648570753044</v>
      </c>
      <c r="BI298">
        <v>14.875504840433599</v>
      </c>
      <c r="BJ298">
        <v>14.876208171180931</v>
      </c>
      <c r="BK298">
        <v>14.875504840433599</v>
      </c>
      <c r="BL298">
        <v>14.876208171180931</v>
      </c>
      <c r="BM298">
        <v>2.4614837811948291</v>
      </c>
      <c r="BN298">
        <v>0.9942594375943703</v>
      </c>
      <c r="BO298" t="s">
        <v>614</v>
      </c>
    </row>
    <row r="299" spans="1:67" x14ac:dyDescent="0.3">
      <c r="A299" t="s">
        <v>396</v>
      </c>
      <c r="B299" t="s">
        <v>617</v>
      </c>
      <c r="C299" t="s">
        <v>610</v>
      </c>
      <c r="D299" t="s">
        <v>611</v>
      </c>
      <c r="E299">
        <v>2.5000000000000001E-2</v>
      </c>
      <c r="F299">
        <v>32.727469545169441</v>
      </c>
      <c r="G299">
        <v>2</v>
      </c>
      <c r="H299">
        <v>112</v>
      </c>
      <c r="I299">
        <v>2.4810428477767821E-2</v>
      </c>
      <c r="J299">
        <v>6.1784433474253032E-2</v>
      </c>
      <c r="K299">
        <v>0.99999898458407743</v>
      </c>
      <c r="L299">
        <v>0.99999881534809032</v>
      </c>
      <c r="M299">
        <v>14</v>
      </c>
      <c r="N299">
        <v>112</v>
      </c>
      <c r="O299">
        <v>8</v>
      </c>
      <c r="P299">
        <v>2.4781000769834281E-2</v>
      </c>
      <c r="Q299">
        <v>11.218799648762589</v>
      </c>
      <c r="R299">
        <v>8.7353373861890145</v>
      </c>
      <c r="S299">
        <v>443.43835599557212</v>
      </c>
      <c r="T299">
        <v>443.43787969909607</v>
      </c>
      <c r="U299">
        <v>6733.3311242884947</v>
      </c>
      <c r="V299">
        <v>6733.2700700786818</v>
      </c>
      <c r="W299">
        <v>0.60887831724393293</v>
      </c>
      <c r="X299">
        <v>0.60887897123992663</v>
      </c>
      <c r="Y299">
        <v>15.18436786815918</v>
      </c>
      <c r="Z299">
        <v>15.184246493889249</v>
      </c>
      <c r="AA299">
        <v>15.18436786815918</v>
      </c>
      <c r="AB299">
        <v>15.184246493889249</v>
      </c>
      <c r="AC299">
        <v>9.8548822576428776</v>
      </c>
      <c r="AD299">
        <v>9.8548928427685638</v>
      </c>
      <c r="AE299">
        <v>9.2454323559776039</v>
      </c>
      <c r="AF299">
        <v>9.2453683842527461</v>
      </c>
      <c r="AG299">
        <v>9.2454323559776039</v>
      </c>
      <c r="AH299">
        <v>9.2453683842527461</v>
      </c>
      <c r="AI299" t="s">
        <v>612</v>
      </c>
      <c r="AJ299">
        <v>6.0141095014042998</v>
      </c>
      <c r="AK299">
        <v>21</v>
      </c>
      <c r="AL299">
        <v>112</v>
      </c>
      <c r="AM299">
        <v>1.0795276785647689</v>
      </c>
      <c r="AN299">
        <v>2.3645229028038652E-2</v>
      </c>
      <c r="AO299">
        <v>0.99984809902165417</v>
      </c>
      <c r="AP299">
        <v>0.99969619804330834</v>
      </c>
      <c r="AQ299">
        <v>70</v>
      </c>
      <c r="AR299">
        <v>112</v>
      </c>
      <c r="AS299">
        <v>3</v>
      </c>
      <c r="AT299">
        <v>1.082073744387944</v>
      </c>
      <c r="AU299">
        <v>29.314462538637599</v>
      </c>
      <c r="AV299">
        <v>1.4327398956962749</v>
      </c>
      <c r="AW299">
        <v>441.06334968601851</v>
      </c>
      <c r="AX299">
        <v>441.17102746829562</v>
      </c>
      <c r="AY299">
        <v>24719.227179901009</v>
      </c>
      <c r="AZ299">
        <v>24735.840981949921</v>
      </c>
      <c r="BA299">
        <v>0.61215696156165778</v>
      </c>
      <c r="BB299">
        <v>0.61200755078913993</v>
      </c>
      <c r="BC299">
        <v>56.044618528150181</v>
      </c>
      <c r="BD299">
        <v>56.068597985454829</v>
      </c>
      <c r="BE299">
        <v>56.044618528150181</v>
      </c>
      <c r="BF299">
        <v>56.068597985454829</v>
      </c>
      <c r="BG299" s="2">
        <v>25.88923798690038</v>
      </c>
      <c r="BH299">
        <v>25.882919131949109</v>
      </c>
      <c r="BI299">
        <v>34.308103390074614</v>
      </c>
      <c r="BJ299">
        <v>34.314405329259117</v>
      </c>
      <c r="BK299">
        <v>34.308103390074614</v>
      </c>
      <c r="BL299">
        <v>34.314405329259117</v>
      </c>
      <c r="BM299">
        <v>162.70469103598049</v>
      </c>
      <c r="BN299">
        <v>0.38270528187155989</v>
      </c>
      <c r="BO299" t="s">
        <v>613</v>
      </c>
    </row>
    <row r="300" spans="1:67" x14ac:dyDescent="0.3">
      <c r="A300" t="s">
        <v>397</v>
      </c>
      <c r="B300" t="s">
        <v>617</v>
      </c>
      <c r="C300" t="s">
        <v>610</v>
      </c>
      <c r="D300" t="s">
        <v>611</v>
      </c>
      <c r="E300">
        <v>0.1</v>
      </c>
      <c r="F300">
        <v>32.727469545169441</v>
      </c>
      <c r="G300">
        <v>2</v>
      </c>
      <c r="H300">
        <v>112</v>
      </c>
      <c r="I300">
        <v>2.4810428477767821E-2</v>
      </c>
      <c r="J300">
        <v>6.1784433474253032E-2</v>
      </c>
      <c r="K300">
        <v>0.99999898458407743</v>
      </c>
      <c r="L300">
        <v>0.99999881534809032</v>
      </c>
      <c r="M300">
        <v>14</v>
      </c>
      <c r="N300">
        <v>112</v>
      </c>
      <c r="O300">
        <v>8</v>
      </c>
      <c r="P300">
        <v>2.4781000769834281E-2</v>
      </c>
      <c r="Q300">
        <v>11.218799648762589</v>
      </c>
      <c r="R300">
        <v>8.7353373861890145</v>
      </c>
      <c r="S300">
        <v>443.43835599557212</v>
      </c>
      <c r="T300">
        <v>443.43787969909607</v>
      </c>
      <c r="U300">
        <v>6733.3311242884947</v>
      </c>
      <c r="V300">
        <v>6733.2700700786818</v>
      </c>
      <c r="W300">
        <v>0.60887831724393293</v>
      </c>
      <c r="X300">
        <v>0.60887897123992663</v>
      </c>
      <c r="Y300">
        <v>15.18436786815918</v>
      </c>
      <c r="Z300">
        <v>15.184246493889249</v>
      </c>
      <c r="AA300">
        <v>15.18436786815918</v>
      </c>
      <c r="AB300">
        <v>15.184246493889249</v>
      </c>
      <c r="AC300">
        <v>9.8548822576428776</v>
      </c>
      <c r="AD300">
        <v>9.8548928427685638</v>
      </c>
      <c r="AE300">
        <v>9.2454323559776039</v>
      </c>
      <c r="AF300">
        <v>9.2453683842527461</v>
      </c>
      <c r="AG300">
        <v>9.2454323559776039</v>
      </c>
      <c r="AH300">
        <v>9.2453683842527461</v>
      </c>
      <c r="AI300" t="s">
        <v>612</v>
      </c>
      <c r="AJ300">
        <v>13.16737495917446</v>
      </c>
      <c r="AK300">
        <v>10</v>
      </c>
      <c r="AL300">
        <v>112</v>
      </c>
      <c r="AM300">
        <v>6.4030661435351605E-2</v>
      </c>
      <c r="AN300">
        <v>6.0557631010370642E-2</v>
      </c>
      <c r="AO300">
        <v>0.99998081841356545</v>
      </c>
      <c r="AP300">
        <v>0.99996163682713091</v>
      </c>
      <c r="AQ300">
        <v>70</v>
      </c>
      <c r="AR300">
        <v>112</v>
      </c>
      <c r="AS300">
        <v>3</v>
      </c>
      <c r="AT300">
        <v>6.4168077118865671E-2</v>
      </c>
      <c r="AU300">
        <v>11.446074904106499</v>
      </c>
      <c r="AV300">
        <v>3.6693801457591091</v>
      </c>
      <c r="AW300">
        <v>436.52811615324748</v>
      </c>
      <c r="AX300">
        <v>436.53038532529428</v>
      </c>
      <c r="AY300">
        <v>11062.12200325019</v>
      </c>
      <c r="AZ300">
        <v>11062.413621801081</v>
      </c>
      <c r="BA300">
        <v>0.61851686067619494</v>
      </c>
      <c r="BB300">
        <v>0.61851364550213617</v>
      </c>
      <c r="BC300">
        <v>25.341144347656929</v>
      </c>
      <c r="BD300">
        <v>25.341680656565469</v>
      </c>
      <c r="BE300">
        <v>25.341144347656929</v>
      </c>
      <c r="BF300">
        <v>25.341680656565469</v>
      </c>
      <c r="BG300" s="2">
        <v>10.21368984150441</v>
      </c>
      <c r="BH300">
        <v>10.2136367487066</v>
      </c>
      <c r="BI300">
        <v>15.673925047855059</v>
      </c>
      <c r="BJ300">
        <v>15.674175286043271</v>
      </c>
      <c r="BK300">
        <v>15.673925047855059</v>
      </c>
      <c r="BL300">
        <v>15.674175286043271</v>
      </c>
      <c r="BM300">
        <v>3.6409119305637558</v>
      </c>
      <c r="BN300">
        <v>0.98014382596234984</v>
      </c>
      <c r="BO300" t="s">
        <v>614</v>
      </c>
    </row>
    <row r="301" spans="1:67" x14ac:dyDescent="0.3">
      <c r="A301" t="s">
        <v>398</v>
      </c>
      <c r="B301" t="s">
        <v>617</v>
      </c>
      <c r="C301" t="s">
        <v>610</v>
      </c>
      <c r="D301" t="s">
        <v>611</v>
      </c>
      <c r="E301">
        <v>0.17499999999999999</v>
      </c>
      <c r="F301">
        <v>32.727469545169441</v>
      </c>
      <c r="G301">
        <v>2</v>
      </c>
      <c r="H301">
        <v>112</v>
      </c>
      <c r="I301">
        <v>2.4810428477767821E-2</v>
      </c>
      <c r="J301">
        <v>6.1784433474253032E-2</v>
      </c>
      <c r="K301">
        <v>0.99999898458407743</v>
      </c>
      <c r="L301">
        <v>0.99999881534809032</v>
      </c>
      <c r="M301">
        <v>14</v>
      </c>
      <c r="N301">
        <v>112</v>
      </c>
      <c r="O301">
        <v>8</v>
      </c>
      <c r="P301">
        <v>2.4781000769834281E-2</v>
      </c>
      <c r="Q301">
        <v>11.218799648762589</v>
      </c>
      <c r="R301">
        <v>8.7353373861890145</v>
      </c>
      <c r="S301">
        <v>443.43835599557212</v>
      </c>
      <c r="T301">
        <v>443.43787969909607</v>
      </c>
      <c r="U301">
        <v>6733.3311242884947</v>
      </c>
      <c r="V301">
        <v>6733.2700700786818</v>
      </c>
      <c r="W301">
        <v>0.60887831724393293</v>
      </c>
      <c r="X301">
        <v>0.60887897123992663</v>
      </c>
      <c r="Y301">
        <v>15.18436786815918</v>
      </c>
      <c r="Z301">
        <v>15.184246493889249</v>
      </c>
      <c r="AA301">
        <v>15.18436786815918</v>
      </c>
      <c r="AB301">
        <v>15.184246493889249</v>
      </c>
      <c r="AC301">
        <v>9.8548822576428776</v>
      </c>
      <c r="AD301">
        <v>9.8548928427685638</v>
      </c>
      <c r="AE301">
        <v>9.2454323559776039</v>
      </c>
      <c r="AF301">
        <v>9.2453683842527461</v>
      </c>
      <c r="AG301">
        <v>9.2454323559776039</v>
      </c>
      <c r="AH301">
        <v>9.2453683842527461</v>
      </c>
      <c r="AI301" t="s">
        <v>612</v>
      </c>
      <c r="AJ301">
        <v>16.93072838548656</v>
      </c>
      <c r="AK301">
        <v>7</v>
      </c>
      <c r="AL301">
        <v>112</v>
      </c>
      <c r="AM301">
        <v>3.832952155981037E-2</v>
      </c>
      <c r="AN301">
        <v>6.1238550927545439E-2</v>
      </c>
      <c r="AO301">
        <v>0.99993806132481611</v>
      </c>
      <c r="AP301">
        <v>0.99992567358977935</v>
      </c>
      <c r="AQ301">
        <v>21</v>
      </c>
      <c r="AR301">
        <v>112</v>
      </c>
      <c r="AS301">
        <v>7</v>
      </c>
      <c r="AT301">
        <v>3.8858341002409043E-2</v>
      </c>
      <c r="AU301">
        <v>11.31880441423319</v>
      </c>
      <c r="AV301">
        <v>8.0397183898300391</v>
      </c>
      <c r="AW301">
        <v>436.02258040123269</v>
      </c>
      <c r="AX301">
        <v>436.03121580221119</v>
      </c>
      <c r="AY301">
        <v>9205.6597150396865</v>
      </c>
      <c r="AZ301">
        <v>9206.7678924462653</v>
      </c>
      <c r="BA301">
        <v>0.61923398497284943</v>
      </c>
      <c r="BB301">
        <v>0.61922172132390429</v>
      </c>
      <c r="BC301">
        <v>21.11280499869649</v>
      </c>
      <c r="BD301">
        <v>21.11492837848234</v>
      </c>
      <c r="BE301">
        <v>21.11280499869649</v>
      </c>
      <c r="BF301">
        <v>21.11492837848234</v>
      </c>
      <c r="BG301" s="2">
        <v>10.111832752304959</v>
      </c>
      <c r="BH301">
        <v>10.111632492031671</v>
      </c>
      <c r="BI301">
        <v>13.07376637329752</v>
      </c>
      <c r="BJ301">
        <v>13.074822296154791</v>
      </c>
      <c r="BK301">
        <v>13.07376637329752</v>
      </c>
      <c r="BL301">
        <v>13.074822296154791</v>
      </c>
      <c r="BM301">
        <v>2.607342106627498</v>
      </c>
      <c r="BN301">
        <v>0.99116472360412478</v>
      </c>
      <c r="BO301" t="s">
        <v>614</v>
      </c>
    </row>
    <row r="302" spans="1:67" x14ac:dyDescent="0.3">
      <c r="A302" t="s">
        <v>390</v>
      </c>
      <c r="B302" t="s">
        <v>617</v>
      </c>
      <c r="C302" t="s">
        <v>610</v>
      </c>
      <c r="D302" t="s">
        <v>615</v>
      </c>
      <c r="E302">
        <v>2.5000000000000001E-2</v>
      </c>
      <c r="F302">
        <v>3.636385505018827</v>
      </c>
      <c r="G302">
        <v>2</v>
      </c>
      <c r="H302">
        <v>112</v>
      </c>
      <c r="I302">
        <v>2.756714275307535E-3</v>
      </c>
      <c r="J302">
        <v>6.1784433474253032E-2</v>
      </c>
      <c r="K302">
        <v>0.99999898458407743</v>
      </c>
      <c r="L302">
        <v>0.99999881534809032</v>
      </c>
      <c r="M302">
        <v>14</v>
      </c>
      <c r="N302">
        <v>112</v>
      </c>
      <c r="O302">
        <v>8</v>
      </c>
      <c r="P302">
        <v>2.753444529981585E-3</v>
      </c>
      <c r="Q302">
        <v>11.218799648762589</v>
      </c>
      <c r="R302">
        <v>8.7353373861890145</v>
      </c>
      <c r="S302">
        <v>49.27092844395245</v>
      </c>
      <c r="T302">
        <v>49.270875522121777</v>
      </c>
      <c r="U302">
        <v>748.14790269872151</v>
      </c>
      <c r="V302">
        <v>748.14111889763115</v>
      </c>
      <c r="W302">
        <v>0.60887831724393293</v>
      </c>
      <c r="X302">
        <v>0.60887897123992674</v>
      </c>
      <c r="Y302">
        <v>15.184367868159169</v>
      </c>
      <c r="Z302">
        <v>15.184246493889249</v>
      </c>
      <c r="AA302">
        <v>15.184367868159169</v>
      </c>
      <c r="AB302">
        <v>15.184246493889249</v>
      </c>
      <c r="AC302">
        <v>9.8548822576428776</v>
      </c>
      <c r="AD302">
        <v>9.8548928427685656</v>
      </c>
      <c r="AE302">
        <v>9.2454323559776039</v>
      </c>
      <c r="AF302">
        <v>9.2453683842527479</v>
      </c>
      <c r="AG302">
        <v>9.2454323559776039</v>
      </c>
      <c r="AH302">
        <v>9.2453683842527479</v>
      </c>
      <c r="AI302" t="s">
        <v>612</v>
      </c>
      <c r="AJ302">
        <v>0.66823438904492227</v>
      </c>
      <c r="AK302">
        <v>21</v>
      </c>
      <c r="AL302">
        <v>112</v>
      </c>
      <c r="AM302">
        <v>0.1199475198405298</v>
      </c>
      <c r="AN302">
        <v>2.3645229028038669E-2</v>
      </c>
      <c r="AO302">
        <v>0.99984809902165406</v>
      </c>
      <c r="AP302">
        <v>0.99969619804330812</v>
      </c>
      <c r="AQ302">
        <v>70</v>
      </c>
      <c r="AR302">
        <v>112</v>
      </c>
      <c r="AS302">
        <v>3</v>
      </c>
      <c r="AT302">
        <v>0.1202304160431048</v>
      </c>
      <c r="AU302">
        <v>29.314462538637571</v>
      </c>
      <c r="AV302">
        <v>1.432739895696276</v>
      </c>
      <c r="AW302">
        <v>49.00703885400204</v>
      </c>
      <c r="AX302">
        <v>49.019003052032843</v>
      </c>
      <c r="AY302">
        <v>2746.5807977667791</v>
      </c>
      <c r="AZ302">
        <v>2748.4267757722132</v>
      </c>
      <c r="BA302">
        <v>0.61215696156165789</v>
      </c>
      <c r="BB302">
        <v>0.61200755078914015</v>
      </c>
      <c r="BC302">
        <v>56.044618528150203</v>
      </c>
      <c r="BD302">
        <v>56.068597985454844</v>
      </c>
      <c r="BE302">
        <v>56.044618528150203</v>
      </c>
      <c r="BF302">
        <v>56.068597985454844</v>
      </c>
      <c r="BG302" s="2">
        <v>25.889237986900358</v>
      </c>
      <c r="BH302">
        <v>25.882919131949091</v>
      </c>
      <c r="BI302">
        <v>34.308103390074621</v>
      </c>
      <c r="BJ302">
        <v>34.314405329259131</v>
      </c>
      <c r="BK302">
        <v>34.308103390074621</v>
      </c>
      <c r="BL302">
        <v>34.314405329259131</v>
      </c>
      <c r="BM302">
        <v>162.70469103598029</v>
      </c>
      <c r="BN302">
        <v>0.38270528187156028</v>
      </c>
      <c r="BO302" t="s">
        <v>613</v>
      </c>
    </row>
    <row r="303" spans="1:67" x14ac:dyDescent="0.3">
      <c r="A303" t="s">
        <v>391</v>
      </c>
      <c r="B303" t="s">
        <v>617</v>
      </c>
      <c r="C303" t="s">
        <v>610</v>
      </c>
      <c r="D303" t="s">
        <v>615</v>
      </c>
      <c r="E303">
        <v>0.1</v>
      </c>
      <c r="F303">
        <v>3.636385505018827</v>
      </c>
      <c r="G303">
        <v>2</v>
      </c>
      <c r="H303">
        <v>112</v>
      </c>
      <c r="I303">
        <v>2.756714275307535E-3</v>
      </c>
      <c r="J303">
        <v>6.1784433474253032E-2</v>
      </c>
      <c r="K303">
        <v>0.99999898458407743</v>
      </c>
      <c r="L303">
        <v>0.99999881534809032</v>
      </c>
      <c r="M303">
        <v>14</v>
      </c>
      <c r="N303">
        <v>112</v>
      </c>
      <c r="O303">
        <v>8</v>
      </c>
      <c r="P303">
        <v>2.753444529981585E-3</v>
      </c>
      <c r="Q303">
        <v>11.218799648762589</v>
      </c>
      <c r="R303">
        <v>8.7353373861890145</v>
      </c>
      <c r="S303">
        <v>49.27092844395245</v>
      </c>
      <c r="T303">
        <v>49.270875522121777</v>
      </c>
      <c r="U303">
        <v>748.14790269872151</v>
      </c>
      <c r="V303">
        <v>748.14111889763115</v>
      </c>
      <c r="W303">
        <v>0.60887831724393293</v>
      </c>
      <c r="X303">
        <v>0.60887897123992674</v>
      </c>
      <c r="Y303">
        <v>15.184367868159169</v>
      </c>
      <c r="Z303">
        <v>15.184246493889249</v>
      </c>
      <c r="AA303">
        <v>15.184367868159169</v>
      </c>
      <c r="AB303">
        <v>15.184246493889249</v>
      </c>
      <c r="AC303">
        <v>9.8548822576428776</v>
      </c>
      <c r="AD303">
        <v>9.8548928427685656</v>
      </c>
      <c r="AE303">
        <v>9.2454323559776039</v>
      </c>
      <c r="AF303">
        <v>9.2453683842527479</v>
      </c>
      <c r="AG303">
        <v>9.2454323559776039</v>
      </c>
      <c r="AH303">
        <v>9.2453683842527479</v>
      </c>
      <c r="AI303" t="s">
        <v>612</v>
      </c>
      <c r="AJ303">
        <v>1.4630416621304949</v>
      </c>
      <c r="AK303">
        <v>10</v>
      </c>
      <c r="AL303">
        <v>112</v>
      </c>
      <c r="AM303">
        <v>7.1145179372612919E-3</v>
      </c>
      <c r="AN303">
        <v>6.0557631010370649E-2</v>
      </c>
      <c r="AO303">
        <v>0.99998081841356545</v>
      </c>
      <c r="AP303">
        <v>0.99996163682713091</v>
      </c>
      <c r="AQ303">
        <v>70</v>
      </c>
      <c r="AR303">
        <v>112</v>
      </c>
      <c r="AS303">
        <v>3</v>
      </c>
      <c r="AT303">
        <v>7.129786346540626E-3</v>
      </c>
      <c r="AU303">
        <v>11.446074904106499</v>
      </c>
      <c r="AV303">
        <v>3.6693801457591091</v>
      </c>
      <c r="AW303">
        <v>48.503124017027503</v>
      </c>
      <c r="AX303">
        <v>48.503376147254933</v>
      </c>
      <c r="AY303">
        <v>1229.1246670277999</v>
      </c>
      <c r="AZ303">
        <v>1229.1570690890101</v>
      </c>
      <c r="BA303">
        <v>0.61851686067619482</v>
      </c>
      <c r="BB303">
        <v>0.61851364550213606</v>
      </c>
      <c r="BC303">
        <v>25.34114434765695</v>
      </c>
      <c r="BD303">
        <v>25.34168065656548</v>
      </c>
      <c r="BE303">
        <v>25.34114434765695</v>
      </c>
      <c r="BF303">
        <v>25.34168065656548</v>
      </c>
      <c r="BG303" s="2">
        <v>10.213689841504401</v>
      </c>
      <c r="BH303">
        <v>10.2136367487066</v>
      </c>
      <c r="BI303">
        <v>15.67392504785507</v>
      </c>
      <c r="BJ303">
        <v>15.67417528604328</v>
      </c>
      <c r="BK303">
        <v>15.67392504785507</v>
      </c>
      <c r="BL303">
        <v>15.67417528604328</v>
      </c>
      <c r="BM303">
        <v>3.6409119305637199</v>
      </c>
      <c r="BN303">
        <v>0.98014382596234995</v>
      </c>
      <c r="BO303" t="s">
        <v>614</v>
      </c>
    </row>
    <row r="304" spans="1:67" x14ac:dyDescent="0.3">
      <c r="A304" t="s">
        <v>392</v>
      </c>
      <c r="B304" t="s">
        <v>617</v>
      </c>
      <c r="C304" t="s">
        <v>610</v>
      </c>
      <c r="D304" t="s">
        <v>615</v>
      </c>
      <c r="E304">
        <v>0.17499999999999999</v>
      </c>
      <c r="F304">
        <v>3.636385505018827</v>
      </c>
      <c r="G304">
        <v>2</v>
      </c>
      <c r="H304">
        <v>112</v>
      </c>
      <c r="I304">
        <v>2.756714275307535E-3</v>
      </c>
      <c r="J304">
        <v>6.1784433474253032E-2</v>
      </c>
      <c r="K304">
        <v>0.99999898458407743</v>
      </c>
      <c r="L304">
        <v>0.99999881534809032</v>
      </c>
      <c r="M304">
        <v>14</v>
      </c>
      <c r="N304">
        <v>112</v>
      </c>
      <c r="O304">
        <v>8</v>
      </c>
      <c r="P304">
        <v>2.753444529981585E-3</v>
      </c>
      <c r="Q304">
        <v>11.218799648762589</v>
      </c>
      <c r="R304">
        <v>8.7353373861890145</v>
      </c>
      <c r="S304">
        <v>49.27092844395245</v>
      </c>
      <c r="T304">
        <v>49.270875522121777</v>
      </c>
      <c r="U304">
        <v>748.14790269872151</v>
      </c>
      <c r="V304">
        <v>748.14111889763115</v>
      </c>
      <c r="W304">
        <v>0.60887831724393293</v>
      </c>
      <c r="X304">
        <v>0.60887897123992674</v>
      </c>
      <c r="Y304">
        <v>15.184367868159169</v>
      </c>
      <c r="Z304">
        <v>15.184246493889249</v>
      </c>
      <c r="AA304">
        <v>15.184367868159169</v>
      </c>
      <c r="AB304">
        <v>15.184246493889249</v>
      </c>
      <c r="AC304">
        <v>9.8548822576428776</v>
      </c>
      <c r="AD304">
        <v>9.8548928427685656</v>
      </c>
      <c r="AE304">
        <v>9.2454323559776039</v>
      </c>
      <c r="AF304">
        <v>9.2453683842527479</v>
      </c>
      <c r="AG304">
        <v>9.2454323559776039</v>
      </c>
      <c r="AH304">
        <v>9.2453683842527479</v>
      </c>
      <c r="AI304" t="s">
        <v>612</v>
      </c>
      <c r="AJ304">
        <v>1.88119204283184</v>
      </c>
      <c r="AK304">
        <v>7</v>
      </c>
      <c r="AL304">
        <v>112</v>
      </c>
      <c r="AM304">
        <v>4.2588357288678184E-3</v>
      </c>
      <c r="AN304">
        <v>6.1238550927545439E-2</v>
      </c>
      <c r="AO304">
        <v>0.99993806132481611</v>
      </c>
      <c r="AP304">
        <v>0.99992567358977935</v>
      </c>
      <c r="AQ304">
        <v>21</v>
      </c>
      <c r="AR304">
        <v>112</v>
      </c>
      <c r="AS304">
        <v>7</v>
      </c>
      <c r="AT304">
        <v>4.3175934447121089E-3</v>
      </c>
      <c r="AU304">
        <v>11.31880441423319</v>
      </c>
      <c r="AV304">
        <v>8.0397183898300391</v>
      </c>
      <c r="AW304">
        <v>48.446953377914753</v>
      </c>
      <c r="AX304">
        <v>48.447912866912347</v>
      </c>
      <c r="AY304">
        <v>1022.851079448854</v>
      </c>
      <c r="AZ304">
        <v>1022.974210271807</v>
      </c>
      <c r="BA304">
        <v>0.61923398497284943</v>
      </c>
      <c r="BB304">
        <v>0.61922172132390429</v>
      </c>
      <c r="BC304">
        <v>21.112804998696479</v>
      </c>
      <c r="BD304">
        <v>21.11492837848234</v>
      </c>
      <c r="BE304">
        <v>21.112804998696479</v>
      </c>
      <c r="BF304">
        <v>21.11492837848234</v>
      </c>
      <c r="BG304" s="2">
        <v>10.111832752304959</v>
      </c>
      <c r="BH304">
        <v>10.111632492031671</v>
      </c>
      <c r="BI304">
        <v>13.07376637329752</v>
      </c>
      <c r="BJ304">
        <v>13.074822296154791</v>
      </c>
      <c r="BK304">
        <v>13.07376637329752</v>
      </c>
      <c r="BL304">
        <v>13.074822296154791</v>
      </c>
      <c r="BM304">
        <v>2.607342106627498</v>
      </c>
      <c r="BN304">
        <v>0.99116472360412478</v>
      </c>
      <c r="BO304" t="s">
        <v>614</v>
      </c>
    </row>
    <row r="305" spans="1:67" x14ac:dyDescent="0.3">
      <c r="A305" t="s">
        <v>393</v>
      </c>
      <c r="B305" t="s">
        <v>617</v>
      </c>
      <c r="C305" t="s">
        <v>610</v>
      </c>
      <c r="D305" t="s">
        <v>616</v>
      </c>
      <c r="E305">
        <v>2.5000000000000001E-2</v>
      </c>
      <c r="F305">
        <v>10.90915651505648</v>
      </c>
      <c r="G305">
        <v>2</v>
      </c>
      <c r="H305">
        <v>112</v>
      </c>
      <c r="I305">
        <v>8.2701428259226058E-3</v>
      </c>
      <c r="J305">
        <v>6.1784433474253032E-2</v>
      </c>
      <c r="K305">
        <v>0.99999898458407743</v>
      </c>
      <c r="L305">
        <v>0.99999881534809032</v>
      </c>
      <c r="M305">
        <v>14</v>
      </c>
      <c r="N305">
        <v>112</v>
      </c>
      <c r="O305">
        <v>8</v>
      </c>
      <c r="P305">
        <v>8.2603335899447492E-3</v>
      </c>
      <c r="Q305">
        <v>11.218799648762589</v>
      </c>
      <c r="R305">
        <v>8.7353373861890145</v>
      </c>
      <c r="S305">
        <v>147.8127853318573</v>
      </c>
      <c r="T305">
        <v>147.81262656636531</v>
      </c>
      <c r="U305">
        <v>2244.4437080961652</v>
      </c>
      <c r="V305">
        <v>2244.4233566928929</v>
      </c>
      <c r="W305">
        <v>0.60887831724393304</v>
      </c>
      <c r="X305">
        <v>0.60887897123992685</v>
      </c>
      <c r="Y305">
        <v>15.18436786815918</v>
      </c>
      <c r="Z305">
        <v>15.184246493889249</v>
      </c>
      <c r="AA305">
        <v>15.18436786815918</v>
      </c>
      <c r="AB305">
        <v>15.184246493889249</v>
      </c>
      <c r="AC305">
        <v>9.8548822576428794</v>
      </c>
      <c r="AD305">
        <v>9.8548928427685674</v>
      </c>
      <c r="AE305">
        <v>9.2454323559776075</v>
      </c>
      <c r="AF305">
        <v>9.2453683842527496</v>
      </c>
      <c r="AG305">
        <v>9.2454323559776075</v>
      </c>
      <c r="AH305">
        <v>9.2453683842527496</v>
      </c>
      <c r="AI305" t="s">
        <v>612</v>
      </c>
      <c r="AJ305">
        <v>2.004703167134767</v>
      </c>
      <c r="AK305">
        <v>21</v>
      </c>
      <c r="AL305">
        <v>112</v>
      </c>
      <c r="AM305">
        <v>0.3598425595215895</v>
      </c>
      <c r="AN305">
        <v>2.3645229028038669E-2</v>
      </c>
      <c r="AO305">
        <v>0.99984809902165406</v>
      </c>
      <c r="AP305">
        <v>0.99969619804330812</v>
      </c>
      <c r="AQ305">
        <v>70</v>
      </c>
      <c r="AR305">
        <v>112</v>
      </c>
      <c r="AS305">
        <v>3</v>
      </c>
      <c r="AT305">
        <v>0.36069124812931452</v>
      </c>
      <c r="AU305">
        <v>29.314462538637581</v>
      </c>
      <c r="AV305">
        <v>1.432739895696276</v>
      </c>
      <c r="AW305">
        <v>147.02111656200611</v>
      </c>
      <c r="AX305">
        <v>147.0570091560985</v>
      </c>
      <c r="AY305">
        <v>8239.7423933003101</v>
      </c>
      <c r="AZ305">
        <v>8245.2803273166101</v>
      </c>
      <c r="BA305">
        <v>0.612156961561658</v>
      </c>
      <c r="BB305">
        <v>0.61200755078914026</v>
      </c>
      <c r="BC305">
        <v>56.044618528150018</v>
      </c>
      <c r="BD305">
        <v>56.068597985454659</v>
      </c>
      <c r="BE305">
        <v>56.044618528150018</v>
      </c>
      <c r="BF305">
        <v>56.068597985454659</v>
      </c>
      <c r="BG305" s="2">
        <v>25.889237986900369</v>
      </c>
      <c r="BH305">
        <v>25.882919131949102</v>
      </c>
      <c r="BI305">
        <v>34.308103390074507</v>
      </c>
      <c r="BJ305">
        <v>34.314405329259031</v>
      </c>
      <c r="BK305">
        <v>34.308103390074507</v>
      </c>
      <c r="BL305">
        <v>34.314405329259031</v>
      </c>
      <c r="BM305">
        <v>162.70469103598029</v>
      </c>
      <c r="BN305">
        <v>0.38270528187156022</v>
      </c>
      <c r="BO305" t="s">
        <v>613</v>
      </c>
    </row>
    <row r="306" spans="1:67" x14ac:dyDescent="0.3">
      <c r="A306" t="s">
        <v>394</v>
      </c>
      <c r="B306" t="s">
        <v>617</v>
      </c>
      <c r="C306" t="s">
        <v>610</v>
      </c>
      <c r="D306" t="s">
        <v>616</v>
      </c>
      <c r="E306">
        <v>0.1</v>
      </c>
      <c r="F306">
        <v>10.90915651505648</v>
      </c>
      <c r="G306">
        <v>2</v>
      </c>
      <c r="H306">
        <v>112</v>
      </c>
      <c r="I306">
        <v>8.2701428259226058E-3</v>
      </c>
      <c r="J306">
        <v>6.1784433474253032E-2</v>
      </c>
      <c r="K306">
        <v>0.99999898458407743</v>
      </c>
      <c r="L306">
        <v>0.99999881534809032</v>
      </c>
      <c r="M306">
        <v>14</v>
      </c>
      <c r="N306">
        <v>112</v>
      </c>
      <c r="O306">
        <v>8</v>
      </c>
      <c r="P306">
        <v>8.2603335899447492E-3</v>
      </c>
      <c r="Q306">
        <v>11.218799648762589</v>
      </c>
      <c r="R306">
        <v>8.7353373861890145</v>
      </c>
      <c r="S306">
        <v>147.8127853318573</v>
      </c>
      <c r="T306">
        <v>147.81262656636531</v>
      </c>
      <c r="U306">
        <v>2244.4437080961652</v>
      </c>
      <c r="V306">
        <v>2244.4233566928929</v>
      </c>
      <c r="W306">
        <v>0.60887831724393304</v>
      </c>
      <c r="X306">
        <v>0.60887897123992685</v>
      </c>
      <c r="Y306">
        <v>15.18436786815918</v>
      </c>
      <c r="Z306">
        <v>15.184246493889249</v>
      </c>
      <c r="AA306">
        <v>15.18436786815918</v>
      </c>
      <c r="AB306">
        <v>15.184246493889249</v>
      </c>
      <c r="AC306">
        <v>9.8548822576428794</v>
      </c>
      <c r="AD306">
        <v>9.8548928427685674</v>
      </c>
      <c r="AE306">
        <v>9.2454323559776075</v>
      </c>
      <c r="AF306">
        <v>9.2453683842527496</v>
      </c>
      <c r="AG306">
        <v>9.2454323559776075</v>
      </c>
      <c r="AH306">
        <v>9.2453683842527496</v>
      </c>
      <c r="AI306" t="s">
        <v>612</v>
      </c>
      <c r="AJ306">
        <v>4.3891249863914856</v>
      </c>
      <c r="AK306">
        <v>10</v>
      </c>
      <c r="AL306">
        <v>112</v>
      </c>
      <c r="AM306">
        <v>2.1343553811783871E-2</v>
      </c>
      <c r="AN306">
        <v>6.0557631010370649E-2</v>
      </c>
      <c r="AO306">
        <v>0.99998081841356545</v>
      </c>
      <c r="AP306">
        <v>0.99996163682713091</v>
      </c>
      <c r="AQ306">
        <v>70</v>
      </c>
      <c r="AR306">
        <v>112</v>
      </c>
      <c r="AS306">
        <v>3</v>
      </c>
      <c r="AT306">
        <v>2.1389359039621861E-2</v>
      </c>
      <c r="AU306">
        <v>11.446074904106499</v>
      </c>
      <c r="AV306">
        <v>3.6693801457591091</v>
      </c>
      <c r="AW306">
        <v>145.50937205108249</v>
      </c>
      <c r="AX306">
        <v>145.51012844176481</v>
      </c>
      <c r="AY306">
        <v>3687.3740010833949</v>
      </c>
      <c r="AZ306">
        <v>3687.471207267025</v>
      </c>
      <c r="BA306">
        <v>0.61851686067619505</v>
      </c>
      <c r="BB306">
        <v>0.61851364550213617</v>
      </c>
      <c r="BC306">
        <v>25.341144347656911</v>
      </c>
      <c r="BD306">
        <v>25.341680656565451</v>
      </c>
      <c r="BE306">
        <v>25.341144347656911</v>
      </c>
      <c r="BF306">
        <v>25.341680656565451</v>
      </c>
      <c r="BG306" s="2">
        <v>10.21368984150441</v>
      </c>
      <c r="BH306">
        <v>10.2136367487066</v>
      </c>
      <c r="BI306">
        <v>15.673925047855059</v>
      </c>
      <c r="BJ306">
        <v>15.674175286043271</v>
      </c>
      <c r="BK306">
        <v>15.673925047855059</v>
      </c>
      <c r="BL306">
        <v>15.674175286043271</v>
      </c>
      <c r="BM306">
        <v>3.6409119305637372</v>
      </c>
      <c r="BN306">
        <v>0.98014382596234995</v>
      </c>
      <c r="BO306" t="s">
        <v>614</v>
      </c>
    </row>
    <row r="307" spans="1:67" x14ac:dyDescent="0.3">
      <c r="A307" t="s">
        <v>395</v>
      </c>
      <c r="B307" t="s">
        <v>617</v>
      </c>
      <c r="C307" t="s">
        <v>610</v>
      </c>
      <c r="D307" t="s">
        <v>616</v>
      </c>
      <c r="E307">
        <v>0.17499999999999999</v>
      </c>
      <c r="F307">
        <v>10.90915651505648</v>
      </c>
      <c r="G307">
        <v>2</v>
      </c>
      <c r="H307">
        <v>112</v>
      </c>
      <c r="I307">
        <v>8.2701428259226058E-3</v>
      </c>
      <c r="J307">
        <v>6.1784433474253032E-2</v>
      </c>
      <c r="K307">
        <v>0.99999898458407743</v>
      </c>
      <c r="L307">
        <v>0.99999881534809032</v>
      </c>
      <c r="M307">
        <v>14</v>
      </c>
      <c r="N307">
        <v>112</v>
      </c>
      <c r="O307">
        <v>8</v>
      </c>
      <c r="P307">
        <v>8.2603335899447492E-3</v>
      </c>
      <c r="Q307">
        <v>11.218799648762589</v>
      </c>
      <c r="R307">
        <v>8.7353373861890145</v>
      </c>
      <c r="S307">
        <v>147.8127853318573</v>
      </c>
      <c r="T307">
        <v>147.81262656636531</v>
      </c>
      <c r="U307">
        <v>2244.4437080961652</v>
      </c>
      <c r="V307">
        <v>2244.4233566928929</v>
      </c>
      <c r="W307">
        <v>0.60887831724393304</v>
      </c>
      <c r="X307">
        <v>0.60887897123992685</v>
      </c>
      <c r="Y307">
        <v>15.18436786815918</v>
      </c>
      <c r="Z307">
        <v>15.184246493889249</v>
      </c>
      <c r="AA307">
        <v>15.18436786815918</v>
      </c>
      <c r="AB307">
        <v>15.184246493889249</v>
      </c>
      <c r="AC307">
        <v>9.8548822576428794</v>
      </c>
      <c r="AD307">
        <v>9.8548928427685674</v>
      </c>
      <c r="AE307">
        <v>9.2454323559776075</v>
      </c>
      <c r="AF307">
        <v>9.2453683842527496</v>
      </c>
      <c r="AG307">
        <v>9.2454323559776075</v>
      </c>
      <c r="AH307">
        <v>9.2453683842527496</v>
      </c>
      <c r="AI307" t="s">
        <v>612</v>
      </c>
      <c r="AJ307">
        <v>5.6435761284955204</v>
      </c>
      <c r="AK307">
        <v>7</v>
      </c>
      <c r="AL307">
        <v>112</v>
      </c>
      <c r="AM307">
        <v>1.277650718660346E-2</v>
      </c>
      <c r="AN307">
        <v>6.1238550927545439E-2</v>
      </c>
      <c r="AO307">
        <v>0.99993806132481611</v>
      </c>
      <c r="AP307">
        <v>0.99992567358977935</v>
      </c>
      <c r="AQ307">
        <v>21</v>
      </c>
      <c r="AR307">
        <v>112</v>
      </c>
      <c r="AS307">
        <v>7</v>
      </c>
      <c r="AT307">
        <v>1.2952780334136341E-2</v>
      </c>
      <c r="AU307">
        <v>11.31880441423319</v>
      </c>
      <c r="AV307">
        <v>8.0397183898300391</v>
      </c>
      <c r="AW307">
        <v>145.34086013374429</v>
      </c>
      <c r="AX307">
        <v>145.34373860073711</v>
      </c>
      <c r="AY307">
        <v>3068.5532383465611</v>
      </c>
      <c r="AZ307">
        <v>3068.9226308154198</v>
      </c>
      <c r="BA307">
        <v>0.61923398497284943</v>
      </c>
      <c r="BB307">
        <v>0.61922172132390429</v>
      </c>
      <c r="BC307">
        <v>21.112804998696468</v>
      </c>
      <c r="BD307">
        <v>21.114928378482329</v>
      </c>
      <c r="BE307">
        <v>21.112804998696468</v>
      </c>
      <c r="BF307">
        <v>21.114928378482329</v>
      </c>
      <c r="BG307" s="2">
        <v>10.111832752304959</v>
      </c>
      <c r="BH307">
        <v>10.111632492031671</v>
      </c>
      <c r="BI307">
        <v>13.073766373297509</v>
      </c>
      <c r="BJ307">
        <v>13.07482229615478</v>
      </c>
      <c r="BK307">
        <v>13.073766373297509</v>
      </c>
      <c r="BL307">
        <v>13.07482229615478</v>
      </c>
      <c r="BM307">
        <v>2.6073421066274789</v>
      </c>
      <c r="BN307">
        <v>0.99116472360412478</v>
      </c>
      <c r="BO307" t="s">
        <v>614</v>
      </c>
    </row>
    <row r="308" spans="1:67" x14ac:dyDescent="0.3">
      <c r="A308" t="s">
        <v>405</v>
      </c>
      <c r="B308" t="s">
        <v>617</v>
      </c>
      <c r="C308" t="s">
        <v>610</v>
      </c>
      <c r="D308" t="s">
        <v>611</v>
      </c>
      <c r="E308">
        <v>2.5000000000000001E-2</v>
      </c>
      <c r="F308">
        <v>23.58368777514378</v>
      </c>
      <c r="G308">
        <v>3</v>
      </c>
      <c r="H308">
        <v>112</v>
      </c>
      <c r="I308">
        <v>1.4541364003445309E-2</v>
      </c>
      <c r="J308">
        <v>6.4919291147400388E-2</v>
      </c>
      <c r="K308">
        <v>0.99998106576875223</v>
      </c>
      <c r="L308">
        <v>0.99997791006354431</v>
      </c>
      <c r="M308">
        <v>14</v>
      </c>
      <c r="N308">
        <v>112</v>
      </c>
      <c r="O308">
        <v>8</v>
      </c>
      <c r="P308">
        <v>1.4458838871757159E-2</v>
      </c>
      <c r="Q308">
        <v>10.67706021290563</v>
      </c>
      <c r="R308">
        <v>9.1785564608453711</v>
      </c>
      <c r="S308">
        <v>345.79467424043571</v>
      </c>
      <c r="T308">
        <v>345.79340304461351</v>
      </c>
      <c r="U308">
        <v>5108.2835030464876</v>
      </c>
      <c r="V308">
        <v>5108.1215479421508</v>
      </c>
      <c r="W308">
        <v>0.7808101746884204</v>
      </c>
      <c r="X308">
        <v>0.78081304508046157</v>
      </c>
      <c r="Y308">
        <v>14.77259160878409</v>
      </c>
      <c r="Z308">
        <v>14.77217755736975</v>
      </c>
      <c r="AA308">
        <v>14.77259160878409</v>
      </c>
      <c r="AB308">
        <v>14.77217755736975</v>
      </c>
      <c r="AC308">
        <v>12.027398341666689</v>
      </c>
      <c r="AD308">
        <v>12.027442556444621</v>
      </c>
      <c r="AE308">
        <v>11.534589834655399</v>
      </c>
      <c r="AF308">
        <v>11.53430894103913</v>
      </c>
      <c r="AG308">
        <v>11.534589834655399</v>
      </c>
      <c r="AH308">
        <v>11.53430894103913</v>
      </c>
      <c r="AI308" t="s">
        <v>612</v>
      </c>
      <c r="AJ308">
        <v>4.8379551407023209</v>
      </c>
      <c r="AK308">
        <v>21</v>
      </c>
      <c r="AL308">
        <v>112</v>
      </c>
      <c r="AM308">
        <v>0.82866139383097648</v>
      </c>
      <c r="AN308">
        <v>2.38895450463119E-2</v>
      </c>
      <c r="AO308">
        <v>0.99988484202443118</v>
      </c>
      <c r="AP308">
        <v>0.99976968404886235</v>
      </c>
      <c r="AQ308">
        <v>70</v>
      </c>
      <c r="AR308">
        <v>112</v>
      </c>
      <c r="AS308">
        <v>3</v>
      </c>
      <c r="AT308">
        <v>0.83038038829652705</v>
      </c>
      <c r="AU308">
        <v>29.014666424840701</v>
      </c>
      <c r="AV308">
        <v>1.447543783031122</v>
      </c>
      <c r="AW308">
        <v>345.60810720368357</v>
      </c>
      <c r="AX308">
        <v>345.68006313512637</v>
      </c>
      <c r="AY308">
        <v>19157.090885345831</v>
      </c>
      <c r="AZ308">
        <v>19168.161975694002</v>
      </c>
      <c r="BA308">
        <v>0.7812316735986633</v>
      </c>
      <c r="BB308">
        <v>0.78106905429040308</v>
      </c>
      <c r="BC308">
        <v>55.430096939408962</v>
      </c>
      <c r="BD308">
        <v>55.450585729039169</v>
      </c>
      <c r="BE308">
        <v>55.430096939408962</v>
      </c>
      <c r="BF308">
        <v>55.450585729039169</v>
      </c>
      <c r="BG308" s="2">
        <v>32.70182299764101</v>
      </c>
      <c r="BH308">
        <v>32.695015864732248</v>
      </c>
      <c r="BI308">
        <v>43.303747399710609</v>
      </c>
      <c r="BJ308">
        <v>43.310736555229553</v>
      </c>
      <c r="BK308">
        <v>43.303747399710609</v>
      </c>
      <c r="BL308">
        <v>43.310736555229553</v>
      </c>
      <c r="BM308">
        <v>171.89440366626599</v>
      </c>
      <c r="BN308">
        <v>0.36798838410096418</v>
      </c>
      <c r="BO308" t="s">
        <v>613</v>
      </c>
    </row>
    <row r="309" spans="1:67" x14ac:dyDescent="0.3">
      <c r="A309" t="s">
        <v>406</v>
      </c>
      <c r="B309" t="s">
        <v>617</v>
      </c>
      <c r="C309" t="s">
        <v>610</v>
      </c>
      <c r="D309" t="s">
        <v>611</v>
      </c>
      <c r="E309">
        <v>0.1</v>
      </c>
      <c r="F309">
        <v>23.58368777514378</v>
      </c>
      <c r="G309">
        <v>3</v>
      </c>
      <c r="H309">
        <v>112</v>
      </c>
      <c r="I309">
        <v>1.4541364003445309E-2</v>
      </c>
      <c r="J309">
        <v>6.4919291147400388E-2</v>
      </c>
      <c r="K309">
        <v>0.99998106576875223</v>
      </c>
      <c r="L309">
        <v>0.99997791006354431</v>
      </c>
      <c r="M309">
        <v>14</v>
      </c>
      <c r="N309">
        <v>112</v>
      </c>
      <c r="O309">
        <v>8</v>
      </c>
      <c r="P309">
        <v>1.4458838871757159E-2</v>
      </c>
      <c r="Q309">
        <v>10.67706021290563</v>
      </c>
      <c r="R309">
        <v>9.1785564608453711</v>
      </c>
      <c r="S309">
        <v>345.79467424043571</v>
      </c>
      <c r="T309">
        <v>345.79340304461351</v>
      </c>
      <c r="U309">
        <v>5108.2835030464876</v>
      </c>
      <c r="V309">
        <v>5108.1215479421508</v>
      </c>
      <c r="W309">
        <v>0.7808101746884204</v>
      </c>
      <c r="X309">
        <v>0.78081304508046157</v>
      </c>
      <c r="Y309">
        <v>14.77259160878409</v>
      </c>
      <c r="Z309">
        <v>14.77217755736975</v>
      </c>
      <c r="AA309">
        <v>14.77259160878409</v>
      </c>
      <c r="AB309">
        <v>14.77217755736975</v>
      </c>
      <c r="AC309">
        <v>12.027398341666689</v>
      </c>
      <c r="AD309">
        <v>12.027442556444621</v>
      </c>
      <c r="AE309">
        <v>11.534589834655399</v>
      </c>
      <c r="AF309">
        <v>11.53430894103913</v>
      </c>
      <c r="AG309">
        <v>11.534589834655399</v>
      </c>
      <c r="AH309">
        <v>11.53430894103913</v>
      </c>
      <c r="AI309" t="s">
        <v>612</v>
      </c>
      <c r="AJ309">
        <v>10.83229156925502</v>
      </c>
      <c r="AK309">
        <v>10</v>
      </c>
      <c r="AL309">
        <v>112</v>
      </c>
      <c r="AM309">
        <v>4.0523794648104121E-2</v>
      </c>
      <c r="AN309">
        <v>6.3334716777484187E-2</v>
      </c>
      <c r="AO309">
        <v>0.99997881415152723</v>
      </c>
      <c r="AP309">
        <v>0.99995762830305446</v>
      </c>
      <c r="AQ309">
        <v>70</v>
      </c>
      <c r="AR309">
        <v>112</v>
      </c>
      <c r="AS309">
        <v>3</v>
      </c>
      <c r="AT309">
        <v>4.0619394814949812E-2</v>
      </c>
      <c r="AU309">
        <v>10.944190103434121</v>
      </c>
      <c r="AV309">
        <v>3.8376526360613061</v>
      </c>
      <c r="AW309">
        <v>342.25483971499159</v>
      </c>
      <c r="AX309">
        <v>342.25634915833808</v>
      </c>
      <c r="AY309">
        <v>8507.9526370552667</v>
      </c>
      <c r="AZ309">
        <v>8508.1455275054795</v>
      </c>
      <c r="BA309">
        <v>0.78888584957582808</v>
      </c>
      <c r="BB309">
        <v>0.78888237037522368</v>
      </c>
      <c r="BC309">
        <v>24.858531274941669</v>
      </c>
      <c r="BD309">
        <v>24.858985226799561</v>
      </c>
      <c r="BE309">
        <v>24.858531274941669</v>
      </c>
      <c r="BF309">
        <v>24.858985226799561</v>
      </c>
      <c r="BG309" s="2">
        <v>12.455820278591361</v>
      </c>
      <c r="BH309">
        <v>12.45576534504494</v>
      </c>
      <c r="BI309">
        <v>19.610543564039649</v>
      </c>
      <c r="BJ309">
        <v>19.610815190840299</v>
      </c>
      <c r="BK309">
        <v>19.610543564039649</v>
      </c>
      <c r="BL309">
        <v>19.610815190840299</v>
      </c>
      <c r="BM309">
        <v>3.5620499525694171</v>
      </c>
      <c r="BN309">
        <v>0.97559162551053746</v>
      </c>
      <c r="BO309" t="s">
        <v>614</v>
      </c>
    </row>
    <row r="310" spans="1:67" x14ac:dyDescent="0.3">
      <c r="A310" t="s">
        <v>407</v>
      </c>
      <c r="B310" t="s">
        <v>617</v>
      </c>
      <c r="C310" t="s">
        <v>610</v>
      </c>
      <c r="D310" t="s">
        <v>611</v>
      </c>
      <c r="E310">
        <v>0.17499999999999999</v>
      </c>
      <c r="F310">
        <v>23.58368777514378</v>
      </c>
      <c r="G310">
        <v>3</v>
      </c>
      <c r="H310">
        <v>112</v>
      </c>
      <c r="I310">
        <v>1.4541364003445309E-2</v>
      </c>
      <c r="J310">
        <v>6.4919291147400388E-2</v>
      </c>
      <c r="K310">
        <v>0.99998106576875223</v>
      </c>
      <c r="L310">
        <v>0.99997791006354431</v>
      </c>
      <c r="M310">
        <v>14</v>
      </c>
      <c r="N310">
        <v>112</v>
      </c>
      <c r="O310">
        <v>8</v>
      </c>
      <c r="P310">
        <v>1.4458838871757159E-2</v>
      </c>
      <c r="Q310">
        <v>10.67706021290563</v>
      </c>
      <c r="R310">
        <v>9.1785564608453711</v>
      </c>
      <c r="S310">
        <v>345.79467424043571</v>
      </c>
      <c r="T310">
        <v>345.79340304461351</v>
      </c>
      <c r="U310">
        <v>5108.2835030464876</v>
      </c>
      <c r="V310">
        <v>5108.1215479421508</v>
      </c>
      <c r="W310">
        <v>0.7808101746884204</v>
      </c>
      <c r="X310">
        <v>0.78081304508046157</v>
      </c>
      <c r="Y310">
        <v>14.77259160878409</v>
      </c>
      <c r="Z310">
        <v>14.77217755736975</v>
      </c>
      <c r="AA310">
        <v>14.77259160878409</v>
      </c>
      <c r="AB310">
        <v>14.77217755736975</v>
      </c>
      <c r="AC310">
        <v>12.027398341666689</v>
      </c>
      <c r="AD310">
        <v>12.027442556444621</v>
      </c>
      <c r="AE310">
        <v>11.534589834655399</v>
      </c>
      <c r="AF310">
        <v>11.53430894103913</v>
      </c>
      <c r="AG310">
        <v>11.534589834655399</v>
      </c>
      <c r="AH310">
        <v>11.53430894103913</v>
      </c>
      <c r="AI310" t="s">
        <v>612</v>
      </c>
      <c r="AJ310">
        <v>13.78892641854741</v>
      </c>
      <c r="AK310">
        <v>7</v>
      </c>
      <c r="AL310">
        <v>112</v>
      </c>
      <c r="AM310">
        <v>2.3075113405496429E-2</v>
      </c>
      <c r="AN310">
        <v>6.4382659707957687E-2</v>
      </c>
      <c r="AO310">
        <v>0.99997175640714731</v>
      </c>
      <c r="AP310">
        <v>0.99996610768857674</v>
      </c>
      <c r="AQ310">
        <v>21</v>
      </c>
      <c r="AR310">
        <v>112</v>
      </c>
      <c r="AS310">
        <v>7</v>
      </c>
      <c r="AT310">
        <v>2.330021937067487E-2</v>
      </c>
      <c r="AU310">
        <v>10.766053836608929</v>
      </c>
      <c r="AV310">
        <v>8.4524934930720139</v>
      </c>
      <c r="AW310">
        <v>341.77708976438839</v>
      </c>
      <c r="AX310">
        <v>341.78058614006159</v>
      </c>
      <c r="AY310">
        <v>7053.5840995340895</v>
      </c>
      <c r="AZ310">
        <v>7054.0299997796446</v>
      </c>
      <c r="BA310">
        <v>0.78998858637988423</v>
      </c>
      <c r="BB310">
        <v>0.78998050488846105</v>
      </c>
      <c r="BC310">
        <v>20.637966413713201</v>
      </c>
      <c r="BD310">
        <v>20.639059928608422</v>
      </c>
      <c r="BE310">
        <v>20.637966413713201</v>
      </c>
      <c r="BF310">
        <v>20.639059928608422</v>
      </c>
      <c r="BG310" s="2">
        <v>12.27020738135554</v>
      </c>
      <c r="BH310">
        <v>12.27008185856012</v>
      </c>
      <c r="BI310">
        <v>16.303757912924819</v>
      </c>
      <c r="BJ310">
        <v>16.304454982825291</v>
      </c>
      <c r="BK310">
        <v>16.303757912924819</v>
      </c>
      <c r="BL310">
        <v>16.304454982825291</v>
      </c>
      <c r="BM310">
        <v>2.0187993512086662</v>
      </c>
      <c r="BN310">
        <v>0.99173386785409801</v>
      </c>
      <c r="BO310" t="s">
        <v>614</v>
      </c>
    </row>
    <row r="311" spans="1:67" x14ac:dyDescent="0.3">
      <c r="A311" t="s">
        <v>399</v>
      </c>
      <c r="B311" t="s">
        <v>617</v>
      </c>
      <c r="C311" t="s">
        <v>610</v>
      </c>
      <c r="D311" t="s">
        <v>615</v>
      </c>
      <c r="E311">
        <v>2.5000000000000001E-2</v>
      </c>
      <c r="F311">
        <v>2.620409752793754</v>
      </c>
      <c r="G311">
        <v>3</v>
      </c>
      <c r="H311">
        <v>112</v>
      </c>
      <c r="I311">
        <v>1.615707111493924E-3</v>
      </c>
      <c r="J311">
        <v>6.4919291147400374E-2</v>
      </c>
      <c r="K311">
        <v>0.99998106576875223</v>
      </c>
      <c r="L311">
        <v>0.99997791006354431</v>
      </c>
      <c r="M311">
        <v>14</v>
      </c>
      <c r="N311">
        <v>112</v>
      </c>
      <c r="O311">
        <v>8</v>
      </c>
      <c r="P311">
        <v>1.6065376524174661E-3</v>
      </c>
      <c r="Q311">
        <v>10.67706021290563</v>
      </c>
      <c r="R311">
        <v>9.1785564608453676</v>
      </c>
      <c r="S311">
        <v>38.421630471159517</v>
      </c>
      <c r="T311">
        <v>38.421489227179272</v>
      </c>
      <c r="U311">
        <v>567.58705589405429</v>
      </c>
      <c r="V311">
        <v>567.56906088246126</v>
      </c>
      <c r="W311">
        <v>0.7808101746884204</v>
      </c>
      <c r="X311">
        <v>0.78081304508046168</v>
      </c>
      <c r="Y311">
        <v>14.77259160878409</v>
      </c>
      <c r="Z311">
        <v>14.77217755736975</v>
      </c>
      <c r="AA311">
        <v>14.77259160878409</v>
      </c>
      <c r="AB311">
        <v>14.77217755736975</v>
      </c>
      <c r="AC311">
        <v>12.027398341666689</v>
      </c>
      <c r="AD311">
        <v>12.027442556444621</v>
      </c>
      <c r="AE311">
        <v>11.534589834655399</v>
      </c>
      <c r="AF311">
        <v>11.53430894103913</v>
      </c>
      <c r="AG311">
        <v>11.534589834655399</v>
      </c>
      <c r="AH311">
        <v>11.53430894103913</v>
      </c>
      <c r="AI311" t="s">
        <v>612</v>
      </c>
      <c r="AJ311">
        <v>0.53755057118914673</v>
      </c>
      <c r="AK311">
        <v>21</v>
      </c>
      <c r="AL311">
        <v>112</v>
      </c>
      <c r="AM311">
        <v>9.2073488203441814E-2</v>
      </c>
      <c r="AN311">
        <v>2.3889545046311911E-2</v>
      </c>
      <c r="AO311">
        <v>0.99988484202443118</v>
      </c>
      <c r="AP311">
        <v>0.99976968404886235</v>
      </c>
      <c r="AQ311">
        <v>70</v>
      </c>
      <c r="AR311">
        <v>112</v>
      </c>
      <c r="AS311">
        <v>3</v>
      </c>
      <c r="AT311">
        <v>9.2264487588502989E-2</v>
      </c>
      <c r="AU311">
        <v>29.014666424840691</v>
      </c>
      <c r="AV311">
        <v>1.4475437830311231</v>
      </c>
      <c r="AW311">
        <v>38.400900800409303</v>
      </c>
      <c r="AX311">
        <v>38.408895903902938</v>
      </c>
      <c r="AY311">
        <v>2128.5656539273159</v>
      </c>
      <c r="AZ311">
        <v>2129.7957750771129</v>
      </c>
      <c r="BA311">
        <v>0.78123167359866319</v>
      </c>
      <c r="BB311">
        <v>0.78106905429040296</v>
      </c>
      <c r="BC311">
        <v>55.430096939409012</v>
      </c>
      <c r="BD311">
        <v>55.450585729039233</v>
      </c>
      <c r="BE311">
        <v>55.430096939409012</v>
      </c>
      <c r="BF311">
        <v>55.450585729039233</v>
      </c>
      <c r="BG311" s="2">
        <v>32.701822997641003</v>
      </c>
      <c r="BH311">
        <v>32.695015864732227</v>
      </c>
      <c r="BI311">
        <v>43.303747399710637</v>
      </c>
      <c r="BJ311">
        <v>43.310736555229582</v>
      </c>
      <c r="BK311">
        <v>43.303747399710637</v>
      </c>
      <c r="BL311">
        <v>43.310736555229582</v>
      </c>
      <c r="BM311">
        <v>171.89440366626579</v>
      </c>
      <c r="BN311">
        <v>0.36798838410096441</v>
      </c>
      <c r="BO311" t="s">
        <v>613</v>
      </c>
    </row>
    <row r="312" spans="1:67" x14ac:dyDescent="0.3">
      <c r="A312" t="s">
        <v>400</v>
      </c>
      <c r="B312" t="s">
        <v>617</v>
      </c>
      <c r="C312" t="s">
        <v>610</v>
      </c>
      <c r="D312" t="s">
        <v>615</v>
      </c>
      <c r="E312">
        <v>0.1</v>
      </c>
      <c r="F312">
        <v>2.620409752793754</v>
      </c>
      <c r="G312">
        <v>3</v>
      </c>
      <c r="H312">
        <v>112</v>
      </c>
      <c r="I312">
        <v>1.615707111493924E-3</v>
      </c>
      <c r="J312">
        <v>6.4919291147400374E-2</v>
      </c>
      <c r="K312">
        <v>0.99998106576875223</v>
      </c>
      <c r="L312">
        <v>0.99997791006354431</v>
      </c>
      <c r="M312">
        <v>14</v>
      </c>
      <c r="N312">
        <v>112</v>
      </c>
      <c r="O312">
        <v>8</v>
      </c>
      <c r="P312">
        <v>1.6065376524174661E-3</v>
      </c>
      <c r="Q312">
        <v>10.67706021290563</v>
      </c>
      <c r="R312">
        <v>9.1785564608453676</v>
      </c>
      <c r="S312">
        <v>38.421630471159517</v>
      </c>
      <c r="T312">
        <v>38.421489227179272</v>
      </c>
      <c r="U312">
        <v>567.58705589405429</v>
      </c>
      <c r="V312">
        <v>567.56906088246126</v>
      </c>
      <c r="W312">
        <v>0.7808101746884204</v>
      </c>
      <c r="X312">
        <v>0.78081304508046168</v>
      </c>
      <c r="Y312">
        <v>14.77259160878409</v>
      </c>
      <c r="Z312">
        <v>14.77217755736975</v>
      </c>
      <c r="AA312">
        <v>14.77259160878409</v>
      </c>
      <c r="AB312">
        <v>14.77217755736975</v>
      </c>
      <c r="AC312">
        <v>12.027398341666689</v>
      </c>
      <c r="AD312">
        <v>12.027442556444621</v>
      </c>
      <c r="AE312">
        <v>11.534589834655399</v>
      </c>
      <c r="AF312">
        <v>11.53430894103913</v>
      </c>
      <c r="AG312">
        <v>11.534589834655399</v>
      </c>
      <c r="AH312">
        <v>11.53430894103913</v>
      </c>
      <c r="AI312" t="s">
        <v>612</v>
      </c>
      <c r="AJ312">
        <v>1.203587952139447</v>
      </c>
      <c r="AK312">
        <v>10</v>
      </c>
      <c r="AL312">
        <v>112</v>
      </c>
      <c r="AM312">
        <v>4.5026438497893471E-3</v>
      </c>
      <c r="AN312">
        <v>6.3334716777484229E-2</v>
      </c>
      <c r="AO312">
        <v>0.99997881415152723</v>
      </c>
      <c r="AP312">
        <v>0.99995762830305446</v>
      </c>
      <c r="AQ312">
        <v>70</v>
      </c>
      <c r="AR312">
        <v>112</v>
      </c>
      <c r="AS312">
        <v>3</v>
      </c>
      <c r="AT312">
        <v>4.5132660905499774E-3</v>
      </c>
      <c r="AU312">
        <v>10.94419010343411</v>
      </c>
      <c r="AV312">
        <v>3.8376526360613079</v>
      </c>
      <c r="AW312">
        <v>38.028315523887947</v>
      </c>
      <c r="AX312">
        <v>38.028483239815351</v>
      </c>
      <c r="AY312">
        <v>945.32807078391795</v>
      </c>
      <c r="AZ312">
        <v>945.34950305616371</v>
      </c>
      <c r="BA312">
        <v>0.78888584957582808</v>
      </c>
      <c r="BB312">
        <v>0.78888237037522368</v>
      </c>
      <c r="BC312">
        <v>24.858531274941651</v>
      </c>
      <c r="BD312">
        <v>24.85898522679954</v>
      </c>
      <c r="BE312">
        <v>24.858531274941651</v>
      </c>
      <c r="BF312">
        <v>24.85898522679954</v>
      </c>
      <c r="BG312" s="2">
        <v>12.45582027859135</v>
      </c>
      <c r="BH312">
        <v>12.455765345044931</v>
      </c>
      <c r="BI312">
        <v>19.610543564039641</v>
      </c>
      <c r="BJ312">
        <v>19.610815190840292</v>
      </c>
      <c r="BK312">
        <v>19.610543564039641</v>
      </c>
      <c r="BL312">
        <v>19.610815190840292</v>
      </c>
      <c r="BM312">
        <v>3.562049952569327</v>
      </c>
      <c r="BN312">
        <v>0.97559162551053824</v>
      </c>
      <c r="BO312" t="s">
        <v>614</v>
      </c>
    </row>
    <row r="313" spans="1:67" x14ac:dyDescent="0.3">
      <c r="A313" t="s">
        <v>401</v>
      </c>
      <c r="B313" t="s">
        <v>617</v>
      </c>
      <c r="C313" t="s">
        <v>610</v>
      </c>
      <c r="D313" t="s">
        <v>615</v>
      </c>
      <c r="E313">
        <v>0.17499999999999999</v>
      </c>
      <c r="F313">
        <v>2.620409752793754</v>
      </c>
      <c r="G313">
        <v>3</v>
      </c>
      <c r="H313">
        <v>112</v>
      </c>
      <c r="I313">
        <v>1.615707111493924E-3</v>
      </c>
      <c r="J313">
        <v>6.4919291147400374E-2</v>
      </c>
      <c r="K313">
        <v>0.99998106576875223</v>
      </c>
      <c r="L313">
        <v>0.99997791006354431</v>
      </c>
      <c r="M313">
        <v>14</v>
      </c>
      <c r="N313">
        <v>112</v>
      </c>
      <c r="O313">
        <v>8</v>
      </c>
      <c r="P313">
        <v>1.6065376524174661E-3</v>
      </c>
      <c r="Q313">
        <v>10.67706021290563</v>
      </c>
      <c r="R313">
        <v>9.1785564608453676</v>
      </c>
      <c r="S313">
        <v>38.421630471159517</v>
      </c>
      <c r="T313">
        <v>38.421489227179272</v>
      </c>
      <c r="U313">
        <v>567.58705589405429</v>
      </c>
      <c r="V313">
        <v>567.56906088246126</v>
      </c>
      <c r="W313">
        <v>0.7808101746884204</v>
      </c>
      <c r="X313">
        <v>0.78081304508046168</v>
      </c>
      <c r="Y313">
        <v>14.77259160878409</v>
      </c>
      <c r="Z313">
        <v>14.77217755736975</v>
      </c>
      <c r="AA313">
        <v>14.77259160878409</v>
      </c>
      <c r="AB313">
        <v>14.77217755736975</v>
      </c>
      <c r="AC313">
        <v>12.027398341666689</v>
      </c>
      <c r="AD313">
        <v>12.027442556444621</v>
      </c>
      <c r="AE313">
        <v>11.534589834655399</v>
      </c>
      <c r="AF313">
        <v>11.53430894103913</v>
      </c>
      <c r="AG313">
        <v>11.534589834655399</v>
      </c>
      <c r="AH313">
        <v>11.53430894103913</v>
      </c>
      <c r="AI313" t="s">
        <v>612</v>
      </c>
      <c r="AJ313">
        <v>1.5321029353941571</v>
      </c>
      <c r="AK313">
        <v>7</v>
      </c>
      <c r="AL313">
        <v>112</v>
      </c>
      <c r="AM313">
        <v>2.5639014894996031E-3</v>
      </c>
      <c r="AN313">
        <v>6.4382659707957632E-2</v>
      </c>
      <c r="AO313">
        <v>0.99997175640714731</v>
      </c>
      <c r="AP313">
        <v>0.99996610768857674</v>
      </c>
      <c r="AQ313">
        <v>21</v>
      </c>
      <c r="AR313">
        <v>112</v>
      </c>
      <c r="AS313">
        <v>7</v>
      </c>
      <c r="AT313">
        <v>2.5889132634083268E-3</v>
      </c>
      <c r="AU313">
        <v>10.76605383660894</v>
      </c>
      <c r="AV313">
        <v>8.4524934930720068</v>
      </c>
      <c r="AW313">
        <v>37.975232196043173</v>
      </c>
      <c r="AX313">
        <v>37.975620682229078</v>
      </c>
      <c r="AY313">
        <v>783.73156661490486</v>
      </c>
      <c r="AZ313">
        <v>783.78111108663302</v>
      </c>
      <c r="BA313">
        <v>0.78998858637988389</v>
      </c>
      <c r="BB313">
        <v>0.78998050488846061</v>
      </c>
      <c r="BC313">
        <v>20.63796641371335</v>
      </c>
      <c r="BD313">
        <v>20.639059928608571</v>
      </c>
      <c r="BE313">
        <v>20.63796641371335</v>
      </c>
      <c r="BF313">
        <v>20.639059928608571</v>
      </c>
      <c r="BG313" s="2">
        <v>12.27020738135554</v>
      </c>
      <c r="BH313">
        <v>12.27008185856012</v>
      </c>
      <c r="BI313">
        <v>16.303757912924929</v>
      </c>
      <c r="BJ313">
        <v>16.304454982825391</v>
      </c>
      <c r="BK313">
        <v>16.303757912924929</v>
      </c>
      <c r="BL313">
        <v>16.304454982825391</v>
      </c>
      <c r="BM313">
        <v>2.018799351208695</v>
      </c>
      <c r="BN313">
        <v>0.99173386785409734</v>
      </c>
      <c r="BO313" t="s">
        <v>614</v>
      </c>
    </row>
    <row r="314" spans="1:67" x14ac:dyDescent="0.3">
      <c r="A314" t="s">
        <v>402</v>
      </c>
      <c r="B314" t="s">
        <v>617</v>
      </c>
      <c r="C314" t="s">
        <v>610</v>
      </c>
      <c r="D314" t="s">
        <v>616</v>
      </c>
      <c r="E314">
        <v>2.5000000000000001E-2</v>
      </c>
      <c r="F314">
        <v>7.8612292583812602</v>
      </c>
      <c r="G314">
        <v>3</v>
      </c>
      <c r="H314">
        <v>112</v>
      </c>
      <c r="I314">
        <v>4.8471213344817698E-3</v>
      </c>
      <c r="J314">
        <v>6.4919291147400401E-2</v>
      </c>
      <c r="K314">
        <v>0.99998106576875223</v>
      </c>
      <c r="L314">
        <v>0.99997791006354431</v>
      </c>
      <c r="M314">
        <v>14</v>
      </c>
      <c r="N314">
        <v>112</v>
      </c>
      <c r="O314">
        <v>8</v>
      </c>
      <c r="P314">
        <v>4.8196129572523868E-3</v>
      </c>
      <c r="Q314">
        <v>10.67706021290563</v>
      </c>
      <c r="R314">
        <v>9.1785564608453711</v>
      </c>
      <c r="S314">
        <v>115.26489141347849</v>
      </c>
      <c r="T314">
        <v>115.26446768153779</v>
      </c>
      <c r="U314">
        <v>1702.761167682163</v>
      </c>
      <c r="V314">
        <v>1702.707182647383</v>
      </c>
      <c r="W314">
        <v>0.78081017468842051</v>
      </c>
      <c r="X314">
        <v>0.78081304508046179</v>
      </c>
      <c r="Y314">
        <v>14.77259160878409</v>
      </c>
      <c r="Z314">
        <v>14.77217755736975</v>
      </c>
      <c r="AA314">
        <v>14.77259160878409</v>
      </c>
      <c r="AB314">
        <v>14.77217755736975</v>
      </c>
      <c r="AC314">
        <v>12.027398341666689</v>
      </c>
      <c r="AD314">
        <v>12.027442556444621</v>
      </c>
      <c r="AE314">
        <v>11.534589834655399</v>
      </c>
      <c r="AF314">
        <v>11.53430894103913</v>
      </c>
      <c r="AG314">
        <v>11.534589834655399</v>
      </c>
      <c r="AH314">
        <v>11.53430894103913</v>
      </c>
      <c r="AI314" t="s">
        <v>612</v>
      </c>
      <c r="AJ314">
        <v>1.6126517135674401</v>
      </c>
      <c r="AK314">
        <v>21</v>
      </c>
      <c r="AL314">
        <v>112</v>
      </c>
      <c r="AM314">
        <v>0.2762204646103254</v>
      </c>
      <c r="AN314">
        <v>2.3889545046311911E-2</v>
      </c>
      <c r="AO314">
        <v>0.99988484202443118</v>
      </c>
      <c r="AP314">
        <v>0.99976968404886235</v>
      </c>
      <c r="AQ314">
        <v>70</v>
      </c>
      <c r="AR314">
        <v>112</v>
      </c>
      <c r="AS314">
        <v>3</v>
      </c>
      <c r="AT314">
        <v>0.27679346276550881</v>
      </c>
      <c r="AU314">
        <v>29.01466642484068</v>
      </c>
      <c r="AV314">
        <v>1.447543783031124</v>
      </c>
      <c r="AW314">
        <v>115.2027024012278</v>
      </c>
      <c r="AX314">
        <v>115.22668771170871</v>
      </c>
      <c r="AY314">
        <v>6385.6969617819341</v>
      </c>
      <c r="AZ314">
        <v>6389.3873252313242</v>
      </c>
      <c r="BA314">
        <v>0.78123167359866352</v>
      </c>
      <c r="BB314">
        <v>0.78106905429040341</v>
      </c>
      <c r="BC314">
        <v>55.430096939408912</v>
      </c>
      <c r="BD314">
        <v>55.450585729039119</v>
      </c>
      <c r="BE314">
        <v>55.430096939408912</v>
      </c>
      <c r="BF314">
        <v>55.450585729039119</v>
      </c>
      <c r="BG314" s="2">
        <v>32.701822997641003</v>
      </c>
      <c r="BH314">
        <v>32.695015864732227</v>
      </c>
      <c r="BI314">
        <v>43.303747399710574</v>
      </c>
      <c r="BJ314">
        <v>43.310736555229518</v>
      </c>
      <c r="BK314">
        <v>43.303747399710574</v>
      </c>
      <c r="BL314">
        <v>43.310736555229518</v>
      </c>
      <c r="BM314">
        <v>171.8944036662659</v>
      </c>
      <c r="BN314">
        <v>0.36798838410096429</v>
      </c>
      <c r="BO314" t="s">
        <v>613</v>
      </c>
    </row>
    <row r="315" spans="1:67" x14ac:dyDescent="0.3">
      <c r="A315" t="s">
        <v>403</v>
      </c>
      <c r="B315" t="s">
        <v>617</v>
      </c>
      <c r="C315" t="s">
        <v>610</v>
      </c>
      <c r="D315" t="s">
        <v>616</v>
      </c>
      <c r="E315">
        <v>0.1</v>
      </c>
      <c r="F315">
        <v>7.8612292583812602</v>
      </c>
      <c r="G315">
        <v>3</v>
      </c>
      <c r="H315">
        <v>112</v>
      </c>
      <c r="I315">
        <v>4.8471213344817698E-3</v>
      </c>
      <c r="J315">
        <v>6.4919291147400401E-2</v>
      </c>
      <c r="K315">
        <v>0.99998106576875223</v>
      </c>
      <c r="L315">
        <v>0.99997791006354431</v>
      </c>
      <c r="M315">
        <v>14</v>
      </c>
      <c r="N315">
        <v>112</v>
      </c>
      <c r="O315">
        <v>8</v>
      </c>
      <c r="P315">
        <v>4.8196129572523868E-3</v>
      </c>
      <c r="Q315">
        <v>10.67706021290563</v>
      </c>
      <c r="R315">
        <v>9.1785564608453711</v>
      </c>
      <c r="S315">
        <v>115.26489141347849</v>
      </c>
      <c r="T315">
        <v>115.26446768153779</v>
      </c>
      <c r="U315">
        <v>1702.761167682163</v>
      </c>
      <c r="V315">
        <v>1702.707182647383</v>
      </c>
      <c r="W315">
        <v>0.78081017468842051</v>
      </c>
      <c r="X315">
        <v>0.78081304508046179</v>
      </c>
      <c r="Y315">
        <v>14.77259160878409</v>
      </c>
      <c r="Z315">
        <v>14.77217755736975</v>
      </c>
      <c r="AA315">
        <v>14.77259160878409</v>
      </c>
      <c r="AB315">
        <v>14.77217755736975</v>
      </c>
      <c r="AC315">
        <v>12.027398341666689</v>
      </c>
      <c r="AD315">
        <v>12.027442556444621</v>
      </c>
      <c r="AE315">
        <v>11.534589834655399</v>
      </c>
      <c r="AF315">
        <v>11.53430894103913</v>
      </c>
      <c r="AG315">
        <v>11.534589834655399</v>
      </c>
      <c r="AH315">
        <v>11.53430894103913</v>
      </c>
      <c r="AI315" t="s">
        <v>612</v>
      </c>
      <c r="AJ315">
        <v>3.6107638564183402</v>
      </c>
      <c r="AK315">
        <v>10</v>
      </c>
      <c r="AL315">
        <v>112</v>
      </c>
      <c r="AM315">
        <v>1.350793154936804E-2</v>
      </c>
      <c r="AN315">
        <v>6.3334716777484201E-2</v>
      </c>
      <c r="AO315">
        <v>0.99997881415152723</v>
      </c>
      <c r="AP315">
        <v>0.99995762830305446</v>
      </c>
      <c r="AQ315">
        <v>70</v>
      </c>
      <c r="AR315">
        <v>112</v>
      </c>
      <c r="AS315">
        <v>3</v>
      </c>
      <c r="AT315">
        <v>1.353979827164993E-2</v>
      </c>
      <c r="AU315">
        <v>10.944190103434121</v>
      </c>
      <c r="AV315">
        <v>3.8376526360613061</v>
      </c>
      <c r="AW315">
        <v>114.08494657166391</v>
      </c>
      <c r="AX315">
        <v>114.085449719446</v>
      </c>
      <c r="AY315">
        <v>2835.9842123517551</v>
      </c>
      <c r="AZ315">
        <v>2836.0485091684932</v>
      </c>
      <c r="BA315">
        <v>0.78888584957582808</v>
      </c>
      <c r="BB315">
        <v>0.78888237037522368</v>
      </c>
      <c r="BC315">
        <v>24.858531274941669</v>
      </c>
      <c r="BD315">
        <v>24.85898522679955</v>
      </c>
      <c r="BE315">
        <v>24.858531274941669</v>
      </c>
      <c r="BF315">
        <v>24.85898522679955</v>
      </c>
      <c r="BG315" s="2">
        <v>12.455820278591361</v>
      </c>
      <c r="BH315">
        <v>12.455765345044931</v>
      </c>
      <c r="BI315">
        <v>19.610543564039649</v>
      </c>
      <c r="BJ315">
        <v>19.610815190840299</v>
      </c>
      <c r="BK315">
        <v>19.610543564039649</v>
      </c>
      <c r="BL315">
        <v>19.610815190840299</v>
      </c>
      <c r="BM315">
        <v>3.562049952569402</v>
      </c>
      <c r="BN315">
        <v>0.97559162551053746</v>
      </c>
      <c r="BO315" t="s">
        <v>614</v>
      </c>
    </row>
    <row r="316" spans="1:67" x14ac:dyDescent="0.3">
      <c r="A316" t="s">
        <v>404</v>
      </c>
      <c r="B316" t="s">
        <v>617</v>
      </c>
      <c r="C316" t="s">
        <v>610</v>
      </c>
      <c r="D316" t="s">
        <v>616</v>
      </c>
      <c r="E316">
        <v>0.17499999999999999</v>
      </c>
      <c r="F316">
        <v>7.8612292583812602</v>
      </c>
      <c r="G316">
        <v>3</v>
      </c>
      <c r="H316">
        <v>112</v>
      </c>
      <c r="I316">
        <v>4.8471213344817698E-3</v>
      </c>
      <c r="J316">
        <v>6.4919291147400401E-2</v>
      </c>
      <c r="K316">
        <v>0.99998106576875223</v>
      </c>
      <c r="L316">
        <v>0.99997791006354431</v>
      </c>
      <c r="M316">
        <v>14</v>
      </c>
      <c r="N316">
        <v>112</v>
      </c>
      <c r="O316">
        <v>8</v>
      </c>
      <c r="P316">
        <v>4.8196129572523868E-3</v>
      </c>
      <c r="Q316">
        <v>10.67706021290563</v>
      </c>
      <c r="R316">
        <v>9.1785564608453711</v>
      </c>
      <c r="S316">
        <v>115.26489141347849</v>
      </c>
      <c r="T316">
        <v>115.26446768153779</v>
      </c>
      <c r="U316">
        <v>1702.761167682163</v>
      </c>
      <c r="V316">
        <v>1702.707182647383</v>
      </c>
      <c r="W316">
        <v>0.78081017468842051</v>
      </c>
      <c r="X316">
        <v>0.78081304508046179</v>
      </c>
      <c r="Y316">
        <v>14.77259160878409</v>
      </c>
      <c r="Z316">
        <v>14.77217755736975</v>
      </c>
      <c r="AA316">
        <v>14.77259160878409</v>
      </c>
      <c r="AB316">
        <v>14.77217755736975</v>
      </c>
      <c r="AC316">
        <v>12.027398341666689</v>
      </c>
      <c r="AD316">
        <v>12.027442556444621</v>
      </c>
      <c r="AE316">
        <v>11.534589834655399</v>
      </c>
      <c r="AF316">
        <v>11.53430894103913</v>
      </c>
      <c r="AG316">
        <v>11.534589834655399</v>
      </c>
      <c r="AH316">
        <v>11.53430894103913</v>
      </c>
      <c r="AI316" t="s">
        <v>612</v>
      </c>
      <c r="AJ316">
        <v>4.5963088061824706</v>
      </c>
      <c r="AK316">
        <v>7</v>
      </c>
      <c r="AL316">
        <v>112</v>
      </c>
      <c r="AM316">
        <v>7.6917044684988089E-3</v>
      </c>
      <c r="AN316">
        <v>6.4382659707957632E-2</v>
      </c>
      <c r="AO316">
        <v>0.99997175640714731</v>
      </c>
      <c r="AP316">
        <v>0.99996610768857674</v>
      </c>
      <c r="AQ316">
        <v>21</v>
      </c>
      <c r="AR316">
        <v>112</v>
      </c>
      <c r="AS316">
        <v>7</v>
      </c>
      <c r="AT316">
        <v>7.7667397902249757E-3</v>
      </c>
      <c r="AU316">
        <v>10.76605383660894</v>
      </c>
      <c r="AV316">
        <v>8.4524934930720068</v>
      </c>
      <c r="AW316">
        <v>113.9256965881295</v>
      </c>
      <c r="AX316">
        <v>113.92686204668721</v>
      </c>
      <c r="AY316">
        <v>2351.1946998446979</v>
      </c>
      <c r="AZ316">
        <v>2351.343333259882</v>
      </c>
      <c r="BA316">
        <v>0.78998858637988412</v>
      </c>
      <c r="BB316">
        <v>0.78998050488846083</v>
      </c>
      <c r="BC316">
        <v>20.637966413713212</v>
      </c>
      <c r="BD316">
        <v>20.639059928608429</v>
      </c>
      <c r="BE316">
        <v>20.637966413713212</v>
      </c>
      <c r="BF316">
        <v>20.639059928608429</v>
      </c>
      <c r="BG316" s="2">
        <v>12.270207381355551</v>
      </c>
      <c r="BH316">
        <v>12.270081858560131</v>
      </c>
      <c r="BI316">
        <v>16.303757912924819</v>
      </c>
      <c r="BJ316">
        <v>16.304454982825291</v>
      </c>
      <c r="BK316">
        <v>16.303757912924819</v>
      </c>
      <c r="BL316">
        <v>16.304454982825291</v>
      </c>
      <c r="BM316">
        <v>2.018799351208755</v>
      </c>
      <c r="BN316">
        <v>0.9917338678540969</v>
      </c>
      <c r="BO316" t="s">
        <v>614</v>
      </c>
    </row>
    <row r="317" spans="1:67" x14ac:dyDescent="0.3">
      <c r="A317" t="s">
        <v>414</v>
      </c>
      <c r="B317" t="s">
        <v>617</v>
      </c>
      <c r="C317" t="s">
        <v>610</v>
      </c>
      <c r="D317" t="s">
        <v>611</v>
      </c>
      <c r="E317">
        <v>2.5000000000000001E-2</v>
      </c>
      <c r="F317">
        <v>22.218645471101819</v>
      </c>
      <c r="G317">
        <v>2</v>
      </c>
      <c r="H317">
        <v>112</v>
      </c>
      <c r="I317">
        <v>4.0176310763089321E-2</v>
      </c>
      <c r="J317">
        <v>5.3757359667948403E-2</v>
      </c>
      <c r="K317">
        <v>0.99999424524022273</v>
      </c>
      <c r="L317">
        <v>0.99999328611359317</v>
      </c>
      <c r="M317">
        <v>14</v>
      </c>
      <c r="N317">
        <v>112</v>
      </c>
      <c r="O317">
        <v>8</v>
      </c>
      <c r="P317">
        <v>4.0077310457796743E-2</v>
      </c>
      <c r="Q317">
        <v>12.89399600057401</v>
      </c>
      <c r="R317">
        <v>7.6004366680148863</v>
      </c>
      <c r="S317">
        <v>339.09730362761428</v>
      </c>
      <c r="T317">
        <v>339.09546201363048</v>
      </c>
      <c r="U317">
        <v>5869.6901062619436</v>
      </c>
      <c r="V317">
        <v>5869.4495876007522</v>
      </c>
      <c r="W317">
        <v>0.7962316335505436</v>
      </c>
      <c r="X317">
        <v>0.79623595785291545</v>
      </c>
      <c r="Y317">
        <v>17.309751636090411</v>
      </c>
      <c r="Z317">
        <v>17.309136349824762</v>
      </c>
      <c r="AA317">
        <v>17.309751636090411</v>
      </c>
      <c r="AB317">
        <v>17.309136349824762</v>
      </c>
      <c r="AC317">
        <v>14.811583724884439</v>
      </c>
      <c r="AD317">
        <v>14.81166416600726</v>
      </c>
      <c r="AE317">
        <v>13.782571821558459</v>
      </c>
      <c r="AF317">
        <v>13.78215676110943</v>
      </c>
      <c r="AG317">
        <v>13.782571821558459</v>
      </c>
      <c r="AH317">
        <v>13.78215676110943</v>
      </c>
      <c r="AI317" t="s">
        <v>612</v>
      </c>
      <c r="AJ317">
        <v>4.3763307665434796</v>
      </c>
      <c r="AK317">
        <v>28</v>
      </c>
      <c r="AL317">
        <v>112</v>
      </c>
      <c r="AM317">
        <v>0.89044865953214414</v>
      </c>
      <c r="AN317">
        <v>2.278068098883148E-2</v>
      </c>
      <c r="AO317">
        <v>0.99971352717846029</v>
      </c>
      <c r="AP317">
        <v>0.99942705435692059</v>
      </c>
      <c r="AQ317">
        <v>70</v>
      </c>
      <c r="AR317">
        <v>112</v>
      </c>
      <c r="AS317">
        <v>3</v>
      </c>
      <c r="AT317">
        <v>0.89322852609265557</v>
      </c>
      <c r="AU317">
        <v>30.426973666843839</v>
      </c>
      <c r="AV317">
        <v>1.380354170607748</v>
      </c>
      <c r="AW317">
        <v>338.81689353490049</v>
      </c>
      <c r="AX317">
        <v>338.93892090369928</v>
      </c>
      <c r="AY317">
        <v>19868.075185935289</v>
      </c>
      <c r="AZ317">
        <v>19887.098867614899</v>
      </c>
      <c r="BA317">
        <v>0.7968906071449714</v>
      </c>
      <c r="BB317">
        <v>0.79660370452620133</v>
      </c>
      <c r="BC317">
        <v>58.639564806377471</v>
      </c>
      <c r="BD317">
        <v>58.674580111929068</v>
      </c>
      <c r="BE317">
        <v>58.639564806377471</v>
      </c>
      <c r="BF317">
        <v>58.674580111929068</v>
      </c>
      <c r="BG317" s="2">
        <v>34.980982681582582</v>
      </c>
      <c r="BH317">
        <v>34.968388562077948</v>
      </c>
      <c r="BI317">
        <v>46.729318401271037</v>
      </c>
      <c r="BJ317">
        <v>46.740387878682078</v>
      </c>
      <c r="BK317">
        <v>46.729318401271037</v>
      </c>
      <c r="BL317">
        <v>46.740387878682078</v>
      </c>
      <c r="BM317">
        <v>136.17314212532341</v>
      </c>
      <c r="BN317">
        <v>0.42376859893314173</v>
      </c>
      <c r="BO317" t="s">
        <v>613</v>
      </c>
    </row>
    <row r="318" spans="1:67" x14ac:dyDescent="0.3">
      <c r="A318" t="s">
        <v>415</v>
      </c>
      <c r="B318" t="s">
        <v>617</v>
      </c>
      <c r="C318" t="s">
        <v>610</v>
      </c>
      <c r="D318" t="s">
        <v>611</v>
      </c>
      <c r="E318">
        <v>0.1</v>
      </c>
      <c r="F318">
        <v>22.218645471101819</v>
      </c>
      <c r="G318">
        <v>2</v>
      </c>
      <c r="H318">
        <v>112</v>
      </c>
      <c r="I318">
        <v>4.0176310763089321E-2</v>
      </c>
      <c r="J318">
        <v>5.3757359667948403E-2</v>
      </c>
      <c r="K318">
        <v>0.99999424524022273</v>
      </c>
      <c r="L318">
        <v>0.99999328611359317</v>
      </c>
      <c r="M318">
        <v>14</v>
      </c>
      <c r="N318">
        <v>112</v>
      </c>
      <c r="O318">
        <v>8</v>
      </c>
      <c r="P318">
        <v>4.0077310457796743E-2</v>
      </c>
      <c r="Q318">
        <v>12.89399600057401</v>
      </c>
      <c r="R318">
        <v>7.6004366680148863</v>
      </c>
      <c r="S318">
        <v>339.09730362761428</v>
      </c>
      <c r="T318">
        <v>339.09546201363048</v>
      </c>
      <c r="U318">
        <v>5869.6901062619436</v>
      </c>
      <c r="V318">
        <v>5869.4495876007522</v>
      </c>
      <c r="W318">
        <v>0.7962316335505436</v>
      </c>
      <c r="X318">
        <v>0.79623595785291545</v>
      </c>
      <c r="Y318">
        <v>17.309751636090411</v>
      </c>
      <c r="Z318">
        <v>17.309136349824762</v>
      </c>
      <c r="AA318">
        <v>17.309751636090411</v>
      </c>
      <c r="AB318">
        <v>17.309136349824762</v>
      </c>
      <c r="AC318">
        <v>14.811583724884439</v>
      </c>
      <c r="AD318">
        <v>14.81166416600726</v>
      </c>
      <c r="AE318">
        <v>13.782571821558459</v>
      </c>
      <c r="AF318">
        <v>13.78215676110943</v>
      </c>
      <c r="AG318">
        <v>13.782571821558459</v>
      </c>
      <c r="AH318">
        <v>13.78215676110943</v>
      </c>
      <c r="AI318" t="s">
        <v>612</v>
      </c>
      <c r="AJ318">
        <v>9.4827060183659064</v>
      </c>
      <c r="AK318">
        <v>10</v>
      </c>
      <c r="AL318">
        <v>112</v>
      </c>
      <c r="AM318">
        <v>8.6313871376717838E-2</v>
      </c>
      <c r="AN318">
        <v>5.2664536044221152E-2</v>
      </c>
      <c r="AO318">
        <v>0.99994001941670174</v>
      </c>
      <c r="AP318">
        <v>0.99991002912505267</v>
      </c>
      <c r="AQ318">
        <v>56</v>
      </c>
      <c r="AR318">
        <v>112</v>
      </c>
      <c r="AS318">
        <v>4</v>
      </c>
      <c r="AT318">
        <v>8.6875179348303036E-2</v>
      </c>
      <c r="AU318">
        <v>13.16155486450932</v>
      </c>
      <c r="AV318">
        <v>4.2548164389760919</v>
      </c>
      <c r="AW318">
        <v>334.60956506444808</v>
      </c>
      <c r="AX318">
        <v>334.62022324191912</v>
      </c>
      <c r="AY318">
        <v>9191.2028876049117</v>
      </c>
      <c r="AZ318">
        <v>9192.5989821271669</v>
      </c>
      <c r="BA318">
        <v>0.80691058532052473</v>
      </c>
      <c r="BB318">
        <v>0.80688488395633862</v>
      </c>
      <c r="BC318">
        <v>27.468440377173991</v>
      </c>
      <c r="BD318">
        <v>27.471737640558651</v>
      </c>
      <c r="BE318">
        <v>27.468440377173991</v>
      </c>
      <c r="BF318">
        <v>27.471737640558651</v>
      </c>
      <c r="BG318" s="2">
        <v>15.321706900502861</v>
      </c>
      <c r="BH318">
        <v>15.32121888017425</v>
      </c>
      <c r="BI318">
        <v>22.164575302587401</v>
      </c>
      <c r="BJ318">
        <v>22.166529838181152</v>
      </c>
      <c r="BK318">
        <v>22.164575302587401</v>
      </c>
      <c r="BL318">
        <v>22.166529838181152</v>
      </c>
      <c r="BM318">
        <v>3.4440825849121088</v>
      </c>
      <c r="BN318">
        <v>0.97967118120239782</v>
      </c>
      <c r="BO318" t="s">
        <v>614</v>
      </c>
    </row>
    <row r="319" spans="1:67" x14ac:dyDescent="0.3">
      <c r="A319" t="s">
        <v>416</v>
      </c>
      <c r="B319" t="s">
        <v>617</v>
      </c>
      <c r="C319" t="s">
        <v>610</v>
      </c>
      <c r="D319" t="s">
        <v>611</v>
      </c>
      <c r="E319">
        <v>0.17499999999999999</v>
      </c>
      <c r="F319">
        <v>22.218645471101819</v>
      </c>
      <c r="G319">
        <v>2</v>
      </c>
      <c r="H319">
        <v>112</v>
      </c>
      <c r="I319">
        <v>4.0176310763089321E-2</v>
      </c>
      <c r="J319">
        <v>5.3757359667948403E-2</v>
      </c>
      <c r="K319">
        <v>0.99999424524022273</v>
      </c>
      <c r="L319">
        <v>0.99999328611359317</v>
      </c>
      <c r="M319">
        <v>14</v>
      </c>
      <c r="N319">
        <v>112</v>
      </c>
      <c r="O319">
        <v>8</v>
      </c>
      <c r="P319">
        <v>4.0077310457796743E-2</v>
      </c>
      <c r="Q319">
        <v>12.89399600057401</v>
      </c>
      <c r="R319">
        <v>7.6004366680148863</v>
      </c>
      <c r="S319">
        <v>339.09730362761428</v>
      </c>
      <c r="T319">
        <v>339.09546201363048</v>
      </c>
      <c r="U319">
        <v>5869.6901062619436</v>
      </c>
      <c r="V319">
        <v>5869.4495876007522</v>
      </c>
      <c r="W319">
        <v>0.7962316335505436</v>
      </c>
      <c r="X319">
        <v>0.79623595785291545</v>
      </c>
      <c r="Y319">
        <v>17.309751636090411</v>
      </c>
      <c r="Z319">
        <v>17.309136349824762</v>
      </c>
      <c r="AA319">
        <v>17.309751636090411</v>
      </c>
      <c r="AB319">
        <v>17.309136349824762</v>
      </c>
      <c r="AC319">
        <v>14.811583724884439</v>
      </c>
      <c r="AD319">
        <v>14.81166416600726</v>
      </c>
      <c r="AE319">
        <v>13.782571821558459</v>
      </c>
      <c r="AF319">
        <v>13.78215676110943</v>
      </c>
      <c r="AG319">
        <v>13.782571821558459</v>
      </c>
      <c r="AH319">
        <v>13.78215676110943</v>
      </c>
      <c r="AI319" t="s">
        <v>612</v>
      </c>
      <c r="AJ319">
        <v>12.16607753482648</v>
      </c>
      <c r="AK319">
        <v>7</v>
      </c>
      <c r="AL319">
        <v>112</v>
      </c>
      <c r="AM319">
        <v>5.7943136193103352E-2</v>
      </c>
      <c r="AN319">
        <v>5.343074838093493E-2</v>
      </c>
      <c r="AO319">
        <v>0.99997877919692224</v>
      </c>
      <c r="AP319">
        <v>0.99997453503630673</v>
      </c>
      <c r="AQ319">
        <v>21</v>
      </c>
      <c r="AR319">
        <v>112</v>
      </c>
      <c r="AS319">
        <v>7</v>
      </c>
      <c r="AT319">
        <v>5.8339907622374461E-2</v>
      </c>
      <c r="AU319">
        <v>12.972814373067489</v>
      </c>
      <c r="AV319">
        <v>7.0146690905346354</v>
      </c>
      <c r="AW319">
        <v>334.27005782770522</v>
      </c>
      <c r="AX319">
        <v>334.27748372835782</v>
      </c>
      <c r="AY319">
        <v>7767.723243827485</v>
      </c>
      <c r="AZ319">
        <v>7768.6939264831199</v>
      </c>
      <c r="BA319">
        <v>0.80773013818416162</v>
      </c>
      <c r="BB319">
        <v>0.80771219463710198</v>
      </c>
      <c r="BC319">
        <v>23.23786729301148</v>
      </c>
      <c r="BD319">
        <v>23.24025489193928</v>
      </c>
      <c r="BE319">
        <v>23.23786729301148</v>
      </c>
      <c r="BF319">
        <v>23.24025489193928</v>
      </c>
      <c r="BG319" s="2">
        <v>15.117327805806561</v>
      </c>
      <c r="BH319">
        <v>15.11699197770003</v>
      </c>
      <c r="BI319">
        <v>18.769925759689372</v>
      </c>
      <c r="BJ319">
        <v>18.77143728269392</v>
      </c>
      <c r="BK319">
        <v>18.769925759689372</v>
      </c>
      <c r="BL319">
        <v>18.77143728269392</v>
      </c>
      <c r="BM319">
        <v>2.0642227502549551</v>
      </c>
      <c r="BN319">
        <v>0.9939243428428981</v>
      </c>
      <c r="BO319" t="s">
        <v>614</v>
      </c>
    </row>
    <row r="320" spans="1:67" x14ac:dyDescent="0.3">
      <c r="A320" t="s">
        <v>408</v>
      </c>
      <c r="B320" t="s">
        <v>617</v>
      </c>
      <c r="C320" t="s">
        <v>610</v>
      </c>
      <c r="D320" t="s">
        <v>615</v>
      </c>
      <c r="E320">
        <v>2.5000000000000001E-2</v>
      </c>
      <c r="F320">
        <v>2.4687383856779799</v>
      </c>
      <c r="G320">
        <v>2</v>
      </c>
      <c r="H320">
        <v>112</v>
      </c>
      <c r="I320">
        <v>4.4640345292321472E-3</v>
      </c>
      <c r="J320">
        <v>5.3757359667948382E-2</v>
      </c>
      <c r="K320">
        <v>0.99999424524022273</v>
      </c>
      <c r="L320">
        <v>0.99999328611359317</v>
      </c>
      <c r="M320">
        <v>14</v>
      </c>
      <c r="N320">
        <v>112</v>
      </c>
      <c r="O320">
        <v>8</v>
      </c>
      <c r="P320">
        <v>4.4530344953107532E-3</v>
      </c>
      <c r="Q320">
        <v>12.89399600057402</v>
      </c>
      <c r="R320">
        <v>7.6004366680148836</v>
      </c>
      <c r="S320">
        <v>37.677478180846038</v>
      </c>
      <c r="T320">
        <v>37.677273557070073</v>
      </c>
      <c r="U320">
        <v>652.18778958466066</v>
      </c>
      <c r="V320">
        <v>652.16106528897274</v>
      </c>
      <c r="W320">
        <v>0.79623163355054349</v>
      </c>
      <c r="X320">
        <v>0.79623595785291512</v>
      </c>
      <c r="Y320">
        <v>17.309751636090422</v>
      </c>
      <c r="Z320">
        <v>17.309136349824762</v>
      </c>
      <c r="AA320">
        <v>17.309751636090422</v>
      </c>
      <c r="AB320">
        <v>17.309136349824762</v>
      </c>
      <c r="AC320">
        <v>14.811583724884439</v>
      </c>
      <c r="AD320">
        <v>14.81166416600726</v>
      </c>
      <c r="AE320">
        <v>13.78257182155847</v>
      </c>
      <c r="AF320">
        <v>13.78215676110943</v>
      </c>
      <c r="AG320">
        <v>13.78257182155847</v>
      </c>
      <c r="AH320">
        <v>13.78215676110943</v>
      </c>
      <c r="AI320" t="s">
        <v>612</v>
      </c>
      <c r="AJ320">
        <v>0.4862589740603866</v>
      </c>
      <c r="AK320">
        <v>28</v>
      </c>
      <c r="AL320">
        <v>112</v>
      </c>
      <c r="AM320">
        <v>9.8938739948015997E-2</v>
      </c>
      <c r="AN320">
        <v>2.27806809888315E-2</v>
      </c>
      <c r="AO320">
        <v>0.99971352717846029</v>
      </c>
      <c r="AP320">
        <v>0.99942705435692059</v>
      </c>
      <c r="AQ320">
        <v>70</v>
      </c>
      <c r="AR320">
        <v>112</v>
      </c>
      <c r="AS320">
        <v>3</v>
      </c>
      <c r="AT320">
        <v>9.9247614010294957E-2</v>
      </c>
      <c r="AU320">
        <v>30.4269736668438</v>
      </c>
      <c r="AV320">
        <v>1.3803541706077489</v>
      </c>
      <c r="AW320">
        <v>37.646321503877829</v>
      </c>
      <c r="AX320">
        <v>37.659880100411023</v>
      </c>
      <c r="AY320">
        <v>2207.5639095483648</v>
      </c>
      <c r="AZ320">
        <v>2209.677651957209</v>
      </c>
      <c r="BA320">
        <v>0.79689060714497151</v>
      </c>
      <c r="BB320">
        <v>0.79660370452620155</v>
      </c>
      <c r="BC320">
        <v>58.639564806377443</v>
      </c>
      <c r="BD320">
        <v>58.674580111929032</v>
      </c>
      <c r="BE320">
        <v>58.639564806377443</v>
      </c>
      <c r="BF320">
        <v>58.674580111929032</v>
      </c>
      <c r="BG320" s="2">
        <v>34.980982681582553</v>
      </c>
      <c r="BH320">
        <v>34.968388562077926</v>
      </c>
      <c r="BI320">
        <v>46.729318401271023</v>
      </c>
      <c r="BJ320">
        <v>46.740387878682057</v>
      </c>
      <c r="BK320">
        <v>46.729318401271023</v>
      </c>
      <c r="BL320">
        <v>46.740387878682057</v>
      </c>
      <c r="BM320">
        <v>136.17314212532301</v>
      </c>
      <c r="BN320">
        <v>0.42376859893314228</v>
      </c>
      <c r="BO320" t="s">
        <v>613</v>
      </c>
    </row>
    <row r="321" spans="1:67" x14ac:dyDescent="0.3">
      <c r="A321" t="s">
        <v>409</v>
      </c>
      <c r="B321" t="s">
        <v>617</v>
      </c>
      <c r="C321" t="s">
        <v>610</v>
      </c>
      <c r="D321" t="s">
        <v>615</v>
      </c>
      <c r="E321">
        <v>0.1</v>
      </c>
      <c r="F321">
        <v>2.4687383856779799</v>
      </c>
      <c r="G321">
        <v>2</v>
      </c>
      <c r="H321">
        <v>112</v>
      </c>
      <c r="I321">
        <v>4.4640345292321472E-3</v>
      </c>
      <c r="J321">
        <v>5.3757359667948382E-2</v>
      </c>
      <c r="K321">
        <v>0.99999424524022273</v>
      </c>
      <c r="L321">
        <v>0.99999328611359317</v>
      </c>
      <c r="M321">
        <v>14</v>
      </c>
      <c r="N321">
        <v>112</v>
      </c>
      <c r="O321">
        <v>8</v>
      </c>
      <c r="P321">
        <v>4.4530344953107532E-3</v>
      </c>
      <c r="Q321">
        <v>12.89399600057402</v>
      </c>
      <c r="R321">
        <v>7.6004366680148836</v>
      </c>
      <c r="S321">
        <v>37.677478180846038</v>
      </c>
      <c r="T321">
        <v>37.677273557070073</v>
      </c>
      <c r="U321">
        <v>652.18778958466066</v>
      </c>
      <c r="V321">
        <v>652.16106528897274</v>
      </c>
      <c r="W321">
        <v>0.79623163355054349</v>
      </c>
      <c r="X321">
        <v>0.79623595785291512</v>
      </c>
      <c r="Y321">
        <v>17.309751636090422</v>
      </c>
      <c r="Z321">
        <v>17.309136349824762</v>
      </c>
      <c r="AA321">
        <v>17.309751636090422</v>
      </c>
      <c r="AB321">
        <v>17.309136349824762</v>
      </c>
      <c r="AC321">
        <v>14.811583724884439</v>
      </c>
      <c r="AD321">
        <v>14.81166416600726</v>
      </c>
      <c r="AE321">
        <v>13.78257182155847</v>
      </c>
      <c r="AF321">
        <v>13.78215676110943</v>
      </c>
      <c r="AG321">
        <v>13.78257182155847</v>
      </c>
      <c r="AH321">
        <v>13.78215676110943</v>
      </c>
      <c r="AI321" t="s">
        <v>612</v>
      </c>
      <c r="AJ321">
        <v>1.053634002040656</v>
      </c>
      <c r="AK321">
        <v>10</v>
      </c>
      <c r="AL321">
        <v>112</v>
      </c>
      <c r="AM321">
        <v>9.5904301529686486E-3</v>
      </c>
      <c r="AN321">
        <v>5.2664536044221132E-2</v>
      </c>
      <c r="AO321">
        <v>0.99994001941670174</v>
      </c>
      <c r="AP321">
        <v>0.99991002912505267</v>
      </c>
      <c r="AQ321">
        <v>56</v>
      </c>
      <c r="AR321">
        <v>112</v>
      </c>
      <c r="AS321">
        <v>4</v>
      </c>
      <c r="AT321">
        <v>9.6527977053670073E-3</v>
      </c>
      <c r="AU321">
        <v>13.161554864509331</v>
      </c>
      <c r="AV321">
        <v>4.2548164389760901</v>
      </c>
      <c r="AW321">
        <v>37.178840562716452</v>
      </c>
      <c r="AX321">
        <v>37.18002480465767</v>
      </c>
      <c r="AY321">
        <v>1021.244765289434</v>
      </c>
      <c r="AZ321">
        <v>1021.399886903018</v>
      </c>
      <c r="BA321">
        <v>0.80691058532052473</v>
      </c>
      <c r="BB321">
        <v>0.80688488395633873</v>
      </c>
      <c r="BC321">
        <v>27.46844037717398</v>
      </c>
      <c r="BD321">
        <v>27.471737640558651</v>
      </c>
      <c r="BE321">
        <v>27.46844037717398</v>
      </c>
      <c r="BF321">
        <v>27.471737640558651</v>
      </c>
      <c r="BG321" s="2">
        <v>15.321706900502861</v>
      </c>
      <c r="BH321">
        <v>15.321218880174261</v>
      </c>
      <c r="BI321">
        <v>22.164575302587391</v>
      </c>
      <c r="BJ321">
        <v>22.166529838181152</v>
      </c>
      <c r="BK321">
        <v>22.164575302587391</v>
      </c>
      <c r="BL321">
        <v>22.166529838181152</v>
      </c>
      <c r="BM321">
        <v>3.4440825849121208</v>
      </c>
      <c r="BN321">
        <v>0.97967118120239782</v>
      </c>
      <c r="BO321" t="s">
        <v>614</v>
      </c>
    </row>
    <row r="322" spans="1:67" x14ac:dyDescent="0.3">
      <c r="A322" t="s">
        <v>410</v>
      </c>
      <c r="B322" t="s">
        <v>617</v>
      </c>
      <c r="C322" t="s">
        <v>610</v>
      </c>
      <c r="D322" t="s">
        <v>615</v>
      </c>
      <c r="E322">
        <v>0.17499999999999999</v>
      </c>
      <c r="F322">
        <v>2.4687383856779799</v>
      </c>
      <c r="G322">
        <v>2</v>
      </c>
      <c r="H322">
        <v>112</v>
      </c>
      <c r="I322">
        <v>4.4640345292321472E-3</v>
      </c>
      <c r="J322">
        <v>5.3757359667948382E-2</v>
      </c>
      <c r="K322">
        <v>0.99999424524022273</v>
      </c>
      <c r="L322">
        <v>0.99999328611359317</v>
      </c>
      <c r="M322">
        <v>14</v>
      </c>
      <c r="N322">
        <v>112</v>
      </c>
      <c r="O322">
        <v>8</v>
      </c>
      <c r="P322">
        <v>4.4530344953107532E-3</v>
      </c>
      <c r="Q322">
        <v>12.89399600057402</v>
      </c>
      <c r="R322">
        <v>7.6004366680148836</v>
      </c>
      <c r="S322">
        <v>37.677478180846038</v>
      </c>
      <c r="T322">
        <v>37.677273557070073</v>
      </c>
      <c r="U322">
        <v>652.18778958466066</v>
      </c>
      <c r="V322">
        <v>652.16106528897274</v>
      </c>
      <c r="W322">
        <v>0.79623163355054349</v>
      </c>
      <c r="X322">
        <v>0.79623595785291512</v>
      </c>
      <c r="Y322">
        <v>17.309751636090422</v>
      </c>
      <c r="Z322">
        <v>17.309136349824762</v>
      </c>
      <c r="AA322">
        <v>17.309751636090422</v>
      </c>
      <c r="AB322">
        <v>17.309136349824762</v>
      </c>
      <c r="AC322">
        <v>14.811583724884439</v>
      </c>
      <c r="AD322">
        <v>14.81166416600726</v>
      </c>
      <c r="AE322">
        <v>13.78257182155847</v>
      </c>
      <c r="AF322">
        <v>13.78215676110943</v>
      </c>
      <c r="AG322">
        <v>13.78257182155847</v>
      </c>
      <c r="AH322">
        <v>13.78215676110943</v>
      </c>
      <c r="AI322" t="s">
        <v>612</v>
      </c>
      <c r="AJ322">
        <v>1.3517863927584981</v>
      </c>
      <c r="AK322">
        <v>7</v>
      </c>
      <c r="AL322">
        <v>112</v>
      </c>
      <c r="AM322">
        <v>6.4381262436781512E-3</v>
      </c>
      <c r="AN322">
        <v>5.3430748380934923E-2</v>
      </c>
      <c r="AO322">
        <v>0.99997877919692224</v>
      </c>
      <c r="AP322">
        <v>0.99997453503630673</v>
      </c>
      <c r="AQ322">
        <v>21</v>
      </c>
      <c r="AR322">
        <v>112</v>
      </c>
      <c r="AS322">
        <v>7</v>
      </c>
      <c r="AT322">
        <v>6.4822119580416086E-3</v>
      </c>
      <c r="AU322">
        <v>12.972814373067489</v>
      </c>
      <c r="AV322">
        <v>7.0146690905346354</v>
      </c>
      <c r="AW322">
        <v>37.141117536411691</v>
      </c>
      <c r="AX322">
        <v>37.141942636484202</v>
      </c>
      <c r="AY322">
        <v>863.08036042527704</v>
      </c>
      <c r="AZ322">
        <v>863.18821405368089</v>
      </c>
      <c r="BA322">
        <v>0.80773013818416151</v>
      </c>
      <c r="BB322">
        <v>0.80771219463710187</v>
      </c>
      <c r="BC322">
        <v>23.237867293011501</v>
      </c>
      <c r="BD322">
        <v>23.240254891939301</v>
      </c>
      <c r="BE322">
        <v>23.237867293011501</v>
      </c>
      <c r="BF322">
        <v>23.240254891939301</v>
      </c>
      <c r="BG322" s="2">
        <v>15.117327805806561</v>
      </c>
      <c r="BH322">
        <v>15.11699197770003</v>
      </c>
      <c r="BI322">
        <v>18.769925759689379</v>
      </c>
      <c r="BJ322">
        <v>18.771437282693931</v>
      </c>
      <c r="BK322">
        <v>18.769925759689379</v>
      </c>
      <c r="BL322">
        <v>18.771437282693931</v>
      </c>
      <c r="BM322">
        <v>2.0642227502549302</v>
      </c>
      <c r="BN322">
        <v>0.99392434284289832</v>
      </c>
      <c r="BO322" t="s">
        <v>614</v>
      </c>
    </row>
    <row r="323" spans="1:67" x14ac:dyDescent="0.3">
      <c r="A323" t="s">
        <v>411</v>
      </c>
      <c r="B323" t="s">
        <v>617</v>
      </c>
      <c r="C323" t="s">
        <v>610</v>
      </c>
      <c r="D323" t="s">
        <v>616</v>
      </c>
      <c r="E323">
        <v>2.5000000000000001E-2</v>
      </c>
      <c r="F323">
        <v>7.4062151570339427</v>
      </c>
      <c r="G323">
        <v>2</v>
      </c>
      <c r="H323">
        <v>112</v>
      </c>
      <c r="I323">
        <v>1.3392103587696441E-2</v>
      </c>
      <c r="J323">
        <v>5.3757359667948403E-2</v>
      </c>
      <c r="K323">
        <v>0.99999424524022273</v>
      </c>
      <c r="L323">
        <v>0.99999328611359317</v>
      </c>
      <c r="M323">
        <v>14</v>
      </c>
      <c r="N323">
        <v>112</v>
      </c>
      <c r="O323">
        <v>8</v>
      </c>
      <c r="P323">
        <v>1.335910348593224E-2</v>
      </c>
      <c r="Q323">
        <v>12.89399600057401</v>
      </c>
      <c r="R323">
        <v>7.6004366680148863</v>
      </c>
      <c r="S323">
        <v>113.0324345425381</v>
      </c>
      <c r="T323">
        <v>113.0318206712102</v>
      </c>
      <c r="U323">
        <v>1956.5633687539821</v>
      </c>
      <c r="V323">
        <v>1956.483195866919</v>
      </c>
      <c r="W323">
        <v>0.79623163355054327</v>
      </c>
      <c r="X323">
        <v>0.79623595785291501</v>
      </c>
      <c r="Y323">
        <v>17.309751636090411</v>
      </c>
      <c r="Z323">
        <v>17.309136349824762</v>
      </c>
      <c r="AA323">
        <v>17.309751636090411</v>
      </c>
      <c r="AB323">
        <v>17.309136349824762</v>
      </c>
      <c r="AC323">
        <v>14.81158372488443</v>
      </c>
      <c r="AD323">
        <v>14.811664166007249</v>
      </c>
      <c r="AE323">
        <v>13.782571821558459</v>
      </c>
      <c r="AF323">
        <v>13.78215676110942</v>
      </c>
      <c r="AG323">
        <v>13.782571821558459</v>
      </c>
      <c r="AH323">
        <v>13.78215676110942</v>
      </c>
      <c r="AI323" t="s">
        <v>612</v>
      </c>
      <c r="AJ323">
        <v>1.45877692218116</v>
      </c>
      <c r="AK323">
        <v>28</v>
      </c>
      <c r="AL323">
        <v>112</v>
      </c>
      <c r="AM323">
        <v>0.29681621984404788</v>
      </c>
      <c r="AN323">
        <v>2.278068098883149E-2</v>
      </c>
      <c r="AO323">
        <v>0.99971352717846029</v>
      </c>
      <c r="AP323">
        <v>0.99942705435692059</v>
      </c>
      <c r="AQ323">
        <v>70</v>
      </c>
      <c r="AR323">
        <v>112</v>
      </c>
      <c r="AS323">
        <v>3</v>
      </c>
      <c r="AT323">
        <v>0.29774284203088491</v>
      </c>
      <c r="AU323">
        <v>30.426973666843811</v>
      </c>
      <c r="AV323">
        <v>1.3803541706077489</v>
      </c>
      <c r="AW323">
        <v>112.9389645116335</v>
      </c>
      <c r="AX323">
        <v>112.9796403012331</v>
      </c>
      <c r="AY323">
        <v>6622.6917286450944</v>
      </c>
      <c r="AZ323">
        <v>6629.0329558716267</v>
      </c>
      <c r="BA323">
        <v>0.79689060714497162</v>
      </c>
      <c r="BB323">
        <v>0.79660370452620155</v>
      </c>
      <c r="BC323">
        <v>58.639564806377457</v>
      </c>
      <c r="BD323">
        <v>58.674580111929053</v>
      </c>
      <c r="BE323">
        <v>58.639564806377457</v>
      </c>
      <c r="BF323">
        <v>58.674580111929053</v>
      </c>
      <c r="BG323" s="2">
        <v>34.980982681582567</v>
      </c>
      <c r="BH323">
        <v>34.968388562077948</v>
      </c>
      <c r="BI323">
        <v>46.729318401271037</v>
      </c>
      <c r="BJ323">
        <v>46.740387878682071</v>
      </c>
      <c r="BK323">
        <v>46.729318401271037</v>
      </c>
      <c r="BL323">
        <v>46.740387878682071</v>
      </c>
      <c r="BM323">
        <v>136.17314212532341</v>
      </c>
      <c r="BN323">
        <v>0.423768598933142</v>
      </c>
      <c r="BO323" t="s">
        <v>613</v>
      </c>
    </row>
    <row r="324" spans="1:67" x14ac:dyDescent="0.3">
      <c r="A324" t="s">
        <v>412</v>
      </c>
      <c r="B324" t="s">
        <v>617</v>
      </c>
      <c r="C324" t="s">
        <v>610</v>
      </c>
      <c r="D324" t="s">
        <v>616</v>
      </c>
      <c r="E324">
        <v>0.1</v>
      </c>
      <c r="F324">
        <v>7.4062151570339427</v>
      </c>
      <c r="G324">
        <v>2</v>
      </c>
      <c r="H324">
        <v>112</v>
      </c>
      <c r="I324">
        <v>1.3392103587696441E-2</v>
      </c>
      <c r="J324">
        <v>5.3757359667948403E-2</v>
      </c>
      <c r="K324">
        <v>0.99999424524022273</v>
      </c>
      <c r="L324">
        <v>0.99999328611359317</v>
      </c>
      <c r="M324">
        <v>14</v>
      </c>
      <c r="N324">
        <v>112</v>
      </c>
      <c r="O324">
        <v>8</v>
      </c>
      <c r="P324">
        <v>1.335910348593224E-2</v>
      </c>
      <c r="Q324">
        <v>12.89399600057401</v>
      </c>
      <c r="R324">
        <v>7.6004366680148863</v>
      </c>
      <c r="S324">
        <v>113.0324345425381</v>
      </c>
      <c r="T324">
        <v>113.0318206712102</v>
      </c>
      <c r="U324">
        <v>1956.5633687539821</v>
      </c>
      <c r="V324">
        <v>1956.483195866919</v>
      </c>
      <c r="W324">
        <v>0.79623163355054327</v>
      </c>
      <c r="X324">
        <v>0.79623595785291501</v>
      </c>
      <c r="Y324">
        <v>17.309751636090411</v>
      </c>
      <c r="Z324">
        <v>17.309136349824762</v>
      </c>
      <c r="AA324">
        <v>17.309751636090411</v>
      </c>
      <c r="AB324">
        <v>17.309136349824762</v>
      </c>
      <c r="AC324">
        <v>14.81158372488443</v>
      </c>
      <c r="AD324">
        <v>14.811664166007249</v>
      </c>
      <c r="AE324">
        <v>13.782571821558459</v>
      </c>
      <c r="AF324">
        <v>13.78215676110942</v>
      </c>
      <c r="AG324">
        <v>13.782571821558459</v>
      </c>
      <c r="AH324">
        <v>13.78215676110942</v>
      </c>
      <c r="AI324" t="s">
        <v>612</v>
      </c>
      <c r="AJ324">
        <v>3.1609020061219688</v>
      </c>
      <c r="AK324">
        <v>10</v>
      </c>
      <c r="AL324">
        <v>112</v>
      </c>
      <c r="AM324">
        <v>2.8771290458905949E-2</v>
      </c>
      <c r="AN324">
        <v>5.2664536044221152E-2</v>
      </c>
      <c r="AO324">
        <v>0.99994001941670174</v>
      </c>
      <c r="AP324">
        <v>0.99991002912505267</v>
      </c>
      <c r="AQ324">
        <v>56</v>
      </c>
      <c r="AR324">
        <v>112</v>
      </c>
      <c r="AS324">
        <v>4</v>
      </c>
      <c r="AT324">
        <v>2.8958393116100999E-2</v>
      </c>
      <c r="AU324">
        <v>13.16155486450932</v>
      </c>
      <c r="AV324">
        <v>4.2548164389760919</v>
      </c>
      <c r="AW324">
        <v>111.53652168814941</v>
      </c>
      <c r="AX324">
        <v>111.540074413973</v>
      </c>
      <c r="AY324">
        <v>3063.7342958683071</v>
      </c>
      <c r="AZ324">
        <v>3064.1996607090591</v>
      </c>
      <c r="BA324">
        <v>0.80691058532052462</v>
      </c>
      <c r="BB324">
        <v>0.80688488395633862</v>
      </c>
      <c r="BC324">
        <v>27.468440377174009</v>
      </c>
      <c r="BD324">
        <v>27.471737640558679</v>
      </c>
      <c r="BE324">
        <v>27.468440377174009</v>
      </c>
      <c r="BF324">
        <v>27.471737640558679</v>
      </c>
      <c r="BG324" s="2">
        <v>15.321706900502861</v>
      </c>
      <c r="BH324">
        <v>15.32121888017425</v>
      </c>
      <c r="BI324">
        <v>22.164575302587409</v>
      </c>
      <c r="BJ324">
        <v>22.16652983818117</v>
      </c>
      <c r="BK324">
        <v>22.164575302587409</v>
      </c>
      <c r="BL324">
        <v>22.16652983818117</v>
      </c>
      <c r="BM324">
        <v>3.444082584912147</v>
      </c>
      <c r="BN324">
        <v>0.97967118120239782</v>
      </c>
      <c r="BO324" t="s">
        <v>614</v>
      </c>
    </row>
    <row r="325" spans="1:67" x14ac:dyDescent="0.3">
      <c r="A325" t="s">
        <v>413</v>
      </c>
      <c r="B325" t="s">
        <v>617</v>
      </c>
      <c r="C325" t="s">
        <v>610</v>
      </c>
      <c r="D325" t="s">
        <v>616</v>
      </c>
      <c r="E325">
        <v>0.17499999999999999</v>
      </c>
      <c r="F325">
        <v>7.4062151570339427</v>
      </c>
      <c r="G325">
        <v>2</v>
      </c>
      <c r="H325">
        <v>112</v>
      </c>
      <c r="I325">
        <v>1.3392103587696441E-2</v>
      </c>
      <c r="J325">
        <v>5.3757359667948403E-2</v>
      </c>
      <c r="K325">
        <v>0.99999424524022273</v>
      </c>
      <c r="L325">
        <v>0.99999328611359317</v>
      </c>
      <c r="M325">
        <v>14</v>
      </c>
      <c r="N325">
        <v>112</v>
      </c>
      <c r="O325">
        <v>8</v>
      </c>
      <c r="P325">
        <v>1.335910348593224E-2</v>
      </c>
      <c r="Q325">
        <v>12.89399600057401</v>
      </c>
      <c r="R325">
        <v>7.6004366680148863</v>
      </c>
      <c r="S325">
        <v>113.0324345425381</v>
      </c>
      <c r="T325">
        <v>113.0318206712102</v>
      </c>
      <c r="U325">
        <v>1956.5633687539821</v>
      </c>
      <c r="V325">
        <v>1956.483195866919</v>
      </c>
      <c r="W325">
        <v>0.79623163355054327</v>
      </c>
      <c r="X325">
        <v>0.79623595785291501</v>
      </c>
      <c r="Y325">
        <v>17.309751636090411</v>
      </c>
      <c r="Z325">
        <v>17.309136349824762</v>
      </c>
      <c r="AA325">
        <v>17.309751636090411</v>
      </c>
      <c r="AB325">
        <v>17.309136349824762</v>
      </c>
      <c r="AC325">
        <v>14.81158372488443</v>
      </c>
      <c r="AD325">
        <v>14.811664166007249</v>
      </c>
      <c r="AE325">
        <v>13.782571821558459</v>
      </c>
      <c r="AF325">
        <v>13.78215676110942</v>
      </c>
      <c r="AG325">
        <v>13.782571821558459</v>
      </c>
      <c r="AH325">
        <v>13.78215676110942</v>
      </c>
      <c r="AI325" t="s">
        <v>612</v>
      </c>
      <c r="AJ325">
        <v>4.055359178275495</v>
      </c>
      <c r="AK325">
        <v>7</v>
      </c>
      <c r="AL325">
        <v>112</v>
      </c>
      <c r="AM325">
        <v>1.9314378731034441E-2</v>
      </c>
      <c r="AN325">
        <v>5.3430748380934923E-2</v>
      </c>
      <c r="AO325">
        <v>0.99997877919692224</v>
      </c>
      <c r="AP325">
        <v>0.99997453503630673</v>
      </c>
      <c r="AQ325">
        <v>21</v>
      </c>
      <c r="AR325">
        <v>112</v>
      </c>
      <c r="AS325">
        <v>7</v>
      </c>
      <c r="AT325">
        <v>1.9446635874124821E-2</v>
      </c>
      <c r="AU325">
        <v>12.972814373067489</v>
      </c>
      <c r="AV325">
        <v>7.0146690905346354</v>
      </c>
      <c r="AW325">
        <v>111.4233526092351</v>
      </c>
      <c r="AX325">
        <v>111.42582790945259</v>
      </c>
      <c r="AY325">
        <v>2589.2410812758271</v>
      </c>
      <c r="AZ325">
        <v>2589.564642161039</v>
      </c>
      <c r="BA325">
        <v>0.80773013818416162</v>
      </c>
      <c r="BB325">
        <v>0.80771219463710209</v>
      </c>
      <c r="BC325">
        <v>23.237867293011469</v>
      </c>
      <c r="BD325">
        <v>23.240254891939269</v>
      </c>
      <c r="BE325">
        <v>23.237867293011469</v>
      </c>
      <c r="BF325">
        <v>23.240254891939269</v>
      </c>
      <c r="BG325" s="2">
        <v>15.117327805806569</v>
      </c>
      <c r="BH325">
        <v>15.11699197770003</v>
      </c>
      <c r="BI325">
        <v>18.769925759689361</v>
      </c>
      <c r="BJ325">
        <v>18.77143728269391</v>
      </c>
      <c r="BK325">
        <v>18.769925759689361</v>
      </c>
      <c r="BL325">
        <v>18.77143728269391</v>
      </c>
      <c r="BM325">
        <v>2.064222750255027</v>
      </c>
      <c r="BN325">
        <v>0.99392434284289799</v>
      </c>
      <c r="BO325" t="s">
        <v>614</v>
      </c>
    </row>
    <row r="326" spans="1:67" x14ac:dyDescent="0.3">
      <c r="A326" t="s">
        <v>423</v>
      </c>
      <c r="B326" t="s">
        <v>617</v>
      </c>
      <c r="C326" t="s">
        <v>610</v>
      </c>
      <c r="D326" t="s">
        <v>611</v>
      </c>
      <c r="E326">
        <v>2.5000000000000001E-2</v>
      </c>
      <c r="F326">
        <v>30.39235300984415</v>
      </c>
      <c r="G326">
        <v>2</v>
      </c>
      <c r="H326">
        <v>112</v>
      </c>
      <c r="I326">
        <v>4.2276829027951469E-2</v>
      </c>
      <c r="J326">
        <v>5.6230628365240759E-2</v>
      </c>
      <c r="K326">
        <v>0.99999819616409413</v>
      </c>
      <c r="L326">
        <v>0.99999789552477647</v>
      </c>
      <c r="M326">
        <v>14</v>
      </c>
      <c r="N326">
        <v>112</v>
      </c>
      <c r="O326">
        <v>8</v>
      </c>
      <c r="P326">
        <v>4.2215804255009523E-2</v>
      </c>
      <c r="Q326">
        <v>12.326861724853449</v>
      </c>
      <c r="R326">
        <v>7.9501175714831058</v>
      </c>
      <c r="S326">
        <v>443.68520948491363</v>
      </c>
      <c r="T326">
        <v>443.68412422631502</v>
      </c>
      <c r="U326">
        <v>7420.9238962577028</v>
      </c>
      <c r="V326">
        <v>7420.7830471617845</v>
      </c>
      <c r="W326">
        <v>0.60853955513516089</v>
      </c>
      <c r="X326">
        <v>0.60854104363283024</v>
      </c>
      <c r="Y326">
        <v>16.725650838964992</v>
      </c>
      <c r="Z326">
        <v>16.72537429663943</v>
      </c>
      <c r="AA326">
        <v>16.725650838964992</v>
      </c>
      <c r="AB326">
        <v>16.72537429663943</v>
      </c>
      <c r="AC326">
        <v>10.82220798214186</v>
      </c>
      <c r="AD326">
        <v>10.82223445343895</v>
      </c>
      <c r="AE326">
        <v>10.17822012088978</v>
      </c>
      <c r="AF326">
        <v>10.178076729626669</v>
      </c>
      <c r="AG326">
        <v>10.17822012088978</v>
      </c>
      <c r="AH326">
        <v>10.178076729626669</v>
      </c>
      <c r="AI326" t="s">
        <v>612</v>
      </c>
      <c r="AJ326">
        <v>5.7915625176750538</v>
      </c>
      <c r="AK326">
        <v>21</v>
      </c>
      <c r="AL326">
        <v>112</v>
      </c>
      <c r="AM326">
        <v>1.140271047861309</v>
      </c>
      <c r="AN326">
        <v>2.3073582595107299E-2</v>
      </c>
      <c r="AO326">
        <v>0.99975765467276057</v>
      </c>
      <c r="AP326">
        <v>0.99951530934552113</v>
      </c>
      <c r="AQ326">
        <v>70</v>
      </c>
      <c r="AR326">
        <v>112</v>
      </c>
      <c r="AS326">
        <v>3</v>
      </c>
      <c r="AT326">
        <v>1.143586869625564</v>
      </c>
      <c r="AU326">
        <v>30.040726345934921</v>
      </c>
      <c r="AV326">
        <v>1.398102013791134</v>
      </c>
      <c r="AW326">
        <v>442.4116510548568</v>
      </c>
      <c r="AX326">
        <v>442.55535746674963</v>
      </c>
      <c r="AY326">
        <v>25618.654767279</v>
      </c>
      <c r="AZ326">
        <v>25640.978064814892</v>
      </c>
      <c r="BA326">
        <v>0.61029134146044761</v>
      </c>
      <c r="BB326">
        <v>0.61009316788190926</v>
      </c>
      <c r="BC326">
        <v>57.906826608647393</v>
      </c>
      <c r="BD326">
        <v>57.938464945012818</v>
      </c>
      <c r="BE326">
        <v>57.906826608647393</v>
      </c>
      <c r="BF326">
        <v>57.938464945012818</v>
      </c>
      <c r="BG326" s="2">
        <v>26.449786848005932</v>
      </c>
      <c r="BH326">
        <v>26.441198083009361</v>
      </c>
      <c r="BI326">
        <v>35.340034890708957</v>
      </c>
      <c r="BJ326">
        <v>35.347861620517818</v>
      </c>
      <c r="BK326">
        <v>35.340034890708957</v>
      </c>
      <c r="BL326">
        <v>35.347861620517818</v>
      </c>
      <c r="BM326">
        <v>144.40286946667209</v>
      </c>
      <c r="BN326">
        <v>0.41033833812482068</v>
      </c>
      <c r="BO326" t="s">
        <v>613</v>
      </c>
    </row>
    <row r="327" spans="1:67" x14ac:dyDescent="0.3">
      <c r="A327" t="s">
        <v>424</v>
      </c>
      <c r="B327" t="s">
        <v>617</v>
      </c>
      <c r="C327" t="s">
        <v>610</v>
      </c>
      <c r="D327" t="s">
        <v>611</v>
      </c>
      <c r="E327">
        <v>0.1</v>
      </c>
      <c r="F327">
        <v>30.39235300984415</v>
      </c>
      <c r="G327">
        <v>2</v>
      </c>
      <c r="H327">
        <v>112</v>
      </c>
      <c r="I327">
        <v>4.2276829027951469E-2</v>
      </c>
      <c r="J327">
        <v>5.6230628365240759E-2</v>
      </c>
      <c r="K327">
        <v>0.99999819616409413</v>
      </c>
      <c r="L327">
        <v>0.99999789552477647</v>
      </c>
      <c r="M327">
        <v>14</v>
      </c>
      <c r="N327">
        <v>112</v>
      </c>
      <c r="O327">
        <v>8</v>
      </c>
      <c r="P327">
        <v>4.2215804255009523E-2</v>
      </c>
      <c r="Q327">
        <v>12.326861724853449</v>
      </c>
      <c r="R327">
        <v>7.9501175714831058</v>
      </c>
      <c r="S327">
        <v>443.68520948491363</v>
      </c>
      <c r="T327">
        <v>443.68412422631502</v>
      </c>
      <c r="U327">
        <v>7420.9238962577028</v>
      </c>
      <c r="V327">
        <v>7420.7830471617845</v>
      </c>
      <c r="W327">
        <v>0.60853955513516089</v>
      </c>
      <c r="X327">
        <v>0.60854104363283024</v>
      </c>
      <c r="Y327">
        <v>16.725650838964992</v>
      </c>
      <c r="Z327">
        <v>16.72537429663943</v>
      </c>
      <c r="AA327">
        <v>16.725650838964992</v>
      </c>
      <c r="AB327">
        <v>16.72537429663943</v>
      </c>
      <c r="AC327">
        <v>10.82220798214186</v>
      </c>
      <c r="AD327">
        <v>10.82223445343895</v>
      </c>
      <c r="AE327">
        <v>10.17822012088978</v>
      </c>
      <c r="AF327">
        <v>10.178076729626669</v>
      </c>
      <c r="AG327">
        <v>10.17822012088978</v>
      </c>
      <c r="AH327">
        <v>10.178076729626669</v>
      </c>
      <c r="AI327" t="s">
        <v>612</v>
      </c>
      <c r="AJ327">
        <v>12.47669925943034</v>
      </c>
      <c r="AK327">
        <v>10</v>
      </c>
      <c r="AL327">
        <v>112</v>
      </c>
      <c r="AM327">
        <v>9.5837802931900404E-2</v>
      </c>
      <c r="AN327">
        <v>5.4954931186797527E-2</v>
      </c>
      <c r="AO327">
        <v>0.99992622551411414</v>
      </c>
      <c r="AP327">
        <v>0.99988933827117121</v>
      </c>
      <c r="AQ327">
        <v>56</v>
      </c>
      <c r="AR327">
        <v>112</v>
      </c>
      <c r="AS327">
        <v>4</v>
      </c>
      <c r="AT327">
        <v>9.6561237593186855E-2</v>
      </c>
      <c r="AU327">
        <v>12.61301152764373</v>
      </c>
      <c r="AV327">
        <v>4.439859574952874</v>
      </c>
      <c r="AW327">
        <v>437.24553637249892</v>
      </c>
      <c r="AX327">
        <v>437.25870051711098</v>
      </c>
      <c r="AY327">
        <v>11759.198960192911</v>
      </c>
      <c r="AZ327">
        <v>11760.912888763871</v>
      </c>
      <c r="BA327">
        <v>0.61750201554940787</v>
      </c>
      <c r="BB327">
        <v>0.61748342498546638</v>
      </c>
      <c r="BC327">
        <v>26.89381133024305</v>
      </c>
      <c r="BD327">
        <v>26.89692137596159</v>
      </c>
      <c r="BE327">
        <v>26.89381133024305</v>
      </c>
      <c r="BF327">
        <v>26.89692137596159</v>
      </c>
      <c r="BG327" s="2">
        <v>11.23651694604901</v>
      </c>
      <c r="BH327">
        <v>11.236178658591641</v>
      </c>
      <c r="BI327">
        <v>16.606982702230582</v>
      </c>
      <c r="BJ327">
        <v>16.608403132793558</v>
      </c>
      <c r="BK327">
        <v>16.606982702230582</v>
      </c>
      <c r="BL327">
        <v>16.608403132793558</v>
      </c>
      <c r="BM327">
        <v>3.8283219523300809</v>
      </c>
      <c r="BN327">
        <v>0.97731312603947706</v>
      </c>
      <c r="BO327" t="s">
        <v>614</v>
      </c>
    </row>
    <row r="328" spans="1:67" x14ac:dyDescent="0.3">
      <c r="A328" t="s">
        <v>425</v>
      </c>
      <c r="B328" t="s">
        <v>617</v>
      </c>
      <c r="C328" t="s">
        <v>610</v>
      </c>
      <c r="D328" t="s">
        <v>611</v>
      </c>
      <c r="E328">
        <v>0.17499999999999999</v>
      </c>
      <c r="F328">
        <v>30.39235300984415</v>
      </c>
      <c r="G328">
        <v>2</v>
      </c>
      <c r="H328">
        <v>112</v>
      </c>
      <c r="I328">
        <v>4.2276829027951469E-2</v>
      </c>
      <c r="J328">
        <v>5.6230628365240759E-2</v>
      </c>
      <c r="K328">
        <v>0.99999819616409413</v>
      </c>
      <c r="L328">
        <v>0.99999789552477647</v>
      </c>
      <c r="M328">
        <v>14</v>
      </c>
      <c r="N328">
        <v>112</v>
      </c>
      <c r="O328">
        <v>8</v>
      </c>
      <c r="P328">
        <v>4.2215804255009523E-2</v>
      </c>
      <c r="Q328">
        <v>12.326861724853449</v>
      </c>
      <c r="R328">
        <v>7.9501175714831058</v>
      </c>
      <c r="S328">
        <v>443.68520948491363</v>
      </c>
      <c r="T328">
        <v>443.68412422631502</v>
      </c>
      <c r="U328">
        <v>7420.9238962577028</v>
      </c>
      <c r="V328">
        <v>7420.7830471617845</v>
      </c>
      <c r="W328">
        <v>0.60853955513516089</v>
      </c>
      <c r="X328">
        <v>0.60854104363283024</v>
      </c>
      <c r="Y328">
        <v>16.725650838964992</v>
      </c>
      <c r="Z328">
        <v>16.72537429663943</v>
      </c>
      <c r="AA328">
        <v>16.725650838964992</v>
      </c>
      <c r="AB328">
        <v>16.72537429663943</v>
      </c>
      <c r="AC328">
        <v>10.82220798214186</v>
      </c>
      <c r="AD328">
        <v>10.82223445343895</v>
      </c>
      <c r="AE328">
        <v>10.17822012088978</v>
      </c>
      <c r="AF328">
        <v>10.178076729626669</v>
      </c>
      <c r="AG328">
        <v>10.17822012088978</v>
      </c>
      <c r="AH328">
        <v>10.178076729626669</v>
      </c>
      <c r="AI328" t="s">
        <v>612</v>
      </c>
      <c r="AJ328">
        <v>15.96070122377041</v>
      </c>
      <c r="AK328">
        <v>7</v>
      </c>
      <c r="AL328">
        <v>112</v>
      </c>
      <c r="AM328">
        <v>6.2257221541947252E-2</v>
      </c>
      <c r="AN328">
        <v>5.5786955764816501E-2</v>
      </c>
      <c r="AO328">
        <v>0.99995193935706306</v>
      </c>
      <c r="AP328">
        <v>0.99994232722847565</v>
      </c>
      <c r="AQ328">
        <v>21</v>
      </c>
      <c r="AR328">
        <v>112</v>
      </c>
      <c r="AS328">
        <v>7</v>
      </c>
      <c r="AT328">
        <v>6.2934286521792032E-2</v>
      </c>
      <c r="AU328">
        <v>12.42489702220132</v>
      </c>
      <c r="AV328">
        <v>7.3240043629655389</v>
      </c>
      <c r="AW328">
        <v>436.82376577727138</v>
      </c>
      <c r="AX328">
        <v>436.83590239542099</v>
      </c>
      <c r="AY328">
        <v>9899.1701959671209</v>
      </c>
      <c r="AZ328">
        <v>9900.7470501740972</v>
      </c>
      <c r="BA328">
        <v>0.61809823812944309</v>
      </c>
      <c r="BB328">
        <v>0.61808106549721675</v>
      </c>
      <c r="BC328">
        <v>22.661702433595451</v>
      </c>
      <c r="BD328">
        <v>22.664682540703819</v>
      </c>
      <c r="BE328">
        <v>22.661702433595451</v>
      </c>
      <c r="BF328">
        <v>22.664682540703819</v>
      </c>
      <c r="BG328" s="2">
        <v>11.07961941381399</v>
      </c>
      <c r="BH328">
        <v>11.0793115885887</v>
      </c>
      <c r="BI328">
        <v>14.007158347219059</v>
      </c>
      <c r="BJ328">
        <v>14.00861113391438</v>
      </c>
      <c r="BK328">
        <v>14.007158347219059</v>
      </c>
      <c r="BL328">
        <v>14.00861113391438</v>
      </c>
      <c r="BM328">
        <v>2.3785481862563982</v>
      </c>
      <c r="BN328">
        <v>0.99210976982966603</v>
      </c>
      <c r="BO328" t="s">
        <v>614</v>
      </c>
    </row>
    <row r="329" spans="1:67" x14ac:dyDescent="0.3">
      <c r="A329" t="s">
        <v>417</v>
      </c>
      <c r="B329" t="s">
        <v>617</v>
      </c>
      <c r="C329" t="s">
        <v>610</v>
      </c>
      <c r="D329" t="s">
        <v>615</v>
      </c>
      <c r="E329">
        <v>2.5000000000000001E-2</v>
      </c>
      <c r="F329">
        <v>3.3769281122049062</v>
      </c>
      <c r="G329">
        <v>2</v>
      </c>
      <c r="H329">
        <v>112</v>
      </c>
      <c r="I329">
        <v>4.6974254475501626E-3</v>
      </c>
      <c r="J329">
        <v>5.6230628365240759E-2</v>
      </c>
      <c r="K329">
        <v>0.99999819616409413</v>
      </c>
      <c r="L329">
        <v>0.99999789552477647</v>
      </c>
      <c r="M329">
        <v>14</v>
      </c>
      <c r="N329">
        <v>112</v>
      </c>
      <c r="O329">
        <v>8</v>
      </c>
      <c r="P329">
        <v>4.6906449172232807E-3</v>
      </c>
      <c r="Q329">
        <v>12.326861724853449</v>
      </c>
      <c r="R329">
        <v>7.9501175714831058</v>
      </c>
      <c r="S329">
        <v>49.298356609434848</v>
      </c>
      <c r="T329">
        <v>49.29823602514611</v>
      </c>
      <c r="U329">
        <v>824.54709958418925</v>
      </c>
      <c r="V329">
        <v>824.53144968464278</v>
      </c>
      <c r="W329">
        <v>0.60853955513516089</v>
      </c>
      <c r="X329">
        <v>0.60854104363283024</v>
      </c>
      <c r="Y329">
        <v>16.725650838964992</v>
      </c>
      <c r="Z329">
        <v>16.72537429663943</v>
      </c>
      <c r="AA329">
        <v>16.725650838964992</v>
      </c>
      <c r="AB329">
        <v>16.72537429663943</v>
      </c>
      <c r="AC329">
        <v>10.82220798214186</v>
      </c>
      <c r="AD329">
        <v>10.82223445343895</v>
      </c>
      <c r="AE329">
        <v>10.17822012088979</v>
      </c>
      <c r="AF329">
        <v>10.178076729626669</v>
      </c>
      <c r="AG329">
        <v>10.17822012088979</v>
      </c>
      <c r="AH329">
        <v>10.178076729626669</v>
      </c>
      <c r="AI329" t="s">
        <v>612</v>
      </c>
      <c r="AJ329">
        <v>0.64350694640833928</v>
      </c>
      <c r="AK329">
        <v>21</v>
      </c>
      <c r="AL329">
        <v>112</v>
      </c>
      <c r="AM329">
        <v>0.12669678309570101</v>
      </c>
      <c r="AN329">
        <v>2.3073582595107341E-2</v>
      </c>
      <c r="AO329">
        <v>0.99975765467276057</v>
      </c>
      <c r="AP329">
        <v>0.99951530934552113</v>
      </c>
      <c r="AQ329">
        <v>70</v>
      </c>
      <c r="AR329">
        <v>112</v>
      </c>
      <c r="AS329">
        <v>3</v>
      </c>
      <c r="AT329">
        <v>0.1270652077361735</v>
      </c>
      <c r="AU329">
        <v>30.040726345934871</v>
      </c>
      <c r="AV329">
        <v>1.3981020137911371</v>
      </c>
      <c r="AW329">
        <v>49.156850117207007</v>
      </c>
      <c r="AX329">
        <v>49.172817496306202</v>
      </c>
      <c r="AY329">
        <v>2846.5171963753291</v>
      </c>
      <c r="AZ329">
        <v>2848.9975627682029</v>
      </c>
      <c r="BA329">
        <v>0.61029134146043884</v>
      </c>
      <c r="BB329">
        <v>0.6100931678819006</v>
      </c>
      <c r="BC329">
        <v>57.90682660887024</v>
      </c>
      <c r="BD329">
        <v>57.938464945235573</v>
      </c>
      <c r="BE329">
        <v>57.90682660887024</v>
      </c>
      <c r="BF329">
        <v>57.938464945235573</v>
      </c>
      <c r="BG329" s="2">
        <v>26.449786848005509</v>
      </c>
      <c r="BH329">
        <v>26.441198083008938</v>
      </c>
      <c r="BI329">
        <v>35.34003489084445</v>
      </c>
      <c r="BJ329">
        <v>35.347861620653219</v>
      </c>
      <c r="BK329">
        <v>35.34003489084445</v>
      </c>
      <c r="BL329">
        <v>35.347861620653219</v>
      </c>
      <c r="BM329">
        <v>144.40286946666819</v>
      </c>
      <c r="BN329">
        <v>0.4103383381248214</v>
      </c>
      <c r="BO329" t="s">
        <v>613</v>
      </c>
    </row>
    <row r="330" spans="1:67" x14ac:dyDescent="0.3">
      <c r="A330" t="s">
        <v>418</v>
      </c>
      <c r="B330" t="s">
        <v>617</v>
      </c>
      <c r="C330" t="s">
        <v>610</v>
      </c>
      <c r="D330" t="s">
        <v>615</v>
      </c>
      <c r="E330">
        <v>0.1</v>
      </c>
      <c r="F330">
        <v>3.3769281122049062</v>
      </c>
      <c r="G330">
        <v>2</v>
      </c>
      <c r="H330">
        <v>112</v>
      </c>
      <c r="I330">
        <v>4.6974254475501626E-3</v>
      </c>
      <c r="J330">
        <v>5.6230628365240759E-2</v>
      </c>
      <c r="K330">
        <v>0.99999819616409413</v>
      </c>
      <c r="L330">
        <v>0.99999789552477647</v>
      </c>
      <c r="M330">
        <v>14</v>
      </c>
      <c r="N330">
        <v>112</v>
      </c>
      <c r="O330">
        <v>8</v>
      </c>
      <c r="P330">
        <v>4.6906449172232807E-3</v>
      </c>
      <c r="Q330">
        <v>12.326861724853449</v>
      </c>
      <c r="R330">
        <v>7.9501175714831058</v>
      </c>
      <c r="S330">
        <v>49.298356609434848</v>
      </c>
      <c r="T330">
        <v>49.29823602514611</v>
      </c>
      <c r="U330">
        <v>824.54709958418925</v>
      </c>
      <c r="V330">
        <v>824.53144968464278</v>
      </c>
      <c r="W330">
        <v>0.60853955513516089</v>
      </c>
      <c r="X330">
        <v>0.60854104363283024</v>
      </c>
      <c r="Y330">
        <v>16.725650838964992</v>
      </c>
      <c r="Z330">
        <v>16.72537429663943</v>
      </c>
      <c r="AA330">
        <v>16.725650838964992</v>
      </c>
      <c r="AB330">
        <v>16.72537429663943</v>
      </c>
      <c r="AC330">
        <v>10.82220798214186</v>
      </c>
      <c r="AD330">
        <v>10.82223445343895</v>
      </c>
      <c r="AE330">
        <v>10.17822012088979</v>
      </c>
      <c r="AF330">
        <v>10.178076729626669</v>
      </c>
      <c r="AG330">
        <v>10.17822012088979</v>
      </c>
      <c r="AH330">
        <v>10.178076729626669</v>
      </c>
      <c r="AI330" t="s">
        <v>612</v>
      </c>
      <c r="AJ330">
        <v>1.3862999177144819</v>
      </c>
      <c r="AK330">
        <v>10</v>
      </c>
      <c r="AL330">
        <v>112</v>
      </c>
      <c r="AM330">
        <v>1.0648644770211151E-2</v>
      </c>
      <c r="AN330">
        <v>5.4954931186797527E-2</v>
      </c>
      <c r="AO330">
        <v>0.99992622551411414</v>
      </c>
      <c r="AP330">
        <v>0.99988933827117121</v>
      </c>
      <c r="AQ330">
        <v>56</v>
      </c>
      <c r="AR330">
        <v>112</v>
      </c>
      <c r="AS330">
        <v>4</v>
      </c>
      <c r="AT330">
        <v>1.072902639924298E-2</v>
      </c>
      <c r="AU330">
        <v>12.61301152764373</v>
      </c>
      <c r="AV330">
        <v>4.4398595749528731</v>
      </c>
      <c r="AW330">
        <v>48.582837374722089</v>
      </c>
      <c r="AX330">
        <v>48.584300057456758</v>
      </c>
      <c r="AY330">
        <v>1306.577662243654</v>
      </c>
      <c r="AZ330">
        <v>1306.768098751538</v>
      </c>
      <c r="BA330">
        <v>0.61750201554940798</v>
      </c>
      <c r="BB330">
        <v>0.6174834249854666</v>
      </c>
      <c r="BC330">
        <v>26.893811330243</v>
      </c>
      <c r="BD330">
        <v>26.89692137596154</v>
      </c>
      <c r="BE330">
        <v>26.893811330243</v>
      </c>
      <c r="BF330">
        <v>26.89692137596154</v>
      </c>
      <c r="BG330" s="2">
        <v>11.23651694604902</v>
      </c>
      <c r="BH330">
        <v>11.236178658591641</v>
      </c>
      <c r="BI330">
        <v>16.60698270223056</v>
      </c>
      <c r="BJ330">
        <v>16.608403132793541</v>
      </c>
      <c r="BK330">
        <v>16.60698270223056</v>
      </c>
      <c r="BL330">
        <v>16.608403132793541</v>
      </c>
      <c r="BM330">
        <v>3.8283219523301142</v>
      </c>
      <c r="BN330">
        <v>0.97731312603947695</v>
      </c>
      <c r="BO330" t="s">
        <v>614</v>
      </c>
    </row>
    <row r="331" spans="1:67" x14ac:dyDescent="0.3">
      <c r="A331" t="s">
        <v>419</v>
      </c>
      <c r="B331" t="s">
        <v>617</v>
      </c>
      <c r="C331" t="s">
        <v>610</v>
      </c>
      <c r="D331" t="s">
        <v>615</v>
      </c>
      <c r="E331">
        <v>0.17499999999999999</v>
      </c>
      <c r="F331">
        <v>3.3769281122049062</v>
      </c>
      <c r="G331">
        <v>2</v>
      </c>
      <c r="H331">
        <v>112</v>
      </c>
      <c r="I331">
        <v>4.6974254475501626E-3</v>
      </c>
      <c r="J331">
        <v>5.6230628365240759E-2</v>
      </c>
      <c r="K331">
        <v>0.99999819616409413</v>
      </c>
      <c r="L331">
        <v>0.99999789552477647</v>
      </c>
      <c r="M331">
        <v>14</v>
      </c>
      <c r="N331">
        <v>112</v>
      </c>
      <c r="O331">
        <v>8</v>
      </c>
      <c r="P331">
        <v>4.6906449172232807E-3</v>
      </c>
      <c r="Q331">
        <v>12.326861724853449</v>
      </c>
      <c r="R331">
        <v>7.9501175714831058</v>
      </c>
      <c r="S331">
        <v>49.298356609434848</v>
      </c>
      <c r="T331">
        <v>49.29823602514611</v>
      </c>
      <c r="U331">
        <v>824.54709958418925</v>
      </c>
      <c r="V331">
        <v>824.53144968464278</v>
      </c>
      <c r="W331">
        <v>0.60853955513516089</v>
      </c>
      <c r="X331">
        <v>0.60854104363283024</v>
      </c>
      <c r="Y331">
        <v>16.725650838964992</v>
      </c>
      <c r="Z331">
        <v>16.72537429663943</v>
      </c>
      <c r="AA331">
        <v>16.725650838964992</v>
      </c>
      <c r="AB331">
        <v>16.72537429663943</v>
      </c>
      <c r="AC331">
        <v>10.82220798214186</v>
      </c>
      <c r="AD331">
        <v>10.82223445343895</v>
      </c>
      <c r="AE331">
        <v>10.17822012088979</v>
      </c>
      <c r="AF331">
        <v>10.178076729626669</v>
      </c>
      <c r="AG331">
        <v>10.17822012088979</v>
      </c>
      <c r="AH331">
        <v>10.178076729626669</v>
      </c>
      <c r="AI331" t="s">
        <v>612</v>
      </c>
      <c r="AJ331">
        <v>1.7734112470856009</v>
      </c>
      <c r="AK331">
        <v>7</v>
      </c>
      <c r="AL331">
        <v>112</v>
      </c>
      <c r="AM331">
        <v>6.9174690602163622E-3</v>
      </c>
      <c r="AN331">
        <v>5.578695576481648E-2</v>
      </c>
      <c r="AO331">
        <v>0.99995193935706306</v>
      </c>
      <c r="AP331">
        <v>0.99994232722847565</v>
      </c>
      <c r="AQ331">
        <v>21</v>
      </c>
      <c r="AR331">
        <v>112</v>
      </c>
      <c r="AS331">
        <v>7</v>
      </c>
      <c r="AT331">
        <v>6.9926985024213514E-3</v>
      </c>
      <c r="AU331">
        <v>12.42489702220132</v>
      </c>
      <c r="AV331">
        <v>7.3240043629655363</v>
      </c>
      <c r="AW331">
        <v>48.535973975252382</v>
      </c>
      <c r="AX331">
        <v>48.537322488380113</v>
      </c>
      <c r="AY331">
        <v>1099.907799551901</v>
      </c>
      <c r="AZ331">
        <v>1100.0830055748979</v>
      </c>
      <c r="BA331">
        <v>0.6180982381294432</v>
      </c>
      <c r="BB331">
        <v>0.61808106549721686</v>
      </c>
      <c r="BC331">
        <v>22.661702433595419</v>
      </c>
      <c r="BD331">
        <v>22.66468254070379</v>
      </c>
      <c r="BE331">
        <v>22.661702433595419</v>
      </c>
      <c r="BF331">
        <v>22.66468254070379</v>
      </c>
      <c r="BG331" s="2">
        <v>11.07961941381399</v>
      </c>
      <c r="BH331">
        <v>11.079311588588711</v>
      </c>
      <c r="BI331">
        <v>14.00715834721904</v>
      </c>
      <c r="BJ331">
        <v>14.008611133914361</v>
      </c>
      <c r="BK331">
        <v>14.00715834721904</v>
      </c>
      <c r="BL331">
        <v>14.008611133914361</v>
      </c>
      <c r="BM331">
        <v>2.378548186256447</v>
      </c>
      <c r="BN331">
        <v>0.9921097698296657</v>
      </c>
      <c r="BO331" t="s">
        <v>614</v>
      </c>
    </row>
    <row r="332" spans="1:67" x14ac:dyDescent="0.3">
      <c r="A332" t="s">
        <v>420</v>
      </c>
      <c r="B332" t="s">
        <v>617</v>
      </c>
      <c r="C332" t="s">
        <v>610</v>
      </c>
      <c r="D332" t="s">
        <v>616</v>
      </c>
      <c r="E332">
        <v>2.5000000000000001E-2</v>
      </c>
      <c r="F332">
        <v>10.13078433661471</v>
      </c>
      <c r="G332">
        <v>2</v>
      </c>
      <c r="H332">
        <v>112</v>
      </c>
      <c r="I332">
        <v>1.409227634265049E-2</v>
      </c>
      <c r="J332">
        <v>5.6230628365240738E-2</v>
      </c>
      <c r="K332">
        <v>0.99999819616409413</v>
      </c>
      <c r="L332">
        <v>0.99999789552477647</v>
      </c>
      <c r="M332">
        <v>14</v>
      </c>
      <c r="N332">
        <v>112</v>
      </c>
      <c r="O332">
        <v>8</v>
      </c>
      <c r="P332">
        <v>1.407193475166987E-2</v>
      </c>
      <c r="Q332">
        <v>12.32686172485346</v>
      </c>
      <c r="R332">
        <v>7.9501175714831041</v>
      </c>
      <c r="S332">
        <v>147.89506982830451</v>
      </c>
      <c r="T332">
        <v>147.8947080754383</v>
      </c>
      <c r="U332">
        <v>2473.6412987525682</v>
      </c>
      <c r="V332">
        <v>2473.594349053928</v>
      </c>
      <c r="W332">
        <v>0.60853955513516089</v>
      </c>
      <c r="X332">
        <v>0.60854104363283035</v>
      </c>
      <c r="Y332">
        <v>16.725650838964992</v>
      </c>
      <c r="Z332">
        <v>16.72537429663943</v>
      </c>
      <c r="AA332">
        <v>16.725650838964992</v>
      </c>
      <c r="AB332">
        <v>16.72537429663943</v>
      </c>
      <c r="AC332">
        <v>10.82220798214186</v>
      </c>
      <c r="AD332">
        <v>10.822234453438959</v>
      </c>
      <c r="AE332">
        <v>10.17822012088979</v>
      </c>
      <c r="AF332">
        <v>10.17807672962668</v>
      </c>
      <c r="AG332">
        <v>10.17822012088979</v>
      </c>
      <c r="AH332">
        <v>10.17807672962668</v>
      </c>
      <c r="AI332" t="s">
        <v>612</v>
      </c>
      <c r="AJ332">
        <v>1.9305208392250179</v>
      </c>
      <c r="AK332">
        <v>21</v>
      </c>
      <c r="AL332">
        <v>112</v>
      </c>
      <c r="AM332">
        <v>0.38009034928710311</v>
      </c>
      <c r="AN332">
        <v>2.3073582595107299E-2</v>
      </c>
      <c r="AO332">
        <v>0.99975765467276057</v>
      </c>
      <c r="AP332">
        <v>0.99951530934552113</v>
      </c>
      <c r="AQ332">
        <v>70</v>
      </c>
      <c r="AR332">
        <v>112</v>
      </c>
      <c r="AS332">
        <v>3</v>
      </c>
      <c r="AT332">
        <v>0.38119562320852118</v>
      </c>
      <c r="AU332">
        <v>30.040726345934921</v>
      </c>
      <c r="AV332">
        <v>1.398102013791134</v>
      </c>
      <c r="AW332">
        <v>147.4705503516208</v>
      </c>
      <c r="AX332">
        <v>147.5184524889184</v>
      </c>
      <c r="AY332">
        <v>8539.5515891223567</v>
      </c>
      <c r="AZ332">
        <v>8546.9926883009812</v>
      </c>
      <c r="BA332">
        <v>0.61029134146043973</v>
      </c>
      <c r="BB332">
        <v>0.61009316788190138</v>
      </c>
      <c r="BC332">
        <v>57.906826608845698</v>
      </c>
      <c r="BD332">
        <v>57.938464945211052</v>
      </c>
      <c r="BE332">
        <v>57.906826608845698</v>
      </c>
      <c r="BF332">
        <v>57.938464945211052</v>
      </c>
      <c r="BG332" s="2">
        <v>26.449786848005591</v>
      </c>
      <c r="BH332">
        <v>26.44119808300902</v>
      </c>
      <c r="BI332">
        <v>35.340034890829529</v>
      </c>
      <c r="BJ332">
        <v>35.347861620638298</v>
      </c>
      <c r="BK332">
        <v>35.340034890829529</v>
      </c>
      <c r="BL332">
        <v>35.347861620638298</v>
      </c>
      <c r="BM332">
        <v>144.40286946666879</v>
      </c>
      <c r="BN332">
        <v>0.4103383381248209</v>
      </c>
      <c r="BO332" t="s">
        <v>613</v>
      </c>
    </row>
    <row r="333" spans="1:67" x14ac:dyDescent="0.3">
      <c r="A333" t="s">
        <v>421</v>
      </c>
      <c r="B333" t="s">
        <v>617</v>
      </c>
      <c r="C333" t="s">
        <v>610</v>
      </c>
      <c r="D333" t="s">
        <v>616</v>
      </c>
      <c r="E333">
        <v>0.1</v>
      </c>
      <c r="F333">
        <v>10.13078433661471</v>
      </c>
      <c r="G333">
        <v>2</v>
      </c>
      <c r="H333">
        <v>112</v>
      </c>
      <c r="I333">
        <v>1.409227634265049E-2</v>
      </c>
      <c r="J333">
        <v>5.6230628365240738E-2</v>
      </c>
      <c r="K333">
        <v>0.99999819616409413</v>
      </c>
      <c r="L333">
        <v>0.99999789552477647</v>
      </c>
      <c r="M333">
        <v>14</v>
      </c>
      <c r="N333">
        <v>112</v>
      </c>
      <c r="O333">
        <v>8</v>
      </c>
      <c r="P333">
        <v>1.407193475166987E-2</v>
      </c>
      <c r="Q333">
        <v>12.32686172485346</v>
      </c>
      <c r="R333">
        <v>7.9501175714831041</v>
      </c>
      <c r="S333">
        <v>147.89506982830451</v>
      </c>
      <c r="T333">
        <v>147.8947080754383</v>
      </c>
      <c r="U333">
        <v>2473.6412987525682</v>
      </c>
      <c r="V333">
        <v>2473.594349053928</v>
      </c>
      <c r="W333">
        <v>0.60853955513516089</v>
      </c>
      <c r="X333">
        <v>0.60854104363283035</v>
      </c>
      <c r="Y333">
        <v>16.725650838964992</v>
      </c>
      <c r="Z333">
        <v>16.72537429663943</v>
      </c>
      <c r="AA333">
        <v>16.725650838964992</v>
      </c>
      <c r="AB333">
        <v>16.72537429663943</v>
      </c>
      <c r="AC333">
        <v>10.82220798214186</v>
      </c>
      <c r="AD333">
        <v>10.822234453438959</v>
      </c>
      <c r="AE333">
        <v>10.17822012088979</v>
      </c>
      <c r="AF333">
        <v>10.17807672962668</v>
      </c>
      <c r="AG333">
        <v>10.17822012088979</v>
      </c>
      <c r="AH333">
        <v>10.17807672962668</v>
      </c>
      <c r="AI333" t="s">
        <v>612</v>
      </c>
      <c r="AJ333">
        <v>4.1588997531434462</v>
      </c>
      <c r="AK333">
        <v>10</v>
      </c>
      <c r="AL333">
        <v>112</v>
      </c>
      <c r="AM333">
        <v>3.1945934310633473E-2</v>
      </c>
      <c r="AN333">
        <v>5.4954931186797527E-2</v>
      </c>
      <c r="AO333">
        <v>0.99992622551411414</v>
      </c>
      <c r="AP333">
        <v>0.99988933827117121</v>
      </c>
      <c r="AQ333">
        <v>56</v>
      </c>
      <c r="AR333">
        <v>112</v>
      </c>
      <c r="AS333">
        <v>4</v>
      </c>
      <c r="AT333">
        <v>3.2187079197728938E-2</v>
      </c>
      <c r="AU333">
        <v>12.61301152764373</v>
      </c>
      <c r="AV333">
        <v>4.439859574952874</v>
      </c>
      <c r="AW333">
        <v>145.7485121241663</v>
      </c>
      <c r="AX333">
        <v>145.75290017237029</v>
      </c>
      <c r="AY333">
        <v>3919.7329867309732</v>
      </c>
      <c r="AZ333">
        <v>3920.304296254626</v>
      </c>
      <c r="BA333">
        <v>0.61750201554940776</v>
      </c>
      <c r="BB333">
        <v>0.61748342498546638</v>
      </c>
      <c r="BC333">
        <v>26.893811330243061</v>
      </c>
      <c r="BD333">
        <v>26.896921375961611</v>
      </c>
      <c r="BE333">
        <v>26.893811330243061</v>
      </c>
      <c r="BF333">
        <v>26.896921375961611</v>
      </c>
      <c r="BG333" s="2">
        <v>11.23651694604901</v>
      </c>
      <c r="BH333">
        <v>11.236178658591641</v>
      </c>
      <c r="BI333">
        <v>16.606982702230589</v>
      </c>
      <c r="BJ333">
        <v>16.60840313279358</v>
      </c>
      <c r="BK333">
        <v>16.606982702230589</v>
      </c>
      <c r="BL333">
        <v>16.60840313279358</v>
      </c>
      <c r="BM333">
        <v>3.8283219523300152</v>
      </c>
      <c r="BN333">
        <v>0.9773131260394774</v>
      </c>
      <c r="BO333" t="s">
        <v>614</v>
      </c>
    </row>
    <row r="334" spans="1:67" x14ac:dyDescent="0.3">
      <c r="A334" t="s">
        <v>422</v>
      </c>
      <c r="B334" t="s">
        <v>617</v>
      </c>
      <c r="C334" t="s">
        <v>610</v>
      </c>
      <c r="D334" t="s">
        <v>616</v>
      </c>
      <c r="E334">
        <v>0.17499999999999999</v>
      </c>
      <c r="F334">
        <v>10.13078433661471</v>
      </c>
      <c r="G334">
        <v>2</v>
      </c>
      <c r="H334">
        <v>112</v>
      </c>
      <c r="I334">
        <v>1.409227634265049E-2</v>
      </c>
      <c r="J334">
        <v>5.6230628365240738E-2</v>
      </c>
      <c r="K334">
        <v>0.99999819616409413</v>
      </c>
      <c r="L334">
        <v>0.99999789552477647</v>
      </c>
      <c r="M334">
        <v>14</v>
      </c>
      <c r="N334">
        <v>112</v>
      </c>
      <c r="O334">
        <v>8</v>
      </c>
      <c r="P334">
        <v>1.407193475166987E-2</v>
      </c>
      <c r="Q334">
        <v>12.32686172485346</v>
      </c>
      <c r="R334">
        <v>7.9501175714831041</v>
      </c>
      <c r="S334">
        <v>147.89506982830451</v>
      </c>
      <c r="T334">
        <v>147.8947080754383</v>
      </c>
      <c r="U334">
        <v>2473.6412987525682</v>
      </c>
      <c r="V334">
        <v>2473.594349053928</v>
      </c>
      <c r="W334">
        <v>0.60853955513516089</v>
      </c>
      <c r="X334">
        <v>0.60854104363283035</v>
      </c>
      <c r="Y334">
        <v>16.725650838964992</v>
      </c>
      <c r="Z334">
        <v>16.72537429663943</v>
      </c>
      <c r="AA334">
        <v>16.725650838964992</v>
      </c>
      <c r="AB334">
        <v>16.72537429663943</v>
      </c>
      <c r="AC334">
        <v>10.82220798214186</v>
      </c>
      <c r="AD334">
        <v>10.822234453438959</v>
      </c>
      <c r="AE334">
        <v>10.17822012088979</v>
      </c>
      <c r="AF334">
        <v>10.17807672962668</v>
      </c>
      <c r="AG334">
        <v>10.17822012088979</v>
      </c>
      <c r="AH334">
        <v>10.17807672962668</v>
      </c>
      <c r="AI334" t="s">
        <v>612</v>
      </c>
      <c r="AJ334">
        <v>5.3202337412568026</v>
      </c>
      <c r="AK334">
        <v>7</v>
      </c>
      <c r="AL334">
        <v>112</v>
      </c>
      <c r="AM334">
        <v>2.075240718064909E-2</v>
      </c>
      <c r="AN334">
        <v>5.5786955764816487E-2</v>
      </c>
      <c r="AO334">
        <v>0.99995193935706306</v>
      </c>
      <c r="AP334">
        <v>0.99994232722847565</v>
      </c>
      <c r="AQ334">
        <v>21</v>
      </c>
      <c r="AR334">
        <v>112</v>
      </c>
      <c r="AS334">
        <v>7</v>
      </c>
      <c r="AT334">
        <v>2.0978095507264021E-2</v>
      </c>
      <c r="AU334">
        <v>12.42489702220132</v>
      </c>
      <c r="AV334">
        <v>7.324004362965538</v>
      </c>
      <c r="AW334">
        <v>145.6079219257571</v>
      </c>
      <c r="AX334">
        <v>145.61196746514031</v>
      </c>
      <c r="AY334">
        <v>3299.7233986557021</v>
      </c>
      <c r="AZ334">
        <v>3300.2490167246951</v>
      </c>
      <c r="BA334">
        <v>0.61809823812944331</v>
      </c>
      <c r="BB334">
        <v>0.61808106549721686</v>
      </c>
      <c r="BC334">
        <v>22.661702433595419</v>
      </c>
      <c r="BD334">
        <v>22.66468254070379</v>
      </c>
      <c r="BE334">
        <v>22.661702433595419</v>
      </c>
      <c r="BF334">
        <v>22.66468254070379</v>
      </c>
      <c r="BG334" s="2">
        <v>11.07961941381399</v>
      </c>
      <c r="BH334">
        <v>11.079311588588711</v>
      </c>
      <c r="BI334">
        <v>14.00715834721905</v>
      </c>
      <c r="BJ334">
        <v>14.00861113391437</v>
      </c>
      <c r="BK334">
        <v>14.00715834721905</v>
      </c>
      <c r="BL334">
        <v>14.00861113391437</v>
      </c>
      <c r="BM334">
        <v>2.3785481862564142</v>
      </c>
      <c r="BN334">
        <v>0.99210976982966625</v>
      </c>
      <c r="BO334" t="s">
        <v>614</v>
      </c>
    </row>
    <row r="335" spans="1:67" x14ac:dyDescent="0.3">
      <c r="A335" t="s">
        <v>432</v>
      </c>
      <c r="B335" t="s">
        <v>617</v>
      </c>
      <c r="C335" t="s">
        <v>610</v>
      </c>
      <c r="D335" t="s">
        <v>611</v>
      </c>
      <c r="E335">
        <v>2.5000000000000001E-2</v>
      </c>
      <c r="F335">
        <v>28.213370026760739</v>
      </c>
      <c r="G335">
        <v>2</v>
      </c>
      <c r="H335">
        <v>112</v>
      </c>
      <c r="I335">
        <v>9.0145438426796481E-3</v>
      </c>
      <c r="J335">
        <v>7.1271099528443432E-2</v>
      </c>
      <c r="K335">
        <v>0.99999860451229805</v>
      </c>
      <c r="L335">
        <v>0.99999837193101437</v>
      </c>
      <c r="M335">
        <v>14</v>
      </c>
      <c r="N335">
        <v>112</v>
      </c>
      <c r="O335">
        <v>8</v>
      </c>
      <c r="P335">
        <v>9.0001364354867514E-3</v>
      </c>
      <c r="Q335">
        <v>9.7255014325030675</v>
      </c>
      <c r="R335">
        <v>10.07660126114213</v>
      </c>
      <c r="S335">
        <v>387.53220768775941</v>
      </c>
      <c r="T335">
        <v>387.53200553839889</v>
      </c>
      <c r="U335">
        <v>5324.6394747164559</v>
      </c>
      <c r="V335">
        <v>5324.6139976440081</v>
      </c>
      <c r="W335">
        <v>0.69671628485016945</v>
      </c>
      <c r="X335">
        <v>0.69671664828015567</v>
      </c>
      <c r="Y335">
        <v>13.73986308515188</v>
      </c>
      <c r="Z335">
        <v>13.739804510459759</v>
      </c>
      <c r="AA335">
        <v>13.73986308515188</v>
      </c>
      <c r="AB335">
        <v>13.739804510459759</v>
      </c>
      <c r="AC335">
        <v>9.7755792945514806</v>
      </c>
      <c r="AD335">
        <v>9.7755843938131548</v>
      </c>
      <c r="AE335">
        <v>9.572786363037002</v>
      </c>
      <c r="AF335">
        <v>9.5727505465520863</v>
      </c>
      <c r="AG335">
        <v>9.572786363037002</v>
      </c>
      <c r="AH335">
        <v>9.5727505465520863</v>
      </c>
      <c r="AI335" t="s">
        <v>612</v>
      </c>
      <c r="AJ335">
        <v>5.5535269013136848</v>
      </c>
      <c r="AK335">
        <v>21</v>
      </c>
      <c r="AL335">
        <v>112</v>
      </c>
      <c r="AM335">
        <v>0.89312370546382036</v>
      </c>
      <c r="AN335">
        <v>2.4249916781257819E-2</v>
      </c>
      <c r="AO335">
        <v>0.99993245614317383</v>
      </c>
      <c r="AP335">
        <v>0.99986491228634766</v>
      </c>
      <c r="AQ335">
        <v>70</v>
      </c>
      <c r="AR335">
        <v>112</v>
      </c>
      <c r="AS335">
        <v>3</v>
      </c>
      <c r="AT335">
        <v>0.89456365322098963</v>
      </c>
      <c r="AU335">
        <v>28.58348697904243</v>
      </c>
      <c r="AV335">
        <v>1.46937985665621</v>
      </c>
      <c r="AW335">
        <v>386.34415547647711</v>
      </c>
      <c r="AX335">
        <v>386.40353496920523</v>
      </c>
      <c r="AY335">
        <v>20955.360928100628</v>
      </c>
      <c r="AZ335">
        <v>20964.460078564589</v>
      </c>
      <c r="BA335">
        <v>0.69885876665329594</v>
      </c>
      <c r="BB335">
        <v>0.69875137146847766</v>
      </c>
      <c r="BC335">
        <v>54.240139603655827</v>
      </c>
      <c r="BD335">
        <v>54.255352711085749</v>
      </c>
      <c r="BE335">
        <v>54.240139603655827</v>
      </c>
      <c r="BF335">
        <v>54.255352711085749</v>
      </c>
      <c r="BG335" s="2">
        <v>28.81901711074849</v>
      </c>
      <c r="BH335">
        <v>28.814588428135391</v>
      </c>
      <c r="BI335">
        <v>37.906197066513514</v>
      </c>
      <c r="BJ335">
        <v>37.911002116377148</v>
      </c>
      <c r="BK335">
        <v>37.906197066513514</v>
      </c>
      <c r="BL335">
        <v>37.911002116377148</v>
      </c>
      <c r="BM335">
        <v>194.8062333943837</v>
      </c>
      <c r="BN335">
        <v>0.34024895001907429</v>
      </c>
      <c r="BO335" t="s">
        <v>613</v>
      </c>
    </row>
    <row r="336" spans="1:67" x14ac:dyDescent="0.3">
      <c r="A336" t="s">
        <v>433</v>
      </c>
      <c r="B336" t="s">
        <v>617</v>
      </c>
      <c r="C336" t="s">
        <v>610</v>
      </c>
      <c r="D336" t="s">
        <v>611</v>
      </c>
      <c r="E336">
        <v>0.1</v>
      </c>
      <c r="F336">
        <v>28.213370026760739</v>
      </c>
      <c r="G336">
        <v>2</v>
      </c>
      <c r="H336">
        <v>112</v>
      </c>
      <c r="I336">
        <v>9.0145438426796481E-3</v>
      </c>
      <c r="J336">
        <v>7.1271099528443432E-2</v>
      </c>
      <c r="K336">
        <v>0.99999860451229805</v>
      </c>
      <c r="L336">
        <v>0.99999837193101437</v>
      </c>
      <c r="M336">
        <v>14</v>
      </c>
      <c r="N336">
        <v>112</v>
      </c>
      <c r="O336">
        <v>8</v>
      </c>
      <c r="P336">
        <v>9.0001364354867514E-3</v>
      </c>
      <c r="Q336">
        <v>9.7255014325030675</v>
      </c>
      <c r="R336">
        <v>10.07660126114213</v>
      </c>
      <c r="S336">
        <v>387.53220768775941</v>
      </c>
      <c r="T336">
        <v>387.53200553839889</v>
      </c>
      <c r="U336">
        <v>5324.6394747164559</v>
      </c>
      <c r="V336">
        <v>5324.6139976440081</v>
      </c>
      <c r="W336">
        <v>0.69671628485016945</v>
      </c>
      <c r="X336">
        <v>0.69671664828015567</v>
      </c>
      <c r="Y336">
        <v>13.73986308515188</v>
      </c>
      <c r="Z336">
        <v>13.739804510459759</v>
      </c>
      <c r="AA336">
        <v>13.73986308515188</v>
      </c>
      <c r="AB336">
        <v>13.739804510459759</v>
      </c>
      <c r="AC336">
        <v>9.7755792945514806</v>
      </c>
      <c r="AD336">
        <v>9.7755843938131548</v>
      </c>
      <c r="AE336">
        <v>9.572786363037002</v>
      </c>
      <c r="AF336">
        <v>9.5727505465520863</v>
      </c>
      <c r="AG336">
        <v>9.572786363037002</v>
      </c>
      <c r="AH336">
        <v>9.5727505465520863</v>
      </c>
      <c r="AI336" t="s">
        <v>612</v>
      </c>
      <c r="AJ336">
        <v>12.428888540909441</v>
      </c>
      <c r="AK336">
        <v>10</v>
      </c>
      <c r="AL336">
        <v>112</v>
      </c>
      <c r="AM336">
        <v>3.0121498697866539E-2</v>
      </c>
      <c r="AN336">
        <v>6.8967804484124817E-2</v>
      </c>
      <c r="AO336">
        <v>0.99996744405920313</v>
      </c>
      <c r="AP336">
        <v>0.99993488811840625</v>
      </c>
      <c r="AQ336">
        <v>70</v>
      </c>
      <c r="AR336">
        <v>112</v>
      </c>
      <c r="AS336">
        <v>3</v>
      </c>
      <c r="AT336">
        <v>3.0217461620140131E-2</v>
      </c>
      <c r="AU336">
        <v>10.050300799694091</v>
      </c>
      <c r="AV336">
        <v>4.1789793994303519</v>
      </c>
      <c r="AW336">
        <v>382.73308411431492</v>
      </c>
      <c r="AX336">
        <v>382.73447553054149</v>
      </c>
      <c r="AY336">
        <v>9123.8721547021778</v>
      </c>
      <c r="AZ336">
        <v>9124.0481681857455</v>
      </c>
      <c r="BA336">
        <v>0.70545247120407362</v>
      </c>
      <c r="BB336">
        <v>0.70544990655918716</v>
      </c>
      <c r="BC336">
        <v>23.838733920313661</v>
      </c>
      <c r="BD336">
        <v>23.839107139585771</v>
      </c>
      <c r="BE336">
        <v>23.838733920313661</v>
      </c>
      <c r="BF336">
        <v>23.839107139585771</v>
      </c>
      <c r="BG336" s="2">
        <v>10.228721596704681</v>
      </c>
      <c r="BH336">
        <v>10.22868441058711</v>
      </c>
      <c r="BI336">
        <v>16.817093754461649</v>
      </c>
      <c r="BJ336">
        <v>16.81729590407523</v>
      </c>
      <c r="BK336">
        <v>16.817093754461649</v>
      </c>
      <c r="BL336">
        <v>16.81729590407523</v>
      </c>
      <c r="BM336">
        <v>4.635452166049812</v>
      </c>
      <c r="BN336">
        <v>0.96768262227525481</v>
      </c>
      <c r="BO336" t="s">
        <v>614</v>
      </c>
    </row>
    <row r="337" spans="1:67" x14ac:dyDescent="0.3">
      <c r="A337" t="s">
        <v>434</v>
      </c>
      <c r="B337" t="s">
        <v>617</v>
      </c>
      <c r="C337" t="s">
        <v>610</v>
      </c>
      <c r="D337" t="s">
        <v>611</v>
      </c>
      <c r="E337">
        <v>0.17499999999999999</v>
      </c>
      <c r="F337">
        <v>28.213370026760739</v>
      </c>
      <c r="G337">
        <v>2</v>
      </c>
      <c r="H337">
        <v>112</v>
      </c>
      <c r="I337">
        <v>9.0145438426796481E-3</v>
      </c>
      <c r="J337">
        <v>7.1271099528443432E-2</v>
      </c>
      <c r="K337">
        <v>0.99999860451229805</v>
      </c>
      <c r="L337">
        <v>0.99999837193101437</v>
      </c>
      <c r="M337">
        <v>14</v>
      </c>
      <c r="N337">
        <v>112</v>
      </c>
      <c r="O337">
        <v>8</v>
      </c>
      <c r="P337">
        <v>9.0001364354867514E-3</v>
      </c>
      <c r="Q337">
        <v>9.7255014325030675</v>
      </c>
      <c r="R337">
        <v>10.07660126114213</v>
      </c>
      <c r="S337">
        <v>387.53220768775941</v>
      </c>
      <c r="T337">
        <v>387.53200553839889</v>
      </c>
      <c r="U337">
        <v>5324.6394747164559</v>
      </c>
      <c r="V337">
        <v>5324.6139976440081</v>
      </c>
      <c r="W337">
        <v>0.69671628485016945</v>
      </c>
      <c r="X337">
        <v>0.69671664828015567</v>
      </c>
      <c r="Y337">
        <v>13.73986308515188</v>
      </c>
      <c r="Z337">
        <v>13.739804510459759</v>
      </c>
      <c r="AA337">
        <v>13.73986308515188</v>
      </c>
      <c r="AB337">
        <v>13.739804510459759</v>
      </c>
      <c r="AC337">
        <v>9.7755792945514806</v>
      </c>
      <c r="AD337">
        <v>9.7755843938131548</v>
      </c>
      <c r="AE337">
        <v>9.572786363037002</v>
      </c>
      <c r="AF337">
        <v>9.5727505465520863</v>
      </c>
      <c r="AG337">
        <v>9.572786363037002</v>
      </c>
      <c r="AH337">
        <v>9.5727505465520863</v>
      </c>
      <c r="AI337" t="s">
        <v>612</v>
      </c>
      <c r="AJ337">
        <v>15.894041304298939</v>
      </c>
      <c r="AK337">
        <v>7</v>
      </c>
      <c r="AL337">
        <v>112</v>
      </c>
      <c r="AM337">
        <v>1.5197342324505691E-2</v>
      </c>
      <c r="AN337">
        <v>7.0830144392108677E-2</v>
      </c>
      <c r="AO337">
        <v>0.99997214284123548</v>
      </c>
      <c r="AP337">
        <v>0.99996517855154432</v>
      </c>
      <c r="AQ337">
        <v>28</v>
      </c>
      <c r="AR337">
        <v>112</v>
      </c>
      <c r="AS337">
        <v>6</v>
      </c>
      <c r="AT337">
        <v>1.5339233428331109E-2</v>
      </c>
      <c r="AU337">
        <v>9.786047826229904</v>
      </c>
      <c r="AV337">
        <v>8.5836490370353307</v>
      </c>
      <c r="AW337">
        <v>382.10215479008878</v>
      </c>
      <c r="AX337">
        <v>382.10415804880091</v>
      </c>
      <c r="AY337">
        <v>7495.0215790514867</v>
      </c>
      <c r="AZ337">
        <v>7495.274226599985</v>
      </c>
      <c r="BA337">
        <v>0.70661731847161879</v>
      </c>
      <c r="BB337">
        <v>0.70661361388670529</v>
      </c>
      <c r="BC337">
        <v>19.615229815097329</v>
      </c>
      <c r="BD337">
        <v>19.615788178998869</v>
      </c>
      <c r="BE337">
        <v>19.615229815097329</v>
      </c>
      <c r="BF337">
        <v>19.615788178998869</v>
      </c>
      <c r="BG337" s="2">
        <v>9.9762230408546841</v>
      </c>
      <c r="BH337">
        <v>9.9761707384777054</v>
      </c>
      <c r="BI337">
        <v>13.86046109314862</v>
      </c>
      <c r="BJ337">
        <v>13.860782974398511</v>
      </c>
      <c r="BK337">
        <v>13.86046109314862</v>
      </c>
      <c r="BL337">
        <v>13.860782974398511</v>
      </c>
      <c r="BM337">
        <v>2.052499808528323</v>
      </c>
      <c r="BN337">
        <v>0.99381298816417485</v>
      </c>
      <c r="BO337" t="s">
        <v>614</v>
      </c>
    </row>
    <row r="338" spans="1:67" x14ac:dyDescent="0.3">
      <c r="A338" t="s">
        <v>426</v>
      </c>
      <c r="B338" t="s">
        <v>617</v>
      </c>
      <c r="C338" t="s">
        <v>610</v>
      </c>
      <c r="D338" t="s">
        <v>615</v>
      </c>
      <c r="E338">
        <v>2.5000000000000001E-2</v>
      </c>
      <c r="F338">
        <v>3.134818891862305</v>
      </c>
      <c r="G338">
        <v>2</v>
      </c>
      <c r="H338">
        <v>112</v>
      </c>
      <c r="I338">
        <v>1.001615982519961E-3</v>
      </c>
      <c r="J338">
        <v>7.1271099528443432E-2</v>
      </c>
      <c r="K338">
        <v>0.99999860451229805</v>
      </c>
      <c r="L338">
        <v>0.99999837193101437</v>
      </c>
      <c r="M338">
        <v>14</v>
      </c>
      <c r="N338">
        <v>112</v>
      </c>
      <c r="O338">
        <v>8</v>
      </c>
      <c r="P338">
        <v>1.000015159498528E-3</v>
      </c>
      <c r="Q338">
        <v>9.7255014325030675</v>
      </c>
      <c r="R338">
        <v>10.07660126114213</v>
      </c>
      <c r="S338">
        <v>43.059134187528826</v>
      </c>
      <c r="T338">
        <v>43.059111726488773</v>
      </c>
      <c r="U338">
        <v>591.62660830182858</v>
      </c>
      <c r="V338">
        <v>591.62377751600104</v>
      </c>
      <c r="W338">
        <v>0.69671628485016934</v>
      </c>
      <c r="X338">
        <v>0.69671664828015556</v>
      </c>
      <c r="Y338">
        <v>13.73986308515188</v>
      </c>
      <c r="Z338">
        <v>13.739804510459759</v>
      </c>
      <c r="AA338">
        <v>13.73986308515188</v>
      </c>
      <c r="AB338">
        <v>13.739804510459759</v>
      </c>
      <c r="AC338">
        <v>9.7755792945514788</v>
      </c>
      <c r="AD338">
        <v>9.775584393813153</v>
      </c>
      <c r="AE338">
        <v>9.5727863630370038</v>
      </c>
      <c r="AF338">
        <v>9.5727505465520863</v>
      </c>
      <c r="AG338">
        <v>9.5727863630370038</v>
      </c>
      <c r="AH338">
        <v>9.5727505465520863</v>
      </c>
      <c r="AI338" t="s">
        <v>612</v>
      </c>
      <c r="AJ338">
        <v>0.61705854459040932</v>
      </c>
      <c r="AK338">
        <v>21</v>
      </c>
      <c r="AL338">
        <v>112</v>
      </c>
      <c r="AM338">
        <v>9.9235967273757802E-2</v>
      </c>
      <c r="AN338">
        <v>2.424991678125784E-2</v>
      </c>
      <c r="AO338">
        <v>0.99993245614317383</v>
      </c>
      <c r="AP338">
        <v>0.99986491228634766</v>
      </c>
      <c r="AQ338">
        <v>70</v>
      </c>
      <c r="AR338">
        <v>112</v>
      </c>
      <c r="AS338">
        <v>3</v>
      </c>
      <c r="AT338">
        <v>9.9395961468998748E-2</v>
      </c>
      <c r="AU338">
        <v>28.583486979042402</v>
      </c>
      <c r="AV338">
        <v>1.4693798566562111</v>
      </c>
      <c r="AW338">
        <v>42.927128386275228</v>
      </c>
      <c r="AX338">
        <v>42.933726107689452</v>
      </c>
      <c r="AY338">
        <v>2328.3734364556231</v>
      </c>
      <c r="AZ338">
        <v>2329.38445317384</v>
      </c>
      <c r="BA338">
        <v>0.69885876665329605</v>
      </c>
      <c r="BB338">
        <v>0.69875137146847788</v>
      </c>
      <c r="BC338">
        <v>54.240139603655777</v>
      </c>
      <c r="BD338">
        <v>54.255352711085713</v>
      </c>
      <c r="BE338">
        <v>54.240139603655777</v>
      </c>
      <c r="BF338">
        <v>54.255352711085713</v>
      </c>
      <c r="BG338" s="2">
        <v>28.819017110748462</v>
      </c>
      <c r="BH338">
        <v>28.814588428135369</v>
      </c>
      <c r="BI338">
        <v>37.906197066513471</v>
      </c>
      <c r="BJ338">
        <v>37.911002116377126</v>
      </c>
      <c r="BK338">
        <v>37.906197066513471</v>
      </c>
      <c r="BL338">
        <v>37.911002116377126</v>
      </c>
      <c r="BM338">
        <v>194.8062333943835</v>
      </c>
      <c r="BN338">
        <v>0.34024895001907463</v>
      </c>
      <c r="BO338" t="s">
        <v>613</v>
      </c>
    </row>
    <row r="339" spans="1:67" x14ac:dyDescent="0.3">
      <c r="A339" t="s">
        <v>427</v>
      </c>
      <c r="B339" t="s">
        <v>617</v>
      </c>
      <c r="C339" t="s">
        <v>610</v>
      </c>
      <c r="D339" t="s">
        <v>615</v>
      </c>
      <c r="E339">
        <v>0.1</v>
      </c>
      <c r="F339">
        <v>3.134818891862305</v>
      </c>
      <c r="G339">
        <v>2</v>
      </c>
      <c r="H339">
        <v>112</v>
      </c>
      <c r="I339">
        <v>1.001615982519961E-3</v>
      </c>
      <c r="J339">
        <v>7.1271099528443432E-2</v>
      </c>
      <c r="K339">
        <v>0.99999860451229805</v>
      </c>
      <c r="L339">
        <v>0.99999837193101437</v>
      </c>
      <c r="M339">
        <v>14</v>
      </c>
      <c r="N339">
        <v>112</v>
      </c>
      <c r="O339">
        <v>8</v>
      </c>
      <c r="P339">
        <v>1.000015159498528E-3</v>
      </c>
      <c r="Q339">
        <v>9.7255014325030675</v>
      </c>
      <c r="R339">
        <v>10.07660126114213</v>
      </c>
      <c r="S339">
        <v>43.059134187528826</v>
      </c>
      <c r="T339">
        <v>43.059111726488773</v>
      </c>
      <c r="U339">
        <v>591.62660830182858</v>
      </c>
      <c r="V339">
        <v>591.62377751600104</v>
      </c>
      <c r="W339">
        <v>0.69671628485016934</v>
      </c>
      <c r="X339">
        <v>0.69671664828015556</v>
      </c>
      <c r="Y339">
        <v>13.73986308515188</v>
      </c>
      <c r="Z339">
        <v>13.739804510459759</v>
      </c>
      <c r="AA339">
        <v>13.73986308515188</v>
      </c>
      <c r="AB339">
        <v>13.739804510459759</v>
      </c>
      <c r="AC339">
        <v>9.7755792945514788</v>
      </c>
      <c r="AD339">
        <v>9.775584393813153</v>
      </c>
      <c r="AE339">
        <v>9.5727863630370038</v>
      </c>
      <c r="AF339">
        <v>9.5727505465520863</v>
      </c>
      <c r="AG339">
        <v>9.5727863630370038</v>
      </c>
      <c r="AH339">
        <v>9.5727505465520863</v>
      </c>
      <c r="AI339" t="s">
        <v>612</v>
      </c>
      <c r="AJ339">
        <v>1.3809876156566041</v>
      </c>
      <c r="AK339">
        <v>10</v>
      </c>
      <c r="AL339">
        <v>112</v>
      </c>
      <c r="AM339">
        <v>3.3468331886518381E-3</v>
      </c>
      <c r="AN339">
        <v>6.8967804484124817E-2</v>
      </c>
      <c r="AO339">
        <v>0.99996744405920313</v>
      </c>
      <c r="AP339">
        <v>0.99993488811840625</v>
      </c>
      <c r="AQ339">
        <v>70</v>
      </c>
      <c r="AR339">
        <v>112</v>
      </c>
      <c r="AS339">
        <v>3</v>
      </c>
      <c r="AT339">
        <v>3.357495735571126E-3</v>
      </c>
      <c r="AU339">
        <v>10.050300799694091</v>
      </c>
      <c r="AV339">
        <v>4.1789793994303519</v>
      </c>
      <c r="AW339">
        <v>42.525898234923879</v>
      </c>
      <c r="AX339">
        <v>42.526052836726826</v>
      </c>
      <c r="AY339">
        <v>1013.7635727446871</v>
      </c>
      <c r="AZ339">
        <v>1013.783129798417</v>
      </c>
      <c r="BA339">
        <v>0.70545247120407351</v>
      </c>
      <c r="BB339">
        <v>0.70544990655918716</v>
      </c>
      <c r="BC339">
        <v>23.838733920313661</v>
      </c>
      <c r="BD339">
        <v>23.839107139585771</v>
      </c>
      <c r="BE339">
        <v>23.838733920313661</v>
      </c>
      <c r="BF339">
        <v>23.839107139585771</v>
      </c>
      <c r="BG339" s="2">
        <v>10.228721596704681</v>
      </c>
      <c r="BH339">
        <v>10.22868441058711</v>
      </c>
      <c r="BI339">
        <v>16.817093754461649</v>
      </c>
      <c r="BJ339">
        <v>16.817295904075241</v>
      </c>
      <c r="BK339">
        <v>16.817093754461649</v>
      </c>
      <c r="BL339">
        <v>16.817295904075241</v>
      </c>
      <c r="BM339">
        <v>4.6354521660498129</v>
      </c>
      <c r="BN339">
        <v>0.96768262227525481</v>
      </c>
      <c r="BO339" t="s">
        <v>614</v>
      </c>
    </row>
    <row r="340" spans="1:67" x14ac:dyDescent="0.3">
      <c r="A340" t="s">
        <v>428</v>
      </c>
      <c r="B340" t="s">
        <v>617</v>
      </c>
      <c r="C340" t="s">
        <v>610</v>
      </c>
      <c r="D340" t="s">
        <v>615</v>
      </c>
      <c r="E340">
        <v>0.17499999999999999</v>
      </c>
      <c r="F340">
        <v>3.134818891862305</v>
      </c>
      <c r="G340">
        <v>2</v>
      </c>
      <c r="H340">
        <v>112</v>
      </c>
      <c r="I340">
        <v>1.001615982519961E-3</v>
      </c>
      <c r="J340">
        <v>7.1271099528443432E-2</v>
      </c>
      <c r="K340">
        <v>0.99999860451229805</v>
      </c>
      <c r="L340">
        <v>0.99999837193101437</v>
      </c>
      <c r="M340">
        <v>14</v>
      </c>
      <c r="N340">
        <v>112</v>
      </c>
      <c r="O340">
        <v>8</v>
      </c>
      <c r="P340">
        <v>1.000015159498528E-3</v>
      </c>
      <c r="Q340">
        <v>9.7255014325030675</v>
      </c>
      <c r="R340">
        <v>10.07660126114213</v>
      </c>
      <c r="S340">
        <v>43.059134187528826</v>
      </c>
      <c r="T340">
        <v>43.059111726488773</v>
      </c>
      <c r="U340">
        <v>591.62660830182858</v>
      </c>
      <c r="V340">
        <v>591.62377751600104</v>
      </c>
      <c r="W340">
        <v>0.69671628485016934</v>
      </c>
      <c r="X340">
        <v>0.69671664828015556</v>
      </c>
      <c r="Y340">
        <v>13.73986308515188</v>
      </c>
      <c r="Z340">
        <v>13.739804510459759</v>
      </c>
      <c r="AA340">
        <v>13.73986308515188</v>
      </c>
      <c r="AB340">
        <v>13.739804510459759</v>
      </c>
      <c r="AC340">
        <v>9.7755792945514788</v>
      </c>
      <c r="AD340">
        <v>9.775584393813153</v>
      </c>
      <c r="AE340">
        <v>9.5727863630370038</v>
      </c>
      <c r="AF340">
        <v>9.5727505465520863</v>
      </c>
      <c r="AG340">
        <v>9.5727863630370038</v>
      </c>
      <c r="AH340">
        <v>9.5727505465520863</v>
      </c>
      <c r="AI340" t="s">
        <v>612</v>
      </c>
      <c r="AJ340">
        <v>1.766004589366549</v>
      </c>
      <c r="AK340">
        <v>7</v>
      </c>
      <c r="AL340">
        <v>112</v>
      </c>
      <c r="AM340">
        <v>1.6885935916117431E-3</v>
      </c>
      <c r="AN340">
        <v>7.0830144392108649E-2</v>
      </c>
      <c r="AO340">
        <v>0.99997214284123548</v>
      </c>
      <c r="AP340">
        <v>0.99996517855154432</v>
      </c>
      <c r="AQ340">
        <v>28</v>
      </c>
      <c r="AR340">
        <v>112</v>
      </c>
      <c r="AS340">
        <v>6</v>
      </c>
      <c r="AT340">
        <v>1.704359269814571E-3</v>
      </c>
      <c r="AU340">
        <v>9.7860478262299075</v>
      </c>
      <c r="AV340">
        <v>8.5836490370353271</v>
      </c>
      <c r="AW340">
        <v>42.455794976676529</v>
      </c>
      <c r="AX340">
        <v>42.456017560977863</v>
      </c>
      <c r="AY340">
        <v>832.78017545016326</v>
      </c>
      <c r="AZ340">
        <v>832.80824739999639</v>
      </c>
      <c r="BA340">
        <v>0.70661731847161902</v>
      </c>
      <c r="BB340">
        <v>0.70661361388670552</v>
      </c>
      <c r="BC340">
        <v>19.61522981509729</v>
      </c>
      <c r="BD340">
        <v>19.61578817899883</v>
      </c>
      <c r="BE340">
        <v>19.61522981509729</v>
      </c>
      <c r="BF340">
        <v>19.61578817899883</v>
      </c>
      <c r="BG340" s="2">
        <v>9.9762230408546912</v>
      </c>
      <c r="BH340">
        <v>9.9761707384777125</v>
      </c>
      <c r="BI340">
        <v>13.860461093148601</v>
      </c>
      <c r="BJ340">
        <v>13.860782974398481</v>
      </c>
      <c r="BK340">
        <v>13.860461093148601</v>
      </c>
      <c r="BL340">
        <v>13.860782974398481</v>
      </c>
      <c r="BM340">
        <v>2.052499808528415</v>
      </c>
      <c r="BN340">
        <v>0.9938129881641744</v>
      </c>
      <c r="BO340" t="s">
        <v>614</v>
      </c>
    </row>
    <row r="341" spans="1:67" x14ac:dyDescent="0.3">
      <c r="A341" t="s">
        <v>429</v>
      </c>
      <c r="B341" t="s">
        <v>617</v>
      </c>
      <c r="C341" t="s">
        <v>610</v>
      </c>
      <c r="D341" t="s">
        <v>616</v>
      </c>
      <c r="E341">
        <v>2.5000000000000001E-2</v>
      </c>
      <c r="F341">
        <v>9.4044566755869106</v>
      </c>
      <c r="G341">
        <v>2</v>
      </c>
      <c r="H341">
        <v>112</v>
      </c>
      <c r="I341">
        <v>3.0048479475598831E-3</v>
      </c>
      <c r="J341">
        <v>7.1271099528443432E-2</v>
      </c>
      <c r="K341">
        <v>0.99999860451229805</v>
      </c>
      <c r="L341">
        <v>0.99999837193101437</v>
      </c>
      <c r="M341">
        <v>14</v>
      </c>
      <c r="N341">
        <v>112</v>
      </c>
      <c r="O341">
        <v>8</v>
      </c>
      <c r="P341">
        <v>3.0000454784955828E-3</v>
      </c>
      <c r="Q341">
        <v>9.7255014325030675</v>
      </c>
      <c r="R341">
        <v>10.07660126114213</v>
      </c>
      <c r="S341">
        <v>129.17740256258651</v>
      </c>
      <c r="T341">
        <v>129.1773351794663</v>
      </c>
      <c r="U341">
        <v>1774.879824905486</v>
      </c>
      <c r="V341">
        <v>1774.871332548003</v>
      </c>
      <c r="W341">
        <v>0.69671628485016956</v>
      </c>
      <c r="X341">
        <v>0.69671664828015578</v>
      </c>
      <c r="Y341">
        <v>13.73986308515188</v>
      </c>
      <c r="Z341">
        <v>13.739804510459759</v>
      </c>
      <c r="AA341">
        <v>13.73986308515188</v>
      </c>
      <c r="AB341">
        <v>13.739804510459759</v>
      </c>
      <c r="AC341">
        <v>9.7755792945514823</v>
      </c>
      <c r="AD341">
        <v>9.7755843938131566</v>
      </c>
      <c r="AE341">
        <v>9.5727863630370074</v>
      </c>
      <c r="AF341">
        <v>9.5727505465520917</v>
      </c>
      <c r="AG341">
        <v>9.5727863630370074</v>
      </c>
      <c r="AH341">
        <v>9.5727505465520917</v>
      </c>
      <c r="AI341" t="s">
        <v>612</v>
      </c>
      <c r="AJ341">
        <v>1.851175633771228</v>
      </c>
      <c r="AK341">
        <v>21</v>
      </c>
      <c r="AL341">
        <v>112</v>
      </c>
      <c r="AM341">
        <v>0.29770790182127338</v>
      </c>
      <c r="AN341">
        <v>2.4249916781257829E-2</v>
      </c>
      <c r="AO341">
        <v>0.99993245614317383</v>
      </c>
      <c r="AP341">
        <v>0.99986491228634766</v>
      </c>
      <c r="AQ341">
        <v>70</v>
      </c>
      <c r="AR341">
        <v>112</v>
      </c>
      <c r="AS341">
        <v>3</v>
      </c>
      <c r="AT341">
        <v>0.29818788440699651</v>
      </c>
      <c r="AU341">
        <v>28.583486979042419</v>
      </c>
      <c r="AV341">
        <v>1.46937985665621</v>
      </c>
      <c r="AW341">
        <v>128.78138515882571</v>
      </c>
      <c r="AX341">
        <v>128.8011783230684</v>
      </c>
      <c r="AY341">
        <v>6985.1203093668701</v>
      </c>
      <c r="AZ341">
        <v>6988.1533595215215</v>
      </c>
      <c r="BA341">
        <v>0.69885876665329616</v>
      </c>
      <c r="BB341">
        <v>0.69875137146847777</v>
      </c>
      <c r="BC341">
        <v>54.240139603655791</v>
      </c>
      <c r="BD341">
        <v>54.255352711085713</v>
      </c>
      <c r="BE341">
        <v>54.240139603655791</v>
      </c>
      <c r="BF341">
        <v>54.255352711085713</v>
      </c>
      <c r="BG341" s="2">
        <v>28.819017110748479</v>
      </c>
      <c r="BH341">
        <v>28.81458842813538</v>
      </c>
      <c r="BI341">
        <v>37.906197066513492</v>
      </c>
      <c r="BJ341">
        <v>37.911002116377126</v>
      </c>
      <c r="BK341">
        <v>37.906197066513492</v>
      </c>
      <c r="BL341">
        <v>37.911002116377126</v>
      </c>
      <c r="BM341">
        <v>194.80623339438361</v>
      </c>
      <c r="BN341">
        <v>0.34024895001907451</v>
      </c>
      <c r="BO341" t="s">
        <v>613</v>
      </c>
    </row>
    <row r="342" spans="1:67" x14ac:dyDescent="0.3">
      <c r="A342" t="s">
        <v>430</v>
      </c>
      <c r="B342" t="s">
        <v>617</v>
      </c>
      <c r="C342" t="s">
        <v>610</v>
      </c>
      <c r="D342" t="s">
        <v>616</v>
      </c>
      <c r="E342">
        <v>0.1</v>
      </c>
      <c r="F342">
        <v>9.4044566755869106</v>
      </c>
      <c r="G342">
        <v>2</v>
      </c>
      <c r="H342">
        <v>112</v>
      </c>
      <c r="I342">
        <v>3.0048479475598831E-3</v>
      </c>
      <c r="J342">
        <v>7.1271099528443432E-2</v>
      </c>
      <c r="K342">
        <v>0.99999860451229805</v>
      </c>
      <c r="L342">
        <v>0.99999837193101437</v>
      </c>
      <c r="M342">
        <v>14</v>
      </c>
      <c r="N342">
        <v>112</v>
      </c>
      <c r="O342">
        <v>8</v>
      </c>
      <c r="P342">
        <v>3.0000454784955828E-3</v>
      </c>
      <c r="Q342">
        <v>9.7255014325030675</v>
      </c>
      <c r="R342">
        <v>10.07660126114213</v>
      </c>
      <c r="S342">
        <v>129.17740256258651</v>
      </c>
      <c r="T342">
        <v>129.1773351794663</v>
      </c>
      <c r="U342">
        <v>1774.879824905486</v>
      </c>
      <c r="V342">
        <v>1774.871332548003</v>
      </c>
      <c r="W342">
        <v>0.69671628485016956</v>
      </c>
      <c r="X342">
        <v>0.69671664828015578</v>
      </c>
      <c r="Y342">
        <v>13.73986308515188</v>
      </c>
      <c r="Z342">
        <v>13.739804510459759</v>
      </c>
      <c r="AA342">
        <v>13.73986308515188</v>
      </c>
      <c r="AB342">
        <v>13.739804510459759</v>
      </c>
      <c r="AC342">
        <v>9.7755792945514823</v>
      </c>
      <c r="AD342">
        <v>9.7755843938131566</v>
      </c>
      <c r="AE342">
        <v>9.5727863630370074</v>
      </c>
      <c r="AF342">
        <v>9.5727505465520917</v>
      </c>
      <c r="AG342">
        <v>9.5727863630370074</v>
      </c>
      <c r="AH342">
        <v>9.5727505465520917</v>
      </c>
      <c r="AI342" t="s">
        <v>612</v>
      </c>
      <c r="AJ342">
        <v>4.1429628469698123</v>
      </c>
      <c r="AK342">
        <v>10</v>
      </c>
      <c r="AL342">
        <v>112</v>
      </c>
      <c r="AM342">
        <v>1.0040499565955509E-2</v>
      </c>
      <c r="AN342">
        <v>6.8967804484124803E-2</v>
      </c>
      <c r="AO342">
        <v>0.99996744405920313</v>
      </c>
      <c r="AP342">
        <v>0.99993488811840625</v>
      </c>
      <c r="AQ342">
        <v>70</v>
      </c>
      <c r="AR342">
        <v>112</v>
      </c>
      <c r="AS342">
        <v>3</v>
      </c>
      <c r="AT342">
        <v>1.007248720671337E-2</v>
      </c>
      <c r="AU342">
        <v>10.050300799694091</v>
      </c>
      <c r="AV342">
        <v>4.1789793994303519</v>
      </c>
      <c r="AW342">
        <v>127.5776947047716</v>
      </c>
      <c r="AX342">
        <v>127.5781585101804</v>
      </c>
      <c r="AY342">
        <v>3041.290718234055</v>
      </c>
      <c r="AZ342">
        <v>3041.3493893952441</v>
      </c>
      <c r="BA342">
        <v>0.70545247120407395</v>
      </c>
      <c r="BB342">
        <v>0.70544990655918749</v>
      </c>
      <c r="BC342">
        <v>23.838733920313629</v>
      </c>
      <c r="BD342">
        <v>23.839107139585739</v>
      </c>
      <c r="BE342">
        <v>23.838733920313629</v>
      </c>
      <c r="BF342">
        <v>23.839107139585739</v>
      </c>
      <c r="BG342" s="2">
        <v>10.228721596704689</v>
      </c>
      <c r="BH342">
        <v>10.22868441058711</v>
      </c>
      <c r="BI342">
        <v>16.817093754461631</v>
      </c>
      <c r="BJ342">
        <v>16.81729590407522</v>
      </c>
      <c r="BK342">
        <v>16.817093754461631</v>
      </c>
      <c r="BL342">
        <v>16.81729590407522</v>
      </c>
      <c r="BM342">
        <v>4.6354521660498484</v>
      </c>
      <c r="BN342">
        <v>0.96768262227525459</v>
      </c>
      <c r="BO342" t="s">
        <v>614</v>
      </c>
    </row>
    <row r="343" spans="1:67" x14ac:dyDescent="0.3">
      <c r="A343" t="s">
        <v>431</v>
      </c>
      <c r="B343" t="s">
        <v>617</v>
      </c>
      <c r="C343" t="s">
        <v>610</v>
      </c>
      <c r="D343" t="s">
        <v>616</v>
      </c>
      <c r="E343">
        <v>0.17499999999999999</v>
      </c>
      <c r="F343">
        <v>9.4044566755869106</v>
      </c>
      <c r="G343">
        <v>2</v>
      </c>
      <c r="H343">
        <v>112</v>
      </c>
      <c r="I343">
        <v>3.0048479475598831E-3</v>
      </c>
      <c r="J343">
        <v>7.1271099528443432E-2</v>
      </c>
      <c r="K343">
        <v>0.99999860451229805</v>
      </c>
      <c r="L343">
        <v>0.99999837193101437</v>
      </c>
      <c r="M343">
        <v>14</v>
      </c>
      <c r="N343">
        <v>112</v>
      </c>
      <c r="O343">
        <v>8</v>
      </c>
      <c r="P343">
        <v>3.0000454784955828E-3</v>
      </c>
      <c r="Q343">
        <v>9.7255014325030675</v>
      </c>
      <c r="R343">
        <v>10.07660126114213</v>
      </c>
      <c r="S343">
        <v>129.17740256258651</v>
      </c>
      <c r="T343">
        <v>129.1773351794663</v>
      </c>
      <c r="U343">
        <v>1774.879824905486</v>
      </c>
      <c r="V343">
        <v>1774.871332548003</v>
      </c>
      <c r="W343">
        <v>0.69671628485016956</v>
      </c>
      <c r="X343">
        <v>0.69671664828015578</v>
      </c>
      <c r="Y343">
        <v>13.73986308515188</v>
      </c>
      <c r="Z343">
        <v>13.739804510459759</v>
      </c>
      <c r="AA343">
        <v>13.73986308515188</v>
      </c>
      <c r="AB343">
        <v>13.739804510459759</v>
      </c>
      <c r="AC343">
        <v>9.7755792945514823</v>
      </c>
      <c r="AD343">
        <v>9.7755843938131566</v>
      </c>
      <c r="AE343">
        <v>9.5727863630370074</v>
      </c>
      <c r="AF343">
        <v>9.5727505465520917</v>
      </c>
      <c r="AG343">
        <v>9.5727863630370074</v>
      </c>
      <c r="AH343">
        <v>9.5727505465520917</v>
      </c>
      <c r="AI343" t="s">
        <v>612</v>
      </c>
      <c r="AJ343">
        <v>5.2980137680996471</v>
      </c>
      <c r="AK343">
        <v>7</v>
      </c>
      <c r="AL343">
        <v>112</v>
      </c>
      <c r="AM343">
        <v>5.0657807748352279E-3</v>
      </c>
      <c r="AN343">
        <v>7.0830144392108677E-2</v>
      </c>
      <c r="AO343">
        <v>0.99997214284123548</v>
      </c>
      <c r="AP343">
        <v>0.99996517855154432</v>
      </c>
      <c r="AQ343">
        <v>28</v>
      </c>
      <c r="AR343">
        <v>112</v>
      </c>
      <c r="AS343">
        <v>6</v>
      </c>
      <c r="AT343">
        <v>5.1130778094437054E-3</v>
      </c>
      <c r="AU343">
        <v>9.786047826229904</v>
      </c>
      <c r="AV343">
        <v>8.5836490370353307</v>
      </c>
      <c r="AW343">
        <v>127.3673849300296</v>
      </c>
      <c r="AX343">
        <v>127.36805268293359</v>
      </c>
      <c r="AY343">
        <v>2498.340526350496</v>
      </c>
      <c r="AZ343">
        <v>2498.4247421999949</v>
      </c>
      <c r="BA343">
        <v>0.70661731847161879</v>
      </c>
      <c r="BB343">
        <v>0.70661361388670518</v>
      </c>
      <c r="BC343">
        <v>19.615229815097329</v>
      </c>
      <c r="BD343">
        <v>19.615788178998869</v>
      </c>
      <c r="BE343">
        <v>19.615229815097329</v>
      </c>
      <c r="BF343">
        <v>19.615788178998869</v>
      </c>
      <c r="BG343" s="2">
        <v>9.9762230408546841</v>
      </c>
      <c r="BH343">
        <v>9.9761707384777036</v>
      </c>
      <c r="BI343">
        <v>13.86046109314862</v>
      </c>
      <c r="BJ343">
        <v>13.860782974398511</v>
      </c>
      <c r="BK343">
        <v>13.86046109314862</v>
      </c>
      <c r="BL343">
        <v>13.860782974398511</v>
      </c>
      <c r="BM343">
        <v>2.0524998085283048</v>
      </c>
      <c r="BN343">
        <v>0.99381298816417485</v>
      </c>
      <c r="BO343" t="s">
        <v>614</v>
      </c>
    </row>
    <row r="344" spans="1:67" x14ac:dyDescent="0.3">
      <c r="A344" t="s">
        <v>441</v>
      </c>
      <c r="B344" t="s">
        <v>617</v>
      </c>
      <c r="C344" t="s">
        <v>610</v>
      </c>
      <c r="D344" t="s">
        <v>611</v>
      </c>
      <c r="E344">
        <v>2.5000000000000001E-2</v>
      </c>
      <c r="F344">
        <v>32.462056893126423</v>
      </c>
      <c r="G344">
        <v>2</v>
      </c>
      <c r="H344">
        <v>112</v>
      </c>
      <c r="I344">
        <v>7.5069575712880865E-2</v>
      </c>
      <c r="J344">
        <v>5.3326164820842403E-2</v>
      </c>
      <c r="K344">
        <v>0.99993679859363782</v>
      </c>
      <c r="L344">
        <v>0.99992776982130038</v>
      </c>
      <c r="M344">
        <v>7</v>
      </c>
      <c r="N344">
        <v>112</v>
      </c>
      <c r="O344">
        <v>9</v>
      </c>
      <c r="P344">
        <v>7.4482847057448176E-2</v>
      </c>
      <c r="Q344">
        <v>12.998256726105881</v>
      </c>
      <c r="R344">
        <v>8.0780063213489672</v>
      </c>
      <c r="S344">
        <v>556.80636578665064</v>
      </c>
      <c r="T344">
        <v>556.79536314550057</v>
      </c>
      <c r="U344">
        <v>10308.7923654692</v>
      </c>
      <c r="V344">
        <v>10307.35374240646</v>
      </c>
      <c r="W344">
        <v>0.4849082492412719</v>
      </c>
      <c r="X344">
        <v>0.48491783134595567</v>
      </c>
      <c r="Y344">
        <v>18.514142436042441</v>
      </c>
      <c r="Z344">
        <v>18.511924532160599</v>
      </c>
      <c r="AA344">
        <v>18.514142436042441</v>
      </c>
      <c r="AB344">
        <v>18.511924532160599</v>
      </c>
      <c r="AC344">
        <v>9.0932518937072828</v>
      </c>
      <c r="AD344">
        <v>9.0934315823219798</v>
      </c>
      <c r="AE344">
        <v>8.9776603948648788</v>
      </c>
      <c r="AF344">
        <v>8.9767622981753146</v>
      </c>
      <c r="AG344">
        <v>8.9776603948648788</v>
      </c>
      <c r="AH344">
        <v>8.9767622981753146</v>
      </c>
      <c r="AI344" t="s">
        <v>612</v>
      </c>
      <c r="AJ344">
        <v>7.1306208129393864</v>
      </c>
      <c r="AK344">
        <v>28</v>
      </c>
      <c r="AL344">
        <v>112</v>
      </c>
      <c r="AM344">
        <v>1.514403636208244</v>
      </c>
      <c r="AN344">
        <v>2.2585341820180078E-2</v>
      </c>
      <c r="AO344">
        <v>0.9996631359357544</v>
      </c>
      <c r="AP344">
        <v>0.9993262718715088</v>
      </c>
      <c r="AQ344">
        <v>70</v>
      </c>
      <c r="AR344">
        <v>112</v>
      </c>
      <c r="AS344">
        <v>3</v>
      </c>
      <c r="AT344">
        <v>1.519487151341151</v>
      </c>
      <c r="AU344">
        <v>30.690134604941679</v>
      </c>
      <c r="AV344">
        <v>1.368517946911749</v>
      </c>
      <c r="AW344">
        <v>557.51582335240653</v>
      </c>
      <c r="AX344">
        <v>557.74090363559992</v>
      </c>
      <c r="AY344">
        <v>33452.782171903033</v>
      </c>
      <c r="AZ344">
        <v>33487.956931904628</v>
      </c>
      <c r="BA344">
        <v>0.48429118724641579</v>
      </c>
      <c r="BB344">
        <v>0.48409574811533729</v>
      </c>
      <c r="BC344">
        <v>60.003287387876483</v>
      </c>
      <c r="BD344">
        <v>60.042139125202098</v>
      </c>
      <c r="BE344">
        <v>60.003287387876483</v>
      </c>
      <c r="BF344">
        <v>60.042139125202098</v>
      </c>
      <c r="BG344" s="2">
        <v>21.44272117297335</v>
      </c>
      <c r="BH344">
        <v>21.434067811309191</v>
      </c>
      <c r="BI344">
        <v>29.059063287762591</v>
      </c>
      <c r="BJ344">
        <v>29.066144258259872</v>
      </c>
      <c r="BK344">
        <v>29.059063287762591</v>
      </c>
      <c r="BL344">
        <v>29.066144258259872</v>
      </c>
      <c r="BM344">
        <v>135.80916292236611</v>
      </c>
      <c r="BN344">
        <v>0.42353208591052949</v>
      </c>
      <c r="BO344" t="s">
        <v>613</v>
      </c>
    </row>
    <row r="345" spans="1:67" x14ac:dyDescent="0.3">
      <c r="A345" t="s">
        <v>442</v>
      </c>
      <c r="B345" t="s">
        <v>617</v>
      </c>
      <c r="C345" t="s">
        <v>610</v>
      </c>
      <c r="D345" t="s">
        <v>611</v>
      </c>
      <c r="E345">
        <v>0.1</v>
      </c>
      <c r="F345">
        <v>32.462056893126423</v>
      </c>
      <c r="G345">
        <v>2</v>
      </c>
      <c r="H345">
        <v>112</v>
      </c>
      <c r="I345">
        <v>7.5069575712880865E-2</v>
      </c>
      <c r="J345">
        <v>5.3326164820842403E-2</v>
      </c>
      <c r="K345">
        <v>0.99993679859363782</v>
      </c>
      <c r="L345">
        <v>0.99992776982130038</v>
      </c>
      <c r="M345">
        <v>7</v>
      </c>
      <c r="N345">
        <v>112</v>
      </c>
      <c r="O345">
        <v>9</v>
      </c>
      <c r="P345">
        <v>7.4482847057448176E-2</v>
      </c>
      <c r="Q345">
        <v>12.998256726105881</v>
      </c>
      <c r="R345">
        <v>8.0780063213489672</v>
      </c>
      <c r="S345">
        <v>556.80636578665064</v>
      </c>
      <c r="T345">
        <v>556.79536314550057</v>
      </c>
      <c r="U345">
        <v>10308.7923654692</v>
      </c>
      <c r="V345">
        <v>10307.35374240646</v>
      </c>
      <c r="W345">
        <v>0.4849082492412719</v>
      </c>
      <c r="X345">
        <v>0.48491783134595567</v>
      </c>
      <c r="Y345">
        <v>18.514142436042441</v>
      </c>
      <c r="Z345">
        <v>18.511924532160599</v>
      </c>
      <c r="AA345">
        <v>18.514142436042441</v>
      </c>
      <c r="AB345">
        <v>18.511924532160599</v>
      </c>
      <c r="AC345">
        <v>9.0932518937072828</v>
      </c>
      <c r="AD345">
        <v>9.0934315823219798</v>
      </c>
      <c r="AE345">
        <v>8.9776603948648788</v>
      </c>
      <c r="AF345">
        <v>8.9767622981753146</v>
      </c>
      <c r="AG345">
        <v>8.9776603948648788</v>
      </c>
      <c r="AH345">
        <v>8.9767622981753146</v>
      </c>
      <c r="AI345" t="s">
        <v>612</v>
      </c>
      <c r="AJ345">
        <v>14.68679555832075</v>
      </c>
      <c r="AK345">
        <v>14</v>
      </c>
      <c r="AL345">
        <v>112</v>
      </c>
      <c r="AM345">
        <v>0.15927636057766181</v>
      </c>
      <c r="AN345">
        <v>5.1994519669155158E-2</v>
      </c>
      <c r="AO345">
        <v>0.99992360319410456</v>
      </c>
      <c r="AP345">
        <v>0.99988540479115684</v>
      </c>
      <c r="AQ345">
        <v>56</v>
      </c>
      <c r="AR345">
        <v>112</v>
      </c>
      <c r="AS345">
        <v>4</v>
      </c>
      <c r="AT345">
        <v>0.1604297390048616</v>
      </c>
      <c r="AU345">
        <v>13.331158456131339</v>
      </c>
      <c r="AV345">
        <v>4.200685198085254</v>
      </c>
      <c r="AW345">
        <v>550.09167633838183</v>
      </c>
      <c r="AX345">
        <v>550.1138590306067</v>
      </c>
      <c r="AY345">
        <v>15772.04940164471</v>
      </c>
      <c r="AZ345">
        <v>15774.960498372489</v>
      </c>
      <c r="BA345">
        <v>0.4908272777316357</v>
      </c>
      <c r="BB345">
        <v>0.49080748570084293</v>
      </c>
      <c r="BC345">
        <v>28.671674340956098</v>
      </c>
      <c r="BD345">
        <v>28.675809997171541</v>
      </c>
      <c r="BE345">
        <v>28.671674340956098</v>
      </c>
      <c r="BF345">
        <v>28.675809997171541</v>
      </c>
      <c r="BG345" s="2">
        <v>9.4399809990515298</v>
      </c>
      <c r="BH345">
        <v>9.4396003429570268</v>
      </c>
      <c r="BI345">
        <v>14.072839864779469</v>
      </c>
      <c r="BJ345">
        <v>14.074302205146861</v>
      </c>
      <c r="BK345">
        <v>14.072839864779469</v>
      </c>
      <c r="BL345">
        <v>14.074302205146861</v>
      </c>
      <c r="BM345">
        <v>3.8130375073431169</v>
      </c>
      <c r="BN345">
        <v>0.9750282969690186</v>
      </c>
      <c r="BO345" t="s">
        <v>614</v>
      </c>
    </row>
    <row r="346" spans="1:67" x14ac:dyDescent="0.3">
      <c r="A346" t="s">
        <v>443</v>
      </c>
      <c r="B346" t="s">
        <v>617</v>
      </c>
      <c r="C346" t="s">
        <v>610</v>
      </c>
      <c r="D346" t="s">
        <v>611</v>
      </c>
      <c r="E346">
        <v>0.17499999999999999</v>
      </c>
      <c r="F346">
        <v>32.462056893126423</v>
      </c>
      <c r="G346">
        <v>2</v>
      </c>
      <c r="H346">
        <v>112</v>
      </c>
      <c r="I346">
        <v>7.5069575712880865E-2</v>
      </c>
      <c r="J346">
        <v>5.3326164820842403E-2</v>
      </c>
      <c r="K346">
        <v>0.99993679859363782</v>
      </c>
      <c r="L346">
        <v>0.99992776982130038</v>
      </c>
      <c r="M346">
        <v>7</v>
      </c>
      <c r="N346">
        <v>112</v>
      </c>
      <c r="O346">
        <v>9</v>
      </c>
      <c r="P346">
        <v>7.4482847057448176E-2</v>
      </c>
      <c r="Q346">
        <v>12.998256726105881</v>
      </c>
      <c r="R346">
        <v>8.0780063213489672</v>
      </c>
      <c r="S346">
        <v>556.80636578665064</v>
      </c>
      <c r="T346">
        <v>556.79536314550057</v>
      </c>
      <c r="U346">
        <v>10308.7923654692</v>
      </c>
      <c r="V346">
        <v>10307.35374240646</v>
      </c>
      <c r="W346">
        <v>0.4849082492412719</v>
      </c>
      <c r="X346">
        <v>0.48491783134595567</v>
      </c>
      <c r="Y346">
        <v>18.514142436042441</v>
      </c>
      <c r="Z346">
        <v>18.511924532160599</v>
      </c>
      <c r="AA346">
        <v>18.514142436042441</v>
      </c>
      <c r="AB346">
        <v>18.511924532160599</v>
      </c>
      <c r="AC346">
        <v>9.0932518937072828</v>
      </c>
      <c r="AD346">
        <v>9.0934315823219798</v>
      </c>
      <c r="AE346">
        <v>8.9776603948648788</v>
      </c>
      <c r="AF346">
        <v>8.9767622981753146</v>
      </c>
      <c r="AG346">
        <v>8.9776603948648788</v>
      </c>
      <c r="AH346">
        <v>8.9767622981753146</v>
      </c>
      <c r="AI346" t="s">
        <v>612</v>
      </c>
      <c r="AJ346">
        <v>18.279204849346861</v>
      </c>
      <c r="AK346">
        <v>10</v>
      </c>
      <c r="AL346">
        <v>112</v>
      </c>
      <c r="AM346">
        <v>0.1077619266336388</v>
      </c>
      <c r="AN346">
        <v>5.2861325390028482E-2</v>
      </c>
      <c r="AO346">
        <v>0.99997593330737655</v>
      </c>
      <c r="AP346">
        <v>0.99996991663422063</v>
      </c>
      <c r="AQ346">
        <v>28</v>
      </c>
      <c r="AR346">
        <v>112</v>
      </c>
      <c r="AS346">
        <v>6</v>
      </c>
      <c r="AT346">
        <v>0.1084274305254635</v>
      </c>
      <c r="AU346">
        <v>13.11255772430362</v>
      </c>
      <c r="AV346">
        <v>6.4060728475810036</v>
      </c>
      <c r="AW346">
        <v>549.80835995329255</v>
      </c>
      <c r="AX346">
        <v>549.82094957125832</v>
      </c>
      <c r="AY346">
        <v>13432.54032436034</v>
      </c>
      <c r="AZ346">
        <v>13434.18852468841</v>
      </c>
      <c r="BA346">
        <v>0.49108020115033729</v>
      </c>
      <c r="BB346">
        <v>0.49106895655857008</v>
      </c>
      <c r="BC346">
        <v>24.431313349803311</v>
      </c>
      <c r="BD346">
        <v>24.433751633443912</v>
      </c>
      <c r="BE346">
        <v>24.431313349803311</v>
      </c>
      <c r="BF346">
        <v>24.433751633443912</v>
      </c>
      <c r="BG346" s="2">
        <v>9.2899714020975424</v>
      </c>
      <c r="BH346">
        <v>9.289758683409838</v>
      </c>
      <c r="BI346">
        <v>11.99773427418833</v>
      </c>
      <c r="BJ346">
        <v>11.99865691944656</v>
      </c>
      <c r="BK346">
        <v>11.99773427418833</v>
      </c>
      <c r="BL346">
        <v>11.99865691944656</v>
      </c>
      <c r="BM346">
        <v>2.16335707720132</v>
      </c>
      <c r="BN346">
        <v>0.99128308903564277</v>
      </c>
      <c r="BO346" t="s">
        <v>614</v>
      </c>
    </row>
    <row r="347" spans="1:67" x14ac:dyDescent="0.3">
      <c r="A347" t="s">
        <v>435</v>
      </c>
      <c r="B347" t="s">
        <v>617</v>
      </c>
      <c r="C347" t="s">
        <v>610</v>
      </c>
      <c r="D347" t="s">
        <v>615</v>
      </c>
      <c r="E347">
        <v>2.5000000000000001E-2</v>
      </c>
      <c r="F347">
        <v>3.606895210347381</v>
      </c>
      <c r="G347">
        <v>2</v>
      </c>
      <c r="H347">
        <v>112</v>
      </c>
      <c r="I347">
        <v>8.3410639680978754E-3</v>
      </c>
      <c r="J347">
        <v>5.3326164820842382E-2</v>
      </c>
      <c r="K347">
        <v>0.99993679859363782</v>
      </c>
      <c r="L347">
        <v>0.99992776982130038</v>
      </c>
      <c r="M347">
        <v>7</v>
      </c>
      <c r="N347">
        <v>112</v>
      </c>
      <c r="O347">
        <v>9</v>
      </c>
      <c r="P347">
        <v>8.2758718952720394E-3</v>
      </c>
      <c r="Q347">
        <v>12.998256726105881</v>
      </c>
      <c r="R347">
        <v>8.0780063213489637</v>
      </c>
      <c r="S347">
        <v>61.867373976294509</v>
      </c>
      <c r="T347">
        <v>61.866151460611171</v>
      </c>
      <c r="U347">
        <v>1145.421373941022</v>
      </c>
      <c r="V347">
        <v>1145.2615269340511</v>
      </c>
      <c r="W347">
        <v>0.48490824924127202</v>
      </c>
      <c r="X347">
        <v>0.48491783134595567</v>
      </c>
      <c r="Y347">
        <v>18.514142436042441</v>
      </c>
      <c r="Z347">
        <v>18.511924532160599</v>
      </c>
      <c r="AA347">
        <v>18.514142436042441</v>
      </c>
      <c r="AB347">
        <v>18.511924532160599</v>
      </c>
      <c r="AC347">
        <v>9.0932518937072881</v>
      </c>
      <c r="AD347">
        <v>9.0934315823219851</v>
      </c>
      <c r="AE347">
        <v>8.9776603948648788</v>
      </c>
      <c r="AF347">
        <v>8.9767622981753128</v>
      </c>
      <c r="AG347">
        <v>8.9776603948648788</v>
      </c>
      <c r="AH347">
        <v>8.9767622981753128</v>
      </c>
      <c r="AI347" t="s">
        <v>612</v>
      </c>
      <c r="AJ347">
        <v>0.79229120143770959</v>
      </c>
      <c r="AK347">
        <v>28</v>
      </c>
      <c r="AL347">
        <v>112</v>
      </c>
      <c r="AM347">
        <v>0.16826707068980479</v>
      </c>
      <c r="AN347">
        <v>2.258534182018011E-2</v>
      </c>
      <c r="AO347">
        <v>0.9996631359357544</v>
      </c>
      <c r="AP347">
        <v>0.9993262718715088</v>
      </c>
      <c r="AQ347">
        <v>70</v>
      </c>
      <c r="AR347">
        <v>112</v>
      </c>
      <c r="AS347">
        <v>3</v>
      </c>
      <c r="AT347">
        <v>0.16883190570457199</v>
      </c>
      <c r="AU347">
        <v>30.69013460494164</v>
      </c>
      <c r="AV347">
        <v>1.3685179469117501</v>
      </c>
      <c r="AW347">
        <v>61.946202594711821</v>
      </c>
      <c r="AX347">
        <v>61.971211515066628</v>
      </c>
      <c r="AY347">
        <v>3716.9757968781109</v>
      </c>
      <c r="AZ347">
        <v>3720.8841035449541</v>
      </c>
      <c r="BA347">
        <v>0.48429118724641601</v>
      </c>
      <c r="BB347">
        <v>0.48409574811533751</v>
      </c>
      <c r="BC347">
        <v>60.003287387876448</v>
      </c>
      <c r="BD347">
        <v>60.042139125202048</v>
      </c>
      <c r="BE347">
        <v>60.003287387876448</v>
      </c>
      <c r="BF347">
        <v>60.042139125202048</v>
      </c>
      <c r="BG347" s="2">
        <v>21.442721172973329</v>
      </c>
      <c r="BH347">
        <v>21.43406781130918</v>
      </c>
      <c r="BI347">
        <v>29.05906328776258</v>
      </c>
      <c r="BJ347">
        <v>29.066144258259861</v>
      </c>
      <c r="BK347">
        <v>29.05906328776258</v>
      </c>
      <c r="BL347">
        <v>29.066144258259861</v>
      </c>
      <c r="BM347">
        <v>135.80916292236569</v>
      </c>
      <c r="BN347">
        <v>0.42353208591053021</v>
      </c>
      <c r="BO347" t="s">
        <v>613</v>
      </c>
    </row>
    <row r="348" spans="1:67" x14ac:dyDescent="0.3">
      <c r="A348" t="s">
        <v>436</v>
      </c>
      <c r="B348" t="s">
        <v>617</v>
      </c>
      <c r="C348" t="s">
        <v>610</v>
      </c>
      <c r="D348" t="s">
        <v>615</v>
      </c>
      <c r="E348">
        <v>0.1</v>
      </c>
      <c r="F348">
        <v>3.606895210347381</v>
      </c>
      <c r="G348">
        <v>2</v>
      </c>
      <c r="H348">
        <v>112</v>
      </c>
      <c r="I348">
        <v>8.3410639680978754E-3</v>
      </c>
      <c r="J348">
        <v>5.3326164820842382E-2</v>
      </c>
      <c r="K348">
        <v>0.99993679859363782</v>
      </c>
      <c r="L348">
        <v>0.99992776982130038</v>
      </c>
      <c r="M348">
        <v>7</v>
      </c>
      <c r="N348">
        <v>112</v>
      </c>
      <c r="O348">
        <v>9</v>
      </c>
      <c r="P348">
        <v>8.2758718952720394E-3</v>
      </c>
      <c r="Q348">
        <v>12.998256726105881</v>
      </c>
      <c r="R348">
        <v>8.0780063213489637</v>
      </c>
      <c r="S348">
        <v>61.867373976294509</v>
      </c>
      <c r="T348">
        <v>61.866151460611171</v>
      </c>
      <c r="U348">
        <v>1145.421373941022</v>
      </c>
      <c r="V348">
        <v>1145.2615269340511</v>
      </c>
      <c r="W348">
        <v>0.48490824924127202</v>
      </c>
      <c r="X348">
        <v>0.48491783134595567</v>
      </c>
      <c r="Y348">
        <v>18.514142436042441</v>
      </c>
      <c r="Z348">
        <v>18.511924532160599</v>
      </c>
      <c r="AA348">
        <v>18.514142436042441</v>
      </c>
      <c r="AB348">
        <v>18.511924532160599</v>
      </c>
      <c r="AC348">
        <v>9.0932518937072881</v>
      </c>
      <c r="AD348">
        <v>9.0934315823219851</v>
      </c>
      <c r="AE348">
        <v>8.9776603948648788</v>
      </c>
      <c r="AF348">
        <v>8.9767622981753128</v>
      </c>
      <c r="AG348">
        <v>8.9776603948648788</v>
      </c>
      <c r="AH348">
        <v>8.9767622981753128</v>
      </c>
      <c r="AI348" t="s">
        <v>612</v>
      </c>
      <c r="AJ348">
        <v>1.6318661731467501</v>
      </c>
      <c r="AK348">
        <v>14</v>
      </c>
      <c r="AL348">
        <v>112</v>
      </c>
      <c r="AM348">
        <v>1.7697373397517979E-2</v>
      </c>
      <c r="AN348">
        <v>5.1994519669155158E-2</v>
      </c>
      <c r="AO348">
        <v>0.99992360319410456</v>
      </c>
      <c r="AP348">
        <v>0.99988540479115684</v>
      </c>
      <c r="AQ348">
        <v>56</v>
      </c>
      <c r="AR348">
        <v>112</v>
      </c>
      <c r="AS348">
        <v>4</v>
      </c>
      <c r="AT348">
        <v>1.782552655609573E-2</v>
      </c>
      <c r="AU348">
        <v>13.331158456131339</v>
      </c>
      <c r="AV348">
        <v>4.200685198085254</v>
      </c>
      <c r="AW348">
        <v>61.121297370931309</v>
      </c>
      <c r="AX348">
        <v>61.123762114511848</v>
      </c>
      <c r="AY348">
        <v>1752.4499335160781</v>
      </c>
      <c r="AZ348">
        <v>1752.7733887080531</v>
      </c>
      <c r="BA348">
        <v>0.49082727773163581</v>
      </c>
      <c r="BB348">
        <v>0.49080748570084293</v>
      </c>
      <c r="BC348">
        <v>28.671674340956081</v>
      </c>
      <c r="BD348">
        <v>28.67580999717153</v>
      </c>
      <c r="BE348">
        <v>28.671674340956081</v>
      </c>
      <c r="BF348">
        <v>28.67580999717153</v>
      </c>
      <c r="BG348" s="2">
        <v>9.4399809990515298</v>
      </c>
      <c r="BH348">
        <v>9.4396003429570268</v>
      </c>
      <c r="BI348">
        <v>14.072839864779469</v>
      </c>
      <c r="BJ348">
        <v>14.074302205146861</v>
      </c>
      <c r="BK348">
        <v>14.072839864779469</v>
      </c>
      <c r="BL348">
        <v>14.074302205146861</v>
      </c>
      <c r="BM348">
        <v>3.813037507343056</v>
      </c>
      <c r="BN348">
        <v>0.97502829696901894</v>
      </c>
      <c r="BO348" t="s">
        <v>614</v>
      </c>
    </row>
    <row r="349" spans="1:67" x14ac:dyDescent="0.3">
      <c r="A349" t="s">
        <v>437</v>
      </c>
      <c r="B349" t="s">
        <v>617</v>
      </c>
      <c r="C349" t="s">
        <v>610</v>
      </c>
      <c r="D349" t="s">
        <v>615</v>
      </c>
      <c r="E349">
        <v>0.17499999999999999</v>
      </c>
      <c r="F349">
        <v>3.606895210347381</v>
      </c>
      <c r="G349">
        <v>2</v>
      </c>
      <c r="H349">
        <v>112</v>
      </c>
      <c r="I349">
        <v>8.3410639680978754E-3</v>
      </c>
      <c r="J349">
        <v>5.3326164820842382E-2</v>
      </c>
      <c r="K349">
        <v>0.99993679859363782</v>
      </c>
      <c r="L349">
        <v>0.99992776982130038</v>
      </c>
      <c r="M349">
        <v>7</v>
      </c>
      <c r="N349">
        <v>112</v>
      </c>
      <c r="O349">
        <v>9</v>
      </c>
      <c r="P349">
        <v>8.2758718952720394E-3</v>
      </c>
      <c r="Q349">
        <v>12.998256726105881</v>
      </c>
      <c r="R349">
        <v>8.0780063213489637</v>
      </c>
      <c r="S349">
        <v>61.867373976294509</v>
      </c>
      <c r="T349">
        <v>61.866151460611171</v>
      </c>
      <c r="U349">
        <v>1145.421373941022</v>
      </c>
      <c r="V349">
        <v>1145.2615269340511</v>
      </c>
      <c r="W349">
        <v>0.48490824924127202</v>
      </c>
      <c r="X349">
        <v>0.48491783134595567</v>
      </c>
      <c r="Y349">
        <v>18.514142436042441</v>
      </c>
      <c r="Z349">
        <v>18.511924532160599</v>
      </c>
      <c r="AA349">
        <v>18.514142436042441</v>
      </c>
      <c r="AB349">
        <v>18.511924532160599</v>
      </c>
      <c r="AC349">
        <v>9.0932518937072881</v>
      </c>
      <c r="AD349">
        <v>9.0934315823219851</v>
      </c>
      <c r="AE349">
        <v>8.9776603948648788</v>
      </c>
      <c r="AF349">
        <v>8.9767622981753128</v>
      </c>
      <c r="AG349">
        <v>8.9776603948648788</v>
      </c>
      <c r="AH349">
        <v>8.9767622981753128</v>
      </c>
      <c r="AI349" t="s">
        <v>612</v>
      </c>
      <c r="AJ349">
        <v>2.0310227610385398</v>
      </c>
      <c r="AK349">
        <v>10</v>
      </c>
      <c r="AL349">
        <v>112</v>
      </c>
      <c r="AM349">
        <v>1.197354740373765E-2</v>
      </c>
      <c r="AN349">
        <v>5.2861325390028489E-2</v>
      </c>
      <c r="AO349">
        <v>0.99997593330737655</v>
      </c>
      <c r="AP349">
        <v>0.99996991663422063</v>
      </c>
      <c r="AQ349">
        <v>28</v>
      </c>
      <c r="AR349">
        <v>112</v>
      </c>
      <c r="AS349">
        <v>6</v>
      </c>
      <c r="AT349">
        <v>1.2047492280607039E-2</v>
      </c>
      <c r="AU349">
        <v>13.11255772430362</v>
      </c>
      <c r="AV349">
        <v>6.4060728475810036</v>
      </c>
      <c r="AW349">
        <v>61.08981777258807</v>
      </c>
      <c r="AX349">
        <v>61.091216619028707</v>
      </c>
      <c r="AY349">
        <v>1492.5044804844831</v>
      </c>
      <c r="AZ349">
        <v>1492.687613854268</v>
      </c>
      <c r="BA349">
        <v>0.49108020115033729</v>
      </c>
      <c r="BB349">
        <v>0.49106895655857002</v>
      </c>
      <c r="BC349">
        <v>24.431313349803322</v>
      </c>
      <c r="BD349">
        <v>24.433751633443912</v>
      </c>
      <c r="BE349">
        <v>24.431313349803322</v>
      </c>
      <c r="BF349">
        <v>24.433751633443912</v>
      </c>
      <c r="BG349" s="2">
        <v>9.2899714020975406</v>
      </c>
      <c r="BH349">
        <v>9.2897586834098362</v>
      </c>
      <c r="BI349">
        <v>11.99773427418833</v>
      </c>
      <c r="BJ349">
        <v>11.99865691944655</v>
      </c>
      <c r="BK349">
        <v>11.99773427418833</v>
      </c>
      <c r="BL349">
        <v>11.99865691944655</v>
      </c>
      <c r="BM349">
        <v>2.16335707720124</v>
      </c>
      <c r="BN349">
        <v>0.99128308903564333</v>
      </c>
      <c r="BO349" t="s">
        <v>614</v>
      </c>
    </row>
    <row r="350" spans="1:67" x14ac:dyDescent="0.3">
      <c r="A350" t="s">
        <v>438</v>
      </c>
      <c r="B350" t="s">
        <v>617</v>
      </c>
      <c r="C350" t="s">
        <v>610</v>
      </c>
      <c r="D350" t="s">
        <v>616</v>
      </c>
      <c r="E350">
        <v>2.5000000000000001E-2</v>
      </c>
      <c r="F350">
        <v>10.82068563104214</v>
      </c>
      <c r="G350">
        <v>2</v>
      </c>
      <c r="H350">
        <v>112</v>
      </c>
      <c r="I350">
        <v>2.502319190429363E-2</v>
      </c>
      <c r="J350">
        <v>5.3326164820842403E-2</v>
      </c>
      <c r="K350">
        <v>0.99993679859363782</v>
      </c>
      <c r="L350">
        <v>0.99992776982130038</v>
      </c>
      <c r="M350">
        <v>7</v>
      </c>
      <c r="N350">
        <v>112</v>
      </c>
      <c r="O350">
        <v>9</v>
      </c>
      <c r="P350">
        <v>2.4827615685816051E-2</v>
      </c>
      <c r="Q350">
        <v>12.998256726105881</v>
      </c>
      <c r="R350">
        <v>8.0780063213489672</v>
      </c>
      <c r="S350">
        <v>185.60212192888349</v>
      </c>
      <c r="T350">
        <v>185.59845438183351</v>
      </c>
      <c r="U350">
        <v>3436.264121823066</v>
      </c>
      <c r="V350">
        <v>3435.7845808021539</v>
      </c>
      <c r="W350">
        <v>0.4849082492412719</v>
      </c>
      <c r="X350">
        <v>0.48491783134595567</v>
      </c>
      <c r="Y350">
        <v>18.514142436042441</v>
      </c>
      <c r="Z350">
        <v>18.511924532160599</v>
      </c>
      <c r="AA350">
        <v>18.514142436042441</v>
      </c>
      <c r="AB350">
        <v>18.511924532160599</v>
      </c>
      <c r="AC350">
        <v>9.0932518937072828</v>
      </c>
      <c r="AD350">
        <v>9.0934315823219798</v>
      </c>
      <c r="AE350">
        <v>8.977660394864877</v>
      </c>
      <c r="AF350">
        <v>8.9767622981753146</v>
      </c>
      <c r="AG350">
        <v>8.977660394864877</v>
      </c>
      <c r="AH350">
        <v>8.9767622981753146</v>
      </c>
      <c r="AI350" t="s">
        <v>612</v>
      </c>
      <c r="AJ350">
        <v>2.3768736043131282</v>
      </c>
      <c r="AK350">
        <v>28</v>
      </c>
      <c r="AL350">
        <v>112</v>
      </c>
      <c r="AM350">
        <v>0.50480121206941431</v>
      </c>
      <c r="AN350">
        <v>2.2585341820180099E-2</v>
      </c>
      <c r="AO350">
        <v>0.9996631359357544</v>
      </c>
      <c r="AP350">
        <v>0.9993262718715088</v>
      </c>
      <c r="AQ350">
        <v>70</v>
      </c>
      <c r="AR350">
        <v>112</v>
      </c>
      <c r="AS350">
        <v>3</v>
      </c>
      <c r="AT350">
        <v>0.50649571711371655</v>
      </c>
      <c r="AU350">
        <v>30.690134604941662</v>
      </c>
      <c r="AV350">
        <v>1.368517946911749</v>
      </c>
      <c r="AW350">
        <v>185.83860778413541</v>
      </c>
      <c r="AX350">
        <v>185.9136345451999</v>
      </c>
      <c r="AY350">
        <v>11150.92739063433</v>
      </c>
      <c r="AZ350">
        <v>11162.65231063486</v>
      </c>
      <c r="BA350">
        <v>0.48429118724641601</v>
      </c>
      <c r="BB350">
        <v>0.48409574811533751</v>
      </c>
      <c r="BC350">
        <v>60.003287387876448</v>
      </c>
      <c r="BD350">
        <v>60.042139125202063</v>
      </c>
      <c r="BE350">
        <v>60.003287387876448</v>
      </c>
      <c r="BF350">
        <v>60.042139125202063</v>
      </c>
      <c r="BG350" s="2">
        <v>21.442721172973339</v>
      </c>
      <c r="BH350">
        <v>21.434067811309191</v>
      </c>
      <c r="BI350">
        <v>29.05906328776258</v>
      </c>
      <c r="BJ350">
        <v>29.066144258259872</v>
      </c>
      <c r="BK350">
        <v>29.05906328776258</v>
      </c>
      <c r="BL350">
        <v>29.066144258259872</v>
      </c>
      <c r="BM350">
        <v>135.809162922366</v>
      </c>
      <c r="BN350">
        <v>0.42353208591052982</v>
      </c>
      <c r="BO350" t="s">
        <v>613</v>
      </c>
    </row>
    <row r="351" spans="1:67" x14ac:dyDescent="0.3">
      <c r="A351" t="s">
        <v>439</v>
      </c>
      <c r="B351" t="s">
        <v>617</v>
      </c>
      <c r="C351" t="s">
        <v>610</v>
      </c>
      <c r="D351" t="s">
        <v>616</v>
      </c>
      <c r="E351">
        <v>0.1</v>
      </c>
      <c r="F351">
        <v>10.82068563104214</v>
      </c>
      <c r="G351">
        <v>2</v>
      </c>
      <c r="H351">
        <v>112</v>
      </c>
      <c r="I351">
        <v>2.502319190429363E-2</v>
      </c>
      <c r="J351">
        <v>5.3326164820842403E-2</v>
      </c>
      <c r="K351">
        <v>0.99993679859363782</v>
      </c>
      <c r="L351">
        <v>0.99992776982130038</v>
      </c>
      <c r="M351">
        <v>7</v>
      </c>
      <c r="N351">
        <v>112</v>
      </c>
      <c r="O351">
        <v>9</v>
      </c>
      <c r="P351">
        <v>2.4827615685816051E-2</v>
      </c>
      <c r="Q351">
        <v>12.998256726105881</v>
      </c>
      <c r="R351">
        <v>8.0780063213489672</v>
      </c>
      <c r="S351">
        <v>185.60212192888349</v>
      </c>
      <c r="T351">
        <v>185.59845438183351</v>
      </c>
      <c r="U351">
        <v>3436.264121823066</v>
      </c>
      <c r="V351">
        <v>3435.7845808021539</v>
      </c>
      <c r="W351">
        <v>0.4849082492412719</v>
      </c>
      <c r="X351">
        <v>0.48491783134595567</v>
      </c>
      <c r="Y351">
        <v>18.514142436042441</v>
      </c>
      <c r="Z351">
        <v>18.511924532160599</v>
      </c>
      <c r="AA351">
        <v>18.514142436042441</v>
      </c>
      <c r="AB351">
        <v>18.511924532160599</v>
      </c>
      <c r="AC351">
        <v>9.0932518937072828</v>
      </c>
      <c r="AD351">
        <v>9.0934315823219798</v>
      </c>
      <c r="AE351">
        <v>8.977660394864877</v>
      </c>
      <c r="AF351">
        <v>8.9767622981753146</v>
      </c>
      <c r="AG351">
        <v>8.977660394864877</v>
      </c>
      <c r="AH351">
        <v>8.9767622981753146</v>
      </c>
      <c r="AI351" t="s">
        <v>612</v>
      </c>
      <c r="AJ351">
        <v>4.8955985194402514</v>
      </c>
      <c r="AK351">
        <v>14</v>
      </c>
      <c r="AL351">
        <v>112</v>
      </c>
      <c r="AM351">
        <v>5.3092120192553931E-2</v>
      </c>
      <c r="AN351">
        <v>5.1994519669155158E-2</v>
      </c>
      <c r="AO351">
        <v>0.99992360319410456</v>
      </c>
      <c r="AP351">
        <v>0.99988540479115684</v>
      </c>
      <c r="AQ351">
        <v>56</v>
      </c>
      <c r="AR351">
        <v>112</v>
      </c>
      <c r="AS351">
        <v>4</v>
      </c>
      <c r="AT351">
        <v>5.3476579668287207E-2</v>
      </c>
      <c r="AU351">
        <v>13.331158456131339</v>
      </c>
      <c r="AV351">
        <v>4.200685198085254</v>
      </c>
      <c r="AW351">
        <v>183.36389211279399</v>
      </c>
      <c r="AX351">
        <v>183.37128634353559</v>
      </c>
      <c r="AY351">
        <v>5257.3498005482361</v>
      </c>
      <c r="AZ351">
        <v>5258.3201661241619</v>
      </c>
      <c r="BA351">
        <v>0.49082727773163559</v>
      </c>
      <c r="BB351">
        <v>0.49080748570084282</v>
      </c>
      <c r="BC351">
        <v>28.671674340956091</v>
      </c>
      <c r="BD351">
        <v>28.67580999717153</v>
      </c>
      <c r="BE351">
        <v>28.671674340956091</v>
      </c>
      <c r="BF351">
        <v>28.67580999717153</v>
      </c>
      <c r="BG351" s="2">
        <v>9.439980999051528</v>
      </c>
      <c r="BH351">
        <v>9.439600342957025</v>
      </c>
      <c r="BI351">
        <v>14.072839864779469</v>
      </c>
      <c r="BJ351">
        <v>14.07430220514685</v>
      </c>
      <c r="BK351">
        <v>14.072839864779469</v>
      </c>
      <c r="BL351">
        <v>14.07430220514685</v>
      </c>
      <c r="BM351">
        <v>3.8130375073430969</v>
      </c>
      <c r="BN351">
        <v>0.9750282969690186</v>
      </c>
      <c r="BO351" t="s">
        <v>614</v>
      </c>
    </row>
    <row r="352" spans="1:67" x14ac:dyDescent="0.3">
      <c r="A352" t="s">
        <v>440</v>
      </c>
      <c r="B352" t="s">
        <v>617</v>
      </c>
      <c r="C352" t="s">
        <v>610</v>
      </c>
      <c r="D352" t="s">
        <v>616</v>
      </c>
      <c r="E352">
        <v>0.17499999999999999</v>
      </c>
      <c r="F352">
        <v>10.82068563104214</v>
      </c>
      <c r="G352">
        <v>2</v>
      </c>
      <c r="H352">
        <v>112</v>
      </c>
      <c r="I352">
        <v>2.502319190429363E-2</v>
      </c>
      <c r="J352">
        <v>5.3326164820842403E-2</v>
      </c>
      <c r="K352">
        <v>0.99993679859363782</v>
      </c>
      <c r="L352">
        <v>0.99992776982130038</v>
      </c>
      <c r="M352">
        <v>7</v>
      </c>
      <c r="N352">
        <v>112</v>
      </c>
      <c r="O352">
        <v>9</v>
      </c>
      <c r="P352">
        <v>2.4827615685816051E-2</v>
      </c>
      <c r="Q352">
        <v>12.998256726105881</v>
      </c>
      <c r="R352">
        <v>8.0780063213489672</v>
      </c>
      <c r="S352">
        <v>185.60212192888349</v>
      </c>
      <c r="T352">
        <v>185.59845438183351</v>
      </c>
      <c r="U352">
        <v>3436.264121823066</v>
      </c>
      <c r="V352">
        <v>3435.7845808021539</v>
      </c>
      <c r="W352">
        <v>0.4849082492412719</v>
      </c>
      <c r="X352">
        <v>0.48491783134595567</v>
      </c>
      <c r="Y352">
        <v>18.514142436042441</v>
      </c>
      <c r="Z352">
        <v>18.511924532160599</v>
      </c>
      <c r="AA352">
        <v>18.514142436042441</v>
      </c>
      <c r="AB352">
        <v>18.511924532160599</v>
      </c>
      <c r="AC352">
        <v>9.0932518937072828</v>
      </c>
      <c r="AD352">
        <v>9.0934315823219798</v>
      </c>
      <c r="AE352">
        <v>8.977660394864877</v>
      </c>
      <c r="AF352">
        <v>8.9767622981753146</v>
      </c>
      <c r="AG352">
        <v>8.977660394864877</v>
      </c>
      <c r="AH352">
        <v>8.9767622981753146</v>
      </c>
      <c r="AI352" t="s">
        <v>612</v>
      </c>
      <c r="AJ352">
        <v>6.0930682831156222</v>
      </c>
      <c r="AK352">
        <v>10</v>
      </c>
      <c r="AL352">
        <v>112</v>
      </c>
      <c r="AM352">
        <v>3.5920642211212953E-2</v>
      </c>
      <c r="AN352">
        <v>5.2861325390028482E-2</v>
      </c>
      <c r="AO352">
        <v>0.99997593330737655</v>
      </c>
      <c r="AP352">
        <v>0.99996991663422063</v>
      </c>
      <c r="AQ352">
        <v>28</v>
      </c>
      <c r="AR352">
        <v>112</v>
      </c>
      <c r="AS352">
        <v>6</v>
      </c>
      <c r="AT352">
        <v>3.6142476841821133E-2</v>
      </c>
      <c r="AU352">
        <v>13.11255772430362</v>
      </c>
      <c r="AV352">
        <v>6.4060728475810036</v>
      </c>
      <c r="AW352">
        <v>183.2694533177642</v>
      </c>
      <c r="AX352">
        <v>183.2736498570861</v>
      </c>
      <c r="AY352">
        <v>4477.5134414534477</v>
      </c>
      <c r="AZ352">
        <v>4478.0628415628044</v>
      </c>
      <c r="BA352">
        <v>0.49108020115033729</v>
      </c>
      <c r="BB352">
        <v>0.49106895655857002</v>
      </c>
      <c r="BC352">
        <v>24.431313349803311</v>
      </c>
      <c r="BD352">
        <v>24.433751633443901</v>
      </c>
      <c r="BE352">
        <v>24.431313349803311</v>
      </c>
      <c r="BF352">
        <v>24.433751633443901</v>
      </c>
      <c r="BG352" s="2">
        <v>9.2899714020975424</v>
      </c>
      <c r="BH352">
        <v>9.289758683409838</v>
      </c>
      <c r="BI352">
        <v>11.99773427418833</v>
      </c>
      <c r="BJ352">
        <v>11.99865691944655</v>
      </c>
      <c r="BK352">
        <v>11.99773427418833</v>
      </c>
      <c r="BL352">
        <v>11.99865691944655</v>
      </c>
      <c r="BM352">
        <v>2.16335707720132</v>
      </c>
      <c r="BN352">
        <v>0.99128308903564277</v>
      </c>
      <c r="BO352" t="s">
        <v>614</v>
      </c>
    </row>
    <row r="353" spans="1:67" x14ac:dyDescent="0.3">
      <c r="A353" t="s">
        <v>450</v>
      </c>
      <c r="B353" t="s">
        <v>617</v>
      </c>
      <c r="C353" t="s">
        <v>610</v>
      </c>
      <c r="D353" t="s">
        <v>611</v>
      </c>
      <c r="E353">
        <v>2.5000000000000001E-2</v>
      </c>
      <c r="F353">
        <v>24.544561070000189</v>
      </c>
      <c r="G353">
        <v>2</v>
      </c>
      <c r="H353">
        <v>112</v>
      </c>
      <c r="I353">
        <v>1.083493567817102E-2</v>
      </c>
      <c r="J353">
        <v>6.5574035029851319E-2</v>
      </c>
      <c r="K353">
        <v>0.9999798253797183</v>
      </c>
      <c r="L353">
        <v>0.99997579045566198</v>
      </c>
      <c r="M353">
        <v>21</v>
      </c>
      <c r="N353">
        <v>112</v>
      </c>
      <c r="O353">
        <v>7</v>
      </c>
      <c r="P353">
        <v>1.0759245006468569E-2</v>
      </c>
      <c r="Q353">
        <v>10.57045186016696</v>
      </c>
      <c r="R353">
        <v>8.6089034985267556</v>
      </c>
      <c r="S353">
        <v>316.58651506425377</v>
      </c>
      <c r="T353">
        <v>316.58536078616697</v>
      </c>
      <c r="U353">
        <v>4244.7301401180011</v>
      </c>
      <c r="V353">
        <v>4244.5832583024603</v>
      </c>
      <c r="W353">
        <v>0.85284744343959595</v>
      </c>
      <c r="X353">
        <v>0.85285055294255252</v>
      </c>
      <c r="Y353">
        <v>13.40780462255791</v>
      </c>
      <c r="Z353">
        <v>13.40738955131094</v>
      </c>
      <c r="AA353">
        <v>13.40780462255791</v>
      </c>
      <c r="AB353">
        <v>13.40738955131094</v>
      </c>
      <c r="AC353">
        <v>13.00587104410082</v>
      </c>
      <c r="AD353">
        <v>13.0059184638296</v>
      </c>
      <c r="AE353">
        <v>11.43481189448611</v>
      </c>
      <c r="AF353">
        <v>11.43449959235174</v>
      </c>
      <c r="AG353">
        <v>11.43481189448611</v>
      </c>
      <c r="AH353">
        <v>11.43449959235174</v>
      </c>
      <c r="AI353" t="s">
        <v>612</v>
      </c>
      <c r="AJ353">
        <v>4.5627597103502282</v>
      </c>
      <c r="AK353">
        <v>21</v>
      </c>
      <c r="AL353">
        <v>112</v>
      </c>
      <c r="AM353">
        <v>0.72739080915253884</v>
      </c>
      <c r="AN353">
        <v>2.4046329110390639E-2</v>
      </c>
      <c r="AO353">
        <v>0.99991446927090866</v>
      </c>
      <c r="AP353">
        <v>0.99982893854181731</v>
      </c>
      <c r="AQ353">
        <v>70</v>
      </c>
      <c r="AR353">
        <v>112</v>
      </c>
      <c r="AS353">
        <v>3</v>
      </c>
      <c r="AT353">
        <v>0.72869955124266184</v>
      </c>
      <c r="AU353">
        <v>28.825488388596909</v>
      </c>
      <c r="AV353">
        <v>1.4570438298840691</v>
      </c>
      <c r="AW353">
        <v>316.00604584582209</v>
      </c>
      <c r="AX353">
        <v>316.06047170367822</v>
      </c>
      <c r="AY353">
        <v>17052.892286231559</v>
      </c>
      <c r="AZ353">
        <v>17061.251357216039</v>
      </c>
      <c r="BA353">
        <v>0.85441403273572725</v>
      </c>
      <c r="BB353">
        <v>0.85426690197797939</v>
      </c>
      <c r="BC353">
        <v>53.963816548470668</v>
      </c>
      <c r="BD353">
        <v>53.980971632579781</v>
      </c>
      <c r="BE353">
        <v>53.963816548470668</v>
      </c>
      <c r="BF353">
        <v>53.980971632579781</v>
      </c>
      <c r="BG353" s="2">
        <v>35.531994460082771</v>
      </c>
      <c r="BH353">
        <v>35.525875823135223</v>
      </c>
      <c r="BI353">
        <v>46.107442118989802</v>
      </c>
      <c r="BJ353">
        <v>46.11415740232512</v>
      </c>
      <c r="BK353">
        <v>46.107442118989802</v>
      </c>
      <c r="BL353">
        <v>46.11415740232512</v>
      </c>
      <c r="BM353">
        <v>173.19965221552241</v>
      </c>
      <c r="BN353">
        <v>0.36670503957006778</v>
      </c>
      <c r="BO353" t="s">
        <v>613</v>
      </c>
    </row>
    <row r="354" spans="1:67" x14ac:dyDescent="0.3">
      <c r="A354" t="s">
        <v>451</v>
      </c>
      <c r="B354" t="s">
        <v>617</v>
      </c>
      <c r="C354" t="s">
        <v>610</v>
      </c>
      <c r="D354" t="s">
        <v>611</v>
      </c>
      <c r="E354">
        <v>0.1</v>
      </c>
      <c r="F354">
        <v>24.544561070000189</v>
      </c>
      <c r="G354">
        <v>2</v>
      </c>
      <c r="H354">
        <v>112</v>
      </c>
      <c r="I354">
        <v>1.083493567817102E-2</v>
      </c>
      <c r="J354">
        <v>6.5574035029851319E-2</v>
      </c>
      <c r="K354">
        <v>0.9999798253797183</v>
      </c>
      <c r="L354">
        <v>0.99997579045566198</v>
      </c>
      <c r="M354">
        <v>21</v>
      </c>
      <c r="N354">
        <v>112</v>
      </c>
      <c r="O354">
        <v>7</v>
      </c>
      <c r="P354">
        <v>1.0759245006468569E-2</v>
      </c>
      <c r="Q354">
        <v>10.57045186016696</v>
      </c>
      <c r="R354">
        <v>8.6089034985267556</v>
      </c>
      <c r="S354">
        <v>316.58651506425377</v>
      </c>
      <c r="T354">
        <v>316.58536078616697</v>
      </c>
      <c r="U354">
        <v>4244.7301401180011</v>
      </c>
      <c r="V354">
        <v>4244.5832583024603</v>
      </c>
      <c r="W354">
        <v>0.85284744343959595</v>
      </c>
      <c r="X354">
        <v>0.85285055294255252</v>
      </c>
      <c r="Y354">
        <v>13.40780462255791</v>
      </c>
      <c r="Z354">
        <v>13.40738955131094</v>
      </c>
      <c r="AA354">
        <v>13.40780462255791</v>
      </c>
      <c r="AB354">
        <v>13.40738955131094</v>
      </c>
      <c r="AC354">
        <v>13.00587104410082</v>
      </c>
      <c r="AD354">
        <v>13.0059184638296</v>
      </c>
      <c r="AE354">
        <v>11.43481189448611</v>
      </c>
      <c r="AF354">
        <v>11.43449959235174</v>
      </c>
      <c r="AG354">
        <v>11.43481189448611</v>
      </c>
      <c r="AH354">
        <v>11.43449959235174</v>
      </c>
      <c r="AI354" t="s">
        <v>612</v>
      </c>
      <c r="AJ354">
        <v>10.68950940779367</v>
      </c>
      <c r="AK354">
        <v>10</v>
      </c>
      <c r="AL354">
        <v>112</v>
      </c>
      <c r="AM354">
        <v>3.0785278050923709E-2</v>
      </c>
      <c r="AN354">
        <v>6.3747468731887483E-2</v>
      </c>
      <c r="AO354">
        <v>0.99994010653271914</v>
      </c>
      <c r="AP354">
        <v>0.99991015979907871</v>
      </c>
      <c r="AQ354">
        <v>56</v>
      </c>
      <c r="AR354">
        <v>112</v>
      </c>
      <c r="AS354">
        <v>4</v>
      </c>
      <c r="AT354">
        <v>3.1030647170591001E-2</v>
      </c>
      <c r="AU354">
        <v>10.87332868815891</v>
      </c>
      <c r="AV354">
        <v>5.1502167924882274</v>
      </c>
      <c r="AW354">
        <v>313.04362526884682</v>
      </c>
      <c r="AX354">
        <v>313.0474743490463</v>
      </c>
      <c r="AY354">
        <v>7358.6856762546058</v>
      </c>
      <c r="AZ354">
        <v>7359.177153363039</v>
      </c>
      <c r="BA354">
        <v>0.86249959496258632</v>
      </c>
      <c r="BB354">
        <v>0.86248899008509938</v>
      </c>
      <c r="BC354">
        <v>23.506901537876239</v>
      </c>
      <c r="BD354">
        <v>23.508182484671941</v>
      </c>
      <c r="BE354">
        <v>23.506901537876239</v>
      </c>
      <c r="BF354">
        <v>23.508182484671941</v>
      </c>
      <c r="BG354" s="2">
        <v>13.529942633332359</v>
      </c>
      <c r="BH354">
        <v>13.52977627570754</v>
      </c>
      <c r="BI354">
        <v>20.274693055243649</v>
      </c>
      <c r="BJ354">
        <v>20.27554856994092</v>
      </c>
      <c r="BK354">
        <v>20.274693055243649</v>
      </c>
      <c r="BL354">
        <v>20.27554856994092</v>
      </c>
      <c r="BM354">
        <v>4.0295001192500211</v>
      </c>
      <c r="BN354">
        <v>0.97214497632893371</v>
      </c>
      <c r="BO354" t="s">
        <v>614</v>
      </c>
    </row>
    <row r="355" spans="1:67" x14ac:dyDescent="0.3">
      <c r="A355" t="s">
        <v>452</v>
      </c>
      <c r="B355" t="s">
        <v>617</v>
      </c>
      <c r="C355" t="s">
        <v>610</v>
      </c>
      <c r="D355" t="s">
        <v>611</v>
      </c>
      <c r="E355">
        <v>0.17499999999999999</v>
      </c>
      <c r="F355">
        <v>24.544561070000189</v>
      </c>
      <c r="G355">
        <v>2</v>
      </c>
      <c r="H355">
        <v>112</v>
      </c>
      <c r="I355">
        <v>1.083493567817102E-2</v>
      </c>
      <c r="J355">
        <v>6.5574035029851319E-2</v>
      </c>
      <c r="K355">
        <v>0.9999798253797183</v>
      </c>
      <c r="L355">
        <v>0.99997579045566198</v>
      </c>
      <c r="M355">
        <v>21</v>
      </c>
      <c r="N355">
        <v>112</v>
      </c>
      <c r="O355">
        <v>7</v>
      </c>
      <c r="P355">
        <v>1.0759245006468569E-2</v>
      </c>
      <c r="Q355">
        <v>10.57045186016696</v>
      </c>
      <c r="R355">
        <v>8.6089034985267556</v>
      </c>
      <c r="S355">
        <v>316.58651506425377</v>
      </c>
      <c r="T355">
        <v>316.58536078616697</v>
      </c>
      <c r="U355">
        <v>4244.7301401180011</v>
      </c>
      <c r="V355">
        <v>4244.5832583024603</v>
      </c>
      <c r="W355">
        <v>0.85284744343959595</v>
      </c>
      <c r="X355">
        <v>0.85285055294255252</v>
      </c>
      <c r="Y355">
        <v>13.40780462255791</v>
      </c>
      <c r="Z355">
        <v>13.40738955131094</v>
      </c>
      <c r="AA355">
        <v>13.40780462255791</v>
      </c>
      <c r="AB355">
        <v>13.40738955131094</v>
      </c>
      <c r="AC355">
        <v>13.00587104410082</v>
      </c>
      <c r="AD355">
        <v>13.0059184638296</v>
      </c>
      <c r="AE355">
        <v>11.43481189448611</v>
      </c>
      <c r="AF355">
        <v>11.43449959235174</v>
      </c>
      <c r="AG355">
        <v>11.43481189448611</v>
      </c>
      <c r="AH355">
        <v>11.43449959235174</v>
      </c>
      <c r="AI355" t="s">
        <v>612</v>
      </c>
      <c r="AJ355">
        <v>13.869793572521321</v>
      </c>
      <c r="AK355">
        <v>7</v>
      </c>
      <c r="AL355">
        <v>112</v>
      </c>
      <c r="AM355">
        <v>1.728488121672167E-2</v>
      </c>
      <c r="AN355">
        <v>6.5991166065780427E-2</v>
      </c>
      <c r="AO355">
        <v>0.99995645430876079</v>
      </c>
      <c r="AP355">
        <v>0.99994919669355431</v>
      </c>
      <c r="AQ355">
        <v>14</v>
      </c>
      <c r="AR355">
        <v>112</v>
      </c>
      <c r="AS355">
        <v>8</v>
      </c>
      <c r="AT355">
        <v>1.6981832007781569E-2</v>
      </c>
      <c r="AU355">
        <v>10.503635893765111</v>
      </c>
      <c r="AV355">
        <v>9.3301025465069838</v>
      </c>
      <c r="AW355">
        <v>312.40522951869639</v>
      </c>
      <c r="AX355">
        <v>312.40063724935169</v>
      </c>
      <c r="AY355">
        <v>6025.7489195619564</v>
      </c>
      <c r="AZ355">
        <v>6025.164996242469</v>
      </c>
      <c r="BA355">
        <v>0.86426210091288314</v>
      </c>
      <c r="BB355">
        <v>0.86427480551037283</v>
      </c>
      <c r="BC355">
        <v>19.2882460029413</v>
      </c>
      <c r="BD355">
        <v>19.286660389982831</v>
      </c>
      <c r="BE355">
        <v>19.2882460029413</v>
      </c>
      <c r="BF355">
        <v>19.286660389982831</v>
      </c>
      <c r="BG355" s="2">
        <v>13.096633268328389</v>
      </c>
      <c r="BH355">
        <v>13.09682578799802</v>
      </c>
      <c r="BI355">
        <v>16.67010001342657</v>
      </c>
      <c r="BJ355">
        <v>16.668974657497021</v>
      </c>
      <c r="BK355">
        <v>16.67010001342657</v>
      </c>
      <c r="BL355">
        <v>16.668974657497021</v>
      </c>
      <c r="BM355">
        <v>0.69785579081791405</v>
      </c>
      <c r="BN355">
        <v>1.006361222635441</v>
      </c>
      <c r="BO355" t="s">
        <v>614</v>
      </c>
    </row>
    <row r="356" spans="1:67" x14ac:dyDescent="0.3">
      <c r="A356" t="s">
        <v>444</v>
      </c>
      <c r="B356" t="s">
        <v>617</v>
      </c>
      <c r="C356" t="s">
        <v>610</v>
      </c>
      <c r="D356" t="s">
        <v>615</v>
      </c>
      <c r="E356">
        <v>2.5000000000000001E-2</v>
      </c>
      <c r="F356">
        <v>2.7271734522222428</v>
      </c>
      <c r="G356">
        <v>2</v>
      </c>
      <c r="H356">
        <v>112</v>
      </c>
      <c r="I356">
        <v>1.203881742019002E-3</v>
      </c>
      <c r="J356">
        <v>6.5574035029851319E-2</v>
      </c>
      <c r="K356">
        <v>0.9999798253797183</v>
      </c>
      <c r="L356">
        <v>0.99997579045566198</v>
      </c>
      <c r="M356">
        <v>21</v>
      </c>
      <c r="N356">
        <v>112</v>
      </c>
      <c r="O356">
        <v>7</v>
      </c>
      <c r="P356">
        <v>1.195471667385397E-3</v>
      </c>
      <c r="Q356">
        <v>10.57045186016696</v>
      </c>
      <c r="R356">
        <v>8.6089034985267556</v>
      </c>
      <c r="S356">
        <v>35.176279451583767</v>
      </c>
      <c r="T356">
        <v>35.176151198463003</v>
      </c>
      <c r="U356">
        <v>471.63668223533369</v>
      </c>
      <c r="V356">
        <v>471.62036203360691</v>
      </c>
      <c r="W356">
        <v>0.85284744343959573</v>
      </c>
      <c r="X356">
        <v>0.85285055294255241</v>
      </c>
      <c r="Y356">
        <v>13.40780462255791</v>
      </c>
      <c r="Z356">
        <v>13.407389551310949</v>
      </c>
      <c r="AA356">
        <v>13.40780462255791</v>
      </c>
      <c r="AB356">
        <v>13.407389551310949</v>
      </c>
      <c r="AC356">
        <v>13.005871044100809</v>
      </c>
      <c r="AD356">
        <v>13.0059184638296</v>
      </c>
      <c r="AE356">
        <v>11.43481189448611</v>
      </c>
      <c r="AF356">
        <v>11.43449959235174</v>
      </c>
      <c r="AG356">
        <v>11.43481189448611</v>
      </c>
      <c r="AH356">
        <v>11.43449959235174</v>
      </c>
      <c r="AI356" t="s">
        <v>612</v>
      </c>
      <c r="AJ356">
        <v>0.50697330115002526</v>
      </c>
      <c r="AK356">
        <v>21</v>
      </c>
      <c r="AL356">
        <v>112</v>
      </c>
      <c r="AM356">
        <v>8.0821201016948743E-2</v>
      </c>
      <c r="AN356">
        <v>2.4046329110390681E-2</v>
      </c>
      <c r="AO356">
        <v>0.99991446927090866</v>
      </c>
      <c r="AP356">
        <v>0.99982893854181731</v>
      </c>
      <c r="AQ356">
        <v>70</v>
      </c>
      <c r="AR356">
        <v>112</v>
      </c>
      <c r="AS356">
        <v>3</v>
      </c>
      <c r="AT356">
        <v>8.0966616804740085E-2</v>
      </c>
      <c r="AU356">
        <v>28.82548838859686</v>
      </c>
      <c r="AV356">
        <v>1.4570438298840711</v>
      </c>
      <c r="AW356">
        <v>35.111782871758002</v>
      </c>
      <c r="AX356">
        <v>35.117830189297557</v>
      </c>
      <c r="AY356">
        <v>1894.7658095812831</v>
      </c>
      <c r="AZ356">
        <v>1895.694595246224</v>
      </c>
      <c r="BA356">
        <v>0.85441403273572758</v>
      </c>
      <c r="BB356">
        <v>0.85426690197797972</v>
      </c>
      <c r="BC356">
        <v>53.963816548470653</v>
      </c>
      <c r="BD356">
        <v>53.980971632579738</v>
      </c>
      <c r="BE356">
        <v>53.963816548470653</v>
      </c>
      <c r="BF356">
        <v>53.980971632579738</v>
      </c>
      <c r="BG356" s="2">
        <v>35.531994460082721</v>
      </c>
      <c r="BH356">
        <v>35.525875823135173</v>
      </c>
      <c r="BI356">
        <v>46.107442118989802</v>
      </c>
      <c r="BJ356">
        <v>46.114157402325098</v>
      </c>
      <c r="BK356">
        <v>46.107442118989802</v>
      </c>
      <c r="BL356">
        <v>46.114157402325098</v>
      </c>
      <c r="BM356">
        <v>173.19965221552209</v>
      </c>
      <c r="BN356">
        <v>0.36670503957006839</v>
      </c>
      <c r="BO356" t="s">
        <v>613</v>
      </c>
    </row>
    <row r="357" spans="1:67" x14ac:dyDescent="0.3">
      <c r="A357" t="s">
        <v>445</v>
      </c>
      <c r="B357" t="s">
        <v>617</v>
      </c>
      <c r="C357" t="s">
        <v>610</v>
      </c>
      <c r="D357" t="s">
        <v>615</v>
      </c>
      <c r="E357">
        <v>0.1</v>
      </c>
      <c r="F357">
        <v>2.7271734522222428</v>
      </c>
      <c r="G357">
        <v>2</v>
      </c>
      <c r="H357">
        <v>112</v>
      </c>
      <c r="I357">
        <v>1.203881742019002E-3</v>
      </c>
      <c r="J357">
        <v>6.5574035029851319E-2</v>
      </c>
      <c r="K357">
        <v>0.9999798253797183</v>
      </c>
      <c r="L357">
        <v>0.99997579045566198</v>
      </c>
      <c r="M357">
        <v>21</v>
      </c>
      <c r="N357">
        <v>112</v>
      </c>
      <c r="O357">
        <v>7</v>
      </c>
      <c r="P357">
        <v>1.195471667385397E-3</v>
      </c>
      <c r="Q357">
        <v>10.57045186016696</v>
      </c>
      <c r="R357">
        <v>8.6089034985267556</v>
      </c>
      <c r="S357">
        <v>35.176279451583767</v>
      </c>
      <c r="T357">
        <v>35.176151198463003</v>
      </c>
      <c r="U357">
        <v>471.63668223533369</v>
      </c>
      <c r="V357">
        <v>471.62036203360691</v>
      </c>
      <c r="W357">
        <v>0.85284744343959573</v>
      </c>
      <c r="X357">
        <v>0.85285055294255241</v>
      </c>
      <c r="Y357">
        <v>13.40780462255791</v>
      </c>
      <c r="Z357">
        <v>13.407389551310949</v>
      </c>
      <c r="AA357">
        <v>13.40780462255791</v>
      </c>
      <c r="AB357">
        <v>13.407389551310949</v>
      </c>
      <c r="AC357">
        <v>13.005871044100809</v>
      </c>
      <c r="AD357">
        <v>13.0059184638296</v>
      </c>
      <c r="AE357">
        <v>11.43481189448611</v>
      </c>
      <c r="AF357">
        <v>11.43449959235174</v>
      </c>
      <c r="AG357">
        <v>11.43481189448611</v>
      </c>
      <c r="AH357">
        <v>11.43449959235174</v>
      </c>
      <c r="AI357" t="s">
        <v>612</v>
      </c>
      <c r="AJ357">
        <v>1.1877232675326299</v>
      </c>
      <c r="AK357">
        <v>10</v>
      </c>
      <c r="AL357">
        <v>112</v>
      </c>
      <c r="AM357">
        <v>3.4205864501026342E-3</v>
      </c>
      <c r="AN357">
        <v>6.3747468731887511E-2</v>
      </c>
      <c r="AO357">
        <v>0.99994010653271914</v>
      </c>
      <c r="AP357">
        <v>0.99991015979907871</v>
      </c>
      <c r="AQ357">
        <v>56</v>
      </c>
      <c r="AR357">
        <v>112</v>
      </c>
      <c r="AS357">
        <v>4</v>
      </c>
      <c r="AT357">
        <v>3.447849685621215E-3</v>
      </c>
      <c r="AU357">
        <v>10.8733286881589</v>
      </c>
      <c r="AV357">
        <v>5.1502167924882292</v>
      </c>
      <c r="AW357">
        <v>34.782625029871859</v>
      </c>
      <c r="AX357">
        <v>34.783052705449578</v>
      </c>
      <c r="AY357">
        <v>817.63174180606711</v>
      </c>
      <c r="AZ357">
        <v>817.68635037367085</v>
      </c>
      <c r="BA357">
        <v>0.86249959496258644</v>
      </c>
      <c r="BB357">
        <v>0.86248899008509949</v>
      </c>
      <c r="BC357">
        <v>23.506901537876232</v>
      </c>
      <c r="BD357">
        <v>23.508182484671941</v>
      </c>
      <c r="BE357">
        <v>23.506901537876232</v>
      </c>
      <c r="BF357">
        <v>23.508182484671941</v>
      </c>
      <c r="BG357" s="2">
        <v>13.529942633332359</v>
      </c>
      <c r="BH357">
        <v>13.52977627570754</v>
      </c>
      <c r="BI357">
        <v>20.274693055243649</v>
      </c>
      <c r="BJ357">
        <v>20.275548569940931</v>
      </c>
      <c r="BK357">
        <v>20.274693055243649</v>
      </c>
      <c r="BL357">
        <v>20.275548569940931</v>
      </c>
      <c r="BM357">
        <v>4.0295001192500219</v>
      </c>
      <c r="BN357">
        <v>0.97214497632893415</v>
      </c>
      <c r="BO357" t="s">
        <v>614</v>
      </c>
    </row>
    <row r="358" spans="1:67" x14ac:dyDescent="0.3">
      <c r="A358" t="s">
        <v>446</v>
      </c>
      <c r="B358" t="s">
        <v>617</v>
      </c>
      <c r="C358" t="s">
        <v>610</v>
      </c>
      <c r="D358" t="s">
        <v>615</v>
      </c>
      <c r="E358">
        <v>0.17499999999999999</v>
      </c>
      <c r="F358">
        <v>2.7271734522222428</v>
      </c>
      <c r="G358">
        <v>2</v>
      </c>
      <c r="H358">
        <v>112</v>
      </c>
      <c r="I358">
        <v>1.203881742019002E-3</v>
      </c>
      <c r="J358">
        <v>6.5574035029851319E-2</v>
      </c>
      <c r="K358">
        <v>0.9999798253797183</v>
      </c>
      <c r="L358">
        <v>0.99997579045566198</v>
      </c>
      <c r="M358">
        <v>21</v>
      </c>
      <c r="N358">
        <v>112</v>
      </c>
      <c r="O358">
        <v>7</v>
      </c>
      <c r="P358">
        <v>1.195471667385397E-3</v>
      </c>
      <c r="Q358">
        <v>10.57045186016696</v>
      </c>
      <c r="R358">
        <v>8.6089034985267556</v>
      </c>
      <c r="S358">
        <v>35.176279451583767</v>
      </c>
      <c r="T358">
        <v>35.176151198463003</v>
      </c>
      <c r="U358">
        <v>471.63668223533369</v>
      </c>
      <c r="V358">
        <v>471.62036203360691</v>
      </c>
      <c r="W358">
        <v>0.85284744343959573</v>
      </c>
      <c r="X358">
        <v>0.85285055294255241</v>
      </c>
      <c r="Y358">
        <v>13.40780462255791</v>
      </c>
      <c r="Z358">
        <v>13.407389551310949</v>
      </c>
      <c r="AA358">
        <v>13.40780462255791</v>
      </c>
      <c r="AB358">
        <v>13.407389551310949</v>
      </c>
      <c r="AC358">
        <v>13.005871044100809</v>
      </c>
      <c r="AD358">
        <v>13.0059184638296</v>
      </c>
      <c r="AE358">
        <v>11.43481189448611</v>
      </c>
      <c r="AF358">
        <v>11.43449959235174</v>
      </c>
      <c r="AG358">
        <v>11.43481189448611</v>
      </c>
      <c r="AH358">
        <v>11.43449959235174</v>
      </c>
      <c r="AI358" t="s">
        <v>612</v>
      </c>
      <c r="AJ358">
        <v>1.541088174724591</v>
      </c>
      <c r="AK358">
        <v>7</v>
      </c>
      <c r="AL358">
        <v>112</v>
      </c>
      <c r="AM358">
        <v>1.920542357413518E-3</v>
      </c>
      <c r="AN358">
        <v>6.5991166065780441E-2</v>
      </c>
      <c r="AO358">
        <v>0.99995645430876079</v>
      </c>
      <c r="AP358">
        <v>0.99994919669355431</v>
      </c>
      <c r="AQ358">
        <v>14</v>
      </c>
      <c r="AR358">
        <v>112</v>
      </c>
      <c r="AS358">
        <v>8</v>
      </c>
      <c r="AT358">
        <v>1.886870223086838E-3</v>
      </c>
      <c r="AU358">
        <v>10.503635893765111</v>
      </c>
      <c r="AV358">
        <v>9.3301025465069873</v>
      </c>
      <c r="AW358">
        <v>34.711692168744037</v>
      </c>
      <c r="AX358">
        <v>34.71118191659464</v>
      </c>
      <c r="AY358">
        <v>669.52765772910686</v>
      </c>
      <c r="AZ358">
        <v>669.46277736027503</v>
      </c>
      <c r="BA358">
        <v>0.86426210091288314</v>
      </c>
      <c r="BB358">
        <v>0.86427480551037272</v>
      </c>
      <c r="BC358">
        <v>19.288246002941321</v>
      </c>
      <c r="BD358">
        <v>19.28666038998286</v>
      </c>
      <c r="BE358">
        <v>19.288246002941321</v>
      </c>
      <c r="BF358">
        <v>19.28666038998286</v>
      </c>
      <c r="BG358" s="2">
        <v>13.096633268328381</v>
      </c>
      <c r="BH358">
        <v>13.096825787998011</v>
      </c>
      <c r="BI358">
        <v>16.670100013426591</v>
      </c>
      <c r="BJ358">
        <v>16.668974657497039</v>
      </c>
      <c r="BK358">
        <v>16.670100013426591</v>
      </c>
      <c r="BL358">
        <v>16.668974657497039</v>
      </c>
      <c r="BM358">
        <v>0.69785579081791427</v>
      </c>
      <c r="BN358">
        <v>1.006361222635441</v>
      </c>
      <c r="BO358" t="s">
        <v>614</v>
      </c>
    </row>
    <row r="359" spans="1:67" x14ac:dyDescent="0.3">
      <c r="A359" t="s">
        <v>447</v>
      </c>
      <c r="B359" t="s">
        <v>617</v>
      </c>
      <c r="C359" t="s">
        <v>610</v>
      </c>
      <c r="D359" t="s">
        <v>616</v>
      </c>
      <c r="E359">
        <v>2.5000000000000001E-2</v>
      </c>
      <c r="F359">
        <v>8.1815203566667307</v>
      </c>
      <c r="G359">
        <v>2</v>
      </c>
      <c r="H359">
        <v>112</v>
      </c>
      <c r="I359">
        <v>3.6116452260570061E-3</v>
      </c>
      <c r="J359">
        <v>6.5574035029851319E-2</v>
      </c>
      <c r="K359">
        <v>0.9999798253797183</v>
      </c>
      <c r="L359">
        <v>0.99997579045566198</v>
      </c>
      <c r="M359">
        <v>21</v>
      </c>
      <c r="N359">
        <v>112</v>
      </c>
      <c r="O359">
        <v>7</v>
      </c>
      <c r="P359">
        <v>3.5864150021561909E-3</v>
      </c>
      <c r="Q359">
        <v>10.57045186016696</v>
      </c>
      <c r="R359">
        <v>8.6089034985267556</v>
      </c>
      <c r="S359">
        <v>105.5288383547513</v>
      </c>
      <c r="T359">
        <v>105.528453595389</v>
      </c>
      <c r="U359">
        <v>1414.910046706002</v>
      </c>
      <c r="V359">
        <v>1414.8610861008219</v>
      </c>
      <c r="W359">
        <v>0.85284744343959562</v>
      </c>
      <c r="X359">
        <v>0.8528505529425523</v>
      </c>
      <c r="Y359">
        <v>13.40780462255792</v>
      </c>
      <c r="Z359">
        <v>13.407389551310949</v>
      </c>
      <c r="AA359">
        <v>13.40780462255792</v>
      </c>
      <c r="AB359">
        <v>13.407389551310949</v>
      </c>
      <c r="AC359">
        <v>13.005871044100809</v>
      </c>
      <c r="AD359">
        <v>13.0059184638296</v>
      </c>
      <c r="AE359">
        <v>11.43481189448611</v>
      </c>
      <c r="AF359">
        <v>11.434499592351751</v>
      </c>
      <c r="AG359">
        <v>11.43481189448611</v>
      </c>
      <c r="AH359">
        <v>11.434499592351751</v>
      </c>
      <c r="AI359" t="s">
        <v>612</v>
      </c>
      <c r="AJ359">
        <v>1.520919903450076</v>
      </c>
      <c r="AK359">
        <v>21</v>
      </c>
      <c r="AL359">
        <v>112</v>
      </c>
      <c r="AM359">
        <v>0.2424636030508461</v>
      </c>
      <c r="AN359">
        <v>2.4046329110390671E-2</v>
      </c>
      <c r="AO359">
        <v>0.99991446927090866</v>
      </c>
      <c r="AP359">
        <v>0.99982893854181731</v>
      </c>
      <c r="AQ359">
        <v>70</v>
      </c>
      <c r="AR359">
        <v>112</v>
      </c>
      <c r="AS359">
        <v>3</v>
      </c>
      <c r="AT359">
        <v>0.24289985041422019</v>
      </c>
      <c r="AU359">
        <v>28.825488388596881</v>
      </c>
      <c r="AV359">
        <v>1.4570438298840711</v>
      </c>
      <c r="AW359">
        <v>105.335348615274</v>
      </c>
      <c r="AX359">
        <v>105.35349056789271</v>
      </c>
      <c r="AY359">
        <v>5684.2974287438446</v>
      </c>
      <c r="AZ359">
        <v>5687.0837857386696</v>
      </c>
      <c r="BA359">
        <v>0.85441403273572769</v>
      </c>
      <c r="BB359">
        <v>0.85426690197797983</v>
      </c>
      <c r="BC359">
        <v>53.963816548470618</v>
      </c>
      <c r="BD359">
        <v>53.980971632579717</v>
      </c>
      <c r="BE359">
        <v>53.963816548470618</v>
      </c>
      <c r="BF359">
        <v>53.980971632579717</v>
      </c>
      <c r="BG359" s="2">
        <v>35.53199446008275</v>
      </c>
      <c r="BH359">
        <v>35.525875823135188</v>
      </c>
      <c r="BI359">
        <v>46.107442118989788</v>
      </c>
      <c r="BJ359">
        <v>46.114157402325077</v>
      </c>
      <c r="BK359">
        <v>46.107442118989788</v>
      </c>
      <c r="BL359">
        <v>46.114157402325077</v>
      </c>
      <c r="BM359">
        <v>173.19965221552229</v>
      </c>
      <c r="BN359">
        <v>0.36670503957006823</v>
      </c>
      <c r="BO359" t="s">
        <v>613</v>
      </c>
    </row>
    <row r="360" spans="1:67" x14ac:dyDescent="0.3">
      <c r="A360" t="s">
        <v>448</v>
      </c>
      <c r="B360" t="s">
        <v>617</v>
      </c>
      <c r="C360" t="s">
        <v>610</v>
      </c>
      <c r="D360" t="s">
        <v>616</v>
      </c>
      <c r="E360">
        <v>0.1</v>
      </c>
      <c r="F360">
        <v>8.1815203566667307</v>
      </c>
      <c r="G360">
        <v>2</v>
      </c>
      <c r="H360">
        <v>112</v>
      </c>
      <c r="I360">
        <v>3.6116452260570061E-3</v>
      </c>
      <c r="J360">
        <v>6.5574035029851319E-2</v>
      </c>
      <c r="K360">
        <v>0.9999798253797183</v>
      </c>
      <c r="L360">
        <v>0.99997579045566198</v>
      </c>
      <c r="M360">
        <v>21</v>
      </c>
      <c r="N360">
        <v>112</v>
      </c>
      <c r="O360">
        <v>7</v>
      </c>
      <c r="P360">
        <v>3.5864150021561909E-3</v>
      </c>
      <c r="Q360">
        <v>10.57045186016696</v>
      </c>
      <c r="R360">
        <v>8.6089034985267556</v>
      </c>
      <c r="S360">
        <v>105.5288383547513</v>
      </c>
      <c r="T360">
        <v>105.528453595389</v>
      </c>
      <c r="U360">
        <v>1414.910046706002</v>
      </c>
      <c r="V360">
        <v>1414.8610861008219</v>
      </c>
      <c r="W360">
        <v>0.85284744343959562</v>
      </c>
      <c r="X360">
        <v>0.8528505529425523</v>
      </c>
      <c r="Y360">
        <v>13.40780462255792</v>
      </c>
      <c r="Z360">
        <v>13.407389551310949</v>
      </c>
      <c r="AA360">
        <v>13.40780462255792</v>
      </c>
      <c r="AB360">
        <v>13.407389551310949</v>
      </c>
      <c r="AC360">
        <v>13.005871044100809</v>
      </c>
      <c r="AD360">
        <v>13.0059184638296</v>
      </c>
      <c r="AE360">
        <v>11.43481189448611</v>
      </c>
      <c r="AF360">
        <v>11.434499592351751</v>
      </c>
      <c r="AG360">
        <v>11.43481189448611</v>
      </c>
      <c r="AH360">
        <v>11.434499592351751</v>
      </c>
      <c r="AI360" t="s">
        <v>612</v>
      </c>
      <c r="AJ360">
        <v>3.5631698025978911</v>
      </c>
      <c r="AK360">
        <v>10</v>
      </c>
      <c r="AL360">
        <v>112</v>
      </c>
      <c r="AM360">
        <v>1.02617593503079E-2</v>
      </c>
      <c r="AN360">
        <v>6.3747468731887483E-2</v>
      </c>
      <c r="AO360">
        <v>0.99994010653271914</v>
      </c>
      <c r="AP360">
        <v>0.99991015979907871</v>
      </c>
      <c r="AQ360">
        <v>56</v>
      </c>
      <c r="AR360">
        <v>112</v>
      </c>
      <c r="AS360">
        <v>4</v>
      </c>
      <c r="AT360">
        <v>1.0343549056863671E-2</v>
      </c>
      <c r="AU360">
        <v>10.87332868815891</v>
      </c>
      <c r="AV360">
        <v>5.1502167924882274</v>
      </c>
      <c r="AW360">
        <v>104.3478750896156</v>
      </c>
      <c r="AX360">
        <v>104.3491581163487</v>
      </c>
      <c r="AY360">
        <v>2452.8952254182009</v>
      </c>
      <c r="AZ360">
        <v>2453.0590511210121</v>
      </c>
      <c r="BA360">
        <v>0.86249959496258655</v>
      </c>
      <c r="BB360">
        <v>0.8624889900850996</v>
      </c>
      <c r="BC360">
        <v>23.506901537876232</v>
      </c>
      <c r="BD360">
        <v>23.508182484671941</v>
      </c>
      <c r="BE360">
        <v>23.506901537876232</v>
      </c>
      <c r="BF360">
        <v>23.508182484671941</v>
      </c>
      <c r="BG360" s="2">
        <v>13.52994263333237</v>
      </c>
      <c r="BH360">
        <v>13.52977627570754</v>
      </c>
      <c r="BI360">
        <v>20.274693055243649</v>
      </c>
      <c r="BJ360">
        <v>20.275548569940931</v>
      </c>
      <c r="BK360">
        <v>20.274693055243649</v>
      </c>
      <c r="BL360">
        <v>20.275548569940931</v>
      </c>
      <c r="BM360">
        <v>4.0295001192500912</v>
      </c>
      <c r="BN360">
        <v>0.97214497632893371</v>
      </c>
      <c r="BO360" t="s">
        <v>614</v>
      </c>
    </row>
    <row r="361" spans="1:67" x14ac:dyDescent="0.3">
      <c r="A361" t="s">
        <v>449</v>
      </c>
      <c r="B361" t="s">
        <v>617</v>
      </c>
      <c r="C361" t="s">
        <v>610</v>
      </c>
      <c r="D361" t="s">
        <v>616</v>
      </c>
      <c r="E361">
        <v>0.17499999999999999</v>
      </c>
      <c r="F361">
        <v>8.1815203566667307</v>
      </c>
      <c r="G361">
        <v>2</v>
      </c>
      <c r="H361">
        <v>112</v>
      </c>
      <c r="I361">
        <v>3.6116452260570061E-3</v>
      </c>
      <c r="J361">
        <v>6.5574035029851319E-2</v>
      </c>
      <c r="K361">
        <v>0.9999798253797183</v>
      </c>
      <c r="L361">
        <v>0.99997579045566198</v>
      </c>
      <c r="M361">
        <v>21</v>
      </c>
      <c r="N361">
        <v>112</v>
      </c>
      <c r="O361">
        <v>7</v>
      </c>
      <c r="P361">
        <v>3.5864150021561909E-3</v>
      </c>
      <c r="Q361">
        <v>10.57045186016696</v>
      </c>
      <c r="R361">
        <v>8.6089034985267556</v>
      </c>
      <c r="S361">
        <v>105.5288383547513</v>
      </c>
      <c r="T361">
        <v>105.528453595389</v>
      </c>
      <c r="U361">
        <v>1414.910046706002</v>
      </c>
      <c r="V361">
        <v>1414.8610861008219</v>
      </c>
      <c r="W361">
        <v>0.85284744343959562</v>
      </c>
      <c r="X361">
        <v>0.8528505529425523</v>
      </c>
      <c r="Y361">
        <v>13.40780462255792</v>
      </c>
      <c r="Z361">
        <v>13.407389551310949</v>
      </c>
      <c r="AA361">
        <v>13.40780462255792</v>
      </c>
      <c r="AB361">
        <v>13.407389551310949</v>
      </c>
      <c r="AC361">
        <v>13.005871044100809</v>
      </c>
      <c r="AD361">
        <v>13.0059184638296</v>
      </c>
      <c r="AE361">
        <v>11.43481189448611</v>
      </c>
      <c r="AF361">
        <v>11.434499592351751</v>
      </c>
      <c r="AG361">
        <v>11.43481189448611</v>
      </c>
      <c r="AH361">
        <v>11.434499592351751</v>
      </c>
      <c r="AI361" t="s">
        <v>612</v>
      </c>
      <c r="AJ361">
        <v>4.6232645241737744</v>
      </c>
      <c r="AK361">
        <v>7</v>
      </c>
      <c r="AL361">
        <v>112</v>
      </c>
      <c r="AM361">
        <v>5.7616270722405556E-3</v>
      </c>
      <c r="AN361">
        <v>6.5991166065780441E-2</v>
      </c>
      <c r="AO361">
        <v>0.99995645430876079</v>
      </c>
      <c r="AP361">
        <v>0.99994919669355431</v>
      </c>
      <c r="AQ361">
        <v>14</v>
      </c>
      <c r="AR361">
        <v>112</v>
      </c>
      <c r="AS361">
        <v>8</v>
      </c>
      <c r="AT361">
        <v>5.660610669260515E-3</v>
      </c>
      <c r="AU361">
        <v>10.503635893765111</v>
      </c>
      <c r="AV361">
        <v>9.3301025465069873</v>
      </c>
      <c r="AW361">
        <v>104.1350765062322</v>
      </c>
      <c r="AX361">
        <v>104.13354574978391</v>
      </c>
      <c r="AY361">
        <v>2008.5829731873209</v>
      </c>
      <c r="AZ361">
        <v>2008.3883320808261</v>
      </c>
      <c r="BA361">
        <v>0.8642621009128828</v>
      </c>
      <c r="BB361">
        <v>0.8642748055103725</v>
      </c>
      <c r="BC361">
        <v>19.288246002941321</v>
      </c>
      <c r="BD361">
        <v>19.28666038998286</v>
      </c>
      <c r="BE361">
        <v>19.288246002941321</v>
      </c>
      <c r="BF361">
        <v>19.28666038998286</v>
      </c>
      <c r="BG361" s="2">
        <v>13.096633268328381</v>
      </c>
      <c r="BH361">
        <v>13.096825787998011</v>
      </c>
      <c r="BI361">
        <v>16.67010001342658</v>
      </c>
      <c r="BJ361">
        <v>16.668974657497039</v>
      </c>
      <c r="BK361">
        <v>16.67010001342658</v>
      </c>
      <c r="BL361">
        <v>16.668974657497039</v>
      </c>
      <c r="BM361">
        <v>0.69785579081788696</v>
      </c>
      <c r="BN361">
        <v>1.006361222635441</v>
      </c>
      <c r="BO361" t="s">
        <v>614</v>
      </c>
    </row>
    <row r="362" spans="1:67" x14ac:dyDescent="0.3">
      <c r="A362" t="s">
        <v>9</v>
      </c>
      <c r="B362" t="s">
        <v>618</v>
      </c>
      <c r="C362" t="s">
        <v>610</v>
      </c>
      <c r="D362" t="s">
        <v>611</v>
      </c>
      <c r="E362">
        <v>2.5000000000000001E-2</v>
      </c>
      <c r="F362">
        <v>47.354549049198539</v>
      </c>
      <c r="G362">
        <v>0.25</v>
      </c>
      <c r="H362">
        <v>112</v>
      </c>
      <c r="I362">
        <v>9.0014961643261504E-2</v>
      </c>
      <c r="J362">
        <v>4.4823596137096827E-2</v>
      </c>
      <c r="K362">
        <v>0.99991908777881422</v>
      </c>
      <c r="L362">
        <v>0.99990290533457704</v>
      </c>
      <c r="M362">
        <v>21</v>
      </c>
      <c r="N362">
        <v>112</v>
      </c>
      <c r="O362">
        <v>7</v>
      </c>
      <c r="P362">
        <v>8.9151942082778379E-2</v>
      </c>
      <c r="Q362">
        <v>15.46389045715777</v>
      </c>
      <c r="R362">
        <v>5.8846769674237356</v>
      </c>
      <c r="S362">
        <v>440.8414607327847</v>
      </c>
      <c r="T362">
        <v>440.82220704421758</v>
      </c>
      <c r="U362">
        <v>7280.2036886916349</v>
      </c>
      <c r="V362">
        <v>7277.6177319784183</v>
      </c>
      <c r="W362">
        <v>0.61246507883173007</v>
      </c>
      <c r="X362">
        <v>0.61249182932591484</v>
      </c>
      <c r="Y362">
        <v>16.514335281872501</v>
      </c>
      <c r="Z362">
        <v>16.509190362200659</v>
      </c>
      <c r="AA362">
        <v>16.514335281872501</v>
      </c>
      <c r="AB362">
        <v>16.509190362200659</v>
      </c>
      <c r="AC362">
        <v>13.663898741155281</v>
      </c>
      <c r="AD362">
        <v>13.6644955360689</v>
      </c>
      <c r="AE362">
        <v>10.11445366026566</v>
      </c>
      <c r="AF362">
        <v>10.111744205634039</v>
      </c>
      <c r="AG362">
        <v>10.11445366026566</v>
      </c>
      <c r="AH362">
        <v>10.111744205634039</v>
      </c>
      <c r="AI362" t="s">
        <v>612</v>
      </c>
      <c r="AJ362">
        <v>5.6699355790665136</v>
      </c>
      <c r="AK362">
        <v>21</v>
      </c>
      <c r="AL362">
        <v>112</v>
      </c>
      <c r="AM362">
        <v>1.150330390065613</v>
      </c>
      <c r="AN362">
        <v>2.1838547156443511E-2</v>
      </c>
      <c r="AO362">
        <v>0.99966661955457725</v>
      </c>
      <c r="AP362">
        <v>0.9993332391091545</v>
      </c>
      <c r="AQ362">
        <v>70</v>
      </c>
      <c r="AR362">
        <v>112</v>
      </c>
      <c r="AS362">
        <v>3</v>
      </c>
      <c r="AT362">
        <v>1.1540445139223341</v>
      </c>
      <c r="AU362">
        <v>31.73961965484645</v>
      </c>
      <c r="AV362">
        <v>1.3232672746784739</v>
      </c>
      <c r="AW362">
        <v>439.46345935589687</v>
      </c>
      <c r="AX362">
        <v>439.63353128559601</v>
      </c>
      <c r="AY362">
        <v>25626.063109962761</v>
      </c>
      <c r="AZ362">
        <v>25652.89886041142</v>
      </c>
      <c r="BA362">
        <v>0.61438555186300958</v>
      </c>
      <c r="BB362">
        <v>0.61414787723414543</v>
      </c>
      <c r="BC362">
        <v>58.312158984780673</v>
      </c>
      <c r="BD362">
        <v>58.35064214823668</v>
      </c>
      <c r="BE362">
        <v>58.312158984780673</v>
      </c>
      <c r="BF362">
        <v>58.35064214823668</v>
      </c>
      <c r="BG362" s="2">
        <v>28.133078059715789</v>
      </c>
      <c r="BH362">
        <v>28.122194797786261</v>
      </c>
      <c r="BI362">
        <v>35.826147978188033</v>
      </c>
      <c r="BJ362">
        <v>35.835923010588807</v>
      </c>
      <c r="BK362">
        <v>35.826147978188033</v>
      </c>
      <c r="BL362">
        <v>35.835923010588807</v>
      </c>
      <c r="BM362">
        <v>105.8934905231678</v>
      </c>
      <c r="BN362">
        <v>0.48721095669451492</v>
      </c>
      <c r="BO362" t="s">
        <v>613</v>
      </c>
    </row>
    <row r="363" spans="1:67" x14ac:dyDescent="0.3">
      <c r="A363" t="s">
        <v>10</v>
      </c>
      <c r="B363" t="s">
        <v>618</v>
      </c>
      <c r="C363" t="s">
        <v>610</v>
      </c>
      <c r="D363" t="s">
        <v>611</v>
      </c>
      <c r="E363">
        <v>0.1</v>
      </c>
      <c r="F363">
        <v>47.354549049198539</v>
      </c>
      <c r="G363">
        <v>0.25</v>
      </c>
      <c r="H363">
        <v>112</v>
      </c>
      <c r="I363">
        <v>9.0014961643261504E-2</v>
      </c>
      <c r="J363">
        <v>4.4823596137096827E-2</v>
      </c>
      <c r="K363">
        <v>0.99991908777881422</v>
      </c>
      <c r="L363">
        <v>0.99990290533457704</v>
      </c>
      <c r="M363">
        <v>21</v>
      </c>
      <c r="N363">
        <v>112</v>
      </c>
      <c r="O363">
        <v>7</v>
      </c>
      <c r="P363">
        <v>8.9151942082778379E-2</v>
      </c>
      <c r="Q363">
        <v>15.46389045715777</v>
      </c>
      <c r="R363">
        <v>5.8846769674237356</v>
      </c>
      <c r="S363">
        <v>440.8414607327847</v>
      </c>
      <c r="T363">
        <v>440.82220704421758</v>
      </c>
      <c r="U363">
        <v>7280.2036886916349</v>
      </c>
      <c r="V363">
        <v>7277.6177319784183</v>
      </c>
      <c r="W363">
        <v>0.61246507883173007</v>
      </c>
      <c r="X363">
        <v>0.61249182932591484</v>
      </c>
      <c r="Y363">
        <v>16.514335281872501</v>
      </c>
      <c r="Z363">
        <v>16.509190362200659</v>
      </c>
      <c r="AA363">
        <v>16.514335281872501</v>
      </c>
      <c r="AB363">
        <v>16.509190362200659</v>
      </c>
      <c r="AC363">
        <v>13.663898741155281</v>
      </c>
      <c r="AD363">
        <v>13.6644955360689</v>
      </c>
      <c r="AE363">
        <v>10.11445366026566</v>
      </c>
      <c r="AF363">
        <v>10.111744205634039</v>
      </c>
      <c r="AG363">
        <v>10.11445366026566</v>
      </c>
      <c r="AH363">
        <v>10.111744205634039</v>
      </c>
      <c r="AI363" t="s">
        <v>612</v>
      </c>
      <c r="AJ363">
        <v>13.20410871568831</v>
      </c>
      <c r="AK363">
        <v>10</v>
      </c>
      <c r="AL363">
        <v>112</v>
      </c>
      <c r="AM363">
        <v>0.16213069655850881</v>
      </c>
      <c r="AN363">
        <v>4.4492191970824102E-2</v>
      </c>
      <c r="AO363">
        <v>0.99999547719746229</v>
      </c>
      <c r="AP363">
        <v>0.99999457263695479</v>
      </c>
      <c r="AQ363">
        <v>21</v>
      </c>
      <c r="AR363">
        <v>112</v>
      </c>
      <c r="AS363">
        <v>7</v>
      </c>
      <c r="AT363">
        <v>0.16224796433796559</v>
      </c>
      <c r="AU363">
        <v>15.579074661335611</v>
      </c>
      <c r="AV363">
        <v>5.8411684890274786</v>
      </c>
      <c r="AW363">
        <v>433.33527905674117</v>
      </c>
      <c r="AX363">
        <v>433.33791475020251</v>
      </c>
      <c r="AY363">
        <v>11595.1177600266</v>
      </c>
      <c r="AZ363">
        <v>11595.47219715505</v>
      </c>
      <c r="BA363">
        <v>0.62307412539251406</v>
      </c>
      <c r="BB363">
        <v>0.62307033566550807</v>
      </c>
      <c r="BC363">
        <v>26.75784391537697</v>
      </c>
      <c r="BD363">
        <v>26.7584990891906</v>
      </c>
      <c r="BE363">
        <v>26.75784391537697</v>
      </c>
      <c r="BF363">
        <v>26.7584990891906</v>
      </c>
      <c r="BG363" s="2">
        <v>14.004122921187991</v>
      </c>
      <c r="BH363">
        <v>14.00403774383803</v>
      </c>
      <c r="BI363">
        <v>16.672120194962911</v>
      </c>
      <c r="BJ363">
        <v>16.67242700940718</v>
      </c>
      <c r="BK363">
        <v>16.672120194962911</v>
      </c>
      <c r="BL363">
        <v>16.67242700940718</v>
      </c>
      <c r="BM363">
        <v>2.4899495120522648</v>
      </c>
      <c r="BN363">
        <v>0.99260647973761174</v>
      </c>
      <c r="BO363" t="s">
        <v>614</v>
      </c>
    </row>
    <row r="364" spans="1:67" x14ac:dyDescent="0.3">
      <c r="A364" t="s">
        <v>11</v>
      </c>
      <c r="B364" t="s">
        <v>618</v>
      </c>
      <c r="C364" t="s">
        <v>610</v>
      </c>
      <c r="D364" t="s">
        <v>611</v>
      </c>
      <c r="E364">
        <v>0.17499999999999999</v>
      </c>
      <c r="F364">
        <v>47.354549049198539</v>
      </c>
      <c r="G364">
        <v>0.25</v>
      </c>
      <c r="H364">
        <v>112</v>
      </c>
      <c r="I364">
        <v>9.0014961643261504E-2</v>
      </c>
      <c r="J364">
        <v>4.4823596137096827E-2</v>
      </c>
      <c r="K364">
        <v>0.99991908777881422</v>
      </c>
      <c r="L364">
        <v>0.99990290533457704</v>
      </c>
      <c r="M364">
        <v>21</v>
      </c>
      <c r="N364">
        <v>112</v>
      </c>
      <c r="O364">
        <v>7</v>
      </c>
      <c r="P364">
        <v>8.9151942082778379E-2</v>
      </c>
      <c r="Q364">
        <v>15.46389045715777</v>
      </c>
      <c r="R364">
        <v>5.8846769674237356</v>
      </c>
      <c r="S364">
        <v>440.8414607327847</v>
      </c>
      <c r="T364">
        <v>440.82220704421758</v>
      </c>
      <c r="U364">
        <v>7280.2036886916349</v>
      </c>
      <c r="V364">
        <v>7277.6177319784183</v>
      </c>
      <c r="W364">
        <v>0.61246507883173007</v>
      </c>
      <c r="X364">
        <v>0.61249182932591484</v>
      </c>
      <c r="Y364">
        <v>16.514335281872501</v>
      </c>
      <c r="Z364">
        <v>16.509190362200659</v>
      </c>
      <c r="AA364">
        <v>16.514335281872501</v>
      </c>
      <c r="AB364">
        <v>16.509190362200659</v>
      </c>
      <c r="AC364">
        <v>13.663898741155281</v>
      </c>
      <c r="AD364">
        <v>13.6644955360689</v>
      </c>
      <c r="AE364">
        <v>10.11445366026566</v>
      </c>
      <c r="AF364">
        <v>10.111744205634039</v>
      </c>
      <c r="AG364">
        <v>10.11445366026566</v>
      </c>
      <c r="AH364">
        <v>10.111744205634039</v>
      </c>
      <c r="AI364" t="s">
        <v>612</v>
      </c>
      <c r="AJ364">
        <v>17.54761416682517</v>
      </c>
      <c r="AK364">
        <v>7</v>
      </c>
      <c r="AL364">
        <v>112</v>
      </c>
      <c r="AM364">
        <v>0.1206757969134188</v>
      </c>
      <c r="AN364">
        <v>4.4679995186683051E-2</v>
      </c>
      <c r="AO364">
        <v>0.99998276633123995</v>
      </c>
      <c r="AP364">
        <v>0.9999770217749866</v>
      </c>
      <c r="AQ364">
        <v>42</v>
      </c>
      <c r="AR364">
        <v>112</v>
      </c>
      <c r="AS364">
        <v>5</v>
      </c>
      <c r="AT364">
        <v>0.120237966986927</v>
      </c>
      <c r="AU364">
        <v>15.513591209305661</v>
      </c>
      <c r="AV364">
        <v>4.5121725237939279</v>
      </c>
      <c r="AW364">
        <v>432.66824315636882</v>
      </c>
      <c r="AX364">
        <v>432.65844391792518</v>
      </c>
      <c r="AY364">
        <v>9746.9626231235034</v>
      </c>
      <c r="AZ364">
        <v>9745.6457879276895</v>
      </c>
      <c r="BA364">
        <v>0.6240347061996423</v>
      </c>
      <c r="BB364">
        <v>0.62404883990018389</v>
      </c>
      <c r="BC364">
        <v>22.527566506888039</v>
      </c>
      <c r="BD364">
        <v>22.5250331408681</v>
      </c>
      <c r="BE364">
        <v>22.527566506888039</v>
      </c>
      <c r="BF364">
        <v>22.5250331408681</v>
      </c>
      <c r="BG364" s="2">
        <v>13.96675858160425</v>
      </c>
      <c r="BH364">
        <v>13.96707491334249</v>
      </c>
      <c r="BI364">
        <v>14.05798334651878</v>
      </c>
      <c r="BJ364">
        <v>14.05672080027194</v>
      </c>
      <c r="BK364">
        <v>14.05798334651878</v>
      </c>
      <c r="BL364">
        <v>14.05672080027194</v>
      </c>
      <c r="BM364">
        <v>2.2164965225976738</v>
      </c>
      <c r="BN364">
        <v>0.99679630902494842</v>
      </c>
      <c r="BO364" t="s">
        <v>614</v>
      </c>
    </row>
    <row r="365" spans="1:67" x14ac:dyDescent="0.3">
      <c r="A365" t="s">
        <v>3</v>
      </c>
      <c r="B365" t="s">
        <v>618</v>
      </c>
      <c r="C365" t="s">
        <v>610</v>
      </c>
      <c r="D365" t="s">
        <v>615</v>
      </c>
      <c r="E365">
        <v>2.5000000000000001E-2</v>
      </c>
      <c r="F365">
        <v>5.2616165610220591</v>
      </c>
      <c r="G365">
        <v>0.25</v>
      </c>
      <c r="H365">
        <v>112</v>
      </c>
      <c r="I365">
        <v>1.000166240480682E-2</v>
      </c>
      <c r="J365">
        <v>4.4823596137096841E-2</v>
      </c>
      <c r="K365">
        <v>0.99991908777881422</v>
      </c>
      <c r="L365">
        <v>0.99990290533457704</v>
      </c>
      <c r="M365">
        <v>21</v>
      </c>
      <c r="N365">
        <v>112</v>
      </c>
      <c r="O365">
        <v>7</v>
      </c>
      <c r="P365">
        <v>9.9057713425309071E-3</v>
      </c>
      <c r="Q365">
        <v>15.46389045715776</v>
      </c>
      <c r="R365">
        <v>5.8846769674237374</v>
      </c>
      <c r="S365">
        <v>48.982384525864958</v>
      </c>
      <c r="T365">
        <v>48.980245227135278</v>
      </c>
      <c r="U365">
        <v>808.91152096573705</v>
      </c>
      <c r="V365">
        <v>808.62419244204625</v>
      </c>
      <c r="W365">
        <v>0.61246507883173018</v>
      </c>
      <c r="X365">
        <v>0.61249182932591495</v>
      </c>
      <c r="Y365">
        <v>16.514335281872491</v>
      </c>
      <c r="Z365">
        <v>16.509190362200648</v>
      </c>
      <c r="AA365">
        <v>16.514335281872491</v>
      </c>
      <c r="AB365">
        <v>16.509190362200648</v>
      </c>
      <c r="AC365">
        <v>13.663898741155281</v>
      </c>
      <c r="AD365">
        <v>13.6644955360689</v>
      </c>
      <c r="AE365">
        <v>10.11445366026566</v>
      </c>
      <c r="AF365">
        <v>10.111744205634039</v>
      </c>
      <c r="AG365">
        <v>10.11445366026566</v>
      </c>
      <c r="AH365">
        <v>10.111744205634039</v>
      </c>
      <c r="AI365" t="s">
        <v>612</v>
      </c>
      <c r="AJ365">
        <v>0.62999284211850171</v>
      </c>
      <c r="AK365">
        <v>21</v>
      </c>
      <c r="AL365">
        <v>112</v>
      </c>
      <c r="AM365">
        <v>0.12781448778506821</v>
      </c>
      <c r="AN365">
        <v>2.183854715644348E-2</v>
      </c>
      <c r="AO365">
        <v>0.99966661955457725</v>
      </c>
      <c r="AP365">
        <v>0.9993332391091545</v>
      </c>
      <c r="AQ365">
        <v>70</v>
      </c>
      <c r="AR365">
        <v>112</v>
      </c>
      <c r="AS365">
        <v>3</v>
      </c>
      <c r="AT365">
        <v>0.1282271682135927</v>
      </c>
      <c r="AU365">
        <v>31.739619654846489</v>
      </c>
      <c r="AV365">
        <v>1.323267274678473</v>
      </c>
      <c r="AW365">
        <v>48.829273261766318</v>
      </c>
      <c r="AX365">
        <v>48.848170142843998</v>
      </c>
      <c r="AY365">
        <v>2847.3403455514172</v>
      </c>
      <c r="AZ365">
        <v>2850.3220956012692</v>
      </c>
      <c r="BA365">
        <v>0.61438555186300958</v>
      </c>
      <c r="BB365">
        <v>0.61414787723414532</v>
      </c>
      <c r="BC365">
        <v>58.312158984780652</v>
      </c>
      <c r="BD365">
        <v>58.350642148236673</v>
      </c>
      <c r="BE365">
        <v>58.312158984780652</v>
      </c>
      <c r="BF365">
        <v>58.350642148236673</v>
      </c>
      <c r="BG365" s="2">
        <v>28.133078059715832</v>
      </c>
      <c r="BH365">
        <v>28.122194797786289</v>
      </c>
      <c r="BI365">
        <v>35.826147978188011</v>
      </c>
      <c r="BJ365">
        <v>35.8359230105888</v>
      </c>
      <c r="BK365">
        <v>35.826147978188011</v>
      </c>
      <c r="BL365">
        <v>35.8359230105888</v>
      </c>
      <c r="BM365">
        <v>105.8934905231681</v>
      </c>
      <c r="BN365">
        <v>0.48721095669451409</v>
      </c>
      <c r="BO365" t="s">
        <v>613</v>
      </c>
    </row>
    <row r="366" spans="1:67" x14ac:dyDescent="0.3">
      <c r="A366" t="s">
        <v>4</v>
      </c>
      <c r="B366" t="s">
        <v>618</v>
      </c>
      <c r="C366" t="s">
        <v>610</v>
      </c>
      <c r="D366" t="s">
        <v>615</v>
      </c>
      <c r="E366">
        <v>0.1</v>
      </c>
      <c r="F366">
        <v>5.2616165610220591</v>
      </c>
      <c r="G366">
        <v>0.25</v>
      </c>
      <c r="H366">
        <v>112</v>
      </c>
      <c r="I366">
        <v>1.000166240480682E-2</v>
      </c>
      <c r="J366">
        <v>4.4823596137096841E-2</v>
      </c>
      <c r="K366">
        <v>0.99991908777881422</v>
      </c>
      <c r="L366">
        <v>0.99990290533457704</v>
      </c>
      <c r="M366">
        <v>21</v>
      </c>
      <c r="N366">
        <v>112</v>
      </c>
      <c r="O366">
        <v>7</v>
      </c>
      <c r="P366">
        <v>9.9057713425309071E-3</v>
      </c>
      <c r="Q366">
        <v>15.46389045715776</v>
      </c>
      <c r="R366">
        <v>5.8846769674237374</v>
      </c>
      <c r="S366">
        <v>48.982384525864958</v>
      </c>
      <c r="T366">
        <v>48.980245227135278</v>
      </c>
      <c r="U366">
        <v>808.91152096573705</v>
      </c>
      <c r="V366">
        <v>808.62419244204625</v>
      </c>
      <c r="W366">
        <v>0.61246507883173018</v>
      </c>
      <c r="X366">
        <v>0.61249182932591495</v>
      </c>
      <c r="Y366">
        <v>16.514335281872491</v>
      </c>
      <c r="Z366">
        <v>16.509190362200648</v>
      </c>
      <c r="AA366">
        <v>16.514335281872491</v>
      </c>
      <c r="AB366">
        <v>16.509190362200648</v>
      </c>
      <c r="AC366">
        <v>13.663898741155281</v>
      </c>
      <c r="AD366">
        <v>13.6644955360689</v>
      </c>
      <c r="AE366">
        <v>10.11445366026566</v>
      </c>
      <c r="AF366">
        <v>10.111744205634039</v>
      </c>
      <c r="AG366">
        <v>10.11445366026566</v>
      </c>
      <c r="AH366">
        <v>10.111744205634039</v>
      </c>
      <c r="AI366" t="s">
        <v>612</v>
      </c>
      <c r="AJ366">
        <v>1.467123190632035</v>
      </c>
      <c r="AK366">
        <v>10</v>
      </c>
      <c r="AL366">
        <v>112</v>
      </c>
      <c r="AM366">
        <v>1.8014521839834319E-2</v>
      </c>
      <c r="AN366">
        <v>4.4492191970824102E-2</v>
      </c>
      <c r="AO366">
        <v>0.99999547719746229</v>
      </c>
      <c r="AP366">
        <v>0.99999457263695479</v>
      </c>
      <c r="AQ366">
        <v>21</v>
      </c>
      <c r="AR366">
        <v>112</v>
      </c>
      <c r="AS366">
        <v>7</v>
      </c>
      <c r="AT366">
        <v>1.8027551593107288E-2</v>
      </c>
      <c r="AU366">
        <v>15.579074661335611</v>
      </c>
      <c r="AV366">
        <v>5.8411684890274786</v>
      </c>
      <c r="AW366">
        <v>48.148364339637908</v>
      </c>
      <c r="AX366">
        <v>48.148657194466942</v>
      </c>
      <c r="AY366">
        <v>1288.3464177807341</v>
      </c>
      <c r="AZ366">
        <v>1288.385799683894</v>
      </c>
      <c r="BA366">
        <v>0.62307412539251406</v>
      </c>
      <c r="BB366">
        <v>0.62307033566550807</v>
      </c>
      <c r="BC366">
        <v>26.75784391537697</v>
      </c>
      <c r="BD366">
        <v>26.758499089190611</v>
      </c>
      <c r="BE366">
        <v>26.75784391537697</v>
      </c>
      <c r="BF366">
        <v>26.758499089190611</v>
      </c>
      <c r="BG366" s="2">
        <v>14.004122921187991</v>
      </c>
      <c r="BH366">
        <v>14.00403774383803</v>
      </c>
      <c r="BI366">
        <v>16.672120194962911</v>
      </c>
      <c r="BJ366">
        <v>16.67242700940718</v>
      </c>
      <c r="BK366">
        <v>16.672120194962911</v>
      </c>
      <c r="BL366">
        <v>16.67242700940718</v>
      </c>
      <c r="BM366">
        <v>2.4899495120522781</v>
      </c>
      <c r="BN366">
        <v>0.99260647973761151</v>
      </c>
      <c r="BO366" t="s">
        <v>614</v>
      </c>
    </row>
    <row r="367" spans="1:67" x14ac:dyDescent="0.3">
      <c r="A367" t="s">
        <v>5</v>
      </c>
      <c r="B367" t="s">
        <v>618</v>
      </c>
      <c r="C367" t="s">
        <v>610</v>
      </c>
      <c r="D367" t="s">
        <v>615</v>
      </c>
      <c r="E367">
        <v>0.17499999999999999</v>
      </c>
      <c r="F367">
        <v>5.2616165610220591</v>
      </c>
      <c r="G367">
        <v>0.25</v>
      </c>
      <c r="H367">
        <v>112</v>
      </c>
      <c r="I367">
        <v>1.000166240480682E-2</v>
      </c>
      <c r="J367">
        <v>4.4823596137096841E-2</v>
      </c>
      <c r="K367">
        <v>0.99991908777881422</v>
      </c>
      <c r="L367">
        <v>0.99990290533457704</v>
      </c>
      <c r="M367">
        <v>21</v>
      </c>
      <c r="N367">
        <v>112</v>
      </c>
      <c r="O367">
        <v>7</v>
      </c>
      <c r="P367">
        <v>9.9057713425309071E-3</v>
      </c>
      <c r="Q367">
        <v>15.46389045715776</v>
      </c>
      <c r="R367">
        <v>5.8846769674237374</v>
      </c>
      <c r="S367">
        <v>48.982384525864958</v>
      </c>
      <c r="T367">
        <v>48.980245227135278</v>
      </c>
      <c r="U367">
        <v>808.91152096573705</v>
      </c>
      <c r="V367">
        <v>808.62419244204625</v>
      </c>
      <c r="W367">
        <v>0.61246507883173018</v>
      </c>
      <c r="X367">
        <v>0.61249182932591495</v>
      </c>
      <c r="Y367">
        <v>16.514335281872491</v>
      </c>
      <c r="Z367">
        <v>16.509190362200648</v>
      </c>
      <c r="AA367">
        <v>16.514335281872491</v>
      </c>
      <c r="AB367">
        <v>16.509190362200648</v>
      </c>
      <c r="AC367">
        <v>13.663898741155281</v>
      </c>
      <c r="AD367">
        <v>13.6644955360689</v>
      </c>
      <c r="AE367">
        <v>10.11445366026566</v>
      </c>
      <c r="AF367">
        <v>10.111744205634039</v>
      </c>
      <c r="AG367">
        <v>10.11445366026566</v>
      </c>
      <c r="AH367">
        <v>10.111744205634039</v>
      </c>
      <c r="AI367" t="s">
        <v>612</v>
      </c>
      <c r="AJ367">
        <v>1.949734907425019</v>
      </c>
      <c r="AK367">
        <v>7</v>
      </c>
      <c r="AL367">
        <v>112</v>
      </c>
      <c r="AM367">
        <v>1.340842187926876E-2</v>
      </c>
      <c r="AN367">
        <v>4.4679995186683051E-2</v>
      </c>
      <c r="AO367">
        <v>0.99998276633123995</v>
      </c>
      <c r="AP367">
        <v>0.9999770217749866</v>
      </c>
      <c r="AQ367">
        <v>42</v>
      </c>
      <c r="AR367">
        <v>112</v>
      </c>
      <c r="AS367">
        <v>5</v>
      </c>
      <c r="AT367">
        <v>1.335977410965856E-2</v>
      </c>
      <c r="AU367">
        <v>15.513591209305661</v>
      </c>
      <c r="AV367">
        <v>4.5121725237939279</v>
      </c>
      <c r="AW367">
        <v>48.07424923959654</v>
      </c>
      <c r="AX367">
        <v>48.073160435325029</v>
      </c>
      <c r="AY367">
        <v>1082.9958470137231</v>
      </c>
      <c r="AZ367">
        <v>1082.849531991965</v>
      </c>
      <c r="BA367">
        <v>0.62403470619964219</v>
      </c>
      <c r="BB367">
        <v>0.62404883990018378</v>
      </c>
      <c r="BC367">
        <v>22.527566506888039</v>
      </c>
      <c r="BD367">
        <v>22.5250331408681</v>
      </c>
      <c r="BE367">
        <v>22.527566506888039</v>
      </c>
      <c r="BF367">
        <v>22.5250331408681</v>
      </c>
      <c r="BG367" s="2">
        <v>13.96675858160425</v>
      </c>
      <c r="BH367">
        <v>13.967074913342479</v>
      </c>
      <c r="BI367">
        <v>14.05798334651878</v>
      </c>
      <c r="BJ367">
        <v>14.056720800271931</v>
      </c>
      <c r="BK367">
        <v>14.05798334651878</v>
      </c>
      <c r="BL367">
        <v>14.056720800271931</v>
      </c>
      <c r="BM367">
        <v>2.2164965225976609</v>
      </c>
      <c r="BN367">
        <v>0.99679630902494809</v>
      </c>
      <c r="BO367" t="s">
        <v>614</v>
      </c>
    </row>
    <row r="368" spans="1:67" x14ac:dyDescent="0.3">
      <c r="A368" t="s">
        <v>6</v>
      </c>
      <c r="B368" t="s">
        <v>618</v>
      </c>
      <c r="C368" t="s">
        <v>610</v>
      </c>
      <c r="D368" t="s">
        <v>616</v>
      </c>
      <c r="E368">
        <v>2.5000000000000001E-2</v>
      </c>
      <c r="F368">
        <v>15.784849683066181</v>
      </c>
      <c r="G368">
        <v>0.25</v>
      </c>
      <c r="H368">
        <v>112</v>
      </c>
      <c r="I368">
        <v>3.0004987214420482E-2</v>
      </c>
      <c r="J368">
        <v>4.4823596137096827E-2</v>
      </c>
      <c r="K368">
        <v>0.99991908777881422</v>
      </c>
      <c r="L368">
        <v>0.99990290533457704</v>
      </c>
      <c r="M368">
        <v>21</v>
      </c>
      <c r="N368">
        <v>112</v>
      </c>
      <c r="O368">
        <v>7</v>
      </c>
      <c r="P368">
        <v>2.9717314027592749E-2</v>
      </c>
      <c r="Q368">
        <v>15.46389045715776</v>
      </c>
      <c r="R368">
        <v>5.8846769674237356</v>
      </c>
      <c r="S368">
        <v>146.94715357759489</v>
      </c>
      <c r="T368">
        <v>146.94073568140581</v>
      </c>
      <c r="U368">
        <v>2426.7345628972112</v>
      </c>
      <c r="V368">
        <v>2425.872577326139</v>
      </c>
      <c r="W368">
        <v>0.61246507883173018</v>
      </c>
      <c r="X368">
        <v>0.61249182932591506</v>
      </c>
      <c r="Y368">
        <v>16.514335281872491</v>
      </c>
      <c r="Z368">
        <v>16.509190362200648</v>
      </c>
      <c r="AA368">
        <v>16.514335281872491</v>
      </c>
      <c r="AB368">
        <v>16.509190362200648</v>
      </c>
      <c r="AC368">
        <v>13.663898741155281</v>
      </c>
      <c r="AD368">
        <v>13.6644955360689</v>
      </c>
      <c r="AE368">
        <v>10.11445366026566</v>
      </c>
      <c r="AF368">
        <v>10.111744205634039</v>
      </c>
      <c r="AG368">
        <v>10.11445366026566</v>
      </c>
      <c r="AH368">
        <v>10.111744205634039</v>
      </c>
      <c r="AI368" t="s">
        <v>612</v>
      </c>
      <c r="AJ368">
        <v>1.8899785263555049</v>
      </c>
      <c r="AK368">
        <v>21</v>
      </c>
      <c r="AL368">
        <v>112</v>
      </c>
      <c r="AM368">
        <v>0.38344346335520452</v>
      </c>
      <c r="AN368">
        <v>2.18385471564435E-2</v>
      </c>
      <c r="AO368">
        <v>0.99966661955457725</v>
      </c>
      <c r="AP368">
        <v>0.9993332391091545</v>
      </c>
      <c r="AQ368">
        <v>70</v>
      </c>
      <c r="AR368">
        <v>112</v>
      </c>
      <c r="AS368">
        <v>3</v>
      </c>
      <c r="AT368">
        <v>0.3846815046407781</v>
      </c>
      <c r="AU368">
        <v>31.73961965484645</v>
      </c>
      <c r="AV368">
        <v>1.3232672746784739</v>
      </c>
      <c r="AW368">
        <v>146.487819785299</v>
      </c>
      <c r="AX368">
        <v>146.54451042853199</v>
      </c>
      <c r="AY368">
        <v>8542.0210366542506</v>
      </c>
      <c r="AZ368">
        <v>8550.9662868038067</v>
      </c>
      <c r="BA368">
        <v>0.61438555186300958</v>
      </c>
      <c r="BB368">
        <v>0.61414787723414532</v>
      </c>
      <c r="BC368">
        <v>58.312158984780652</v>
      </c>
      <c r="BD368">
        <v>58.350642148236673</v>
      </c>
      <c r="BE368">
        <v>58.312158984780652</v>
      </c>
      <c r="BF368">
        <v>58.350642148236673</v>
      </c>
      <c r="BG368" s="2">
        <v>28.1330780597158</v>
      </c>
      <c r="BH368">
        <v>28.122194797786261</v>
      </c>
      <c r="BI368">
        <v>35.826147978188011</v>
      </c>
      <c r="BJ368">
        <v>35.8359230105888</v>
      </c>
      <c r="BK368">
        <v>35.826147978188011</v>
      </c>
      <c r="BL368">
        <v>35.8359230105888</v>
      </c>
      <c r="BM368">
        <v>105.8934905231679</v>
      </c>
      <c r="BN368">
        <v>0.48721095669451459</v>
      </c>
      <c r="BO368" t="s">
        <v>613</v>
      </c>
    </row>
    <row r="369" spans="1:67" x14ac:dyDescent="0.3">
      <c r="A369" t="s">
        <v>7</v>
      </c>
      <c r="B369" t="s">
        <v>618</v>
      </c>
      <c r="C369" t="s">
        <v>610</v>
      </c>
      <c r="D369" t="s">
        <v>616</v>
      </c>
      <c r="E369">
        <v>0.1</v>
      </c>
      <c r="F369">
        <v>15.784849683066181</v>
      </c>
      <c r="G369">
        <v>0.25</v>
      </c>
      <c r="H369">
        <v>112</v>
      </c>
      <c r="I369">
        <v>3.0004987214420482E-2</v>
      </c>
      <c r="J369">
        <v>4.4823596137096827E-2</v>
      </c>
      <c r="K369">
        <v>0.99991908777881422</v>
      </c>
      <c r="L369">
        <v>0.99990290533457704</v>
      </c>
      <c r="M369">
        <v>21</v>
      </c>
      <c r="N369">
        <v>112</v>
      </c>
      <c r="O369">
        <v>7</v>
      </c>
      <c r="P369">
        <v>2.9717314027592749E-2</v>
      </c>
      <c r="Q369">
        <v>15.46389045715776</v>
      </c>
      <c r="R369">
        <v>5.8846769674237356</v>
      </c>
      <c r="S369">
        <v>146.94715357759489</v>
      </c>
      <c r="T369">
        <v>146.94073568140581</v>
      </c>
      <c r="U369">
        <v>2426.7345628972112</v>
      </c>
      <c r="V369">
        <v>2425.872577326139</v>
      </c>
      <c r="W369">
        <v>0.61246507883173018</v>
      </c>
      <c r="X369">
        <v>0.61249182932591506</v>
      </c>
      <c r="Y369">
        <v>16.514335281872491</v>
      </c>
      <c r="Z369">
        <v>16.509190362200648</v>
      </c>
      <c r="AA369">
        <v>16.514335281872491</v>
      </c>
      <c r="AB369">
        <v>16.509190362200648</v>
      </c>
      <c r="AC369">
        <v>13.663898741155281</v>
      </c>
      <c r="AD369">
        <v>13.6644955360689</v>
      </c>
      <c r="AE369">
        <v>10.11445366026566</v>
      </c>
      <c r="AF369">
        <v>10.111744205634039</v>
      </c>
      <c r="AG369">
        <v>10.11445366026566</v>
      </c>
      <c r="AH369">
        <v>10.111744205634039</v>
      </c>
      <c r="AI369" t="s">
        <v>612</v>
      </c>
      <c r="AJ369">
        <v>4.4013695718961046</v>
      </c>
      <c r="AK369">
        <v>10</v>
      </c>
      <c r="AL369">
        <v>112</v>
      </c>
      <c r="AM369">
        <v>5.4043565519502963E-2</v>
      </c>
      <c r="AN369">
        <v>4.4492191970824088E-2</v>
      </c>
      <c r="AO369">
        <v>0.99999547719746229</v>
      </c>
      <c r="AP369">
        <v>0.99999457263695479</v>
      </c>
      <c r="AQ369">
        <v>21</v>
      </c>
      <c r="AR369">
        <v>112</v>
      </c>
      <c r="AS369">
        <v>7</v>
      </c>
      <c r="AT369">
        <v>5.40826547793219E-2</v>
      </c>
      <c r="AU369">
        <v>15.579074661335611</v>
      </c>
      <c r="AV369">
        <v>5.8411684890274778</v>
      </c>
      <c r="AW369">
        <v>144.4450930189137</v>
      </c>
      <c r="AX369">
        <v>144.44597158340079</v>
      </c>
      <c r="AY369">
        <v>3865.0392533422009</v>
      </c>
      <c r="AZ369">
        <v>3865.1573990516831</v>
      </c>
      <c r="BA369">
        <v>0.62307412539251406</v>
      </c>
      <c r="BB369">
        <v>0.62307033566550818</v>
      </c>
      <c r="BC369">
        <v>26.75784391537697</v>
      </c>
      <c r="BD369">
        <v>26.758499089190611</v>
      </c>
      <c r="BE369">
        <v>26.75784391537697</v>
      </c>
      <c r="BF369">
        <v>26.758499089190611</v>
      </c>
      <c r="BG369" s="2">
        <v>14.004122921187991</v>
      </c>
      <c r="BH369">
        <v>14.00403774383804</v>
      </c>
      <c r="BI369">
        <v>16.672120194962911</v>
      </c>
      <c r="BJ369">
        <v>16.67242700940719</v>
      </c>
      <c r="BK369">
        <v>16.672120194962911</v>
      </c>
      <c r="BL369">
        <v>16.67242700940719</v>
      </c>
      <c r="BM369">
        <v>2.4899495120522648</v>
      </c>
      <c r="BN369">
        <v>0.99260647973761151</v>
      </c>
      <c r="BO369" t="s">
        <v>614</v>
      </c>
    </row>
    <row r="370" spans="1:67" x14ac:dyDescent="0.3">
      <c r="A370" t="s">
        <v>8</v>
      </c>
      <c r="B370" t="s">
        <v>618</v>
      </c>
      <c r="C370" t="s">
        <v>610</v>
      </c>
      <c r="D370" t="s">
        <v>616</v>
      </c>
      <c r="E370">
        <v>0.17499999999999999</v>
      </c>
      <c r="F370">
        <v>15.784849683066181</v>
      </c>
      <c r="G370">
        <v>0.25</v>
      </c>
      <c r="H370">
        <v>112</v>
      </c>
      <c r="I370">
        <v>3.0004987214420482E-2</v>
      </c>
      <c r="J370">
        <v>4.4823596137096827E-2</v>
      </c>
      <c r="K370">
        <v>0.99991908777881422</v>
      </c>
      <c r="L370">
        <v>0.99990290533457704</v>
      </c>
      <c r="M370">
        <v>21</v>
      </c>
      <c r="N370">
        <v>112</v>
      </c>
      <c r="O370">
        <v>7</v>
      </c>
      <c r="P370">
        <v>2.9717314027592749E-2</v>
      </c>
      <c r="Q370">
        <v>15.46389045715776</v>
      </c>
      <c r="R370">
        <v>5.8846769674237356</v>
      </c>
      <c r="S370">
        <v>146.94715357759489</v>
      </c>
      <c r="T370">
        <v>146.94073568140581</v>
      </c>
      <c r="U370">
        <v>2426.7345628972112</v>
      </c>
      <c r="V370">
        <v>2425.872577326139</v>
      </c>
      <c r="W370">
        <v>0.61246507883173018</v>
      </c>
      <c r="X370">
        <v>0.61249182932591506</v>
      </c>
      <c r="Y370">
        <v>16.514335281872491</v>
      </c>
      <c r="Z370">
        <v>16.509190362200648</v>
      </c>
      <c r="AA370">
        <v>16.514335281872491</v>
      </c>
      <c r="AB370">
        <v>16.509190362200648</v>
      </c>
      <c r="AC370">
        <v>13.663898741155281</v>
      </c>
      <c r="AD370">
        <v>13.6644955360689</v>
      </c>
      <c r="AE370">
        <v>10.11445366026566</v>
      </c>
      <c r="AF370">
        <v>10.111744205634039</v>
      </c>
      <c r="AG370">
        <v>10.11445366026566</v>
      </c>
      <c r="AH370">
        <v>10.111744205634039</v>
      </c>
      <c r="AI370" t="s">
        <v>612</v>
      </c>
      <c r="AJ370">
        <v>5.8492047222750561</v>
      </c>
      <c r="AK370">
        <v>7</v>
      </c>
      <c r="AL370">
        <v>112</v>
      </c>
      <c r="AM370">
        <v>4.0225265637806262E-2</v>
      </c>
      <c r="AN370">
        <v>4.4679995186683058E-2</v>
      </c>
      <c r="AO370">
        <v>0.99998276633123995</v>
      </c>
      <c r="AP370">
        <v>0.9999770217749866</v>
      </c>
      <c r="AQ370">
        <v>42</v>
      </c>
      <c r="AR370">
        <v>112</v>
      </c>
      <c r="AS370">
        <v>5</v>
      </c>
      <c r="AT370">
        <v>4.0079322328975681E-2</v>
      </c>
      <c r="AU370">
        <v>15.513591209305661</v>
      </c>
      <c r="AV370">
        <v>4.5121725237939287</v>
      </c>
      <c r="AW370">
        <v>144.22274771878961</v>
      </c>
      <c r="AX370">
        <v>144.21948130597511</v>
      </c>
      <c r="AY370">
        <v>3248.9875410411669</v>
      </c>
      <c r="AZ370">
        <v>3248.5485959758962</v>
      </c>
      <c r="BA370">
        <v>0.62403470619964241</v>
      </c>
      <c r="BB370">
        <v>0.624048839900184</v>
      </c>
      <c r="BC370">
        <v>22.527566506888039</v>
      </c>
      <c r="BD370">
        <v>22.5250331408681</v>
      </c>
      <c r="BE370">
        <v>22.527566506888039</v>
      </c>
      <c r="BF370">
        <v>22.5250331408681</v>
      </c>
      <c r="BG370" s="2">
        <v>13.96675858160425</v>
      </c>
      <c r="BH370">
        <v>13.96707491334249</v>
      </c>
      <c r="BI370">
        <v>14.05798334651878</v>
      </c>
      <c r="BJ370">
        <v>14.05672080027194</v>
      </c>
      <c r="BK370">
        <v>14.05798334651878</v>
      </c>
      <c r="BL370">
        <v>14.05672080027194</v>
      </c>
      <c r="BM370">
        <v>2.2164965225976609</v>
      </c>
      <c r="BN370">
        <v>0.99679630902494842</v>
      </c>
      <c r="BO370" t="s">
        <v>614</v>
      </c>
    </row>
    <row r="371" spans="1:67" x14ac:dyDescent="0.3">
      <c r="A371" t="s">
        <v>99</v>
      </c>
      <c r="B371" t="s">
        <v>618</v>
      </c>
      <c r="C371" t="s">
        <v>610</v>
      </c>
      <c r="D371" t="s">
        <v>611</v>
      </c>
      <c r="E371">
        <v>2.5000000000000001E-2</v>
      </c>
      <c r="F371">
        <v>40.796651645811913</v>
      </c>
      <c r="G371">
        <v>0.25</v>
      </c>
      <c r="H371">
        <v>112</v>
      </c>
      <c r="I371">
        <v>1.1902081366806171E-2</v>
      </c>
      <c r="J371">
        <v>6.4767363252784566E-2</v>
      </c>
      <c r="K371">
        <v>0.99999820025009112</v>
      </c>
      <c r="L371">
        <v>0.99999790029177293</v>
      </c>
      <c r="M371">
        <v>14</v>
      </c>
      <c r="N371">
        <v>112</v>
      </c>
      <c r="O371">
        <v>8</v>
      </c>
      <c r="P371">
        <v>1.1881451597472611E-2</v>
      </c>
      <c r="Q371">
        <v>10.70210590254567</v>
      </c>
      <c r="R371">
        <v>9.1570762700721442</v>
      </c>
      <c r="S371">
        <v>300.92111926874031</v>
      </c>
      <c r="T371">
        <v>300.92080074767819</v>
      </c>
      <c r="U371">
        <v>4104.2393644902513</v>
      </c>
      <c r="V371">
        <v>4104.1987722058748</v>
      </c>
      <c r="W371">
        <v>0.89724510082947706</v>
      </c>
      <c r="X371">
        <v>0.89724605055266604</v>
      </c>
      <c r="Y371">
        <v>13.638920971927281</v>
      </c>
      <c r="Z371">
        <v>13.63880051498082</v>
      </c>
      <c r="AA371">
        <v>13.638920971927281</v>
      </c>
      <c r="AB371">
        <v>13.63880051498082</v>
      </c>
      <c r="AC371">
        <v>13.853352302263151</v>
      </c>
      <c r="AD371">
        <v>13.853366965870579</v>
      </c>
      <c r="AE371">
        <v>12.237455022662161</v>
      </c>
      <c r="AF371">
        <v>12.237359896342211</v>
      </c>
      <c r="AG371">
        <v>12.237455022662161</v>
      </c>
      <c r="AH371">
        <v>12.237359896342211</v>
      </c>
      <c r="AI371" t="s">
        <v>612</v>
      </c>
      <c r="AJ371">
        <v>4.1627579186824084</v>
      </c>
      <c r="AK371">
        <v>21</v>
      </c>
      <c r="AL371">
        <v>112</v>
      </c>
      <c r="AM371">
        <v>0.69846786289897</v>
      </c>
      <c r="AN371">
        <v>2.392325440188825E-2</v>
      </c>
      <c r="AO371">
        <v>0.99989240400014778</v>
      </c>
      <c r="AP371">
        <v>0.99978480800029557</v>
      </c>
      <c r="AQ371">
        <v>70</v>
      </c>
      <c r="AR371">
        <v>112</v>
      </c>
      <c r="AS371">
        <v>3</v>
      </c>
      <c r="AT371">
        <v>0.69987032512288727</v>
      </c>
      <c r="AU371">
        <v>28.973782952591751</v>
      </c>
      <c r="AV371">
        <v>1.4495863404762279</v>
      </c>
      <c r="AW371">
        <v>298.43082073974188</v>
      </c>
      <c r="AX371">
        <v>298.48944412769561</v>
      </c>
      <c r="AY371">
        <v>16224.722858837309</v>
      </c>
      <c r="AZ371">
        <v>16233.73915542509</v>
      </c>
      <c r="BA371">
        <v>0.90473229048773063</v>
      </c>
      <c r="BB371">
        <v>0.90455460088060047</v>
      </c>
      <c r="BC371">
        <v>54.36678027631303</v>
      </c>
      <c r="BD371">
        <v>54.386309046427122</v>
      </c>
      <c r="BE371">
        <v>54.36678027631303</v>
      </c>
      <c r="BF371">
        <v>54.386309046427122</v>
      </c>
      <c r="BG371" s="2">
        <v>37.818111001499886</v>
      </c>
      <c r="BH371">
        <v>37.810683516754501</v>
      </c>
      <c r="BI371">
        <v>49.187381645831863</v>
      </c>
      <c r="BJ371">
        <v>49.195386072859868</v>
      </c>
      <c r="BK371">
        <v>49.187381645831863</v>
      </c>
      <c r="BL371">
        <v>49.195386072859868</v>
      </c>
      <c r="BM371">
        <v>172.98887790012921</v>
      </c>
      <c r="BN371">
        <v>0.36937206025381469</v>
      </c>
      <c r="BO371" t="s">
        <v>613</v>
      </c>
    </row>
    <row r="372" spans="1:67" x14ac:dyDescent="0.3">
      <c r="A372" t="s">
        <v>100</v>
      </c>
      <c r="B372" t="s">
        <v>618</v>
      </c>
      <c r="C372" t="s">
        <v>610</v>
      </c>
      <c r="D372" t="s">
        <v>611</v>
      </c>
      <c r="E372">
        <v>0.1</v>
      </c>
      <c r="F372">
        <v>40.796651645811913</v>
      </c>
      <c r="G372">
        <v>0.25</v>
      </c>
      <c r="H372">
        <v>112</v>
      </c>
      <c r="I372">
        <v>1.1902081366806171E-2</v>
      </c>
      <c r="J372">
        <v>6.4767363252784566E-2</v>
      </c>
      <c r="K372">
        <v>0.99999820025009112</v>
      </c>
      <c r="L372">
        <v>0.99999790029177293</v>
      </c>
      <c r="M372">
        <v>14</v>
      </c>
      <c r="N372">
        <v>112</v>
      </c>
      <c r="O372">
        <v>8</v>
      </c>
      <c r="P372">
        <v>1.1881451597472611E-2</v>
      </c>
      <c r="Q372">
        <v>10.70210590254567</v>
      </c>
      <c r="R372">
        <v>9.1570762700721442</v>
      </c>
      <c r="S372">
        <v>300.92111926874031</v>
      </c>
      <c r="T372">
        <v>300.92080074767819</v>
      </c>
      <c r="U372">
        <v>4104.2393644902513</v>
      </c>
      <c r="V372">
        <v>4104.1987722058748</v>
      </c>
      <c r="W372">
        <v>0.89724510082947706</v>
      </c>
      <c r="X372">
        <v>0.89724605055266604</v>
      </c>
      <c r="Y372">
        <v>13.638920971927281</v>
      </c>
      <c r="Z372">
        <v>13.63880051498082</v>
      </c>
      <c r="AA372">
        <v>13.638920971927281</v>
      </c>
      <c r="AB372">
        <v>13.63880051498082</v>
      </c>
      <c r="AC372">
        <v>13.853352302263151</v>
      </c>
      <c r="AD372">
        <v>13.853366965870579</v>
      </c>
      <c r="AE372">
        <v>12.237455022662161</v>
      </c>
      <c r="AF372">
        <v>12.237359896342211</v>
      </c>
      <c r="AG372">
        <v>12.237455022662161</v>
      </c>
      <c r="AH372">
        <v>12.237359896342211</v>
      </c>
      <c r="AI372" t="s">
        <v>612</v>
      </c>
      <c r="AJ372">
        <v>9.2439487300859451</v>
      </c>
      <c r="AK372">
        <v>10</v>
      </c>
      <c r="AL372">
        <v>112</v>
      </c>
      <c r="AM372">
        <v>3.3148298765196607E-2</v>
      </c>
      <c r="AN372">
        <v>6.3322578264704013E-2</v>
      </c>
      <c r="AO372">
        <v>0.99997933497185643</v>
      </c>
      <c r="AP372">
        <v>0.99995866994371285</v>
      </c>
      <c r="AQ372">
        <v>70</v>
      </c>
      <c r="AR372">
        <v>112</v>
      </c>
      <c r="AS372">
        <v>3</v>
      </c>
      <c r="AT372">
        <v>3.3225516147366102E-2</v>
      </c>
      <c r="AU372">
        <v>10.946288031141419</v>
      </c>
      <c r="AV372">
        <v>3.8369171248292528</v>
      </c>
      <c r="AW372">
        <v>295.63827745456672</v>
      </c>
      <c r="AX372">
        <v>295.63949688346997</v>
      </c>
      <c r="AY372">
        <v>7040.7634386221152</v>
      </c>
      <c r="AZ372">
        <v>7040.9192720701012</v>
      </c>
      <c r="BA372">
        <v>0.91327822068471232</v>
      </c>
      <c r="BB372">
        <v>0.91327445367160753</v>
      </c>
      <c r="BC372">
        <v>23.815466316617709</v>
      </c>
      <c r="BD372">
        <v>23.815895190910052</v>
      </c>
      <c r="BE372">
        <v>23.815466316617709</v>
      </c>
      <c r="BF372">
        <v>23.815895190910052</v>
      </c>
      <c r="BG372" s="2">
        <v>14.422631638070451</v>
      </c>
      <c r="BH372">
        <v>14.422572148813879</v>
      </c>
      <c r="BI372">
        <v>21.750146702417329</v>
      </c>
      <c r="BJ372">
        <v>21.750448669178638</v>
      </c>
      <c r="BK372">
        <v>21.750146702417329</v>
      </c>
      <c r="BL372">
        <v>21.750448669178638</v>
      </c>
      <c r="BM372">
        <v>4.1093254786734628</v>
      </c>
      <c r="BN372">
        <v>0.97769270021937416</v>
      </c>
      <c r="BO372" t="s">
        <v>614</v>
      </c>
    </row>
    <row r="373" spans="1:67" x14ac:dyDescent="0.3">
      <c r="A373" t="s">
        <v>101</v>
      </c>
      <c r="B373" t="s">
        <v>618</v>
      </c>
      <c r="C373" t="s">
        <v>610</v>
      </c>
      <c r="D373" t="s">
        <v>611</v>
      </c>
      <c r="E373">
        <v>0.17499999999999999</v>
      </c>
      <c r="F373">
        <v>40.796651645811913</v>
      </c>
      <c r="G373">
        <v>0.25</v>
      </c>
      <c r="H373">
        <v>112</v>
      </c>
      <c r="I373">
        <v>1.1902081366806171E-2</v>
      </c>
      <c r="J373">
        <v>6.4767363252784566E-2</v>
      </c>
      <c r="K373">
        <v>0.99999820025009112</v>
      </c>
      <c r="L373">
        <v>0.99999790029177293</v>
      </c>
      <c r="M373">
        <v>14</v>
      </c>
      <c r="N373">
        <v>112</v>
      </c>
      <c r="O373">
        <v>8</v>
      </c>
      <c r="P373">
        <v>1.1881451597472611E-2</v>
      </c>
      <c r="Q373">
        <v>10.70210590254567</v>
      </c>
      <c r="R373">
        <v>9.1570762700721442</v>
      </c>
      <c r="S373">
        <v>300.92111926874031</v>
      </c>
      <c r="T373">
        <v>300.92080074767819</v>
      </c>
      <c r="U373">
        <v>4104.2393644902513</v>
      </c>
      <c r="V373">
        <v>4104.1987722058748</v>
      </c>
      <c r="W373">
        <v>0.89724510082947706</v>
      </c>
      <c r="X373">
        <v>0.89724605055266604</v>
      </c>
      <c r="Y373">
        <v>13.638920971927281</v>
      </c>
      <c r="Z373">
        <v>13.63880051498082</v>
      </c>
      <c r="AA373">
        <v>13.638920971927281</v>
      </c>
      <c r="AB373">
        <v>13.63880051498082</v>
      </c>
      <c r="AC373">
        <v>13.853352302263151</v>
      </c>
      <c r="AD373">
        <v>13.853366965870579</v>
      </c>
      <c r="AE373">
        <v>12.237455022662161</v>
      </c>
      <c r="AF373">
        <v>12.237359896342211</v>
      </c>
      <c r="AG373">
        <v>12.237455022662161</v>
      </c>
      <c r="AH373">
        <v>12.237359896342211</v>
      </c>
      <c r="AI373" t="s">
        <v>612</v>
      </c>
      <c r="AJ373">
        <v>11.9431630959836</v>
      </c>
      <c r="AK373">
        <v>7</v>
      </c>
      <c r="AL373">
        <v>112</v>
      </c>
      <c r="AM373">
        <v>1.8881756568284312E-2</v>
      </c>
      <c r="AN373">
        <v>6.425121964489218E-2</v>
      </c>
      <c r="AO373">
        <v>0.9999546632326638</v>
      </c>
      <c r="AP373">
        <v>0.99994559587919651</v>
      </c>
      <c r="AQ373">
        <v>21</v>
      </c>
      <c r="AR373">
        <v>112</v>
      </c>
      <c r="AS373">
        <v>7</v>
      </c>
      <c r="AT373">
        <v>1.911728703588467E-2</v>
      </c>
      <c r="AU373">
        <v>10.788078177984421</v>
      </c>
      <c r="AV373">
        <v>8.4352373517005681</v>
      </c>
      <c r="AW373">
        <v>295.31150068350252</v>
      </c>
      <c r="AX373">
        <v>295.31516645776952</v>
      </c>
      <c r="AY373">
        <v>5781.8073453015722</v>
      </c>
      <c r="AZ373">
        <v>5782.2749657888462</v>
      </c>
      <c r="BA373">
        <v>0.91428880817401725</v>
      </c>
      <c r="BB373">
        <v>0.91427745902312263</v>
      </c>
      <c r="BC373">
        <v>19.57867313639834</v>
      </c>
      <c r="BD373">
        <v>19.58001356701644</v>
      </c>
      <c r="BE373">
        <v>19.57867313639834</v>
      </c>
      <c r="BF373">
        <v>19.58001356701644</v>
      </c>
      <c r="BG373" s="2">
        <v>14.229905879252851</v>
      </c>
      <c r="BH373">
        <v>14.22972924212506</v>
      </c>
      <c r="BI373">
        <v>17.90056172750629</v>
      </c>
      <c r="BJ373">
        <v>17.90156505169006</v>
      </c>
      <c r="BK373">
        <v>17.90056172750629</v>
      </c>
      <c r="BL373">
        <v>17.90156505169006</v>
      </c>
      <c r="BM373">
        <v>2.7181404816231889</v>
      </c>
      <c r="BN373">
        <v>0.9920308071539381</v>
      </c>
      <c r="BO373" t="s">
        <v>614</v>
      </c>
    </row>
    <row r="374" spans="1:67" x14ac:dyDescent="0.3">
      <c r="A374" t="s">
        <v>93</v>
      </c>
      <c r="B374" t="s">
        <v>618</v>
      </c>
      <c r="C374" t="s">
        <v>610</v>
      </c>
      <c r="D374" t="s">
        <v>615</v>
      </c>
      <c r="E374">
        <v>2.5000000000000001E-2</v>
      </c>
      <c r="F374">
        <v>4.5329612939791</v>
      </c>
      <c r="G374">
        <v>0.25</v>
      </c>
      <c r="H374">
        <v>112</v>
      </c>
      <c r="I374">
        <v>1.322453485200686E-3</v>
      </c>
      <c r="J374">
        <v>6.4767363252784538E-2</v>
      </c>
      <c r="K374">
        <v>0.99999820025009112</v>
      </c>
      <c r="L374">
        <v>0.99999790029177293</v>
      </c>
      <c r="M374">
        <v>14</v>
      </c>
      <c r="N374">
        <v>112</v>
      </c>
      <c r="O374">
        <v>8</v>
      </c>
      <c r="P374">
        <v>1.3201612886080711E-3</v>
      </c>
      <c r="Q374">
        <v>10.70210590254568</v>
      </c>
      <c r="R374">
        <v>9.1570762700721406</v>
      </c>
      <c r="S374">
        <v>33.43567991874891</v>
      </c>
      <c r="T374">
        <v>33.435644527519777</v>
      </c>
      <c r="U374">
        <v>456.02659605447218</v>
      </c>
      <c r="V374">
        <v>456.02208580065258</v>
      </c>
      <c r="W374">
        <v>0.89724510082947739</v>
      </c>
      <c r="X374">
        <v>0.89724605055266637</v>
      </c>
      <c r="Y374">
        <v>13.638920971927281</v>
      </c>
      <c r="Z374">
        <v>13.63880051498082</v>
      </c>
      <c r="AA374">
        <v>13.638920971927281</v>
      </c>
      <c r="AB374">
        <v>13.63880051498082</v>
      </c>
      <c r="AC374">
        <v>13.85335230226316</v>
      </c>
      <c r="AD374">
        <v>13.853366965870601</v>
      </c>
      <c r="AE374">
        <v>12.237455022662161</v>
      </c>
      <c r="AF374">
        <v>12.23735989634222</v>
      </c>
      <c r="AG374">
        <v>12.237455022662161</v>
      </c>
      <c r="AH374">
        <v>12.23735989634222</v>
      </c>
      <c r="AI374" t="s">
        <v>612</v>
      </c>
      <c r="AJ374">
        <v>0.46252865763137868</v>
      </c>
      <c r="AK374">
        <v>21</v>
      </c>
      <c r="AL374">
        <v>112</v>
      </c>
      <c r="AM374">
        <v>7.760754032210776E-2</v>
      </c>
      <c r="AN374">
        <v>2.3923254401888271E-2</v>
      </c>
      <c r="AO374">
        <v>0.99989240400014778</v>
      </c>
      <c r="AP374">
        <v>0.99978480800029557</v>
      </c>
      <c r="AQ374">
        <v>70</v>
      </c>
      <c r="AR374">
        <v>112</v>
      </c>
      <c r="AS374">
        <v>3</v>
      </c>
      <c r="AT374">
        <v>7.7763369458098502E-2</v>
      </c>
      <c r="AU374">
        <v>28.97378295259173</v>
      </c>
      <c r="AV374">
        <v>1.449586340476229</v>
      </c>
      <c r="AW374">
        <v>33.158980082193537</v>
      </c>
      <c r="AX374">
        <v>33.165493791966171</v>
      </c>
      <c r="AY374">
        <v>1802.7469843152551</v>
      </c>
      <c r="AZ374">
        <v>1803.74879504723</v>
      </c>
      <c r="BA374">
        <v>0.90473229048773074</v>
      </c>
      <c r="BB374">
        <v>0.90455460088060069</v>
      </c>
      <c r="BC374">
        <v>54.366780276312987</v>
      </c>
      <c r="BD374">
        <v>54.386309046427073</v>
      </c>
      <c r="BE374">
        <v>54.366780276312987</v>
      </c>
      <c r="BF374">
        <v>54.386309046427073</v>
      </c>
      <c r="BG374" s="2">
        <v>37.818111001499872</v>
      </c>
      <c r="BH374">
        <v>37.81068351675448</v>
      </c>
      <c r="BI374">
        <v>49.187381645831827</v>
      </c>
      <c r="BJ374">
        <v>49.19538607285984</v>
      </c>
      <c r="BK374">
        <v>49.187381645831827</v>
      </c>
      <c r="BL374">
        <v>49.19538607285984</v>
      </c>
      <c r="BM374">
        <v>172.9888779001287</v>
      </c>
      <c r="BN374">
        <v>0.36937206025381519</v>
      </c>
      <c r="BO374" t="s">
        <v>613</v>
      </c>
    </row>
    <row r="375" spans="1:67" x14ac:dyDescent="0.3">
      <c r="A375" t="s">
        <v>94</v>
      </c>
      <c r="B375" t="s">
        <v>618</v>
      </c>
      <c r="C375" t="s">
        <v>610</v>
      </c>
      <c r="D375" t="s">
        <v>615</v>
      </c>
      <c r="E375">
        <v>0.1</v>
      </c>
      <c r="F375">
        <v>4.5329612939791</v>
      </c>
      <c r="G375">
        <v>0.25</v>
      </c>
      <c r="H375">
        <v>112</v>
      </c>
      <c r="I375">
        <v>1.322453485200686E-3</v>
      </c>
      <c r="J375">
        <v>6.4767363252784538E-2</v>
      </c>
      <c r="K375">
        <v>0.99999820025009112</v>
      </c>
      <c r="L375">
        <v>0.99999790029177293</v>
      </c>
      <c r="M375">
        <v>14</v>
      </c>
      <c r="N375">
        <v>112</v>
      </c>
      <c r="O375">
        <v>8</v>
      </c>
      <c r="P375">
        <v>1.3201612886080711E-3</v>
      </c>
      <c r="Q375">
        <v>10.70210590254568</v>
      </c>
      <c r="R375">
        <v>9.1570762700721406</v>
      </c>
      <c r="S375">
        <v>33.43567991874891</v>
      </c>
      <c r="T375">
        <v>33.435644527519777</v>
      </c>
      <c r="U375">
        <v>456.02659605447218</v>
      </c>
      <c r="V375">
        <v>456.02208580065258</v>
      </c>
      <c r="W375">
        <v>0.89724510082947739</v>
      </c>
      <c r="X375">
        <v>0.89724605055266637</v>
      </c>
      <c r="Y375">
        <v>13.638920971927281</v>
      </c>
      <c r="Z375">
        <v>13.63880051498082</v>
      </c>
      <c r="AA375">
        <v>13.638920971927281</v>
      </c>
      <c r="AB375">
        <v>13.63880051498082</v>
      </c>
      <c r="AC375">
        <v>13.85335230226316</v>
      </c>
      <c r="AD375">
        <v>13.853366965870601</v>
      </c>
      <c r="AE375">
        <v>12.237455022662161</v>
      </c>
      <c r="AF375">
        <v>12.23735989634222</v>
      </c>
      <c r="AG375">
        <v>12.237455022662161</v>
      </c>
      <c r="AH375">
        <v>12.23735989634222</v>
      </c>
      <c r="AI375" t="s">
        <v>612</v>
      </c>
      <c r="AJ375">
        <v>1.0271054144539939</v>
      </c>
      <c r="AK375">
        <v>10</v>
      </c>
      <c r="AL375">
        <v>112</v>
      </c>
      <c r="AM375">
        <v>3.683144307244068E-3</v>
      </c>
      <c r="AN375">
        <v>6.3322578264704013E-2</v>
      </c>
      <c r="AO375">
        <v>0.99997933497185643</v>
      </c>
      <c r="AP375">
        <v>0.99995866994371285</v>
      </c>
      <c r="AQ375">
        <v>70</v>
      </c>
      <c r="AR375">
        <v>112</v>
      </c>
      <c r="AS375">
        <v>3</v>
      </c>
      <c r="AT375">
        <v>3.6917240163740141E-3</v>
      </c>
      <c r="AU375">
        <v>10.946288031141419</v>
      </c>
      <c r="AV375">
        <v>3.8369171248292528</v>
      </c>
      <c r="AW375">
        <v>32.848697494951857</v>
      </c>
      <c r="AX375">
        <v>32.848832987052234</v>
      </c>
      <c r="AY375">
        <v>782.30704873579032</v>
      </c>
      <c r="AZ375">
        <v>782.32436356334426</v>
      </c>
      <c r="BA375">
        <v>0.91327822068471232</v>
      </c>
      <c r="BB375">
        <v>0.91327445367160742</v>
      </c>
      <c r="BC375">
        <v>23.815466316617709</v>
      </c>
      <c r="BD375">
        <v>23.815895190910041</v>
      </c>
      <c r="BE375">
        <v>23.815466316617709</v>
      </c>
      <c r="BF375">
        <v>23.815895190910041</v>
      </c>
      <c r="BG375" s="2">
        <v>14.422631638070451</v>
      </c>
      <c r="BH375">
        <v>14.422572148813879</v>
      </c>
      <c r="BI375">
        <v>21.750146702417322</v>
      </c>
      <c r="BJ375">
        <v>21.750448669178631</v>
      </c>
      <c r="BK375">
        <v>21.750146702417322</v>
      </c>
      <c r="BL375">
        <v>21.750448669178631</v>
      </c>
      <c r="BM375">
        <v>4.1093254786733828</v>
      </c>
      <c r="BN375">
        <v>0.9776927002193746</v>
      </c>
      <c r="BO375" t="s">
        <v>614</v>
      </c>
    </row>
    <row r="376" spans="1:67" x14ac:dyDescent="0.3">
      <c r="A376" t="s">
        <v>95</v>
      </c>
      <c r="B376" t="s">
        <v>618</v>
      </c>
      <c r="C376" t="s">
        <v>610</v>
      </c>
      <c r="D376" t="s">
        <v>615</v>
      </c>
      <c r="E376">
        <v>0.17499999999999999</v>
      </c>
      <c r="F376">
        <v>4.5329612939791</v>
      </c>
      <c r="G376">
        <v>0.25</v>
      </c>
      <c r="H376">
        <v>112</v>
      </c>
      <c r="I376">
        <v>1.322453485200686E-3</v>
      </c>
      <c r="J376">
        <v>6.4767363252784538E-2</v>
      </c>
      <c r="K376">
        <v>0.99999820025009112</v>
      </c>
      <c r="L376">
        <v>0.99999790029177293</v>
      </c>
      <c r="M376">
        <v>14</v>
      </c>
      <c r="N376">
        <v>112</v>
      </c>
      <c r="O376">
        <v>8</v>
      </c>
      <c r="P376">
        <v>1.3201612886080711E-3</v>
      </c>
      <c r="Q376">
        <v>10.70210590254568</v>
      </c>
      <c r="R376">
        <v>9.1570762700721406</v>
      </c>
      <c r="S376">
        <v>33.43567991874891</v>
      </c>
      <c r="T376">
        <v>33.435644527519777</v>
      </c>
      <c r="U376">
        <v>456.02659605447218</v>
      </c>
      <c r="V376">
        <v>456.02208580065258</v>
      </c>
      <c r="W376">
        <v>0.89724510082947739</v>
      </c>
      <c r="X376">
        <v>0.89724605055266637</v>
      </c>
      <c r="Y376">
        <v>13.638920971927281</v>
      </c>
      <c r="Z376">
        <v>13.63880051498082</v>
      </c>
      <c r="AA376">
        <v>13.638920971927281</v>
      </c>
      <c r="AB376">
        <v>13.63880051498082</v>
      </c>
      <c r="AC376">
        <v>13.85335230226316</v>
      </c>
      <c r="AD376">
        <v>13.853366965870601</v>
      </c>
      <c r="AE376">
        <v>12.237455022662161</v>
      </c>
      <c r="AF376">
        <v>12.23735989634222</v>
      </c>
      <c r="AG376">
        <v>12.237455022662161</v>
      </c>
      <c r="AH376">
        <v>12.23735989634222</v>
      </c>
      <c r="AI376" t="s">
        <v>612</v>
      </c>
      <c r="AJ376">
        <v>1.327018121775956</v>
      </c>
      <c r="AK376">
        <v>7</v>
      </c>
      <c r="AL376">
        <v>112</v>
      </c>
      <c r="AM376">
        <v>2.097972952031589E-3</v>
      </c>
      <c r="AN376">
        <v>6.4251219644892166E-2</v>
      </c>
      <c r="AO376">
        <v>0.9999546632326638</v>
      </c>
      <c r="AP376">
        <v>0.99994559587919651</v>
      </c>
      <c r="AQ376">
        <v>21</v>
      </c>
      <c r="AR376">
        <v>112</v>
      </c>
      <c r="AS376">
        <v>7</v>
      </c>
      <c r="AT376">
        <v>2.124143003987188E-3</v>
      </c>
      <c r="AU376">
        <v>10.788078177984421</v>
      </c>
      <c r="AV376">
        <v>8.4352373517005663</v>
      </c>
      <c r="AW376">
        <v>32.812388964833609</v>
      </c>
      <c r="AX376">
        <v>32.812796273085503</v>
      </c>
      <c r="AY376">
        <v>642.42303836684152</v>
      </c>
      <c r="AZ376">
        <v>642.47499619876078</v>
      </c>
      <c r="BA376">
        <v>0.91428880817401736</v>
      </c>
      <c r="BB376">
        <v>0.91427745902312252</v>
      </c>
      <c r="BC376">
        <v>19.578673136398351</v>
      </c>
      <c r="BD376">
        <v>19.58001356701644</v>
      </c>
      <c r="BE376">
        <v>19.578673136398351</v>
      </c>
      <c r="BF376">
        <v>19.58001356701644</v>
      </c>
      <c r="BG376" s="2">
        <v>14.229905879252851</v>
      </c>
      <c r="BH376">
        <v>14.229729242125069</v>
      </c>
      <c r="BI376">
        <v>17.9005617275063</v>
      </c>
      <c r="BJ376">
        <v>17.90156505169006</v>
      </c>
      <c r="BK376">
        <v>17.9005617275063</v>
      </c>
      <c r="BL376">
        <v>17.90156505169006</v>
      </c>
      <c r="BM376">
        <v>2.718140481623148</v>
      </c>
      <c r="BN376">
        <v>0.99203080715393832</v>
      </c>
      <c r="BO376" t="s">
        <v>614</v>
      </c>
    </row>
    <row r="377" spans="1:67" x14ac:dyDescent="0.3">
      <c r="A377" t="s">
        <v>96</v>
      </c>
      <c r="B377" t="s">
        <v>618</v>
      </c>
      <c r="C377" t="s">
        <v>610</v>
      </c>
      <c r="D377" t="s">
        <v>616</v>
      </c>
      <c r="E377">
        <v>2.5000000000000001E-2</v>
      </c>
      <c r="F377">
        <v>13.598883881937301</v>
      </c>
      <c r="G377">
        <v>0.25</v>
      </c>
      <c r="H377">
        <v>112</v>
      </c>
      <c r="I377">
        <v>3.9673604556020583E-3</v>
      </c>
      <c r="J377">
        <v>6.4767363252784538E-2</v>
      </c>
      <c r="K377">
        <v>0.99999820025009112</v>
      </c>
      <c r="L377">
        <v>0.99999790029177293</v>
      </c>
      <c r="M377">
        <v>14</v>
      </c>
      <c r="N377">
        <v>112</v>
      </c>
      <c r="O377">
        <v>8</v>
      </c>
      <c r="P377">
        <v>3.9604838658242134E-3</v>
      </c>
      <c r="Q377">
        <v>10.70210590254568</v>
      </c>
      <c r="R377">
        <v>9.1570762700721406</v>
      </c>
      <c r="S377">
        <v>100.30703975624679</v>
      </c>
      <c r="T377">
        <v>100.3069335825594</v>
      </c>
      <c r="U377">
        <v>1368.0797881634171</v>
      </c>
      <c r="V377">
        <v>1368.066257401958</v>
      </c>
      <c r="W377">
        <v>0.89724510082947717</v>
      </c>
      <c r="X377">
        <v>0.89724605055266604</v>
      </c>
      <c r="Y377">
        <v>13.63892097192727</v>
      </c>
      <c r="Z377">
        <v>13.63880051498082</v>
      </c>
      <c r="AA377">
        <v>13.63892097192727</v>
      </c>
      <c r="AB377">
        <v>13.63880051498082</v>
      </c>
      <c r="AC377">
        <v>13.85335230226316</v>
      </c>
      <c r="AD377">
        <v>13.85336696587059</v>
      </c>
      <c r="AE377">
        <v>12.237455022662161</v>
      </c>
      <c r="AF377">
        <v>12.237359896342211</v>
      </c>
      <c r="AG377">
        <v>12.237455022662161</v>
      </c>
      <c r="AH377">
        <v>12.237359896342211</v>
      </c>
      <c r="AI377" t="s">
        <v>612</v>
      </c>
      <c r="AJ377">
        <v>1.387585972894136</v>
      </c>
      <c r="AK377">
        <v>21</v>
      </c>
      <c r="AL377">
        <v>112</v>
      </c>
      <c r="AM377">
        <v>0.23282262096632331</v>
      </c>
      <c r="AN377">
        <v>2.392325440188826E-2</v>
      </c>
      <c r="AO377">
        <v>0.99989240400014778</v>
      </c>
      <c r="AP377">
        <v>0.99978480800029557</v>
      </c>
      <c r="AQ377">
        <v>70</v>
      </c>
      <c r="AR377">
        <v>112</v>
      </c>
      <c r="AS377">
        <v>3</v>
      </c>
      <c r="AT377">
        <v>0.23329010837429559</v>
      </c>
      <c r="AU377">
        <v>28.973782952591741</v>
      </c>
      <c r="AV377">
        <v>1.449586340476229</v>
      </c>
      <c r="AW377">
        <v>99.476940246580654</v>
      </c>
      <c r="AX377">
        <v>99.49648137589854</v>
      </c>
      <c r="AY377">
        <v>5408.2409529457746</v>
      </c>
      <c r="AZ377">
        <v>5411.2463851417024</v>
      </c>
      <c r="BA377">
        <v>0.9047322904877303</v>
      </c>
      <c r="BB377">
        <v>0.90455460088060047</v>
      </c>
      <c r="BC377">
        <v>54.366780276313072</v>
      </c>
      <c r="BD377">
        <v>54.386309046427172</v>
      </c>
      <c r="BE377">
        <v>54.366780276313072</v>
      </c>
      <c r="BF377">
        <v>54.386309046427172</v>
      </c>
      <c r="BG377" s="2">
        <v>37.818111001499858</v>
      </c>
      <c r="BH377">
        <v>37.81068351675448</v>
      </c>
      <c r="BI377">
        <v>49.187381645831877</v>
      </c>
      <c r="BJ377">
        <v>49.195386072859918</v>
      </c>
      <c r="BK377">
        <v>49.187381645831877</v>
      </c>
      <c r="BL377">
        <v>49.195386072859918</v>
      </c>
      <c r="BM377">
        <v>172.98887790012881</v>
      </c>
      <c r="BN377">
        <v>0.36937206025381508</v>
      </c>
      <c r="BO377" t="s">
        <v>613</v>
      </c>
    </row>
    <row r="378" spans="1:67" x14ac:dyDescent="0.3">
      <c r="A378" t="s">
        <v>97</v>
      </c>
      <c r="B378" t="s">
        <v>618</v>
      </c>
      <c r="C378" t="s">
        <v>610</v>
      </c>
      <c r="D378" t="s">
        <v>616</v>
      </c>
      <c r="E378">
        <v>0.1</v>
      </c>
      <c r="F378">
        <v>13.598883881937301</v>
      </c>
      <c r="G378">
        <v>0.25</v>
      </c>
      <c r="H378">
        <v>112</v>
      </c>
      <c r="I378">
        <v>3.9673604556020583E-3</v>
      </c>
      <c r="J378">
        <v>6.4767363252784538E-2</v>
      </c>
      <c r="K378">
        <v>0.99999820025009112</v>
      </c>
      <c r="L378">
        <v>0.99999790029177293</v>
      </c>
      <c r="M378">
        <v>14</v>
      </c>
      <c r="N378">
        <v>112</v>
      </c>
      <c r="O378">
        <v>8</v>
      </c>
      <c r="P378">
        <v>3.9604838658242134E-3</v>
      </c>
      <c r="Q378">
        <v>10.70210590254568</v>
      </c>
      <c r="R378">
        <v>9.1570762700721406</v>
      </c>
      <c r="S378">
        <v>100.30703975624679</v>
      </c>
      <c r="T378">
        <v>100.3069335825594</v>
      </c>
      <c r="U378">
        <v>1368.0797881634171</v>
      </c>
      <c r="V378">
        <v>1368.066257401958</v>
      </c>
      <c r="W378">
        <v>0.89724510082947717</v>
      </c>
      <c r="X378">
        <v>0.89724605055266604</v>
      </c>
      <c r="Y378">
        <v>13.63892097192727</v>
      </c>
      <c r="Z378">
        <v>13.63880051498082</v>
      </c>
      <c r="AA378">
        <v>13.63892097192727</v>
      </c>
      <c r="AB378">
        <v>13.63880051498082</v>
      </c>
      <c r="AC378">
        <v>13.85335230226316</v>
      </c>
      <c r="AD378">
        <v>13.85336696587059</v>
      </c>
      <c r="AE378">
        <v>12.237455022662161</v>
      </c>
      <c r="AF378">
        <v>12.237359896342211</v>
      </c>
      <c r="AG378">
        <v>12.237455022662161</v>
      </c>
      <c r="AH378">
        <v>12.237359896342211</v>
      </c>
      <c r="AI378" t="s">
        <v>612</v>
      </c>
      <c r="AJ378">
        <v>3.081316243361981</v>
      </c>
      <c r="AK378">
        <v>10</v>
      </c>
      <c r="AL378">
        <v>112</v>
      </c>
      <c r="AM378">
        <v>1.1049432921732209E-2</v>
      </c>
      <c r="AN378">
        <v>6.3322578264703985E-2</v>
      </c>
      <c r="AO378">
        <v>0.99997933497185643</v>
      </c>
      <c r="AP378">
        <v>0.99995866994371285</v>
      </c>
      <c r="AQ378">
        <v>70</v>
      </c>
      <c r="AR378">
        <v>112</v>
      </c>
      <c r="AS378">
        <v>3</v>
      </c>
      <c r="AT378">
        <v>1.107517204912205E-2</v>
      </c>
      <c r="AU378">
        <v>10.946288031141419</v>
      </c>
      <c r="AV378">
        <v>3.836917124829252</v>
      </c>
      <c r="AW378">
        <v>98.546092484855578</v>
      </c>
      <c r="AX378">
        <v>98.546498961156686</v>
      </c>
      <c r="AY378">
        <v>2346.9211462073722</v>
      </c>
      <c r="AZ378">
        <v>2346.973090690034</v>
      </c>
      <c r="BA378">
        <v>0.91327822068471232</v>
      </c>
      <c r="BB378">
        <v>0.91327445367160742</v>
      </c>
      <c r="BC378">
        <v>23.815466316617709</v>
      </c>
      <c r="BD378">
        <v>23.815895190910052</v>
      </c>
      <c r="BE378">
        <v>23.815466316617709</v>
      </c>
      <c r="BF378">
        <v>23.815895190910052</v>
      </c>
      <c r="BG378" s="2">
        <v>14.42263163807046</v>
      </c>
      <c r="BH378">
        <v>14.42257214881389</v>
      </c>
      <c r="BI378">
        <v>21.750146702417329</v>
      </c>
      <c r="BJ378">
        <v>21.750448669178638</v>
      </c>
      <c r="BK378">
        <v>21.750146702417329</v>
      </c>
      <c r="BL378">
        <v>21.750448669178638</v>
      </c>
      <c r="BM378">
        <v>4.1093254786734477</v>
      </c>
      <c r="BN378">
        <v>0.97769270021937416</v>
      </c>
      <c r="BO378" t="s">
        <v>614</v>
      </c>
    </row>
    <row r="379" spans="1:67" x14ac:dyDescent="0.3">
      <c r="A379" t="s">
        <v>98</v>
      </c>
      <c r="B379" t="s">
        <v>618</v>
      </c>
      <c r="C379" t="s">
        <v>610</v>
      </c>
      <c r="D379" t="s">
        <v>616</v>
      </c>
      <c r="E379">
        <v>0.17499999999999999</v>
      </c>
      <c r="F379">
        <v>13.598883881937301</v>
      </c>
      <c r="G379">
        <v>0.25</v>
      </c>
      <c r="H379">
        <v>112</v>
      </c>
      <c r="I379">
        <v>3.9673604556020583E-3</v>
      </c>
      <c r="J379">
        <v>6.4767363252784538E-2</v>
      </c>
      <c r="K379">
        <v>0.99999820025009112</v>
      </c>
      <c r="L379">
        <v>0.99999790029177293</v>
      </c>
      <c r="M379">
        <v>14</v>
      </c>
      <c r="N379">
        <v>112</v>
      </c>
      <c r="O379">
        <v>8</v>
      </c>
      <c r="P379">
        <v>3.9604838658242134E-3</v>
      </c>
      <c r="Q379">
        <v>10.70210590254568</v>
      </c>
      <c r="R379">
        <v>9.1570762700721406</v>
      </c>
      <c r="S379">
        <v>100.30703975624679</v>
      </c>
      <c r="T379">
        <v>100.3069335825594</v>
      </c>
      <c r="U379">
        <v>1368.0797881634171</v>
      </c>
      <c r="V379">
        <v>1368.066257401958</v>
      </c>
      <c r="W379">
        <v>0.89724510082947717</v>
      </c>
      <c r="X379">
        <v>0.89724605055266604</v>
      </c>
      <c r="Y379">
        <v>13.63892097192727</v>
      </c>
      <c r="Z379">
        <v>13.63880051498082</v>
      </c>
      <c r="AA379">
        <v>13.63892097192727</v>
      </c>
      <c r="AB379">
        <v>13.63880051498082</v>
      </c>
      <c r="AC379">
        <v>13.85335230226316</v>
      </c>
      <c r="AD379">
        <v>13.85336696587059</v>
      </c>
      <c r="AE379">
        <v>12.237455022662161</v>
      </c>
      <c r="AF379">
        <v>12.237359896342211</v>
      </c>
      <c r="AG379">
        <v>12.237455022662161</v>
      </c>
      <c r="AH379">
        <v>12.237359896342211</v>
      </c>
      <c r="AI379" t="s">
        <v>612</v>
      </c>
      <c r="AJ379">
        <v>3.9810543653278661</v>
      </c>
      <c r="AK379">
        <v>7</v>
      </c>
      <c r="AL379">
        <v>112</v>
      </c>
      <c r="AM379">
        <v>6.2939188560947688E-3</v>
      </c>
      <c r="AN379">
        <v>6.4251219644892194E-2</v>
      </c>
      <c r="AO379">
        <v>0.9999546632326638</v>
      </c>
      <c r="AP379">
        <v>0.99994559587919651</v>
      </c>
      <c r="AQ379">
        <v>21</v>
      </c>
      <c r="AR379">
        <v>112</v>
      </c>
      <c r="AS379">
        <v>7</v>
      </c>
      <c r="AT379">
        <v>6.3724290119615487E-3</v>
      </c>
      <c r="AU379">
        <v>10.788078177984421</v>
      </c>
      <c r="AV379">
        <v>8.4352373517005699</v>
      </c>
      <c r="AW379">
        <v>98.43716689450082</v>
      </c>
      <c r="AX379">
        <v>98.438388819256502</v>
      </c>
      <c r="AY379">
        <v>1927.269115100524</v>
      </c>
      <c r="AZ379">
        <v>1927.424988596282</v>
      </c>
      <c r="BA379">
        <v>0.91428880817401748</v>
      </c>
      <c r="BB379">
        <v>0.91427745902312263</v>
      </c>
      <c r="BC379">
        <v>19.578673136398351</v>
      </c>
      <c r="BD379">
        <v>19.58001356701644</v>
      </c>
      <c r="BE379">
        <v>19.578673136398351</v>
      </c>
      <c r="BF379">
        <v>19.58001356701644</v>
      </c>
      <c r="BG379" s="2">
        <v>14.229905879252851</v>
      </c>
      <c r="BH379">
        <v>14.22972924212506</v>
      </c>
      <c r="BI379">
        <v>17.9005617275063</v>
      </c>
      <c r="BJ379">
        <v>17.90156505169006</v>
      </c>
      <c r="BK379">
        <v>17.9005617275063</v>
      </c>
      <c r="BL379">
        <v>17.90156505169006</v>
      </c>
      <c r="BM379">
        <v>2.718140481623136</v>
      </c>
      <c r="BN379">
        <v>0.99203080715393865</v>
      </c>
      <c r="BO379" t="s">
        <v>614</v>
      </c>
    </row>
    <row r="380" spans="1:67" x14ac:dyDescent="0.3">
      <c r="A380" t="s">
        <v>108</v>
      </c>
      <c r="B380" t="s">
        <v>618</v>
      </c>
      <c r="C380" t="s">
        <v>610</v>
      </c>
      <c r="D380" t="s">
        <v>611</v>
      </c>
      <c r="E380">
        <v>2.5000000000000001E-2</v>
      </c>
      <c r="F380">
        <v>46.123100794496509</v>
      </c>
      <c r="G380">
        <v>0.25</v>
      </c>
      <c r="H380">
        <v>112</v>
      </c>
      <c r="I380">
        <v>3.4723612757193913E-2</v>
      </c>
      <c r="J380">
        <v>5.6675464106999973E-2</v>
      </c>
      <c r="K380">
        <v>0.99995120000033255</v>
      </c>
      <c r="L380">
        <v>0.99994306666705468</v>
      </c>
      <c r="M380">
        <v>14</v>
      </c>
      <c r="N380">
        <v>112</v>
      </c>
      <c r="O380">
        <v>8</v>
      </c>
      <c r="P380">
        <v>3.4423946969544483E-2</v>
      </c>
      <c r="Q380">
        <v>12.23011035694959</v>
      </c>
      <c r="R380">
        <v>8.013010278710432</v>
      </c>
      <c r="S380">
        <v>431.72332673581462</v>
      </c>
      <c r="T380">
        <v>431.71803933689569</v>
      </c>
      <c r="U380">
        <v>6376.8215926978282</v>
      </c>
      <c r="V380">
        <v>6376.1361114627334</v>
      </c>
      <c r="W380">
        <v>0.62540053612906044</v>
      </c>
      <c r="X380">
        <v>0.625408195623956</v>
      </c>
      <c r="Y380">
        <v>14.770620899528121</v>
      </c>
      <c r="Z380">
        <v>14.76921400193576</v>
      </c>
      <c r="AA380">
        <v>14.770620899528121</v>
      </c>
      <c r="AB380">
        <v>14.76921400193576</v>
      </c>
      <c r="AC380">
        <v>11.034766913392019</v>
      </c>
      <c r="AD380">
        <v>11.03490205996764</v>
      </c>
      <c r="AE380">
        <v>9.2375542295239885</v>
      </c>
      <c r="AF380">
        <v>9.2367874797347103</v>
      </c>
      <c r="AG380">
        <v>9.2375542295239885</v>
      </c>
      <c r="AH380">
        <v>9.2367874797347103</v>
      </c>
      <c r="AI380" t="s">
        <v>612</v>
      </c>
      <c r="AJ380">
        <v>5.7852434326141244</v>
      </c>
      <c r="AK380">
        <v>21</v>
      </c>
      <c r="AL380">
        <v>112</v>
      </c>
      <c r="AM380">
        <v>1.049124010410226</v>
      </c>
      <c r="AN380">
        <v>2.3278244137687282E-2</v>
      </c>
      <c r="AO380">
        <v>0.99980990575864215</v>
      </c>
      <c r="AP380">
        <v>0.9996198115172843</v>
      </c>
      <c r="AQ380">
        <v>70</v>
      </c>
      <c r="AR380">
        <v>112</v>
      </c>
      <c r="AS380">
        <v>3</v>
      </c>
      <c r="AT380">
        <v>1.051849432133326</v>
      </c>
      <c r="AU380">
        <v>29.776609286339848</v>
      </c>
      <c r="AV380">
        <v>1.4105031098778491</v>
      </c>
      <c r="AW380">
        <v>428.62641924481318</v>
      </c>
      <c r="AX380">
        <v>428.74349945528701</v>
      </c>
      <c r="AY380">
        <v>23926.984241732949</v>
      </c>
      <c r="AZ380">
        <v>23945.126823319559</v>
      </c>
      <c r="BA380">
        <v>0.62991917408102516</v>
      </c>
      <c r="BB380">
        <v>0.62974715731674402</v>
      </c>
      <c r="BC380">
        <v>55.822467228896748</v>
      </c>
      <c r="BD380">
        <v>55.849539068794101</v>
      </c>
      <c r="BE380">
        <v>55.822467228896748</v>
      </c>
      <c r="BF380">
        <v>55.849539068794101</v>
      </c>
      <c r="BG380" s="2">
        <v>27.060424762071779</v>
      </c>
      <c r="BH380">
        <v>27.05303516845537</v>
      </c>
      <c r="BI380">
        <v>35.163642451991727</v>
      </c>
      <c r="BJ380">
        <v>35.171088466023519</v>
      </c>
      <c r="BK380">
        <v>35.163642451991727</v>
      </c>
      <c r="BL380">
        <v>35.171088466023519</v>
      </c>
      <c r="BM380">
        <v>145.228784390821</v>
      </c>
      <c r="BN380">
        <v>0.41072877839587357</v>
      </c>
      <c r="BO380" t="s">
        <v>613</v>
      </c>
    </row>
    <row r="381" spans="1:67" x14ac:dyDescent="0.3">
      <c r="A381" t="s">
        <v>109</v>
      </c>
      <c r="B381" t="s">
        <v>618</v>
      </c>
      <c r="C381" t="s">
        <v>610</v>
      </c>
      <c r="D381" t="s">
        <v>611</v>
      </c>
      <c r="E381">
        <v>0.1</v>
      </c>
      <c r="F381">
        <v>46.123100794496509</v>
      </c>
      <c r="G381">
        <v>0.25</v>
      </c>
      <c r="H381">
        <v>112</v>
      </c>
      <c r="I381">
        <v>3.4723612757193913E-2</v>
      </c>
      <c r="J381">
        <v>5.6675464106999973E-2</v>
      </c>
      <c r="K381">
        <v>0.99995120000033255</v>
      </c>
      <c r="L381">
        <v>0.99994306666705468</v>
      </c>
      <c r="M381">
        <v>14</v>
      </c>
      <c r="N381">
        <v>112</v>
      </c>
      <c r="O381">
        <v>8</v>
      </c>
      <c r="P381">
        <v>3.4423946969544483E-2</v>
      </c>
      <c r="Q381">
        <v>12.23011035694959</v>
      </c>
      <c r="R381">
        <v>8.013010278710432</v>
      </c>
      <c r="S381">
        <v>431.72332673581462</v>
      </c>
      <c r="T381">
        <v>431.71803933689569</v>
      </c>
      <c r="U381">
        <v>6376.8215926978282</v>
      </c>
      <c r="V381">
        <v>6376.1361114627334</v>
      </c>
      <c r="W381">
        <v>0.62540053612906044</v>
      </c>
      <c r="X381">
        <v>0.625408195623956</v>
      </c>
      <c r="Y381">
        <v>14.770620899528121</v>
      </c>
      <c r="Z381">
        <v>14.76921400193576</v>
      </c>
      <c r="AA381">
        <v>14.770620899528121</v>
      </c>
      <c r="AB381">
        <v>14.76921400193576</v>
      </c>
      <c r="AC381">
        <v>11.034766913392019</v>
      </c>
      <c r="AD381">
        <v>11.03490205996764</v>
      </c>
      <c r="AE381">
        <v>9.2375542295239885</v>
      </c>
      <c r="AF381">
        <v>9.2367874797347103</v>
      </c>
      <c r="AG381">
        <v>9.2375542295239885</v>
      </c>
      <c r="AH381">
        <v>9.2367874797347103</v>
      </c>
      <c r="AI381" t="s">
        <v>612</v>
      </c>
      <c r="AJ381">
        <v>13.05524631939193</v>
      </c>
      <c r="AK381">
        <v>10</v>
      </c>
      <c r="AL381">
        <v>112</v>
      </c>
      <c r="AM381">
        <v>7.9213573260779102E-2</v>
      </c>
      <c r="AN381">
        <v>5.5436739989156193E-2</v>
      </c>
      <c r="AO381">
        <v>0.99995613027315378</v>
      </c>
      <c r="AP381">
        <v>0.99993419540973072</v>
      </c>
      <c r="AQ381">
        <v>56</v>
      </c>
      <c r="AR381">
        <v>112</v>
      </c>
      <c r="AS381">
        <v>4</v>
      </c>
      <c r="AT381">
        <v>7.9678788087620356E-2</v>
      </c>
      <c r="AU381">
        <v>12.5033900026504</v>
      </c>
      <c r="AV381">
        <v>4.478785352462765</v>
      </c>
      <c r="AW381">
        <v>424.10932284608009</v>
      </c>
      <c r="AX381">
        <v>424.11771466037032</v>
      </c>
      <c r="AY381">
        <v>10590.91829763844</v>
      </c>
      <c r="AZ381">
        <v>10592.00955724187</v>
      </c>
      <c r="BA381">
        <v>0.636628306560452</v>
      </c>
      <c r="BB381">
        <v>0.63661570990076088</v>
      </c>
      <c r="BC381">
        <v>24.97214215090986</v>
      </c>
      <c r="BD381">
        <v>24.974221050219189</v>
      </c>
      <c r="BE381">
        <v>24.97214215090986</v>
      </c>
      <c r="BF381">
        <v>24.974221050219189</v>
      </c>
      <c r="BG381" s="2">
        <v>11.483869843085669</v>
      </c>
      <c r="BH381">
        <v>11.483642617247829</v>
      </c>
      <c r="BI381">
        <v>15.897972568720631</v>
      </c>
      <c r="BJ381">
        <v>15.89898146310381</v>
      </c>
      <c r="BK381">
        <v>15.897972568720631</v>
      </c>
      <c r="BL381">
        <v>15.89898146310381</v>
      </c>
      <c r="BM381">
        <v>4.0698904944571508</v>
      </c>
      <c r="BN381">
        <v>0.97814355581623214</v>
      </c>
      <c r="BO381" t="s">
        <v>614</v>
      </c>
    </row>
    <row r="382" spans="1:67" x14ac:dyDescent="0.3">
      <c r="A382" t="s">
        <v>110</v>
      </c>
      <c r="B382" t="s">
        <v>618</v>
      </c>
      <c r="C382" t="s">
        <v>610</v>
      </c>
      <c r="D382" t="s">
        <v>611</v>
      </c>
      <c r="E382">
        <v>0.17499999999999999</v>
      </c>
      <c r="F382">
        <v>46.123100794496509</v>
      </c>
      <c r="G382">
        <v>0.25</v>
      </c>
      <c r="H382">
        <v>112</v>
      </c>
      <c r="I382">
        <v>3.4723612757193913E-2</v>
      </c>
      <c r="J382">
        <v>5.6675464106999973E-2</v>
      </c>
      <c r="K382">
        <v>0.99995120000033255</v>
      </c>
      <c r="L382">
        <v>0.99994306666705468</v>
      </c>
      <c r="M382">
        <v>14</v>
      </c>
      <c r="N382">
        <v>112</v>
      </c>
      <c r="O382">
        <v>8</v>
      </c>
      <c r="P382">
        <v>3.4423946969544483E-2</v>
      </c>
      <c r="Q382">
        <v>12.23011035694959</v>
      </c>
      <c r="R382">
        <v>8.013010278710432</v>
      </c>
      <c r="S382">
        <v>431.72332673581462</v>
      </c>
      <c r="T382">
        <v>431.71803933689569</v>
      </c>
      <c r="U382">
        <v>6376.8215926978282</v>
      </c>
      <c r="V382">
        <v>6376.1361114627334</v>
      </c>
      <c r="W382">
        <v>0.62540053612906044</v>
      </c>
      <c r="X382">
        <v>0.625408195623956</v>
      </c>
      <c r="Y382">
        <v>14.770620899528121</v>
      </c>
      <c r="Z382">
        <v>14.76921400193576</v>
      </c>
      <c r="AA382">
        <v>14.770620899528121</v>
      </c>
      <c r="AB382">
        <v>14.76921400193576</v>
      </c>
      <c r="AC382">
        <v>11.034766913392019</v>
      </c>
      <c r="AD382">
        <v>11.03490205996764</v>
      </c>
      <c r="AE382">
        <v>9.2375542295239885</v>
      </c>
      <c r="AF382">
        <v>9.2367874797347103</v>
      </c>
      <c r="AG382">
        <v>9.2375542295239885</v>
      </c>
      <c r="AH382">
        <v>9.2367874797347103</v>
      </c>
      <c r="AI382" t="s">
        <v>612</v>
      </c>
      <c r="AJ382">
        <v>17.08748510025244</v>
      </c>
      <c r="AK382">
        <v>7</v>
      </c>
      <c r="AL382">
        <v>112</v>
      </c>
      <c r="AM382">
        <v>5.1228698565074351E-2</v>
      </c>
      <c r="AN382">
        <v>5.6447077918831912E-2</v>
      </c>
      <c r="AO382">
        <v>0.99996513657167574</v>
      </c>
      <c r="AP382">
        <v>0.99996015608191513</v>
      </c>
      <c r="AQ382">
        <v>10</v>
      </c>
      <c r="AR382">
        <v>112</v>
      </c>
      <c r="AS382">
        <v>9</v>
      </c>
      <c r="AT382">
        <v>5.1232941312848668E-2</v>
      </c>
      <c r="AU382">
        <v>12.27959366748189</v>
      </c>
      <c r="AV382">
        <v>8.3064637773895154</v>
      </c>
      <c r="AW382">
        <v>423.59495126179883</v>
      </c>
      <c r="AX382">
        <v>423.59502642508318</v>
      </c>
      <c r="AY382">
        <v>8783.3601685064896</v>
      </c>
      <c r="AZ382">
        <v>8783.3699183652152</v>
      </c>
      <c r="BA382">
        <v>0.63740136466624009</v>
      </c>
      <c r="BB382">
        <v>0.63740125156486482</v>
      </c>
      <c r="BC382">
        <v>20.73528058430049</v>
      </c>
      <c r="BD382">
        <v>20.735299921937681</v>
      </c>
      <c r="BE382">
        <v>20.73528058430049</v>
      </c>
      <c r="BF382">
        <v>20.735299921937681</v>
      </c>
      <c r="BG382" s="2">
        <v>11.29201702137339</v>
      </c>
      <c r="BH382">
        <v>11.292015017702351</v>
      </c>
      <c r="BI382">
        <v>13.21669614117053</v>
      </c>
      <c r="BJ382">
        <v>13.216706121815919</v>
      </c>
      <c r="BK382">
        <v>13.21669614117053</v>
      </c>
      <c r="BL382">
        <v>13.216706121815919</v>
      </c>
      <c r="BM382">
        <v>2.3312690698447338</v>
      </c>
      <c r="BN382">
        <v>0.99597028111253083</v>
      </c>
      <c r="BO382" t="s">
        <v>614</v>
      </c>
    </row>
    <row r="383" spans="1:67" x14ac:dyDescent="0.3">
      <c r="A383" t="s">
        <v>102</v>
      </c>
      <c r="B383" t="s">
        <v>618</v>
      </c>
      <c r="C383" t="s">
        <v>610</v>
      </c>
      <c r="D383" t="s">
        <v>615</v>
      </c>
      <c r="E383">
        <v>2.5000000000000001E-2</v>
      </c>
      <c r="F383">
        <v>5.1247889771662791</v>
      </c>
      <c r="G383">
        <v>0.25</v>
      </c>
      <c r="H383">
        <v>112</v>
      </c>
      <c r="I383">
        <v>3.8581791952437701E-3</v>
      </c>
      <c r="J383">
        <v>5.6675464106999952E-2</v>
      </c>
      <c r="K383">
        <v>0.99995120000033255</v>
      </c>
      <c r="L383">
        <v>0.99994306666705468</v>
      </c>
      <c r="M383">
        <v>14</v>
      </c>
      <c r="N383">
        <v>112</v>
      </c>
      <c r="O383">
        <v>8</v>
      </c>
      <c r="P383">
        <v>3.824882996616057E-3</v>
      </c>
      <c r="Q383">
        <v>12.2301103569496</v>
      </c>
      <c r="R383">
        <v>8.0130102787104303</v>
      </c>
      <c r="S383">
        <v>47.969258526201642</v>
      </c>
      <c r="T383">
        <v>47.968671037432863</v>
      </c>
      <c r="U383">
        <v>708.535732521981</v>
      </c>
      <c r="V383">
        <v>708.45956794030383</v>
      </c>
      <c r="W383">
        <v>0.62540053612906032</v>
      </c>
      <c r="X383">
        <v>0.62540819562395589</v>
      </c>
      <c r="Y383">
        <v>14.77062089952811</v>
      </c>
      <c r="Z383">
        <v>14.76921400193576</v>
      </c>
      <c r="AA383">
        <v>14.77062089952811</v>
      </c>
      <c r="AB383">
        <v>14.76921400193576</v>
      </c>
      <c r="AC383">
        <v>11.034766913392019</v>
      </c>
      <c r="AD383">
        <v>11.03490205996764</v>
      </c>
      <c r="AE383">
        <v>9.237554229523985</v>
      </c>
      <c r="AF383">
        <v>9.2367874797347085</v>
      </c>
      <c r="AG383">
        <v>9.237554229523985</v>
      </c>
      <c r="AH383">
        <v>9.2367874797347085</v>
      </c>
      <c r="AI383" t="s">
        <v>612</v>
      </c>
      <c r="AJ383">
        <v>0.64280482584601373</v>
      </c>
      <c r="AK383">
        <v>21</v>
      </c>
      <c r="AL383">
        <v>112</v>
      </c>
      <c r="AM383">
        <v>0.1165693344900251</v>
      </c>
      <c r="AN383">
        <v>2.3278244137687309E-2</v>
      </c>
      <c r="AO383">
        <v>0.99980990575864215</v>
      </c>
      <c r="AP383">
        <v>0.9996198115172843</v>
      </c>
      <c r="AQ383">
        <v>70</v>
      </c>
      <c r="AR383">
        <v>112</v>
      </c>
      <c r="AS383">
        <v>3</v>
      </c>
      <c r="AT383">
        <v>0.11687215912592511</v>
      </c>
      <c r="AU383">
        <v>29.77660928633982</v>
      </c>
      <c r="AV383">
        <v>1.41050310987785</v>
      </c>
      <c r="AW383">
        <v>47.625157693868132</v>
      </c>
      <c r="AX383">
        <v>47.638166606142981</v>
      </c>
      <c r="AY383">
        <v>2658.5538046369929</v>
      </c>
      <c r="AZ383">
        <v>2660.5696470355051</v>
      </c>
      <c r="BA383">
        <v>0.62991917408102538</v>
      </c>
      <c r="BB383">
        <v>0.62974715731674435</v>
      </c>
      <c r="BC383">
        <v>55.822467228896741</v>
      </c>
      <c r="BD383">
        <v>55.849539068794087</v>
      </c>
      <c r="BE383">
        <v>55.822467228896741</v>
      </c>
      <c r="BF383">
        <v>55.849539068794087</v>
      </c>
      <c r="BG383" s="2">
        <v>27.060424762071762</v>
      </c>
      <c r="BH383">
        <v>27.053035168455349</v>
      </c>
      <c r="BI383">
        <v>35.163642451991741</v>
      </c>
      <c r="BJ383">
        <v>35.171088466023527</v>
      </c>
      <c r="BK383">
        <v>35.163642451991741</v>
      </c>
      <c r="BL383">
        <v>35.171088466023527</v>
      </c>
      <c r="BM383">
        <v>145.22878439082081</v>
      </c>
      <c r="BN383">
        <v>0.41072877839587418</v>
      </c>
      <c r="BO383" t="s">
        <v>613</v>
      </c>
    </row>
    <row r="384" spans="1:67" x14ac:dyDescent="0.3">
      <c r="A384" t="s">
        <v>103</v>
      </c>
      <c r="B384" t="s">
        <v>618</v>
      </c>
      <c r="C384" t="s">
        <v>610</v>
      </c>
      <c r="D384" t="s">
        <v>615</v>
      </c>
      <c r="E384">
        <v>0.1</v>
      </c>
      <c r="F384">
        <v>5.1247889771662791</v>
      </c>
      <c r="G384">
        <v>0.25</v>
      </c>
      <c r="H384">
        <v>112</v>
      </c>
      <c r="I384">
        <v>3.8581791952437701E-3</v>
      </c>
      <c r="J384">
        <v>5.6675464106999952E-2</v>
      </c>
      <c r="K384">
        <v>0.99995120000033255</v>
      </c>
      <c r="L384">
        <v>0.99994306666705468</v>
      </c>
      <c r="M384">
        <v>14</v>
      </c>
      <c r="N384">
        <v>112</v>
      </c>
      <c r="O384">
        <v>8</v>
      </c>
      <c r="P384">
        <v>3.824882996616057E-3</v>
      </c>
      <c r="Q384">
        <v>12.2301103569496</v>
      </c>
      <c r="R384">
        <v>8.0130102787104303</v>
      </c>
      <c r="S384">
        <v>47.969258526201642</v>
      </c>
      <c r="T384">
        <v>47.968671037432863</v>
      </c>
      <c r="U384">
        <v>708.535732521981</v>
      </c>
      <c r="V384">
        <v>708.45956794030383</v>
      </c>
      <c r="W384">
        <v>0.62540053612906032</v>
      </c>
      <c r="X384">
        <v>0.62540819562395589</v>
      </c>
      <c r="Y384">
        <v>14.77062089952811</v>
      </c>
      <c r="Z384">
        <v>14.76921400193576</v>
      </c>
      <c r="AA384">
        <v>14.77062089952811</v>
      </c>
      <c r="AB384">
        <v>14.76921400193576</v>
      </c>
      <c r="AC384">
        <v>11.034766913392019</v>
      </c>
      <c r="AD384">
        <v>11.03490205996764</v>
      </c>
      <c r="AE384">
        <v>9.237554229523985</v>
      </c>
      <c r="AF384">
        <v>9.2367874797347085</v>
      </c>
      <c r="AG384">
        <v>9.237554229523985</v>
      </c>
      <c r="AH384">
        <v>9.2367874797347085</v>
      </c>
      <c r="AI384" t="s">
        <v>612</v>
      </c>
      <c r="AJ384">
        <v>1.4505829243768811</v>
      </c>
      <c r="AK384">
        <v>10</v>
      </c>
      <c r="AL384">
        <v>112</v>
      </c>
      <c r="AM384">
        <v>8.8015081400865652E-3</v>
      </c>
      <c r="AN384">
        <v>5.5436739989156172E-2</v>
      </c>
      <c r="AO384">
        <v>0.99995613027315378</v>
      </c>
      <c r="AP384">
        <v>0.99993419540973072</v>
      </c>
      <c r="AQ384">
        <v>56</v>
      </c>
      <c r="AR384">
        <v>112</v>
      </c>
      <c r="AS384">
        <v>4</v>
      </c>
      <c r="AT384">
        <v>8.8531986764022567E-3</v>
      </c>
      <c r="AU384">
        <v>12.503390002650409</v>
      </c>
      <c r="AV384">
        <v>4.4787853524627632</v>
      </c>
      <c r="AW384">
        <v>47.123258094008911</v>
      </c>
      <c r="AX384">
        <v>47.124190517818931</v>
      </c>
      <c r="AY384">
        <v>1176.768699737604</v>
      </c>
      <c r="AZ384">
        <v>1176.8899508046529</v>
      </c>
      <c r="BA384">
        <v>0.63662830656045188</v>
      </c>
      <c r="BB384">
        <v>0.63661570990076077</v>
      </c>
      <c r="BC384">
        <v>24.972142150909871</v>
      </c>
      <c r="BD384">
        <v>24.974221050219189</v>
      </c>
      <c r="BE384">
        <v>24.972142150909871</v>
      </c>
      <c r="BF384">
        <v>24.974221050219189</v>
      </c>
      <c r="BG384" s="2">
        <v>11.483869843085669</v>
      </c>
      <c r="BH384">
        <v>11.483642617247829</v>
      </c>
      <c r="BI384">
        <v>15.897972568720631</v>
      </c>
      <c r="BJ384">
        <v>15.89898146310381</v>
      </c>
      <c r="BK384">
        <v>15.897972568720631</v>
      </c>
      <c r="BL384">
        <v>15.89898146310381</v>
      </c>
      <c r="BM384">
        <v>4.0698904944571499</v>
      </c>
      <c r="BN384">
        <v>0.97814355581623202</v>
      </c>
      <c r="BO384" t="s">
        <v>614</v>
      </c>
    </row>
    <row r="385" spans="1:67" x14ac:dyDescent="0.3">
      <c r="A385" t="s">
        <v>104</v>
      </c>
      <c r="B385" t="s">
        <v>618</v>
      </c>
      <c r="C385" t="s">
        <v>610</v>
      </c>
      <c r="D385" t="s">
        <v>615</v>
      </c>
      <c r="E385">
        <v>0.17499999999999999</v>
      </c>
      <c r="F385">
        <v>5.1247889771662791</v>
      </c>
      <c r="G385">
        <v>0.25</v>
      </c>
      <c r="H385">
        <v>112</v>
      </c>
      <c r="I385">
        <v>3.8581791952437701E-3</v>
      </c>
      <c r="J385">
        <v>5.6675464106999952E-2</v>
      </c>
      <c r="K385">
        <v>0.99995120000033255</v>
      </c>
      <c r="L385">
        <v>0.99994306666705468</v>
      </c>
      <c r="M385">
        <v>14</v>
      </c>
      <c r="N385">
        <v>112</v>
      </c>
      <c r="O385">
        <v>8</v>
      </c>
      <c r="P385">
        <v>3.824882996616057E-3</v>
      </c>
      <c r="Q385">
        <v>12.2301103569496</v>
      </c>
      <c r="R385">
        <v>8.0130102787104303</v>
      </c>
      <c r="S385">
        <v>47.969258526201642</v>
      </c>
      <c r="T385">
        <v>47.968671037432863</v>
      </c>
      <c r="U385">
        <v>708.535732521981</v>
      </c>
      <c r="V385">
        <v>708.45956794030383</v>
      </c>
      <c r="W385">
        <v>0.62540053612906032</v>
      </c>
      <c r="X385">
        <v>0.62540819562395589</v>
      </c>
      <c r="Y385">
        <v>14.77062089952811</v>
      </c>
      <c r="Z385">
        <v>14.76921400193576</v>
      </c>
      <c r="AA385">
        <v>14.77062089952811</v>
      </c>
      <c r="AB385">
        <v>14.76921400193576</v>
      </c>
      <c r="AC385">
        <v>11.034766913392019</v>
      </c>
      <c r="AD385">
        <v>11.03490205996764</v>
      </c>
      <c r="AE385">
        <v>9.237554229523985</v>
      </c>
      <c r="AF385">
        <v>9.2367874797347085</v>
      </c>
      <c r="AG385">
        <v>9.237554229523985</v>
      </c>
      <c r="AH385">
        <v>9.2367874797347085</v>
      </c>
      <c r="AI385" t="s">
        <v>612</v>
      </c>
      <c r="AJ385">
        <v>1.8986094555836051</v>
      </c>
      <c r="AK385">
        <v>7</v>
      </c>
      <c r="AL385">
        <v>112</v>
      </c>
      <c r="AM385">
        <v>5.6920776183415969E-3</v>
      </c>
      <c r="AN385">
        <v>5.6447077918831898E-2</v>
      </c>
      <c r="AO385">
        <v>0.99996513657167574</v>
      </c>
      <c r="AP385">
        <v>0.99996015608191513</v>
      </c>
      <c r="AQ385">
        <v>10</v>
      </c>
      <c r="AR385">
        <v>112</v>
      </c>
      <c r="AS385">
        <v>9</v>
      </c>
      <c r="AT385">
        <v>5.6925490347609778E-3</v>
      </c>
      <c r="AU385">
        <v>12.279593667481899</v>
      </c>
      <c r="AV385">
        <v>8.3064637773895118</v>
      </c>
      <c r="AW385">
        <v>47.066105695755439</v>
      </c>
      <c r="AX385">
        <v>47.066114047231487</v>
      </c>
      <c r="AY385">
        <v>975.92890761183276</v>
      </c>
      <c r="AZ385">
        <v>975.92999092946889</v>
      </c>
      <c r="BA385">
        <v>0.63740136466623987</v>
      </c>
      <c r="BB385">
        <v>0.63740125156486449</v>
      </c>
      <c r="BC385">
        <v>20.735280584300501</v>
      </c>
      <c r="BD385">
        <v>20.735299921937681</v>
      </c>
      <c r="BE385">
        <v>20.735280584300501</v>
      </c>
      <c r="BF385">
        <v>20.735299921937681</v>
      </c>
      <c r="BG385" s="2">
        <v>11.29201702137339</v>
      </c>
      <c r="BH385">
        <v>11.292015017702351</v>
      </c>
      <c r="BI385">
        <v>13.216696141170519</v>
      </c>
      <c r="BJ385">
        <v>13.216706121815911</v>
      </c>
      <c r="BK385">
        <v>13.216696141170519</v>
      </c>
      <c r="BL385">
        <v>13.216706121815911</v>
      </c>
      <c r="BM385">
        <v>2.3312690698447178</v>
      </c>
      <c r="BN385">
        <v>0.99597028111253094</v>
      </c>
      <c r="BO385" t="s">
        <v>614</v>
      </c>
    </row>
    <row r="386" spans="1:67" x14ac:dyDescent="0.3">
      <c r="A386" t="s">
        <v>105</v>
      </c>
      <c r="B386" t="s">
        <v>618</v>
      </c>
      <c r="C386" t="s">
        <v>610</v>
      </c>
      <c r="D386" t="s">
        <v>616</v>
      </c>
      <c r="E386">
        <v>2.5000000000000001E-2</v>
      </c>
      <c r="F386">
        <v>15.374366931498839</v>
      </c>
      <c r="G386">
        <v>0.25</v>
      </c>
      <c r="H386">
        <v>112</v>
      </c>
      <c r="I386">
        <v>1.15745375857313E-2</v>
      </c>
      <c r="J386">
        <v>5.6675464106999952E-2</v>
      </c>
      <c r="K386">
        <v>0.99995120000033255</v>
      </c>
      <c r="L386">
        <v>0.99994306666705468</v>
      </c>
      <c r="M386">
        <v>14</v>
      </c>
      <c r="N386">
        <v>112</v>
      </c>
      <c r="O386">
        <v>8</v>
      </c>
      <c r="P386">
        <v>1.1474648989848161E-2</v>
      </c>
      <c r="Q386">
        <v>12.2301103569496</v>
      </c>
      <c r="R386">
        <v>8.0130102787104303</v>
      </c>
      <c r="S386">
        <v>143.90777557860491</v>
      </c>
      <c r="T386">
        <v>143.90601311229861</v>
      </c>
      <c r="U386">
        <v>2125.6071975659429</v>
      </c>
      <c r="V386">
        <v>2125.3787038209111</v>
      </c>
      <c r="W386">
        <v>0.62540053612906044</v>
      </c>
      <c r="X386">
        <v>0.625408195623956</v>
      </c>
      <c r="Y386">
        <v>14.770620899528121</v>
      </c>
      <c r="Z386">
        <v>14.76921400193576</v>
      </c>
      <c r="AA386">
        <v>14.770620899528121</v>
      </c>
      <c r="AB386">
        <v>14.76921400193576</v>
      </c>
      <c r="AC386">
        <v>11.03476691339203</v>
      </c>
      <c r="AD386">
        <v>11.03490205996764</v>
      </c>
      <c r="AE386">
        <v>9.2375542295239885</v>
      </c>
      <c r="AF386">
        <v>9.2367874797347103</v>
      </c>
      <c r="AG386">
        <v>9.2375542295239885</v>
      </c>
      <c r="AH386">
        <v>9.2367874797347103</v>
      </c>
      <c r="AI386" t="s">
        <v>612</v>
      </c>
      <c r="AJ386">
        <v>1.928414477538041</v>
      </c>
      <c r="AK386">
        <v>21</v>
      </c>
      <c r="AL386">
        <v>112</v>
      </c>
      <c r="AM386">
        <v>0.34970800347007519</v>
      </c>
      <c r="AN386">
        <v>2.3278244137687309E-2</v>
      </c>
      <c r="AO386">
        <v>0.99980990575864215</v>
      </c>
      <c r="AP386">
        <v>0.9996198115172843</v>
      </c>
      <c r="AQ386">
        <v>70</v>
      </c>
      <c r="AR386">
        <v>112</v>
      </c>
      <c r="AS386">
        <v>3</v>
      </c>
      <c r="AT386">
        <v>0.35061647737777529</v>
      </c>
      <c r="AU386">
        <v>29.77660928633982</v>
      </c>
      <c r="AV386">
        <v>1.41050310987785</v>
      </c>
      <c r="AW386">
        <v>142.87547308160441</v>
      </c>
      <c r="AX386">
        <v>142.91449981842891</v>
      </c>
      <c r="AY386">
        <v>7975.6614139109697</v>
      </c>
      <c r="AZ386">
        <v>7981.7089411065053</v>
      </c>
      <c r="BA386">
        <v>0.62991917408102549</v>
      </c>
      <c r="BB386">
        <v>0.62974715731674435</v>
      </c>
      <c r="BC386">
        <v>55.822467228896677</v>
      </c>
      <c r="BD386">
        <v>55.849539068794037</v>
      </c>
      <c r="BE386">
        <v>55.822467228896677</v>
      </c>
      <c r="BF386">
        <v>55.849539068794037</v>
      </c>
      <c r="BG386" s="2">
        <v>27.060424762071769</v>
      </c>
      <c r="BH386">
        <v>27.053035168455349</v>
      </c>
      <c r="BI386">
        <v>35.163642451991713</v>
      </c>
      <c r="BJ386">
        <v>35.171088466023498</v>
      </c>
      <c r="BK386">
        <v>35.163642451991713</v>
      </c>
      <c r="BL386">
        <v>35.171088466023498</v>
      </c>
      <c r="BM386">
        <v>145.22878439082081</v>
      </c>
      <c r="BN386">
        <v>0.41072877839587418</v>
      </c>
      <c r="BO386" t="s">
        <v>613</v>
      </c>
    </row>
    <row r="387" spans="1:67" x14ac:dyDescent="0.3">
      <c r="A387" t="s">
        <v>106</v>
      </c>
      <c r="B387" t="s">
        <v>618</v>
      </c>
      <c r="C387" t="s">
        <v>610</v>
      </c>
      <c r="D387" t="s">
        <v>616</v>
      </c>
      <c r="E387">
        <v>0.1</v>
      </c>
      <c r="F387">
        <v>15.374366931498839</v>
      </c>
      <c r="G387">
        <v>0.25</v>
      </c>
      <c r="H387">
        <v>112</v>
      </c>
      <c r="I387">
        <v>1.15745375857313E-2</v>
      </c>
      <c r="J387">
        <v>5.6675464106999952E-2</v>
      </c>
      <c r="K387">
        <v>0.99995120000033255</v>
      </c>
      <c r="L387">
        <v>0.99994306666705468</v>
      </c>
      <c r="M387">
        <v>14</v>
      </c>
      <c r="N387">
        <v>112</v>
      </c>
      <c r="O387">
        <v>8</v>
      </c>
      <c r="P387">
        <v>1.1474648989848161E-2</v>
      </c>
      <c r="Q387">
        <v>12.2301103569496</v>
      </c>
      <c r="R387">
        <v>8.0130102787104303</v>
      </c>
      <c r="S387">
        <v>143.90777557860491</v>
      </c>
      <c r="T387">
        <v>143.90601311229861</v>
      </c>
      <c r="U387">
        <v>2125.6071975659429</v>
      </c>
      <c r="V387">
        <v>2125.3787038209111</v>
      </c>
      <c r="W387">
        <v>0.62540053612906044</v>
      </c>
      <c r="X387">
        <v>0.625408195623956</v>
      </c>
      <c r="Y387">
        <v>14.770620899528121</v>
      </c>
      <c r="Z387">
        <v>14.76921400193576</v>
      </c>
      <c r="AA387">
        <v>14.770620899528121</v>
      </c>
      <c r="AB387">
        <v>14.76921400193576</v>
      </c>
      <c r="AC387">
        <v>11.03476691339203</v>
      </c>
      <c r="AD387">
        <v>11.03490205996764</v>
      </c>
      <c r="AE387">
        <v>9.2375542295239885</v>
      </c>
      <c r="AF387">
        <v>9.2367874797347103</v>
      </c>
      <c r="AG387">
        <v>9.2375542295239885</v>
      </c>
      <c r="AH387">
        <v>9.2367874797347103</v>
      </c>
      <c r="AI387" t="s">
        <v>612</v>
      </c>
      <c r="AJ387">
        <v>4.3517487731306428</v>
      </c>
      <c r="AK387">
        <v>10</v>
      </c>
      <c r="AL387">
        <v>112</v>
      </c>
      <c r="AM387">
        <v>2.6404524420259701E-2</v>
      </c>
      <c r="AN387">
        <v>5.5436739989156193E-2</v>
      </c>
      <c r="AO387">
        <v>0.99995613027315378</v>
      </c>
      <c r="AP387">
        <v>0.99993419540973072</v>
      </c>
      <c r="AQ387">
        <v>56</v>
      </c>
      <c r="AR387">
        <v>112</v>
      </c>
      <c r="AS387">
        <v>4</v>
      </c>
      <c r="AT387">
        <v>2.6559596029206781E-2</v>
      </c>
      <c r="AU387">
        <v>12.5033900026504</v>
      </c>
      <c r="AV387">
        <v>4.478785352462765</v>
      </c>
      <c r="AW387">
        <v>141.3697742820267</v>
      </c>
      <c r="AX387">
        <v>141.37257155345679</v>
      </c>
      <c r="AY387">
        <v>3530.3060992128148</v>
      </c>
      <c r="AZ387">
        <v>3530.6698524139601</v>
      </c>
      <c r="BA387">
        <v>0.63662830656045188</v>
      </c>
      <c r="BB387">
        <v>0.63661570990076077</v>
      </c>
      <c r="BC387">
        <v>24.972142150909882</v>
      </c>
      <c r="BD387">
        <v>24.974221050219199</v>
      </c>
      <c r="BE387">
        <v>24.972142150909882</v>
      </c>
      <c r="BF387">
        <v>24.974221050219199</v>
      </c>
      <c r="BG387" s="2">
        <v>11.483869843085669</v>
      </c>
      <c r="BH387">
        <v>11.483642617247829</v>
      </c>
      <c r="BI387">
        <v>15.89797256872064</v>
      </c>
      <c r="BJ387">
        <v>15.898981463103819</v>
      </c>
      <c r="BK387">
        <v>15.89797256872064</v>
      </c>
      <c r="BL387">
        <v>15.898981463103819</v>
      </c>
      <c r="BM387">
        <v>4.069890494457101</v>
      </c>
      <c r="BN387">
        <v>0.97814355581623247</v>
      </c>
      <c r="BO387" t="s">
        <v>614</v>
      </c>
    </row>
    <row r="388" spans="1:67" x14ac:dyDescent="0.3">
      <c r="A388" t="s">
        <v>107</v>
      </c>
      <c r="B388" t="s">
        <v>618</v>
      </c>
      <c r="C388" t="s">
        <v>610</v>
      </c>
      <c r="D388" t="s">
        <v>616</v>
      </c>
      <c r="E388">
        <v>0.17499999999999999</v>
      </c>
      <c r="F388">
        <v>15.374366931498839</v>
      </c>
      <c r="G388">
        <v>0.25</v>
      </c>
      <c r="H388">
        <v>112</v>
      </c>
      <c r="I388">
        <v>1.15745375857313E-2</v>
      </c>
      <c r="J388">
        <v>5.6675464106999952E-2</v>
      </c>
      <c r="K388">
        <v>0.99995120000033255</v>
      </c>
      <c r="L388">
        <v>0.99994306666705468</v>
      </c>
      <c r="M388">
        <v>14</v>
      </c>
      <c r="N388">
        <v>112</v>
      </c>
      <c r="O388">
        <v>8</v>
      </c>
      <c r="P388">
        <v>1.1474648989848161E-2</v>
      </c>
      <c r="Q388">
        <v>12.2301103569496</v>
      </c>
      <c r="R388">
        <v>8.0130102787104303</v>
      </c>
      <c r="S388">
        <v>143.90777557860491</v>
      </c>
      <c r="T388">
        <v>143.90601311229861</v>
      </c>
      <c r="U388">
        <v>2125.6071975659429</v>
      </c>
      <c r="V388">
        <v>2125.3787038209111</v>
      </c>
      <c r="W388">
        <v>0.62540053612906044</v>
      </c>
      <c r="X388">
        <v>0.625408195623956</v>
      </c>
      <c r="Y388">
        <v>14.770620899528121</v>
      </c>
      <c r="Z388">
        <v>14.76921400193576</v>
      </c>
      <c r="AA388">
        <v>14.770620899528121</v>
      </c>
      <c r="AB388">
        <v>14.76921400193576</v>
      </c>
      <c r="AC388">
        <v>11.03476691339203</v>
      </c>
      <c r="AD388">
        <v>11.03490205996764</v>
      </c>
      <c r="AE388">
        <v>9.2375542295239885</v>
      </c>
      <c r="AF388">
        <v>9.2367874797347103</v>
      </c>
      <c r="AG388">
        <v>9.2375542295239885</v>
      </c>
      <c r="AH388">
        <v>9.2367874797347103</v>
      </c>
      <c r="AI388" t="s">
        <v>612</v>
      </c>
      <c r="AJ388">
        <v>5.6958283667508143</v>
      </c>
      <c r="AK388">
        <v>7</v>
      </c>
      <c r="AL388">
        <v>112</v>
      </c>
      <c r="AM388">
        <v>1.707623285502478E-2</v>
      </c>
      <c r="AN388">
        <v>5.6447077918831912E-2</v>
      </c>
      <c r="AO388">
        <v>0.99996513657167574</v>
      </c>
      <c r="AP388">
        <v>0.99996015608191513</v>
      </c>
      <c r="AQ388">
        <v>10</v>
      </c>
      <c r="AR388">
        <v>112</v>
      </c>
      <c r="AS388">
        <v>9</v>
      </c>
      <c r="AT388">
        <v>1.707764710428291E-2</v>
      </c>
      <c r="AU388">
        <v>12.27959366748189</v>
      </c>
      <c r="AV388">
        <v>8.3064637773895154</v>
      </c>
      <c r="AW388">
        <v>141.19831708726619</v>
      </c>
      <c r="AX388">
        <v>141.19834214169441</v>
      </c>
      <c r="AY388">
        <v>2927.7867228354962</v>
      </c>
      <c r="AZ388">
        <v>2927.7899727884051</v>
      </c>
      <c r="BA388">
        <v>0.63740136466624009</v>
      </c>
      <c r="BB388">
        <v>0.63740125156486482</v>
      </c>
      <c r="BC388">
        <v>20.73528058430049</v>
      </c>
      <c r="BD388">
        <v>20.735299921937671</v>
      </c>
      <c r="BE388">
        <v>20.73528058430049</v>
      </c>
      <c r="BF388">
        <v>20.735299921937671</v>
      </c>
      <c r="BG388" s="2">
        <v>11.29201702137339</v>
      </c>
      <c r="BH388">
        <v>11.292015017702351</v>
      </c>
      <c r="BI388">
        <v>13.216696141170519</v>
      </c>
      <c r="BJ388">
        <v>13.216706121815919</v>
      </c>
      <c r="BK388">
        <v>13.216696141170519</v>
      </c>
      <c r="BL388">
        <v>13.216706121815919</v>
      </c>
      <c r="BM388">
        <v>2.3312690698447009</v>
      </c>
      <c r="BN388">
        <v>0.99597028111253116</v>
      </c>
      <c r="BO388" t="s">
        <v>614</v>
      </c>
    </row>
    <row r="389" spans="1:67" x14ac:dyDescent="0.3">
      <c r="A389" t="s">
        <v>117</v>
      </c>
      <c r="B389" t="s">
        <v>618</v>
      </c>
      <c r="C389" t="s">
        <v>610</v>
      </c>
      <c r="D389" t="s">
        <v>611</v>
      </c>
      <c r="E389">
        <v>2.5000000000000001E-2</v>
      </c>
      <c r="F389">
        <v>45.297694947807337</v>
      </c>
      <c r="G389">
        <v>0.25</v>
      </c>
      <c r="H389">
        <v>112</v>
      </c>
      <c r="I389">
        <v>2.7423317807559869E-2</v>
      </c>
      <c r="J389">
        <v>5.7250246926537497E-2</v>
      </c>
      <c r="K389">
        <v>0.9999678393170689</v>
      </c>
      <c r="L389">
        <v>0.9999624792032471</v>
      </c>
      <c r="M389">
        <v>14</v>
      </c>
      <c r="N389">
        <v>112</v>
      </c>
      <c r="O389">
        <v>8</v>
      </c>
      <c r="P389">
        <v>2.723383745107183E-2</v>
      </c>
      <c r="Q389">
        <v>12.107322112503359</v>
      </c>
      <c r="R389">
        <v>8.0942754383972595</v>
      </c>
      <c r="S389">
        <v>363.1914752107798</v>
      </c>
      <c r="T389">
        <v>363.18816552450488</v>
      </c>
      <c r="U389">
        <v>5270.4790807263216</v>
      </c>
      <c r="V389">
        <v>5270.0505849989049</v>
      </c>
      <c r="W389">
        <v>0.74340951929916388</v>
      </c>
      <c r="X389">
        <v>0.74341629389293162</v>
      </c>
      <c r="Y389">
        <v>14.51157155510761</v>
      </c>
      <c r="Z389">
        <v>14.51052397973393</v>
      </c>
      <c r="AA389">
        <v>14.51157155510761</v>
      </c>
      <c r="AB389">
        <v>14.51052397973393</v>
      </c>
      <c r="AC389">
        <v>12.985263107303171</v>
      </c>
      <c r="AD389">
        <v>12.98538144030837</v>
      </c>
      <c r="AE389">
        <v>10.788040434057971</v>
      </c>
      <c r="AF389">
        <v>10.78735995945831</v>
      </c>
      <c r="AG389">
        <v>10.788040434057971</v>
      </c>
      <c r="AH389">
        <v>10.78735995945831</v>
      </c>
      <c r="AI389" t="s">
        <v>612</v>
      </c>
      <c r="AJ389">
        <v>4.8783323409135244</v>
      </c>
      <c r="AK389">
        <v>21</v>
      </c>
      <c r="AL389">
        <v>112</v>
      </c>
      <c r="AM389">
        <v>0.87518751891411306</v>
      </c>
      <c r="AN389">
        <v>2.3346968207873381E-2</v>
      </c>
      <c r="AO389">
        <v>0.99981973054728146</v>
      </c>
      <c r="AP389">
        <v>0.99963946109456292</v>
      </c>
      <c r="AQ389">
        <v>70</v>
      </c>
      <c r="AR389">
        <v>112</v>
      </c>
      <c r="AS389">
        <v>3</v>
      </c>
      <c r="AT389">
        <v>0.87740801284759662</v>
      </c>
      <c r="AU389">
        <v>29.688958942694441</v>
      </c>
      <c r="AV389">
        <v>1.414667320638231</v>
      </c>
      <c r="AW389">
        <v>360.30208179668318</v>
      </c>
      <c r="AX389">
        <v>360.39719024561379</v>
      </c>
      <c r="AY389">
        <v>20007.602672537221</v>
      </c>
      <c r="AZ389">
        <v>20022.32851472879</v>
      </c>
      <c r="BA389">
        <v>0.74937119056769641</v>
      </c>
      <c r="BB389">
        <v>0.74917343227896049</v>
      </c>
      <c r="BC389">
        <v>55.530077907869028</v>
      </c>
      <c r="BD389">
        <v>55.556283613319508</v>
      </c>
      <c r="BE389">
        <v>55.530077907869028</v>
      </c>
      <c r="BF389">
        <v>55.556283613319508</v>
      </c>
      <c r="BG389" s="2">
        <v>32.097152139650547</v>
      </c>
      <c r="BH389">
        <v>32.08868173411544</v>
      </c>
      <c r="BI389">
        <v>41.612640594136749</v>
      </c>
      <c r="BJ389">
        <v>41.62129167925395</v>
      </c>
      <c r="BK389">
        <v>41.612640594136749</v>
      </c>
      <c r="BL389">
        <v>41.62129167925395</v>
      </c>
      <c r="BM389">
        <v>147.1813768763644</v>
      </c>
      <c r="BN389">
        <v>0.40780554602378921</v>
      </c>
      <c r="BO389" t="s">
        <v>613</v>
      </c>
    </row>
    <row r="390" spans="1:67" x14ac:dyDescent="0.3">
      <c r="A390" t="s">
        <v>118</v>
      </c>
      <c r="B390" t="s">
        <v>618</v>
      </c>
      <c r="C390" t="s">
        <v>610</v>
      </c>
      <c r="D390" t="s">
        <v>611</v>
      </c>
      <c r="E390">
        <v>0.1</v>
      </c>
      <c r="F390">
        <v>45.297694947807337</v>
      </c>
      <c r="G390">
        <v>0.25</v>
      </c>
      <c r="H390">
        <v>112</v>
      </c>
      <c r="I390">
        <v>2.7423317807559869E-2</v>
      </c>
      <c r="J390">
        <v>5.7250246926537497E-2</v>
      </c>
      <c r="K390">
        <v>0.9999678393170689</v>
      </c>
      <c r="L390">
        <v>0.9999624792032471</v>
      </c>
      <c r="M390">
        <v>14</v>
      </c>
      <c r="N390">
        <v>112</v>
      </c>
      <c r="O390">
        <v>8</v>
      </c>
      <c r="P390">
        <v>2.723383745107183E-2</v>
      </c>
      <c r="Q390">
        <v>12.107322112503359</v>
      </c>
      <c r="R390">
        <v>8.0942754383972595</v>
      </c>
      <c r="S390">
        <v>363.1914752107798</v>
      </c>
      <c r="T390">
        <v>363.18816552450488</v>
      </c>
      <c r="U390">
        <v>5270.4790807263216</v>
      </c>
      <c r="V390">
        <v>5270.0505849989049</v>
      </c>
      <c r="W390">
        <v>0.74340951929916388</v>
      </c>
      <c r="X390">
        <v>0.74341629389293162</v>
      </c>
      <c r="Y390">
        <v>14.51157155510761</v>
      </c>
      <c r="Z390">
        <v>14.51052397973393</v>
      </c>
      <c r="AA390">
        <v>14.51157155510761</v>
      </c>
      <c r="AB390">
        <v>14.51052397973393</v>
      </c>
      <c r="AC390">
        <v>12.985263107303171</v>
      </c>
      <c r="AD390">
        <v>12.98538144030837</v>
      </c>
      <c r="AE390">
        <v>10.788040434057971</v>
      </c>
      <c r="AF390">
        <v>10.78735995945831</v>
      </c>
      <c r="AG390">
        <v>10.788040434057971</v>
      </c>
      <c r="AH390">
        <v>10.78735995945831</v>
      </c>
      <c r="AI390" t="s">
        <v>612</v>
      </c>
      <c r="AJ390">
        <v>11.019717534923389</v>
      </c>
      <c r="AK390">
        <v>10</v>
      </c>
      <c r="AL390">
        <v>112</v>
      </c>
      <c r="AM390">
        <v>6.3444155111210418E-2</v>
      </c>
      <c r="AN390">
        <v>5.6011258110950063E-2</v>
      </c>
      <c r="AO390">
        <v>0.99995311684740629</v>
      </c>
      <c r="AP390">
        <v>0.99992967527110943</v>
      </c>
      <c r="AQ390">
        <v>56</v>
      </c>
      <c r="AR390">
        <v>112</v>
      </c>
      <c r="AS390">
        <v>4</v>
      </c>
      <c r="AT390">
        <v>6.383362511479837E-2</v>
      </c>
      <c r="AU390">
        <v>12.375140354585911</v>
      </c>
      <c r="AV390">
        <v>4.5252012013946858</v>
      </c>
      <c r="AW390">
        <v>356.57502873706369</v>
      </c>
      <c r="AX390">
        <v>356.58198216065608</v>
      </c>
      <c r="AY390">
        <v>8813.0669088170926</v>
      </c>
      <c r="AZ390">
        <v>8813.9698355803885</v>
      </c>
      <c r="BA390">
        <v>0.75720389326280169</v>
      </c>
      <c r="BB390">
        <v>0.75718912762774693</v>
      </c>
      <c r="BC390">
        <v>24.715883610895801</v>
      </c>
      <c r="BD390">
        <v>24.717933817557</v>
      </c>
      <c r="BE390">
        <v>24.715883610895801</v>
      </c>
      <c r="BF390">
        <v>24.717933817557</v>
      </c>
      <c r="BG390" s="2">
        <v>13.5187803095387</v>
      </c>
      <c r="BH390">
        <v>13.518516690481521</v>
      </c>
      <c r="BI390">
        <v>18.71496329560058</v>
      </c>
      <c r="BJ390">
        <v>18.716150744076369</v>
      </c>
      <c r="BK390">
        <v>18.71496329560058</v>
      </c>
      <c r="BL390">
        <v>18.716150744076369</v>
      </c>
      <c r="BM390">
        <v>4.1086360578668426</v>
      </c>
      <c r="BN390">
        <v>0.97835836730665482</v>
      </c>
      <c r="BO390" t="s">
        <v>614</v>
      </c>
    </row>
    <row r="391" spans="1:67" x14ac:dyDescent="0.3">
      <c r="A391" t="s">
        <v>119</v>
      </c>
      <c r="B391" t="s">
        <v>618</v>
      </c>
      <c r="C391" t="s">
        <v>610</v>
      </c>
      <c r="D391" t="s">
        <v>611</v>
      </c>
      <c r="E391">
        <v>0.17499999999999999</v>
      </c>
      <c r="F391">
        <v>45.297694947807337</v>
      </c>
      <c r="G391">
        <v>0.25</v>
      </c>
      <c r="H391">
        <v>112</v>
      </c>
      <c r="I391">
        <v>2.7423317807559869E-2</v>
      </c>
      <c r="J391">
        <v>5.7250246926537497E-2</v>
      </c>
      <c r="K391">
        <v>0.9999678393170689</v>
      </c>
      <c r="L391">
        <v>0.9999624792032471</v>
      </c>
      <c r="M391">
        <v>14</v>
      </c>
      <c r="N391">
        <v>112</v>
      </c>
      <c r="O391">
        <v>8</v>
      </c>
      <c r="P391">
        <v>2.723383745107183E-2</v>
      </c>
      <c r="Q391">
        <v>12.107322112503359</v>
      </c>
      <c r="R391">
        <v>8.0942754383972595</v>
      </c>
      <c r="S391">
        <v>363.1914752107798</v>
      </c>
      <c r="T391">
        <v>363.18816552450488</v>
      </c>
      <c r="U391">
        <v>5270.4790807263216</v>
      </c>
      <c r="V391">
        <v>5270.0505849989049</v>
      </c>
      <c r="W391">
        <v>0.74340951929916388</v>
      </c>
      <c r="X391">
        <v>0.74341629389293162</v>
      </c>
      <c r="Y391">
        <v>14.51157155510761</v>
      </c>
      <c r="Z391">
        <v>14.51052397973393</v>
      </c>
      <c r="AA391">
        <v>14.51157155510761</v>
      </c>
      <c r="AB391">
        <v>14.51052397973393</v>
      </c>
      <c r="AC391">
        <v>12.985263107303171</v>
      </c>
      <c r="AD391">
        <v>12.98538144030837</v>
      </c>
      <c r="AE391">
        <v>10.788040434057971</v>
      </c>
      <c r="AF391">
        <v>10.78735995945831</v>
      </c>
      <c r="AG391">
        <v>10.788040434057971</v>
      </c>
      <c r="AH391">
        <v>10.78735995945831</v>
      </c>
      <c r="AI391" t="s">
        <v>612</v>
      </c>
      <c r="AJ391">
        <v>14.460886182277671</v>
      </c>
      <c r="AK391">
        <v>7</v>
      </c>
      <c r="AL391">
        <v>112</v>
      </c>
      <c r="AM391">
        <v>4.0674241603449263E-2</v>
      </c>
      <c r="AN391">
        <v>5.6983672968392692E-2</v>
      </c>
      <c r="AO391">
        <v>0.99996576857523922</v>
      </c>
      <c r="AP391">
        <v>0.999960878371702</v>
      </c>
      <c r="AQ391">
        <v>10</v>
      </c>
      <c r="AR391">
        <v>112</v>
      </c>
      <c r="AS391">
        <v>9</v>
      </c>
      <c r="AT391">
        <v>4.0787094015863647E-2</v>
      </c>
      <c r="AU391">
        <v>12.16396108661538</v>
      </c>
      <c r="AV391">
        <v>8.3854263651201375</v>
      </c>
      <c r="AW391">
        <v>356.14502370818082</v>
      </c>
      <c r="AX391">
        <v>356.14700414233909</v>
      </c>
      <c r="AY391">
        <v>7293.1285147974731</v>
      </c>
      <c r="AZ391">
        <v>7293.3850778371507</v>
      </c>
      <c r="BA391">
        <v>0.75811813173397979</v>
      </c>
      <c r="BB391">
        <v>0.75811391605049339</v>
      </c>
      <c r="BC391">
        <v>20.47797394123732</v>
      </c>
      <c r="BD391">
        <v>20.478580454160571</v>
      </c>
      <c r="BE391">
        <v>20.47797394123732</v>
      </c>
      <c r="BF391">
        <v>20.478580454160571</v>
      </c>
      <c r="BG391" s="2">
        <v>13.304128923989991</v>
      </c>
      <c r="BH391">
        <v>13.304054943439651</v>
      </c>
      <c r="BI391">
        <v>15.52472334602796</v>
      </c>
      <c r="BJ391">
        <v>15.52509682325876</v>
      </c>
      <c r="BK391">
        <v>15.52472334602796</v>
      </c>
      <c r="BL391">
        <v>15.52509682325876</v>
      </c>
      <c r="BM391">
        <v>2.455597657528318</v>
      </c>
      <c r="BN391">
        <v>0.99534370640380165</v>
      </c>
      <c r="BO391" t="s">
        <v>614</v>
      </c>
    </row>
    <row r="392" spans="1:67" x14ac:dyDescent="0.3">
      <c r="A392" t="s">
        <v>111</v>
      </c>
      <c r="B392" t="s">
        <v>618</v>
      </c>
      <c r="C392" t="s">
        <v>610</v>
      </c>
      <c r="D392" t="s">
        <v>615</v>
      </c>
      <c r="E392">
        <v>2.5000000000000001E-2</v>
      </c>
      <c r="F392">
        <v>5.0330772164230373</v>
      </c>
      <c r="G392">
        <v>0.25</v>
      </c>
      <c r="H392">
        <v>112</v>
      </c>
      <c r="I392">
        <v>3.0470353119510961E-3</v>
      </c>
      <c r="J392">
        <v>5.725024692653749E-2</v>
      </c>
      <c r="K392">
        <v>0.9999678393170689</v>
      </c>
      <c r="L392">
        <v>0.9999624792032471</v>
      </c>
      <c r="M392">
        <v>14</v>
      </c>
      <c r="N392">
        <v>112</v>
      </c>
      <c r="O392">
        <v>8</v>
      </c>
      <c r="P392">
        <v>3.025981939007986E-3</v>
      </c>
      <c r="Q392">
        <v>12.10732211250337</v>
      </c>
      <c r="R392">
        <v>8.0942754383972577</v>
      </c>
      <c r="S392">
        <v>40.354608356753303</v>
      </c>
      <c r="T392">
        <v>40.354240613833873</v>
      </c>
      <c r="U392">
        <v>585.60878674736887</v>
      </c>
      <c r="V392">
        <v>585.56117611098921</v>
      </c>
      <c r="W392">
        <v>0.7434095192991641</v>
      </c>
      <c r="X392">
        <v>0.74341629389293173</v>
      </c>
      <c r="Y392">
        <v>14.51157155510761</v>
      </c>
      <c r="Z392">
        <v>14.51052397973393</v>
      </c>
      <c r="AA392">
        <v>14.51157155510761</v>
      </c>
      <c r="AB392">
        <v>14.51052397973393</v>
      </c>
      <c r="AC392">
        <v>12.985263107303171</v>
      </c>
      <c r="AD392">
        <v>12.98538144030838</v>
      </c>
      <c r="AE392">
        <v>10.788040434057971</v>
      </c>
      <c r="AF392">
        <v>10.78735995945831</v>
      </c>
      <c r="AG392">
        <v>10.788040434057971</v>
      </c>
      <c r="AH392">
        <v>10.78735995945831</v>
      </c>
      <c r="AI392" t="s">
        <v>612</v>
      </c>
      <c r="AJ392">
        <v>0.54203692676816939</v>
      </c>
      <c r="AK392">
        <v>21</v>
      </c>
      <c r="AL392">
        <v>112</v>
      </c>
      <c r="AM392">
        <v>9.7243057657123669E-2</v>
      </c>
      <c r="AN392">
        <v>2.3346968207873391E-2</v>
      </c>
      <c r="AO392">
        <v>0.99981973054728146</v>
      </c>
      <c r="AP392">
        <v>0.99963946109456292</v>
      </c>
      <c r="AQ392">
        <v>70</v>
      </c>
      <c r="AR392">
        <v>112</v>
      </c>
      <c r="AS392">
        <v>3</v>
      </c>
      <c r="AT392">
        <v>9.7489779205288452E-2</v>
      </c>
      <c r="AU392">
        <v>29.68895894269443</v>
      </c>
      <c r="AV392">
        <v>1.4146673206382321</v>
      </c>
      <c r="AW392">
        <v>40.033564644075902</v>
      </c>
      <c r="AX392">
        <v>40.044132249512643</v>
      </c>
      <c r="AY392">
        <v>2223.0669636152452</v>
      </c>
      <c r="AZ392">
        <v>2224.7031683031969</v>
      </c>
      <c r="BA392">
        <v>0.74937119056769652</v>
      </c>
      <c r="BB392">
        <v>0.74917343227896072</v>
      </c>
      <c r="BC392">
        <v>55.530077907869007</v>
      </c>
      <c r="BD392">
        <v>55.556283613319493</v>
      </c>
      <c r="BE392">
        <v>55.530077907869007</v>
      </c>
      <c r="BF392">
        <v>55.556283613319493</v>
      </c>
      <c r="BG392" s="2">
        <v>32.097152139650539</v>
      </c>
      <c r="BH392">
        <v>32.08868173411544</v>
      </c>
      <c r="BI392">
        <v>41.612640594136742</v>
      </c>
      <c r="BJ392">
        <v>41.621291679253943</v>
      </c>
      <c r="BK392">
        <v>41.612640594136742</v>
      </c>
      <c r="BL392">
        <v>41.621291679253943</v>
      </c>
      <c r="BM392">
        <v>147.1813768763642</v>
      </c>
      <c r="BN392">
        <v>0.40780554602378938</v>
      </c>
      <c r="BO392" t="s">
        <v>613</v>
      </c>
    </row>
    <row r="393" spans="1:67" x14ac:dyDescent="0.3">
      <c r="A393" t="s">
        <v>112</v>
      </c>
      <c r="B393" t="s">
        <v>618</v>
      </c>
      <c r="C393" t="s">
        <v>610</v>
      </c>
      <c r="D393" t="s">
        <v>615</v>
      </c>
      <c r="E393">
        <v>0.1</v>
      </c>
      <c r="F393">
        <v>5.0330772164230373</v>
      </c>
      <c r="G393">
        <v>0.25</v>
      </c>
      <c r="H393">
        <v>112</v>
      </c>
      <c r="I393">
        <v>3.0470353119510961E-3</v>
      </c>
      <c r="J393">
        <v>5.725024692653749E-2</v>
      </c>
      <c r="K393">
        <v>0.9999678393170689</v>
      </c>
      <c r="L393">
        <v>0.9999624792032471</v>
      </c>
      <c r="M393">
        <v>14</v>
      </c>
      <c r="N393">
        <v>112</v>
      </c>
      <c r="O393">
        <v>8</v>
      </c>
      <c r="P393">
        <v>3.025981939007986E-3</v>
      </c>
      <c r="Q393">
        <v>12.10732211250337</v>
      </c>
      <c r="R393">
        <v>8.0942754383972577</v>
      </c>
      <c r="S393">
        <v>40.354608356753303</v>
      </c>
      <c r="T393">
        <v>40.354240613833873</v>
      </c>
      <c r="U393">
        <v>585.60878674736887</v>
      </c>
      <c r="V393">
        <v>585.56117611098921</v>
      </c>
      <c r="W393">
        <v>0.7434095192991641</v>
      </c>
      <c r="X393">
        <v>0.74341629389293173</v>
      </c>
      <c r="Y393">
        <v>14.51157155510761</v>
      </c>
      <c r="Z393">
        <v>14.51052397973393</v>
      </c>
      <c r="AA393">
        <v>14.51157155510761</v>
      </c>
      <c r="AB393">
        <v>14.51052397973393</v>
      </c>
      <c r="AC393">
        <v>12.985263107303171</v>
      </c>
      <c r="AD393">
        <v>12.98538144030838</v>
      </c>
      <c r="AE393">
        <v>10.788040434057971</v>
      </c>
      <c r="AF393">
        <v>10.78735995945831</v>
      </c>
      <c r="AG393">
        <v>10.788040434057971</v>
      </c>
      <c r="AH393">
        <v>10.78735995945831</v>
      </c>
      <c r="AI393" t="s">
        <v>612</v>
      </c>
      <c r="AJ393">
        <v>1.2244130594359319</v>
      </c>
      <c r="AK393">
        <v>10</v>
      </c>
      <c r="AL393">
        <v>112</v>
      </c>
      <c r="AM393">
        <v>7.0493505679122661E-3</v>
      </c>
      <c r="AN393">
        <v>5.601125811095007E-2</v>
      </c>
      <c r="AO393">
        <v>0.99995311684740629</v>
      </c>
      <c r="AP393">
        <v>0.99992967527110943</v>
      </c>
      <c r="AQ393">
        <v>56</v>
      </c>
      <c r="AR393">
        <v>112</v>
      </c>
      <c r="AS393">
        <v>4</v>
      </c>
      <c r="AT393">
        <v>7.0926250127553696E-3</v>
      </c>
      <c r="AU393">
        <v>12.375140354585911</v>
      </c>
      <c r="AV393">
        <v>4.5252012013946858</v>
      </c>
      <c r="AW393">
        <v>39.619447637451508</v>
      </c>
      <c r="AX393">
        <v>39.620220240072904</v>
      </c>
      <c r="AY393">
        <v>979.22965653523227</v>
      </c>
      <c r="AZ393">
        <v>979.32998173115402</v>
      </c>
      <c r="BA393">
        <v>0.7572038932628018</v>
      </c>
      <c r="BB393">
        <v>0.75718912762774693</v>
      </c>
      <c r="BC393">
        <v>24.715883610895801</v>
      </c>
      <c r="BD393">
        <v>24.717933817557</v>
      </c>
      <c r="BE393">
        <v>24.715883610895801</v>
      </c>
      <c r="BF393">
        <v>24.717933817557</v>
      </c>
      <c r="BG393" s="2">
        <v>13.5187803095387</v>
      </c>
      <c r="BH393">
        <v>13.518516690481521</v>
      </c>
      <c r="BI393">
        <v>18.71496329560058</v>
      </c>
      <c r="BJ393">
        <v>18.716150744076369</v>
      </c>
      <c r="BK393">
        <v>18.71496329560058</v>
      </c>
      <c r="BL393">
        <v>18.716150744076369</v>
      </c>
      <c r="BM393">
        <v>4.1086360578667867</v>
      </c>
      <c r="BN393">
        <v>0.97835836730665515</v>
      </c>
      <c r="BO393" t="s">
        <v>614</v>
      </c>
    </row>
    <row r="394" spans="1:67" x14ac:dyDescent="0.3">
      <c r="A394" t="s">
        <v>113</v>
      </c>
      <c r="B394" t="s">
        <v>618</v>
      </c>
      <c r="C394" t="s">
        <v>610</v>
      </c>
      <c r="D394" t="s">
        <v>615</v>
      </c>
      <c r="E394">
        <v>0.17499999999999999</v>
      </c>
      <c r="F394">
        <v>5.0330772164230373</v>
      </c>
      <c r="G394">
        <v>0.25</v>
      </c>
      <c r="H394">
        <v>112</v>
      </c>
      <c r="I394">
        <v>3.0470353119510961E-3</v>
      </c>
      <c r="J394">
        <v>5.725024692653749E-2</v>
      </c>
      <c r="K394">
        <v>0.9999678393170689</v>
      </c>
      <c r="L394">
        <v>0.9999624792032471</v>
      </c>
      <c r="M394">
        <v>14</v>
      </c>
      <c r="N394">
        <v>112</v>
      </c>
      <c r="O394">
        <v>8</v>
      </c>
      <c r="P394">
        <v>3.025981939007986E-3</v>
      </c>
      <c r="Q394">
        <v>12.10732211250337</v>
      </c>
      <c r="R394">
        <v>8.0942754383972577</v>
      </c>
      <c r="S394">
        <v>40.354608356753303</v>
      </c>
      <c r="T394">
        <v>40.354240613833873</v>
      </c>
      <c r="U394">
        <v>585.60878674736887</v>
      </c>
      <c r="V394">
        <v>585.56117611098921</v>
      </c>
      <c r="W394">
        <v>0.7434095192991641</v>
      </c>
      <c r="X394">
        <v>0.74341629389293173</v>
      </c>
      <c r="Y394">
        <v>14.51157155510761</v>
      </c>
      <c r="Z394">
        <v>14.51052397973393</v>
      </c>
      <c r="AA394">
        <v>14.51157155510761</v>
      </c>
      <c r="AB394">
        <v>14.51052397973393</v>
      </c>
      <c r="AC394">
        <v>12.985263107303171</v>
      </c>
      <c r="AD394">
        <v>12.98538144030838</v>
      </c>
      <c r="AE394">
        <v>10.788040434057971</v>
      </c>
      <c r="AF394">
        <v>10.78735995945831</v>
      </c>
      <c r="AG394">
        <v>10.788040434057971</v>
      </c>
      <c r="AH394">
        <v>10.78735995945831</v>
      </c>
      <c r="AI394" t="s">
        <v>612</v>
      </c>
      <c r="AJ394">
        <v>1.6067651313641851</v>
      </c>
      <c r="AK394">
        <v>7</v>
      </c>
      <c r="AL394">
        <v>112</v>
      </c>
      <c r="AM394">
        <v>4.5193601781610268E-3</v>
      </c>
      <c r="AN394">
        <v>5.6983672968392698E-2</v>
      </c>
      <c r="AO394">
        <v>0.99996576857523922</v>
      </c>
      <c r="AP394">
        <v>0.999960878371702</v>
      </c>
      <c r="AQ394">
        <v>10</v>
      </c>
      <c r="AR394">
        <v>112</v>
      </c>
      <c r="AS394">
        <v>9</v>
      </c>
      <c r="AT394">
        <v>4.5318993350959551E-3</v>
      </c>
      <c r="AU394">
        <v>12.16396108661538</v>
      </c>
      <c r="AV394">
        <v>8.3854263651201393</v>
      </c>
      <c r="AW394">
        <v>39.571669300908972</v>
      </c>
      <c r="AX394">
        <v>39.57188934914879</v>
      </c>
      <c r="AY394">
        <v>810.34761275527489</v>
      </c>
      <c r="AZ394">
        <v>810.37611975968343</v>
      </c>
      <c r="BA394">
        <v>0.75811813173398002</v>
      </c>
      <c r="BB394">
        <v>0.75811391605049339</v>
      </c>
      <c r="BC394">
        <v>20.47797394123732</v>
      </c>
      <c r="BD394">
        <v>20.478580454160571</v>
      </c>
      <c r="BE394">
        <v>20.47797394123732</v>
      </c>
      <c r="BF394">
        <v>20.478580454160571</v>
      </c>
      <c r="BG394" s="2">
        <v>13.304128923989991</v>
      </c>
      <c r="BH394">
        <v>13.304054943439651</v>
      </c>
      <c r="BI394">
        <v>15.524723346027971</v>
      </c>
      <c r="BJ394">
        <v>15.525096823258769</v>
      </c>
      <c r="BK394">
        <v>15.524723346027971</v>
      </c>
      <c r="BL394">
        <v>15.525096823258769</v>
      </c>
      <c r="BM394">
        <v>2.4555976575282759</v>
      </c>
      <c r="BN394">
        <v>0.99534370640380199</v>
      </c>
      <c r="BO394" t="s">
        <v>614</v>
      </c>
    </row>
    <row r="395" spans="1:67" x14ac:dyDescent="0.3">
      <c r="A395" t="s">
        <v>114</v>
      </c>
      <c r="B395" t="s">
        <v>618</v>
      </c>
      <c r="C395" t="s">
        <v>610</v>
      </c>
      <c r="D395" t="s">
        <v>616</v>
      </c>
      <c r="E395">
        <v>2.5000000000000001E-2</v>
      </c>
      <c r="F395">
        <v>15.099231649269109</v>
      </c>
      <c r="G395">
        <v>0.25</v>
      </c>
      <c r="H395">
        <v>112</v>
      </c>
      <c r="I395">
        <v>9.1411059358532925E-3</v>
      </c>
      <c r="J395">
        <v>5.725024692653749E-2</v>
      </c>
      <c r="K395">
        <v>0.9999678393170689</v>
      </c>
      <c r="L395">
        <v>0.9999624792032471</v>
      </c>
      <c r="M395">
        <v>14</v>
      </c>
      <c r="N395">
        <v>112</v>
      </c>
      <c r="O395">
        <v>8</v>
      </c>
      <c r="P395">
        <v>9.0779458170239524E-3</v>
      </c>
      <c r="Q395">
        <v>12.10732211250337</v>
      </c>
      <c r="R395">
        <v>8.0942754383972577</v>
      </c>
      <c r="S395">
        <v>121.06382507025999</v>
      </c>
      <c r="T395">
        <v>121.0627218415017</v>
      </c>
      <c r="U395">
        <v>1756.826360242108</v>
      </c>
      <c r="V395">
        <v>1756.683528332969</v>
      </c>
      <c r="W395">
        <v>0.74340951929916366</v>
      </c>
      <c r="X395">
        <v>0.7434162938929314</v>
      </c>
      <c r="Y395">
        <v>14.51157155510761</v>
      </c>
      <c r="Z395">
        <v>14.51052397973393</v>
      </c>
      <c r="AA395">
        <v>14.51157155510761</v>
      </c>
      <c r="AB395">
        <v>14.51052397973393</v>
      </c>
      <c r="AC395">
        <v>12.985263107303171</v>
      </c>
      <c r="AD395">
        <v>12.98538144030837</v>
      </c>
      <c r="AE395">
        <v>10.78804043405796</v>
      </c>
      <c r="AF395">
        <v>10.78735995945831</v>
      </c>
      <c r="AG395">
        <v>10.78804043405796</v>
      </c>
      <c r="AH395">
        <v>10.78735995945831</v>
      </c>
      <c r="AI395" t="s">
        <v>612</v>
      </c>
      <c r="AJ395">
        <v>1.6261107803045081</v>
      </c>
      <c r="AK395">
        <v>21</v>
      </c>
      <c r="AL395">
        <v>112</v>
      </c>
      <c r="AM395">
        <v>0.29172917297137102</v>
      </c>
      <c r="AN395">
        <v>2.3346968207873381E-2</v>
      </c>
      <c r="AO395">
        <v>0.99981973054728146</v>
      </c>
      <c r="AP395">
        <v>0.99963946109456292</v>
      </c>
      <c r="AQ395">
        <v>70</v>
      </c>
      <c r="AR395">
        <v>112</v>
      </c>
      <c r="AS395">
        <v>3</v>
      </c>
      <c r="AT395">
        <v>0.29246933761586558</v>
      </c>
      <c r="AU395">
        <v>29.688958942694441</v>
      </c>
      <c r="AV395">
        <v>1.414667320638231</v>
      </c>
      <c r="AW395">
        <v>120.1006939322277</v>
      </c>
      <c r="AX395">
        <v>120.1323967485379</v>
      </c>
      <c r="AY395">
        <v>6669.2008908457401</v>
      </c>
      <c r="AZ395">
        <v>6674.1095049095984</v>
      </c>
      <c r="BA395">
        <v>0.74937119056769641</v>
      </c>
      <c r="BB395">
        <v>0.74917343227896049</v>
      </c>
      <c r="BC395">
        <v>55.530077907869043</v>
      </c>
      <c r="BD395">
        <v>55.556283613319529</v>
      </c>
      <c r="BE395">
        <v>55.530077907869043</v>
      </c>
      <c r="BF395">
        <v>55.556283613319529</v>
      </c>
      <c r="BG395" s="2">
        <v>32.097152139650547</v>
      </c>
      <c r="BH395">
        <v>32.08868173411544</v>
      </c>
      <c r="BI395">
        <v>41.612640594136757</v>
      </c>
      <c r="BJ395">
        <v>41.621291679253957</v>
      </c>
      <c r="BK395">
        <v>41.612640594136757</v>
      </c>
      <c r="BL395">
        <v>41.621291679253957</v>
      </c>
      <c r="BM395">
        <v>147.1813768763644</v>
      </c>
      <c r="BN395">
        <v>0.40780554602378921</v>
      </c>
      <c r="BO395" t="s">
        <v>613</v>
      </c>
    </row>
    <row r="396" spans="1:67" x14ac:dyDescent="0.3">
      <c r="A396" t="s">
        <v>115</v>
      </c>
      <c r="B396" t="s">
        <v>618</v>
      </c>
      <c r="C396" t="s">
        <v>610</v>
      </c>
      <c r="D396" t="s">
        <v>616</v>
      </c>
      <c r="E396">
        <v>0.1</v>
      </c>
      <c r="F396">
        <v>15.099231649269109</v>
      </c>
      <c r="G396">
        <v>0.25</v>
      </c>
      <c r="H396">
        <v>112</v>
      </c>
      <c r="I396">
        <v>9.1411059358532925E-3</v>
      </c>
      <c r="J396">
        <v>5.725024692653749E-2</v>
      </c>
      <c r="K396">
        <v>0.9999678393170689</v>
      </c>
      <c r="L396">
        <v>0.9999624792032471</v>
      </c>
      <c r="M396">
        <v>14</v>
      </c>
      <c r="N396">
        <v>112</v>
      </c>
      <c r="O396">
        <v>8</v>
      </c>
      <c r="P396">
        <v>9.0779458170239524E-3</v>
      </c>
      <c r="Q396">
        <v>12.10732211250337</v>
      </c>
      <c r="R396">
        <v>8.0942754383972577</v>
      </c>
      <c r="S396">
        <v>121.06382507025999</v>
      </c>
      <c r="T396">
        <v>121.0627218415017</v>
      </c>
      <c r="U396">
        <v>1756.826360242108</v>
      </c>
      <c r="V396">
        <v>1756.683528332969</v>
      </c>
      <c r="W396">
        <v>0.74340951929916366</v>
      </c>
      <c r="X396">
        <v>0.7434162938929314</v>
      </c>
      <c r="Y396">
        <v>14.51157155510761</v>
      </c>
      <c r="Z396">
        <v>14.51052397973393</v>
      </c>
      <c r="AA396">
        <v>14.51157155510761</v>
      </c>
      <c r="AB396">
        <v>14.51052397973393</v>
      </c>
      <c r="AC396">
        <v>12.985263107303171</v>
      </c>
      <c r="AD396">
        <v>12.98538144030837</v>
      </c>
      <c r="AE396">
        <v>10.78804043405796</v>
      </c>
      <c r="AF396">
        <v>10.78735995945831</v>
      </c>
      <c r="AG396">
        <v>10.78804043405796</v>
      </c>
      <c r="AH396">
        <v>10.78735995945831</v>
      </c>
      <c r="AI396" t="s">
        <v>612</v>
      </c>
      <c r="AJ396">
        <v>3.6732391783077971</v>
      </c>
      <c r="AK396">
        <v>10</v>
      </c>
      <c r="AL396">
        <v>112</v>
      </c>
      <c r="AM396">
        <v>2.1148051703736799E-2</v>
      </c>
      <c r="AN396">
        <v>5.6011258110950049E-2</v>
      </c>
      <c r="AO396">
        <v>0.99995311684740629</v>
      </c>
      <c r="AP396">
        <v>0.99992967527110943</v>
      </c>
      <c r="AQ396">
        <v>56</v>
      </c>
      <c r="AR396">
        <v>112</v>
      </c>
      <c r="AS396">
        <v>4</v>
      </c>
      <c r="AT396">
        <v>2.1277875038266111E-2</v>
      </c>
      <c r="AU396">
        <v>12.375140354585911</v>
      </c>
      <c r="AV396">
        <v>4.525201201394685</v>
      </c>
      <c r="AW396">
        <v>118.8583429123545</v>
      </c>
      <c r="AX396">
        <v>118.8606607202187</v>
      </c>
      <c r="AY396">
        <v>2937.6889696056969</v>
      </c>
      <c r="AZ396">
        <v>2937.9899451934621</v>
      </c>
      <c r="BA396">
        <v>0.7572038932628018</v>
      </c>
      <c r="BB396">
        <v>0.75718912762774704</v>
      </c>
      <c r="BC396">
        <v>24.715883610895801</v>
      </c>
      <c r="BD396">
        <v>24.717933817557</v>
      </c>
      <c r="BE396">
        <v>24.715883610895801</v>
      </c>
      <c r="BF396">
        <v>24.717933817557</v>
      </c>
      <c r="BG396" s="2">
        <v>13.518780309538711</v>
      </c>
      <c r="BH396">
        <v>13.51851669048153</v>
      </c>
      <c r="BI396">
        <v>18.71496329560058</v>
      </c>
      <c r="BJ396">
        <v>18.716150744076369</v>
      </c>
      <c r="BK396">
        <v>18.71496329560058</v>
      </c>
      <c r="BL396">
        <v>18.716150744076369</v>
      </c>
      <c r="BM396">
        <v>4.1086360578668844</v>
      </c>
      <c r="BN396">
        <v>0.97835836730665482</v>
      </c>
      <c r="BO396" t="s">
        <v>614</v>
      </c>
    </row>
    <row r="397" spans="1:67" x14ac:dyDescent="0.3">
      <c r="A397" t="s">
        <v>116</v>
      </c>
      <c r="B397" t="s">
        <v>618</v>
      </c>
      <c r="C397" t="s">
        <v>610</v>
      </c>
      <c r="D397" t="s">
        <v>616</v>
      </c>
      <c r="E397">
        <v>0.17499999999999999</v>
      </c>
      <c r="F397">
        <v>15.099231649269109</v>
      </c>
      <c r="G397">
        <v>0.25</v>
      </c>
      <c r="H397">
        <v>112</v>
      </c>
      <c r="I397">
        <v>9.1411059358532925E-3</v>
      </c>
      <c r="J397">
        <v>5.725024692653749E-2</v>
      </c>
      <c r="K397">
        <v>0.9999678393170689</v>
      </c>
      <c r="L397">
        <v>0.9999624792032471</v>
      </c>
      <c r="M397">
        <v>14</v>
      </c>
      <c r="N397">
        <v>112</v>
      </c>
      <c r="O397">
        <v>8</v>
      </c>
      <c r="P397">
        <v>9.0779458170239524E-3</v>
      </c>
      <c r="Q397">
        <v>12.10732211250337</v>
      </c>
      <c r="R397">
        <v>8.0942754383972577</v>
      </c>
      <c r="S397">
        <v>121.06382507025999</v>
      </c>
      <c r="T397">
        <v>121.0627218415017</v>
      </c>
      <c r="U397">
        <v>1756.826360242108</v>
      </c>
      <c r="V397">
        <v>1756.683528332969</v>
      </c>
      <c r="W397">
        <v>0.74340951929916366</v>
      </c>
      <c r="X397">
        <v>0.7434162938929314</v>
      </c>
      <c r="Y397">
        <v>14.51157155510761</v>
      </c>
      <c r="Z397">
        <v>14.51052397973393</v>
      </c>
      <c r="AA397">
        <v>14.51157155510761</v>
      </c>
      <c r="AB397">
        <v>14.51052397973393</v>
      </c>
      <c r="AC397">
        <v>12.985263107303171</v>
      </c>
      <c r="AD397">
        <v>12.98538144030837</v>
      </c>
      <c r="AE397">
        <v>10.78804043405796</v>
      </c>
      <c r="AF397">
        <v>10.78735995945831</v>
      </c>
      <c r="AG397">
        <v>10.78804043405796</v>
      </c>
      <c r="AH397">
        <v>10.78735995945831</v>
      </c>
      <c r="AI397" t="s">
        <v>612</v>
      </c>
      <c r="AJ397">
        <v>4.8202953940925557</v>
      </c>
      <c r="AK397">
        <v>7</v>
      </c>
      <c r="AL397">
        <v>112</v>
      </c>
      <c r="AM397">
        <v>1.3558080534483079E-2</v>
      </c>
      <c r="AN397">
        <v>5.6983672968392692E-2</v>
      </c>
      <c r="AO397">
        <v>0.99996576857523922</v>
      </c>
      <c r="AP397">
        <v>0.999960878371702</v>
      </c>
      <c r="AQ397">
        <v>10</v>
      </c>
      <c r="AR397">
        <v>112</v>
      </c>
      <c r="AS397">
        <v>9</v>
      </c>
      <c r="AT397">
        <v>1.3595698005287879E-2</v>
      </c>
      <c r="AU397">
        <v>12.16396108661538</v>
      </c>
      <c r="AV397">
        <v>8.3854263651201375</v>
      </c>
      <c r="AW397">
        <v>118.7150079027269</v>
      </c>
      <c r="AX397">
        <v>118.7156680474464</v>
      </c>
      <c r="AY397">
        <v>2431.0428382658251</v>
      </c>
      <c r="AZ397">
        <v>2431.128359279051</v>
      </c>
      <c r="BA397">
        <v>0.75811813173397991</v>
      </c>
      <c r="BB397">
        <v>0.75811391605049339</v>
      </c>
      <c r="BC397">
        <v>20.47797394123732</v>
      </c>
      <c r="BD397">
        <v>20.478580454160571</v>
      </c>
      <c r="BE397">
        <v>20.47797394123732</v>
      </c>
      <c r="BF397">
        <v>20.478580454160571</v>
      </c>
      <c r="BG397" s="2">
        <v>13.304128923989991</v>
      </c>
      <c r="BH397">
        <v>13.304054943439651</v>
      </c>
      <c r="BI397">
        <v>15.524723346027971</v>
      </c>
      <c r="BJ397">
        <v>15.525096823258769</v>
      </c>
      <c r="BK397">
        <v>15.524723346027971</v>
      </c>
      <c r="BL397">
        <v>15.525096823258769</v>
      </c>
      <c r="BM397">
        <v>2.4555976575283318</v>
      </c>
      <c r="BN397">
        <v>0.99534370640380188</v>
      </c>
      <c r="BO397" t="s">
        <v>614</v>
      </c>
    </row>
    <row r="398" spans="1:67" x14ac:dyDescent="0.3">
      <c r="A398" t="s">
        <v>126</v>
      </c>
      <c r="B398" t="s">
        <v>618</v>
      </c>
      <c r="C398" t="s">
        <v>610</v>
      </c>
      <c r="D398" t="s">
        <v>611</v>
      </c>
      <c r="E398">
        <v>2.5000000000000001E-2</v>
      </c>
      <c r="F398">
        <v>46.309019320741641</v>
      </c>
      <c r="G398">
        <v>0.25</v>
      </c>
      <c r="H398">
        <v>112</v>
      </c>
      <c r="I398">
        <v>9.3292157145901927E-3</v>
      </c>
      <c r="J398">
        <v>6.9404717741799279E-2</v>
      </c>
      <c r="K398">
        <v>0.99999805662640229</v>
      </c>
      <c r="L398">
        <v>0.99999773273080272</v>
      </c>
      <c r="M398">
        <v>14</v>
      </c>
      <c r="N398">
        <v>112</v>
      </c>
      <c r="O398">
        <v>8</v>
      </c>
      <c r="P398">
        <v>9.3112506101159457E-3</v>
      </c>
      <c r="Q398">
        <v>9.9870326270701693</v>
      </c>
      <c r="R398">
        <v>9.8127245258384246</v>
      </c>
      <c r="S398">
        <v>374.70135893121812</v>
      </c>
      <c r="T398">
        <v>374.70110008563728</v>
      </c>
      <c r="U398">
        <v>4739.203375578456</v>
      </c>
      <c r="V398">
        <v>4739.1706553635222</v>
      </c>
      <c r="W398">
        <v>0.72057384785082246</v>
      </c>
      <c r="X398">
        <v>0.7205743456271998</v>
      </c>
      <c r="Y398">
        <v>12.64794819291917</v>
      </c>
      <c r="Z398">
        <v>12.64786960668221</v>
      </c>
      <c r="AA398">
        <v>12.64794819291917</v>
      </c>
      <c r="AB398">
        <v>12.64786960668221</v>
      </c>
      <c r="AC398">
        <v>10.382202698835471</v>
      </c>
      <c r="AD398">
        <v>10.382209870918199</v>
      </c>
      <c r="AE398">
        <v>9.11378069678962</v>
      </c>
      <c r="AF398">
        <v>9.1137303654131845</v>
      </c>
      <c r="AG398">
        <v>9.11378069678962</v>
      </c>
      <c r="AH398">
        <v>9.1137303654131845</v>
      </c>
      <c r="AI398" t="s">
        <v>612</v>
      </c>
      <c r="AJ398">
        <v>5.3144396310134718</v>
      </c>
      <c r="AK398">
        <v>21</v>
      </c>
      <c r="AL398">
        <v>112</v>
      </c>
      <c r="AM398">
        <v>0.8385357090057286</v>
      </c>
      <c r="AN398">
        <v>2.421233628366902E-2</v>
      </c>
      <c r="AO398">
        <v>0.99993106612742344</v>
      </c>
      <c r="AP398">
        <v>0.99986213225484688</v>
      </c>
      <c r="AQ398">
        <v>70</v>
      </c>
      <c r="AR398">
        <v>112</v>
      </c>
      <c r="AS398">
        <v>3</v>
      </c>
      <c r="AT398">
        <v>0.8398993808462818</v>
      </c>
      <c r="AU398">
        <v>28.627852035388521</v>
      </c>
      <c r="AV398">
        <v>1.467102734360979</v>
      </c>
      <c r="AW398">
        <v>371.08452151789328</v>
      </c>
      <c r="AX398">
        <v>371.1408428833567</v>
      </c>
      <c r="AY398">
        <v>19750.016774338041</v>
      </c>
      <c r="AZ398">
        <v>19758.650910637662</v>
      </c>
      <c r="BA398">
        <v>0.72759704149228677</v>
      </c>
      <c r="BB398">
        <v>0.72748662718550872</v>
      </c>
      <c r="BC398">
        <v>53.222421386782948</v>
      </c>
      <c r="BD398">
        <v>53.237608550798782</v>
      </c>
      <c r="BE398">
        <v>53.222421386782948</v>
      </c>
      <c r="BF398">
        <v>53.237608550798782</v>
      </c>
      <c r="BG398" s="2">
        <v>30.050674704325981</v>
      </c>
      <c r="BH398">
        <v>30.046114454316051</v>
      </c>
      <c r="BI398">
        <v>38.724476342079093</v>
      </c>
      <c r="BJ398">
        <v>38.729648284043002</v>
      </c>
      <c r="BK398">
        <v>38.724476342079093</v>
      </c>
      <c r="BL398">
        <v>38.729648284043002</v>
      </c>
      <c r="BM398">
        <v>189.44411485721281</v>
      </c>
      <c r="BN398">
        <v>0.3488572113173084</v>
      </c>
      <c r="BO398" t="s">
        <v>613</v>
      </c>
    </row>
    <row r="399" spans="1:67" x14ac:dyDescent="0.3">
      <c r="A399" t="s">
        <v>127</v>
      </c>
      <c r="B399" t="s">
        <v>618</v>
      </c>
      <c r="C399" t="s">
        <v>610</v>
      </c>
      <c r="D399" t="s">
        <v>611</v>
      </c>
      <c r="E399">
        <v>0.1</v>
      </c>
      <c r="F399">
        <v>46.309019320741641</v>
      </c>
      <c r="G399">
        <v>0.25</v>
      </c>
      <c r="H399">
        <v>112</v>
      </c>
      <c r="I399">
        <v>9.3292157145901927E-3</v>
      </c>
      <c r="J399">
        <v>6.9404717741799279E-2</v>
      </c>
      <c r="K399">
        <v>0.99999805662640229</v>
      </c>
      <c r="L399">
        <v>0.99999773273080272</v>
      </c>
      <c r="M399">
        <v>14</v>
      </c>
      <c r="N399">
        <v>112</v>
      </c>
      <c r="O399">
        <v>8</v>
      </c>
      <c r="P399">
        <v>9.3112506101159457E-3</v>
      </c>
      <c r="Q399">
        <v>9.9870326270701693</v>
      </c>
      <c r="R399">
        <v>9.8127245258384246</v>
      </c>
      <c r="S399">
        <v>374.70135893121812</v>
      </c>
      <c r="T399">
        <v>374.70110008563728</v>
      </c>
      <c r="U399">
        <v>4739.203375578456</v>
      </c>
      <c r="V399">
        <v>4739.1706553635222</v>
      </c>
      <c r="W399">
        <v>0.72057384785082246</v>
      </c>
      <c r="X399">
        <v>0.7205743456271998</v>
      </c>
      <c r="Y399">
        <v>12.64794819291917</v>
      </c>
      <c r="Z399">
        <v>12.64786960668221</v>
      </c>
      <c r="AA399">
        <v>12.64794819291917</v>
      </c>
      <c r="AB399">
        <v>12.64786960668221</v>
      </c>
      <c r="AC399">
        <v>10.382202698835471</v>
      </c>
      <c r="AD399">
        <v>10.382209870918199</v>
      </c>
      <c r="AE399">
        <v>9.11378069678962</v>
      </c>
      <c r="AF399">
        <v>9.1137303654131845</v>
      </c>
      <c r="AG399">
        <v>9.11378069678962</v>
      </c>
      <c r="AH399">
        <v>9.1137303654131845</v>
      </c>
      <c r="AI399" t="s">
        <v>612</v>
      </c>
      <c r="AJ399">
        <v>12.033078180093179</v>
      </c>
      <c r="AK399">
        <v>10</v>
      </c>
      <c r="AL399">
        <v>112</v>
      </c>
      <c r="AM399">
        <v>2.954454515778657E-2</v>
      </c>
      <c r="AN399">
        <v>6.7470528791744214E-2</v>
      </c>
      <c r="AO399">
        <v>0.99997412525361096</v>
      </c>
      <c r="AP399">
        <v>0.99994825050722191</v>
      </c>
      <c r="AQ399">
        <v>70</v>
      </c>
      <c r="AR399">
        <v>112</v>
      </c>
      <c r="AS399">
        <v>3</v>
      </c>
      <c r="AT399">
        <v>2.9626619050425351E-2</v>
      </c>
      <c r="AU399">
        <v>10.273332564198901</v>
      </c>
      <c r="AV399">
        <v>4.0882546863482272</v>
      </c>
      <c r="AW399">
        <v>367.76194796479137</v>
      </c>
      <c r="AX399">
        <v>367.76316440542269</v>
      </c>
      <c r="AY399">
        <v>8390.6822735231308</v>
      </c>
      <c r="AZ399">
        <v>8390.8365440882681</v>
      </c>
      <c r="BA399">
        <v>0.73417057282350795</v>
      </c>
      <c r="BB399">
        <v>0.73416814442664402</v>
      </c>
      <c r="BC399">
        <v>22.815525967157519</v>
      </c>
      <c r="BD399">
        <v>22.815869984298359</v>
      </c>
      <c r="BE399">
        <v>22.815525967157519</v>
      </c>
      <c r="BF399">
        <v>22.815869984298359</v>
      </c>
      <c r="BG399" s="2">
        <v>10.88135199132072</v>
      </c>
      <c r="BH399">
        <v>10.881315999356421</v>
      </c>
      <c r="BI399">
        <v>16.75048776857766</v>
      </c>
      <c r="BJ399">
        <v>16.750684929851889</v>
      </c>
      <c r="BK399">
        <v>16.75048776857766</v>
      </c>
      <c r="BL399">
        <v>16.750684929851889</v>
      </c>
      <c r="BM399">
        <v>4.8077398117187657</v>
      </c>
      <c r="BN399">
        <v>0.97213173667457775</v>
      </c>
      <c r="BO399" t="s">
        <v>614</v>
      </c>
    </row>
    <row r="400" spans="1:67" x14ac:dyDescent="0.3">
      <c r="A400" t="s">
        <v>128</v>
      </c>
      <c r="B400" t="s">
        <v>618</v>
      </c>
      <c r="C400" t="s">
        <v>610</v>
      </c>
      <c r="D400" t="s">
        <v>611</v>
      </c>
      <c r="E400">
        <v>0.17499999999999999</v>
      </c>
      <c r="F400">
        <v>46.309019320741641</v>
      </c>
      <c r="G400">
        <v>0.25</v>
      </c>
      <c r="H400">
        <v>112</v>
      </c>
      <c r="I400">
        <v>9.3292157145901927E-3</v>
      </c>
      <c r="J400">
        <v>6.9404717741799279E-2</v>
      </c>
      <c r="K400">
        <v>0.99999805662640229</v>
      </c>
      <c r="L400">
        <v>0.99999773273080272</v>
      </c>
      <c r="M400">
        <v>14</v>
      </c>
      <c r="N400">
        <v>112</v>
      </c>
      <c r="O400">
        <v>8</v>
      </c>
      <c r="P400">
        <v>9.3112506101159457E-3</v>
      </c>
      <c r="Q400">
        <v>9.9870326270701693</v>
      </c>
      <c r="R400">
        <v>9.8127245258384246</v>
      </c>
      <c r="S400">
        <v>374.70135893121812</v>
      </c>
      <c r="T400">
        <v>374.70110008563728</v>
      </c>
      <c r="U400">
        <v>4739.203375578456</v>
      </c>
      <c r="V400">
        <v>4739.1706553635222</v>
      </c>
      <c r="W400">
        <v>0.72057384785082246</v>
      </c>
      <c r="X400">
        <v>0.7205743456271998</v>
      </c>
      <c r="Y400">
        <v>12.64794819291917</v>
      </c>
      <c r="Z400">
        <v>12.64786960668221</v>
      </c>
      <c r="AA400">
        <v>12.64794819291917</v>
      </c>
      <c r="AB400">
        <v>12.64786960668221</v>
      </c>
      <c r="AC400">
        <v>10.382202698835471</v>
      </c>
      <c r="AD400">
        <v>10.382209870918199</v>
      </c>
      <c r="AE400">
        <v>9.11378069678962</v>
      </c>
      <c r="AF400">
        <v>9.1137303654131845</v>
      </c>
      <c r="AG400">
        <v>9.11378069678962</v>
      </c>
      <c r="AH400">
        <v>9.1137303654131845</v>
      </c>
      <c r="AI400" t="s">
        <v>612</v>
      </c>
      <c r="AJ400">
        <v>15.688428915678641</v>
      </c>
      <c r="AK400">
        <v>7</v>
      </c>
      <c r="AL400">
        <v>112</v>
      </c>
      <c r="AM400">
        <v>1.5448602181012679E-2</v>
      </c>
      <c r="AN400">
        <v>6.8831456958820134E-2</v>
      </c>
      <c r="AO400">
        <v>0.99995332597423747</v>
      </c>
      <c r="AP400">
        <v>0.99994399116908494</v>
      </c>
      <c r="AQ400">
        <v>21</v>
      </c>
      <c r="AR400">
        <v>112</v>
      </c>
      <c r="AS400">
        <v>7</v>
      </c>
      <c r="AT400">
        <v>1.5661283778483449E-2</v>
      </c>
      <c r="AU400">
        <v>10.07020933720225</v>
      </c>
      <c r="AV400">
        <v>9.0365549466603259</v>
      </c>
      <c r="AW400">
        <v>367.24309573830152</v>
      </c>
      <c r="AX400">
        <v>367.24618562782098</v>
      </c>
      <c r="AY400">
        <v>6823.1830218013947</v>
      </c>
      <c r="AZ400">
        <v>6823.5739800874062</v>
      </c>
      <c r="BA400">
        <v>0.73520783136084544</v>
      </c>
      <c r="BB400">
        <v>0.73520164556215861</v>
      </c>
      <c r="BC400">
        <v>18.579472564580531</v>
      </c>
      <c r="BD400">
        <v>18.58038081027922</v>
      </c>
      <c r="BE400">
        <v>18.579472564580531</v>
      </c>
      <c r="BF400">
        <v>18.58038081027922</v>
      </c>
      <c r="BG400" s="2">
        <v>10.68127661166171</v>
      </c>
      <c r="BH400">
        <v>10.681186742887171</v>
      </c>
      <c r="BI400">
        <v>13.65977373203358</v>
      </c>
      <c r="BJ400">
        <v>13.66032654688884</v>
      </c>
      <c r="BK400">
        <v>13.65977373203358</v>
      </c>
      <c r="BL400">
        <v>13.66032654688884</v>
      </c>
      <c r="BM400">
        <v>2.8806402793483379</v>
      </c>
      <c r="BN400">
        <v>0.99174031965504417</v>
      </c>
      <c r="BO400" t="s">
        <v>614</v>
      </c>
    </row>
    <row r="401" spans="1:67" x14ac:dyDescent="0.3">
      <c r="A401" t="s">
        <v>120</v>
      </c>
      <c r="B401" t="s">
        <v>618</v>
      </c>
      <c r="C401" t="s">
        <v>610</v>
      </c>
      <c r="D401" t="s">
        <v>615</v>
      </c>
      <c r="E401">
        <v>2.5000000000000001E-2</v>
      </c>
      <c r="F401">
        <v>5.1454465911935161</v>
      </c>
      <c r="G401">
        <v>0.25</v>
      </c>
      <c r="H401">
        <v>112</v>
      </c>
      <c r="I401">
        <v>1.0365795238433549E-3</v>
      </c>
      <c r="J401">
        <v>6.9404717741799279E-2</v>
      </c>
      <c r="K401">
        <v>0.99999805662640229</v>
      </c>
      <c r="L401">
        <v>0.99999773273080272</v>
      </c>
      <c r="M401">
        <v>14</v>
      </c>
      <c r="N401">
        <v>112</v>
      </c>
      <c r="O401">
        <v>8</v>
      </c>
      <c r="P401">
        <v>1.0345834011239929E-3</v>
      </c>
      <c r="Q401">
        <v>9.9870326270701693</v>
      </c>
      <c r="R401">
        <v>9.8127245258384246</v>
      </c>
      <c r="S401">
        <v>41.633484325690908</v>
      </c>
      <c r="T401">
        <v>41.633455565070818</v>
      </c>
      <c r="U401">
        <v>526.57815284205071</v>
      </c>
      <c r="V401">
        <v>526.57451726261365</v>
      </c>
      <c r="W401">
        <v>0.72057384785082246</v>
      </c>
      <c r="X401">
        <v>0.72057434562719969</v>
      </c>
      <c r="Y401">
        <v>12.647948192919159</v>
      </c>
      <c r="Z401">
        <v>12.64786960668221</v>
      </c>
      <c r="AA401">
        <v>12.647948192919159</v>
      </c>
      <c r="AB401">
        <v>12.64786960668221</v>
      </c>
      <c r="AC401">
        <v>10.382202698835471</v>
      </c>
      <c r="AD401">
        <v>10.382209870918199</v>
      </c>
      <c r="AE401">
        <v>9.1137806967896182</v>
      </c>
      <c r="AF401">
        <v>9.1137303654131845</v>
      </c>
      <c r="AG401">
        <v>9.1137806967896182</v>
      </c>
      <c r="AH401">
        <v>9.1137303654131845</v>
      </c>
      <c r="AI401" t="s">
        <v>612</v>
      </c>
      <c r="AJ401">
        <v>0.59049329233483028</v>
      </c>
      <c r="AK401">
        <v>21</v>
      </c>
      <c r="AL401">
        <v>112</v>
      </c>
      <c r="AM401">
        <v>9.317063433396984E-2</v>
      </c>
      <c r="AN401">
        <v>2.4212336283669009E-2</v>
      </c>
      <c r="AO401">
        <v>0.99993106612742344</v>
      </c>
      <c r="AP401">
        <v>0.99986213225484688</v>
      </c>
      <c r="AQ401">
        <v>70</v>
      </c>
      <c r="AR401">
        <v>112</v>
      </c>
      <c r="AS401">
        <v>3</v>
      </c>
      <c r="AT401">
        <v>9.3322153427364635E-2</v>
      </c>
      <c r="AU401">
        <v>28.627852035388521</v>
      </c>
      <c r="AV401">
        <v>1.4671027343609779</v>
      </c>
      <c r="AW401">
        <v>41.231613501988143</v>
      </c>
      <c r="AX401">
        <v>41.237871431484074</v>
      </c>
      <c r="AY401">
        <v>2194.4463082597808</v>
      </c>
      <c r="AZ401">
        <v>2195.405656737516</v>
      </c>
      <c r="BA401">
        <v>0.72759704149228677</v>
      </c>
      <c r="BB401">
        <v>0.72748662718550894</v>
      </c>
      <c r="BC401">
        <v>53.222421386782912</v>
      </c>
      <c r="BD401">
        <v>53.237608550798747</v>
      </c>
      <c r="BE401">
        <v>53.222421386782912</v>
      </c>
      <c r="BF401">
        <v>53.237608550798747</v>
      </c>
      <c r="BG401" s="2">
        <v>30.050674704325999</v>
      </c>
      <c r="BH401">
        <v>30.046114454316069</v>
      </c>
      <c r="BI401">
        <v>38.724476342079058</v>
      </c>
      <c r="BJ401">
        <v>38.729648284042987</v>
      </c>
      <c r="BK401">
        <v>38.724476342079058</v>
      </c>
      <c r="BL401">
        <v>38.729648284042987</v>
      </c>
      <c r="BM401">
        <v>189.44411485721301</v>
      </c>
      <c r="BN401">
        <v>0.34885721131730829</v>
      </c>
      <c r="BO401" t="s">
        <v>613</v>
      </c>
    </row>
    <row r="402" spans="1:67" x14ac:dyDescent="0.3">
      <c r="A402" t="s">
        <v>121</v>
      </c>
      <c r="B402" t="s">
        <v>618</v>
      </c>
      <c r="C402" t="s">
        <v>610</v>
      </c>
      <c r="D402" t="s">
        <v>615</v>
      </c>
      <c r="E402">
        <v>0.1</v>
      </c>
      <c r="F402">
        <v>5.1454465911935161</v>
      </c>
      <c r="G402">
        <v>0.25</v>
      </c>
      <c r="H402">
        <v>112</v>
      </c>
      <c r="I402">
        <v>1.0365795238433549E-3</v>
      </c>
      <c r="J402">
        <v>6.9404717741799279E-2</v>
      </c>
      <c r="K402">
        <v>0.99999805662640229</v>
      </c>
      <c r="L402">
        <v>0.99999773273080272</v>
      </c>
      <c r="M402">
        <v>14</v>
      </c>
      <c r="N402">
        <v>112</v>
      </c>
      <c r="O402">
        <v>8</v>
      </c>
      <c r="P402">
        <v>1.0345834011239929E-3</v>
      </c>
      <c r="Q402">
        <v>9.9870326270701693</v>
      </c>
      <c r="R402">
        <v>9.8127245258384246</v>
      </c>
      <c r="S402">
        <v>41.633484325690908</v>
      </c>
      <c r="T402">
        <v>41.633455565070818</v>
      </c>
      <c r="U402">
        <v>526.57815284205071</v>
      </c>
      <c r="V402">
        <v>526.57451726261365</v>
      </c>
      <c r="W402">
        <v>0.72057384785082246</v>
      </c>
      <c r="X402">
        <v>0.72057434562719969</v>
      </c>
      <c r="Y402">
        <v>12.647948192919159</v>
      </c>
      <c r="Z402">
        <v>12.64786960668221</v>
      </c>
      <c r="AA402">
        <v>12.647948192919159</v>
      </c>
      <c r="AB402">
        <v>12.64786960668221</v>
      </c>
      <c r="AC402">
        <v>10.382202698835471</v>
      </c>
      <c r="AD402">
        <v>10.382209870918199</v>
      </c>
      <c r="AE402">
        <v>9.1137806967896182</v>
      </c>
      <c r="AF402">
        <v>9.1137303654131845</v>
      </c>
      <c r="AG402">
        <v>9.1137806967896182</v>
      </c>
      <c r="AH402">
        <v>9.1137303654131845</v>
      </c>
      <c r="AI402" t="s">
        <v>612</v>
      </c>
      <c r="AJ402">
        <v>1.3370086866770201</v>
      </c>
      <c r="AK402">
        <v>10</v>
      </c>
      <c r="AL402">
        <v>112</v>
      </c>
      <c r="AM402">
        <v>3.2827272397540639E-3</v>
      </c>
      <c r="AN402">
        <v>6.7470528791744214E-2</v>
      </c>
      <c r="AO402">
        <v>0.99997412525361096</v>
      </c>
      <c r="AP402">
        <v>0.99994825050722191</v>
      </c>
      <c r="AQ402">
        <v>70</v>
      </c>
      <c r="AR402">
        <v>112</v>
      </c>
      <c r="AS402">
        <v>3</v>
      </c>
      <c r="AT402">
        <v>3.29184656115837E-3</v>
      </c>
      <c r="AU402">
        <v>10.273332564198901</v>
      </c>
      <c r="AV402">
        <v>4.0882546863482272</v>
      </c>
      <c r="AW402">
        <v>40.862438662754599</v>
      </c>
      <c r="AX402">
        <v>40.862573822824743</v>
      </c>
      <c r="AY402">
        <v>932.29803039145941</v>
      </c>
      <c r="AZ402">
        <v>932.31517156536358</v>
      </c>
      <c r="BA402">
        <v>0.73417057282350795</v>
      </c>
      <c r="BB402">
        <v>0.73416814442664402</v>
      </c>
      <c r="BC402">
        <v>22.81552596715753</v>
      </c>
      <c r="BD402">
        <v>22.815869984298381</v>
      </c>
      <c r="BE402">
        <v>22.81552596715753</v>
      </c>
      <c r="BF402">
        <v>22.815869984298381</v>
      </c>
      <c r="BG402" s="2">
        <v>10.88135199132072</v>
      </c>
      <c r="BH402">
        <v>10.881315999356421</v>
      </c>
      <c r="BI402">
        <v>16.75048776857766</v>
      </c>
      <c r="BJ402">
        <v>16.7506849298519</v>
      </c>
      <c r="BK402">
        <v>16.75048776857766</v>
      </c>
      <c r="BL402">
        <v>16.7506849298519</v>
      </c>
      <c r="BM402">
        <v>4.8077398117187657</v>
      </c>
      <c r="BN402">
        <v>0.97213173667457775</v>
      </c>
      <c r="BO402" t="s">
        <v>614</v>
      </c>
    </row>
    <row r="403" spans="1:67" x14ac:dyDescent="0.3">
      <c r="A403" t="s">
        <v>122</v>
      </c>
      <c r="B403" t="s">
        <v>618</v>
      </c>
      <c r="C403" t="s">
        <v>610</v>
      </c>
      <c r="D403" t="s">
        <v>615</v>
      </c>
      <c r="E403">
        <v>0.17499999999999999</v>
      </c>
      <c r="F403">
        <v>5.1454465911935161</v>
      </c>
      <c r="G403">
        <v>0.25</v>
      </c>
      <c r="H403">
        <v>112</v>
      </c>
      <c r="I403">
        <v>1.0365795238433549E-3</v>
      </c>
      <c r="J403">
        <v>6.9404717741799279E-2</v>
      </c>
      <c r="K403">
        <v>0.99999805662640229</v>
      </c>
      <c r="L403">
        <v>0.99999773273080272</v>
      </c>
      <c r="M403">
        <v>14</v>
      </c>
      <c r="N403">
        <v>112</v>
      </c>
      <c r="O403">
        <v>8</v>
      </c>
      <c r="P403">
        <v>1.0345834011239929E-3</v>
      </c>
      <c r="Q403">
        <v>9.9870326270701693</v>
      </c>
      <c r="R403">
        <v>9.8127245258384246</v>
      </c>
      <c r="S403">
        <v>41.633484325690908</v>
      </c>
      <c r="T403">
        <v>41.633455565070818</v>
      </c>
      <c r="U403">
        <v>526.57815284205071</v>
      </c>
      <c r="V403">
        <v>526.57451726261365</v>
      </c>
      <c r="W403">
        <v>0.72057384785082246</v>
      </c>
      <c r="X403">
        <v>0.72057434562719969</v>
      </c>
      <c r="Y403">
        <v>12.647948192919159</v>
      </c>
      <c r="Z403">
        <v>12.64786960668221</v>
      </c>
      <c r="AA403">
        <v>12.647948192919159</v>
      </c>
      <c r="AB403">
        <v>12.64786960668221</v>
      </c>
      <c r="AC403">
        <v>10.382202698835471</v>
      </c>
      <c r="AD403">
        <v>10.382209870918199</v>
      </c>
      <c r="AE403">
        <v>9.1137806967896182</v>
      </c>
      <c r="AF403">
        <v>9.1137303654131845</v>
      </c>
      <c r="AG403">
        <v>9.1137806967896182</v>
      </c>
      <c r="AH403">
        <v>9.1137303654131845</v>
      </c>
      <c r="AI403" t="s">
        <v>612</v>
      </c>
      <c r="AJ403">
        <v>1.743158768408738</v>
      </c>
      <c r="AK403">
        <v>7</v>
      </c>
      <c r="AL403">
        <v>112</v>
      </c>
      <c r="AM403">
        <v>1.716511353445854E-3</v>
      </c>
      <c r="AN403">
        <v>6.883145695882012E-2</v>
      </c>
      <c r="AO403">
        <v>0.99995332597423747</v>
      </c>
      <c r="AP403">
        <v>0.99994399116908494</v>
      </c>
      <c r="AQ403">
        <v>21</v>
      </c>
      <c r="AR403">
        <v>112</v>
      </c>
      <c r="AS403">
        <v>7</v>
      </c>
      <c r="AT403">
        <v>1.740142642053718E-3</v>
      </c>
      <c r="AU403">
        <v>10.07020933720225</v>
      </c>
      <c r="AV403">
        <v>9.0365549466603241</v>
      </c>
      <c r="AW403">
        <v>40.804788415366843</v>
      </c>
      <c r="AX403">
        <v>40.805131736424563</v>
      </c>
      <c r="AY403">
        <v>758.13144686682165</v>
      </c>
      <c r="AZ403">
        <v>758.17488667637838</v>
      </c>
      <c r="BA403">
        <v>0.73520783136084544</v>
      </c>
      <c r="BB403">
        <v>0.73520164556215861</v>
      </c>
      <c r="BC403">
        <v>18.579472564580531</v>
      </c>
      <c r="BD403">
        <v>18.58038081027922</v>
      </c>
      <c r="BE403">
        <v>18.579472564580531</v>
      </c>
      <c r="BF403">
        <v>18.58038081027922</v>
      </c>
      <c r="BG403" s="2">
        <v>10.681276611661721</v>
      </c>
      <c r="BH403">
        <v>10.681186742887171</v>
      </c>
      <c r="BI403">
        <v>13.65977373203358</v>
      </c>
      <c r="BJ403">
        <v>13.660326546888831</v>
      </c>
      <c r="BK403">
        <v>13.65977373203358</v>
      </c>
      <c r="BL403">
        <v>13.660326546888831</v>
      </c>
      <c r="BM403">
        <v>2.8806402793483721</v>
      </c>
      <c r="BN403">
        <v>0.99174031965504394</v>
      </c>
      <c r="BO403" t="s">
        <v>614</v>
      </c>
    </row>
    <row r="404" spans="1:67" x14ac:dyDescent="0.3">
      <c r="A404" t="s">
        <v>123</v>
      </c>
      <c r="B404" t="s">
        <v>618</v>
      </c>
      <c r="C404" t="s">
        <v>610</v>
      </c>
      <c r="D404" t="s">
        <v>616</v>
      </c>
      <c r="E404">
        <v>2.5000000000000001E-2</v>
      </c>
      <c r="F404">
        <v>15.436339773580549</v>
      </c>
      <c r="G404">
        <v>0.25</v>
      </c>
      <c r="H404">
        <v>112</v>
      </c>
      <c r="I404">
        <v>3.1097385715300641E-3</v>
      </c>
      <c r="J404">
        <v>6.9404717741799293E-2</v>
      </c>
      <c r="K404">
        <v>0.99999805662640229</v>
      </c>
      <c r="L404">
        <v>0.99999773273080272</v>
      </c>
      <c r="M404">
        <v>14</v>
      </c>
      <c r="N404">
        <v>112</v>
      </c>
      <c r="O404">
        <v>8</v>
      </c>
      <c r="P404">
        <v>3.1037502033719779E-3</v>
      </c>
      <c r="Q404">
        <v>9.9870326270701675</v>
      </c>
      <c r="R404">
        <v>9.8127245258384264</v>
      </c>
      <c r="S404">
        <v>124.9004529770727</v>
      </c>
      <c r="T404">
        <v>124.9003666952124</v>
      </c>
      <c r="U404">
        <v>1579.734458526153</v>
      </c>
      <c r="V404">
        <v>1579.723551787841</v>
      </c>
      <c r="W404">
        <v>0.72057384785082246</v>
      </c>
      <c r="X404">
        <v>0.7205743456271998</v>
      </c>
      <c r="Y404">
        <v>12.64794819291917</v>
      </c>
      <c r="Z404">
        <v>12.647869606682219</v>
      </c>
      <c r="AA404">
        <v>12.64794819291917</v>
      </c>
      <c r="AB404">
        <v>12.647869606682219</v>
      </c>
      <c r="AC404">
        <v>10.382202698835471</v>
      </c>
      <c r="AD404">
        <v>10.382209870918199</v>
      </c>
      <c r="AE404">
        <v>9.1137806967896235</v>
      </c>
      <c r="AF404">
        <v>9.1137303654131898</v>
      </c>
      <c r="AG404">
        <v>9.1137806967896235</v>
      </c>
      <c r="AH404">
        <v>9.1137303654131898</v>
      </c>
      <c r="AI404" t="s">
        <v>612</v>
      </c>
      <c r="AJ404">
        <v>1.7714798770044911</v>
      </c>
      <c r="AK404">
        <v>21</v>
      </c>
      <c r="AL404">
        <v>112</v>
      </c>
      <c r="AM404">
        <v>0.27951190300190948</v>
      </c>
      <c r="AN404">
        <v>2.421233628366902E-2</v>
      </c>
      <c r="AO404">
        <v>0.99993106612742344</v>
      </c>
      <c r="AP404">
        <v>0.99986213225484688</v>
      </c>
      <c r="AQ404">
        <v>70</v>
      </c>
      <c r="AR404">
        <v>112</v>
      </c>
      <c r="AS404">
        <v>3</v>
      </c>
      <c r="AT404">
        <v>0.27996646028209399</v>
      </c>
      <c r="AU404">
        <v>28.627852035388511</v>
      </c>
      <c r="AV404">
        <v>1.467102734360979</v>
      </c>
      <c r="AW404">
        <v>123.69484050596451</v>
      </c>
      <c r="AX404">
        <v>123.7136142944522</v>
      </c>
      <c r="AY404">
        <v>6583.3389247793466</v>
      </c>
      <c r="AZ404">
        <v>6586.216970212552</v>
      </c>
      <c r="BA404">
        <v>0.72759704149228666</v>
      </c>
      <c r="BB404">
        <v>0.72748662718550872</v>
      </c>
      <c r="BC404">
        <v>53.222421386782933</v>
      </c>
      <c r="BD404">
        <v>53.237608550798782</v>
      </c>
      <c r="BE404">
        <v>53.222421386782933</v>
      </c>
      <c r="BF404">
        <v>53.237608550798782</v>
      </c>
      <c r="BG404" s="2">
        <v>30.050674704325971</v>
      </c>
      <c r="BH404">
        <v>30.046114454316051</v>
      </c>
      <c r="BI404">
        <v>38.724476342079058</v>
      </c>
      <c r="BJ404">
        <v>38.729648284043002</v>
      </c>
      <c r="BK404">
        <v>38.724476342079058</v>
      </c>
      <c r="BL404">
        <v>38.729648284043002</v>
      </c>
      <c r="BM404">
        <v>189.44411485721281</v>
      </c>
      <c r="BN404">
        <v>0.34885721131730851</v>
      </c>
      <c r="BO404" t="s">
        <v>613</v>
      </c>
    </row>
    <row r="405" spans="1:67" x14ac:dyDescent="0.3">
      <c r="A405" t="s">
        <v>124</v>
      </c>
      <c r="B405" t="s">
        <v>618</v>
      </c>
      <c r="C405" t="s">
        <v>610</v>
      </c>
      <c r="D405" t="s">
        <v>616</v>
      </c>
      <c r="E405">
        <v>0.1</v>
      </c>
      <c r="F405">
        <v>15.436339773580549</v>
      </c>
      <c r="G405">
        <v>0.25</v>
      </c>
      <c r="H405">
        <v>112</v>
      </c>
      <c r="I405">
        <v>3.1097385715300641E-3</v>
      </c>
      <c r="J405">
        <v>6.9404717741799293E-2</v>
      </c>
      <c r="K405">
        <v>0.99999805662640229</v>
      </c>
      <c r="L405">
        <v>0.99999773273080272</v>
      </c>
      <c r="M405">
        <v>14</v>
      </c>
      <c r="N405">
        <v>112</v>
      </c>
      <c r="O405">
        <v>8</v>
      </c>
      <c r="P405">
        <v>3.1037502033719779E-3</v>
      </c>
      <c r="Q405">
        <v>9.9870326270701675</v>
      </c>
      <c r="R405">
        <v>9.8127245258384264</v>
      </c>
      <c r="S405">
        <v>124.9004529770727</v>
      </c>
      <c r="T405">
        <v>124.9003666952124</v>
      </c>
      <c r="U405">
        <v>1579.734458526153</v>
      </c>
      <c r="V405">
        <v>1579.723551787841</v>
      </c>
      <c r="W405">
        <v>0.72057384785082246</v>
      </c>
      <c r="X405">
        <v>0.7205743456271998</v>
      </c>
      <c r="Y405">
        <v>12.64794819291917</v>
      </c>
      <c r="Z405">
        <v>12.647869606682219</v>
      </c>
      <c r="AA405">
        <v>12.64794819291917</v>
      </c>
      <c r="AB405">
        <v>12.647869606682219</v>
      </c>
      <c r="AC405">
        <v>10.382202698835471</v>
      </c>
      <c r="AD405">
        <v>10.382209870918199</v>
      </c>
      <c r="AE405">
        <v>9.1137806967896235</v>
      </c>
      <c r="AF405">
        <v>9.1137303654131898</v>
      </c>
      <c r="AG405">
        <v>9.1137806967896235</v>
      </c>
      <c r="AH405">
        <v>9.1137303654131898</v>
      </c>
      <c r="AI405" t="s">
        <v>612</v>
      </c>
      <c r="AJ405">
        <v>4.0110260600310594</v>
      </c>
      <c r="AK405">
        <v>10</v>
      </c>
      <c r="AL405">
        <v>112</v>
      </c>
      <c r="AM405">
        <v>9.8481817192621925E-3</v>
      </c>
      <c r="AN405">
        <v>6.74705287917442E-2</v>
      </c>
      <c r="AO405">
        <v>0.99997412525361096</v>
      </c>
      <c r="AP405">
        <v>0.99994825050722191</v>
      </c>
      <c r="AQ405">
        <v>70</v>
      </c>
      <c r="AR405">
        <v>112</v>
      </c>
      <c r="AS405">
        <v>3</v>
      </c>
      <c r="AT405">
        <v>9.8755396834751315E-3</v>
      </c>
      <c r="AU405">
        <v>10.273332564198901</v>
      </c>
      <c r="AV405">
        <v>4.0882546863482263</v>
      </c>
      <c r="AW405">
        <v>122.5873159882638</v>
      </c>
      <c r="AX405">
        <v>122.5877214684743</v>
      </c>
      <c r="AY405">
        <v>2796.8940911743789</v>
      </c>
      <c r="AZ405">
        <v>2796.9455146960918</v>
      </c>
      <c r="BA405">
        <v>0.73417057282350784</v>
      </c>
      <c r="BB405">
        <v>0.73416814442664391</v>
      </c>
      <c r="BC405">
        <v>22.81552596715753</v>
      </c>
      <c r="BD405">
        <v>22.815869984298381</v>
      </c>
      <c r="BE405">
        <v>22.81552596715753</v>
      </c>
      <c r="BF405">
        <v>22.815869984298381</v>
      </c>
      <c r="BG405" s="2">
        <v>10.88135199132072</v>
      </c>
      <c r="BH405">
        <v>10.881315999356421</v>
      </c>
      <c r="BI405">
        <v>16.75048776857766</v>
      </c>
      <c r="BJ405">
        <v>16.7506849298519</v>
      </c>
      <c r="BK405">
        <v>16.75048776857766</v>
      </c>
      <c r="BL405">
        <v>16.7506849298519</v>
      </c>
      <c r="BM405">
        <v>4.8077398117187844</v>
      </c>
      <c r="BN405">
        <v>0.97213173667457742</v>
      </c>
      <c r="BO405" t="s">
        <v>614</v>
      </c>
    </row>
    <row r="406" spans="1:67" x14ac:dyDescent="0.3">
      <c r="A406" t="s">
        <v>125</v>
      </c>
      <c r="B406" t="s">
        <v>618</v>
      </c>
      <c r="C406" t="s">
        <v>610</v>
      </c>
      <c r="D406" t="s">
        <v>616</v>
      </c>
      <c r="E406">
        <v>0.17499999999999999</v>
      </c>
      <c r="F406">
        <v>15.436339773580549</v>
      </c>
      <c r="G406">
        <v>0.25</v>
      </c>
      <c r="H406">
        <v>112</v>
      </c>
      <c r="I406">
        <v>3.1097385715300641E-3</v>
      </c>
      <c r="J406">
        <v>6.9404717741799293E-2</v>
      </c>
      <c r="K406">
        <v>0.99999805662640229</v>
      </c>
      <c r="L406">
        <v>0.99999773273080272</v>
      </c>
      <c r="M406">
        <v>14</v>
      </c>
      <c r="N406">
        <v>112</v>
      </c>
      <c r="O406">
        <v>8</v>
      </c>
      <c r="P406">
        <v>3.1037502033719779E-3</v>
      </c>
      <c r="Q406">
        <v>9.9870326270701675</v>
      </c>
      <c r="R406">
        <v>9.8127245258384264</v>
      </c>
      <c r="S406">
        <v>124.9004529770727</v>
      </c>
      <c r="T406">
        <v>124.9003666952124</v>
      </c>
      <c r="U406">
        <v>1579.734458526153</v>
      </c>
      <c r="V406">
        <v>1579.723551787841</v>
      </c>
      <c r="W406">
        <v>0.72057384785082246</v>
      </c>
      <c r="X406">
        <v>0.7205743456271998</v>
      </c>
      <c r="Y406">
        <v>12.64794819291917</v>
      </c>
      <c r="Z406">
        <v>12.647869606682219</v>
      </c>
      <c r="AA406">
        <v>12.64794819291917</v>
      </c>
      <c r="AB406">
        <v>12.647869606682219</v>
      </c>
      <c r="AC406">
        <v>10.382202698835471</v>
      </c>
      <c r="AD406">
        <v>10.382209870918199</v>
      </c>
      <c r="AE406">
        <v>9.1137806967896235</v>
      </c>
      <c r="AF406">
        <v>9.1137303654131898</v>
      </c>
      <c r="AG406">
        <v>9.1137806967896235</v>
      </c>
      <c r="AH406">
        <v>9.1137303654131898</v>
      </c>
      <c r="AI406" t="s">
        <v>612</v>
      </c>
      <c r="AJ406">
        <v>5.229476305226215</v>
      </c>
      <c r="AK406">
        <v>7</v>
      </c>
      <c r="AL406">
        <v>112</v>
      </c>
      <c r="AM406">
        <v>5.1495340603375612E-3</v>
      </c>
      <c r="AN406">
        <v>6.8831456958820134E-2</v>
      </c>
      <c r="AO406">
        <v>0.99995332597423747</v>
      </c>
      <c r="AP406">
        <v>0.99994399116908494</v>
      </c>
      <c r="AQ406">
        <v>21</v>
      </c>
      <c r="AR406">
        <v>112</v>
      </c>
      <c r="AS406">
        <v>7</v>
      </c>
      <c r="AT406">
        <v>5.2204279261611544E-3</v>
      </c>
      <c r="AU406">
        <v>10.07020933720225</v>
      </c>
      <c r="AV406">
        <v>9.0365549466603259</v>
      </c>
      <c r="AW406">
        <v>122.4143652461005</v>
      </c>
      <c r="AX406">
        <v>122.4153952092737</v>
      </c>
      <c r="AY406">
        <v>2274.3943406004651</v>
      </c>
      <c r="AZ406">
        <v>2274.5246600291348</v>
      </c>
      <c r="BA406">
        <v>0.73520783136084555</v>
      </c>
      <c r="BB406">
        <v>0.73520164556215883</v>
      </c>
      <c r="BC406">
        <v>18.579472564580531</v>
      </c>
      <c r="BD406">
        <v>18.58038081027922</v>
      </c>
      <c r="BE406">
        <v>18.579472564580531</v>
      </c>
      <c r="BF406">
        <v>18.58038081027922</v>
      </c>
      <c r="BG406" s="2">
        <v>10.681276611661721</v>
      </c>
      <c r="BH406">
        <v>10.68118674288718</v>
      </c>
      <c r="BI406">
        <v>13.65977373203358</v>
      </c>
      <c r="BJ406">
        <v>13.66032654688884</v>
      </c>
      <c r="BK406">
        <v>13.65977373203358</v>
      </c>
      <c r="BL406">
        <v>13.66032654688884</v>
      </c>
      <c r="BM406">
        <v>2.880640279348373</v>
      </c>
      <c r="BN406">
        <v>0.99174031965504394</v>
      </c>
      <c r="BO406" t="s">
        <v>614</v>
      </c>
    </row>
    <row r="407" spans="1:67" x14ac:dyDescent="0.3">
      <c r="A407" t="s">
        <v>135</v>
      </c>
      <c r="B407" t="s">
        <v>618</v>
      </c>
      <c r="C407" t="s">
        <v>610</v>
      </c>
      <c r="D407" t="s">
        <v>611</v>
      </c>
      <c r="E407">
        <v>2.5000000000000001E-2</v>
      </c>
      <c r="F407">
        <v>46.774316979567587</v>
      </c>
      <c r="G407">
        <v>0.25</v>
      </c>
      <c r="H407">
        <v>112</v>
      </c>
      <c r="I407">
        <v>1.380491427545487E-2</v>
      </c>
      <c r="J407">
        <v>6.5498759053075895E-2</v>
      </c>
      <c r="K407">
        <v>0.99992328426940058</v>
      </c>
      <c r="L407">
        <v>0.99991232487931492</v>
      </c>
      <c r="M407">
        <v>7</v>
      </c>
      <c r="N407">
        <v>112</v>
      </c>
      <c r="O407">
        <v>9</v>
      </c>
      <c r="P407">
        <v>1.36487294436027E-2</v>
      </c>
      <c r="Q407">
        <v>10.58260019855131</v>
      </c>
      <c r="R407">
        <v>9.9219471613766377</v>
      </c>
      <c r="S407">
        <v>361.39888575967132</v>
      </c>
      <c r="T407">
        <v>361.39650121324462</v>
      </c>
      <c r="U407">
        <v>4932.1008831237532</v>
      </c>
      <c r="V407">
        <v>4931.7974079452688</v>
      </c>
      <c r="W407">
        <v>0.7470969353777942</v>
      </c>
      <c r="X407">
        <v>0.74710186483151519</v>
      </c>
      <c r="Y407">
        <v>13.647249832429139</v>
      </c>
      <c r="Z407">
        <v>13.646500149804231</v>
      </c>
      <c r="AA407">
        <v>13.647249832429139</v>
      </c>
      <c r="AB407">
        <v>13.646500149804231</v>
      </c>
      <c r="AC407">
        <v>11.4062761826128</v>
      </c>
      <c r="AD407">
        <v>11.406351442874101</v>
      </c>
      <c r="AE407">
        <v>10.195818526142929</v>
      </c>
      <c r="AF407">
        <v>10.195325710342299</v>
      </c>
      <c r="AG407">
        <v>10.195818526142929</v>
      </c>
      <c r="AH407">
        <v>10.195325710342299</v>
      </c>
      <c r="AI407" t="s">
        <v>612</v>
      </c>
      <c r="AJ407">
        <v>5.0029224770691947</v>
      </c>
      <c r="AK407">
        <v>21</v>
      </c>
      <c r="AL407">
        <v>112</v>
      </c>
      <c r="AM407">
        <v>0.83839314263293496</v>
      </c>
      <c r="AN407">
        <v>2.3947403165518379E-2</v>
      </c>
      <c r="AO407">
        <v>0.9998950766765875</v>
      </c>
      <c r="AP407">
        <v>0.999790153353175</v>
      </c>
      <c r="AQ407">
        <v>70</v>
      </c>
      <c r="AR407">
        <v>112</v>
      </c>
      <c r="AS407">
        <v>3</v>
      </c>
      <c r="AT407">
        <v>0.84005717968461613</v>
      </c>
      <c r="AU407">
        <v>28.944565545127691</v>
      </c>
      <c r="AV407">
        <v>1.4510495911406061</v>
      </c>
      <c r="AW407">
        <v>358.38730133341068</v>
      </c>
      <c r="AX407">
        <v>358.45678849409279</v>
      </c>
      <c r="AY407">
        <v>19483.57636994381</v>
      </c>
      <c r="AZ407">
        <v>19494.26058938514</v>
      </c>
      <c r="BA407">
        <v>0.75337490752446268</v>
      </c>
      <c r="BB407">
        <v>0.75322886514241449</v>
      </c>
      <c r="BC407">
        <v>54.364583503526752</v>
      </c>
      <c r="BD407">
        <v>54.38385103901134</v>
      </c>
      <c r="BE407">
        <v>54.364583503526752</v>
      </c>
      <c r="BF407">
        <v>54.38385103901134</v>
      </c>
      <c r="BG407" s="2">
        <v>31.45956587932838</v>
      </c>
      <c r="BH407">
        <v>31.453467415079931</v>
      </c>
      <c r="BI407">
        <v>40.956913069575393</v>
      </c>
      <c r="BJ407">
        <v>40.963486400188629</v>
      </c>
      <c r="BK407">
        <v>40.956913069575393</v>
      </c>
      <c r="BL407">
        <v>40.963486400188629</v>
      </c>
      <c r="BM407">
        <v>175.80925953102809</v>
      </c>
      <c r="BN407">
        <v>0.36561613550743732</v>
      </c>
      <c r="BO407" t="s">
        <v>613</v>
      </c>
    </row>
    <row r="408" spans="1:67" x14ac:dyDescent="0.3">
      <c r="A408" t="s">
        <v>136</v>
      </c>
      <c r="B408" t="s">
        <v>618</v>
      </c>
      <c r="C408" t="s">
        <v>610</v>
      </c>
      <c r="D408" t="s">
        <v>611</v>
      </c>
      <c r="E408">
        <v>0.1</v>
      </c>
      <c r="F408">
        <v>46.774316979567587</v>
      </c>
      <c r="G408">
        <v>0.25</v>
      </c>
      <c r="H408">
        <v>112</v>
      </c>
      <c r="I408">
        <v>1.380491427545487E-2</v>
      </c>
      <c r="J408">
        <v>6.5498759053075895E-2</v>
      </c>
      <c r="K408">
        <v>0.99992328426940058</v>
      </c>
      <c r="L408">
        <v>0.99991232487931492</v>
      </c>
      <c r="M408">
        <v>7</v>
      </c>
      <c r="N408">
        <v>112</v>
      </c>
      <c r="O408">
        <v>9</v>
      </c>
      <c r="P408">
        <v>1.36487294436027E-2</v>
      </c>
      <c r="Q408">
        <v>10.58260019855131</v>
      </c>
      <c r="R408">
        <v>9.9219471613766377</v>
      </c>
      <c r="S408">
        <v>361.39888575967132</v>
      </c>
      <c r="T408">
        <v>361.39650121324462</v>
      </c>
      <c r="U408">
        <v>4932.1008831237532</v>
      </c>
      <c r="V408">
        <v>4931.7974079452688</v>
      </c>
      <c r="W408">
        <v>0.7470969353777942</v>
      </c>
      <c r="X408">
        <v>0.74710186483151519</v>
      </c>
      <c r="Y408">
        <v>13.647249832429139</v>
      </c>
      <c r="Z408">
        <v>13.646500149804231</v>
      </c>
      <c r="AA408">
        <v>13.647249832429139</v>
      </c>
      <c r="AB408">
        <v>13.646500149804231</v>
      </c>
      <c r="AC408">
        <v>11.4062761826128</v>
      </c>
      <c r="AD408">
        <v>11.406351442874101</v>
      </c>
      <c r="AE408">
        <v>10.195818526142929</v>
      </c>
      <c r="AF408">
        <v>10.195325710342299</v>
      </c>
      <c r="AG408">
        <v>10.195818526142929</v>
      </c>
      <c r="AH408">
        <v>10.195325710342299</v>
      </c>
      <c r="AI408" t="s">
        <v>612</v>
      </c>
      <c r="AJ408">
        <v>11.079378523179731</v>
      </c>
      <c r="AK408">
        <v>10</v>
      </c>
      <c r="AL408">
        <v>112</v>
      </c>
      <c r="AM408">
        <v>3.8923052446603733E-2</v>
      </c>
      <c r="AN408">
        <v>6.3731745814239682E-2</v>
      </c>
      <c r="AO408">
        <v>0.99997817853688764</v>
      </c>
      <c r="AP408">
        <v>0.99995635707377528</v>
      </c>
      <c r="AQ408">
        <v>70</v>
      </c>
      <c r="AR408">
        <v>112</v>
      </c>
      <c r="AS408">
        <v>3</v>
      </c>
      <c r="AT408">
        <v>3.9016830116417031E-2</v>
      </c>
      <c r="AU408">
        <v>10.87601118883949</v>
      </c>
      <c r="AV408">
        <v>3.86170989260278</v>
      </c>
      <c r="AW408">
        <v>355.06208428073262</v>
      </c>
      <c r="AX408">
        <v>355.06355572433762</v>
      </c>
      <c r="AY408">
        <v>8458.0961625184409</v>
      </c>
      <c r="AZ408">
        <v>8458.2840522815586</v>
      </c>
      <c r="BA408">
        <v>0.76043039218606745</v>
      </c>
      <c r="BB408">
        <v>0.76042724083352908</v>
      </c>
      <c r="BC408">
        <v>23.821456970412481</v>
      </c>
      <c r="BD408">
        <v>23.82188742245447</v>
      </c>
      <c r="BE408">
        <v>23.821456970412481</v>
      </c>
      <c r="BF408">
        <v>23.82188742245447</v>
      </c>
      <c r="BG408" s="2">
        <v>11.931736412846909</v>
      </c>
      <c r="BH408">
        <v>11.93168696570722</v>
      </c>
      <c r="BI408">
        <v>18.11455986645429</v>
      </c>
      <c r="BJ408">
        <v>18.114812124103999</v>
      </c>
      <c r="BK408">
        <v>18.11455986645429</v>
      </c>
      <c r="BL408">
        <v>18.114812124103999</v>
      </c>
      <c r="BM408">
        <v>4.6067640465790127</v>
      </c>
      <c r="BN408">
        <v>0.97302218752870817</v>
      </c>
      <c r="BO408" t="s">
        <v>614</v>
      </c>
    </row>
    <row r="409" spans="1:67" x14ac:dyDescent="0.3">
      <c r="A409" t="s">
        <v>137</v>
      </c>
      <c r="B409" t="s">
        <v>618</v>
      </c>
      <c r="C409" t="s">
        <v>610</v>
      </c>
      <c r="D409" t="s">
        <v>611</v>
      </c>
      <c r="E409">
        <v>0.17499999999999999</v>
      </c>
      <c r="F409">
        <v>46.774316979567587</v>
      </c>
      <c r="G409">
        <v>0.25</v>
      </c>
      <c r="H409">
        <v>112</v>
      </c>
      <c r="I409">
        <v>1.380491427545487E-2</v>
      </c>
      <c r="J409">
        <v>6.5498759053075895E-2</v>
      </c>
      <c r="K409">
        <v>0.99992328426940058</v>
      </c>
      <c r="L409">
        <v>0.99991232487931492</v>
      </c>
      <c r="M409">
        <v>7</v>
      </c>
      <c r="N409">
        <v>112</v>
      </c>
      <c r="O409">
        <v>9</v>
      </c>
      <c r="P409">
        <v>1.36487294436027E-2</v>
      </c>
      <c r="Q409">
        <v>10.58260019855131</v>
      </c>
      <c r="R409">
        <v>9.9219471613766377</v>
      </c>
      <c r="S409">
        <v>361.39888575967132</v>
      </c>
      <c r="T409">
        <v>361.39650121324462</v>
      </c>
      <c r="U409">
        <v>4932.1008831237532</v>
      </c>
      <c r="V409">
        <v>4931.7974079452688</v>
      </c>
      <c r="W409">
        <v>0.7470969353777942</v>
      </c>
      <c r="X409">
        <v>0.74710186483151519</v>
      </c>
      <c r="Y409">
        <v>13.647249832429139</v>
      </c>
      <c r="Z409">
        <v>13.646500149804231</v>
      </c>
      <c r="AA409">
        <v>13.647249832429139</v>
      </c>
      <c r="AB409">
        <v>13.646500149804231</v>
      </c>
      <c r="AC409">
        <v>11.4062761826128</v>
      </c>
      <c r="AD409">
        <v>11.406351442874101</v>
      </c>
      <c r="AE409">
        <v>10.195818526142929</v>
      </c>
      <c r="AF409">
        <v>10.195325710342299</v>
      </c>
      <c r="AG409">
        <v>10.195818526142929</v>
      </c>
      <c r="AH409">
        <v>10.195325710342299</v>
      </c>
      <c r="AI409" t="s">
        <v>612</v>
      </c>
      <c r="AJ409">
        <v>14.30323809119326</v>
      </c>
      <c r="AK409">
        <v>7</v>
      </c>
      <c r="AL409">
        <v>112</v>
      </c>
      <c r="AM409">
        <v>2.19947894172382E-2</v>
      </c>
      <c r="AN409">
        <v>6.4663027761080155E-2</v>
      </c>
      <c r="AO409">
        <v>0.99994299432405886</v>
      </c>
      <c r="AP409">
        <v>0.99993159318887059</v>
      </c>
      <c r="AQ409">
        <v>21</v>
      </c>
      <c r="AR409">
        <v>112</v>
      </c>
      <c r="AS409">
        <v>7</v>
      </c>
      <c r="AT409">
        <v>2.2305511092606201E-2</v>
      </c>
      <c r="AU409">
        <v>10.71937403118543</v>
      </c>
      <c r="AV409">
        <v>8.4893016826595904</v>
      </c>
      <c r="AW409">
        <v>354.69887460169792</v>
      </c>
      <c r="AX409">
        <v>354.70367984645878</v>
      </c>
      <c r="AY409">
        <v>6946.243559811056</v>
      </c>
      <c r="AZ409">
        <v>6946.8560593146112</v>
      </c>
      <c r="BA409">
        <v>0.76120906868732285</v>
      </c>
      <c r="BB409">
        <v>0.76119875642924084</v>
      </c>
      <c r="BC409">
        <v>19.58349478162625</v>
      </c>
      <c r="BD409">
        <v>19.584956272011919</v>
      </c>
      <c r="BE409">
        <v>19.58349478162625</v>
      </c>
      <c r="BF409">
        <v>19.584956272011919</v>
      </c>
      <c r="BG409" s="2">
        <v>11.77193668536327</v>
      </c>
      <c r="BH409">
        <v>11.77177720848074</v>
      </c>
      <c r="BI409">
        <v>14.90713382436477</v>
      </c>
      <c r="BJ409">
        <v>14.908044358976539</v>
      </c>
      <c r="BK409">
        <v>14.90713382436477</v>
      </c>
      <c r="BL409">
        <v>14.908044358976539</v>
      </c>
      <c r="BM409">
        <v>3.2057833502914939</v>
      </c>
      <c r="BN409">
        <v>0.9872405018953333</v>
      </c>
      <c r="BO409" t="s">
        <v>614</v>
      </c>
    </row>
    <row r="410" spans="1:67" x14ac:dyDescent="0.3">
      <c r="A410" t="s">
        <v>129</v>
      </c>
      <c r="B410" t="s">
        <v>618</v>
      </c>
      <c r="C410" t="s">
        <v>610</v>
      </c>
      <c r="D410" t="s">
        <v>615</v>
      </c>
      <c r="E410">
        <v>2.5000000000000001E-2</v>
      </c>
      <c r="F410">
        <v>5.1971463310630668</v>
      </c>
      <c r="G410">
        <v>0.25</v>
      </c>
      <c r="H410">
        <v>112</v>
      </c>
      <c r="I410">
        <v>1.53387936393943E-3</v>
      </c>
      <c r="J410">
        <v>6.5498759053075895E-2</v>
      </c>
      <c r="K410">
        <v>0.99992328426940058</v>
      </c>
      <c r="L410">
        <v>0.99991232487931492</v>
      </c>
      <c r="M410">
        <v>7</v>
      </c>
      <c r="N410">
        <v>112</v>
      </c>
      <c r="O410">
        <v>9</v>
      </c>
      <c r="P410">
        <v>1.516525493733634E-3</v>
      </c>
      <c r="Q410">
        <v>10.58260019855131</v>
      </c>
      <c r="R410">
        <v>9.9219471613766377</v>
      </c>
      <c r="S410">
        <v>40.155431751074609</v>
      </c>
      <c r="T410">
        <v>40.155166801471637</v>
      </c>
      <c r="U410">
        <v>548.01120923597284</v>
      </c>
      <c r="V410">
        <v>547.97748977169681</v>
      </c>
      <c r="W410">
        <v>0.74709693537779387</v>
      </c>
      <c r="X410">
        <v>0.74710186483151486</v>
      </c>
      <c r="Y410">
        <v>13.647249832429139</v>
      </c>
      <c r="Z410">
        <v>13.646500149804231</v>
      </c>
      <c r="AA410">
        <v>13.647249832429139</v>
      </c>
      <c r="AB410">
        <v>13.646500149804231</v>
      </c>
      <c r="AC410">
        <v>11.4062761826128</v>
      </c>
      <c r="AD410">
        <v>11.40635144287409</v>
      </c>
      <c r="AE410">
        <v>10.19581852614292</v>
      </c>
      <c r="AF410">
        <v>10.19532571034229</v>
      </c>
      <c r="AG410">
        <v>10.19581852614292</v>
      </c>
      <c r="AH410">
        <v>10.19532571034229</v>
      </c>
      <c r="AI410" t="s">
        <v>612</v>
      </c>
      <c r="AJ410">
        <v>0.55588027522991057</v>
      </c>
      <c r="AK410">
        <v>21</v>
      </c>
      <c r="AL410">
        <v>112</v>
      </c>
      <c r="AM410">
        <v>9.3154793625881652E-2</v>
      </c>
      <c r="AN410">
        <v>2.39474031655184E-2</v>
      </c>
      <c r="AO410">
        <v>0.9998950766765875</v>
      </c>
      <c r="AP410">
        <v>0.999790153353175</v>
      </c>
      <c r="AQ410">
        <v>70</v>
      </c>
      <c r="AR410">
        <v>112</v>
      </c>
      <c r="AS410">
        <v>3</v>
      </c>
      <c r="AT410">
        <v>9.3339686631623994E-2</v>
      </c>
      <c r="AU410">
        <v>28.944565545127681</v>
      </c>
      <c r="AV410">
        <v>1.4510495911406061</v>
      </c>
      <c r="AW410">
        <v>39.820811259267828</v>
      </c>
      <c r="AX410">
        <v>39.828532054899178</v>
      </c>
      <c r="AY410">
        <v>2164.8418188826408</v>
      </c>
      <c r="AZ410">
        <v>2166.0289543761219</v>
      </c>
      <c r="BA410">
        <v>0.75337490752446301</v>
      </c>
      <c r="BB410">
        <v>0.75322886514241483</v>
      </c>
      <c r="BC410">
        <v>54.364583503526667</v>
      </c>
      <c r="BD410">
        <v>54.383851039011269</v>
      </c>
      <c r="BE410">
        <v>54.364583503526667</v>
      </c>
      <c r="BF410">
        <v>54.383851039011269</v>
      </c>
      <c r="BG410" s="2">
        <v>31.45956587932838</v>
      </c>
      <c r="BH410">
        <v>31.453467415079931</v>
      </c>
      <c r="BI410">
        <v>40.956913069575357</v>
      </c>
      <c r="BJ410">
        <v>40.963486400188593</v>
      </c>
      <c r="BK410">
        <v>40.956913069575357</v>
      </c>
      <c r="BL410">
        <v>40.963486400188593</v>
      </c>
      <c r="BM410">
        <v>175.8092595310282</v>
      </c>
      <c r="BN410">
        <v>0.36561613550743749</v>
      </c>
      <c r="BO410" t="s">
        <v>613</v>
      </c>
    </row>
    <row r="411" spans="1:67" x14ac:dyDescent="0.3">
      <c r="A411" t="s">
        <v>130</v>
      </c>
      <c r="B411" t="s">
        <v>618</v>
      </c>
      <c r="C411" t="s">
        <v>610</v>
      </c>
      <c r="D411" t="s">
        <v>615</v>
      </c>
      <c r="E411">
        <v>0.1</v>
      </c>
      <c r="F411">
        <v>5.1971463310630668</v>
      </c>
      <c r="G411">
        <v>0.25</v>
      </c>
      <c r="H411">
        <v>112</v>
      </c>
      <c r="I411">
        <v>1.53387936393943E-3</v>
      </c>
      <c r="J411">
        <v>6.5498759053075895E-2</v>
      </c>
      <c r="K411">
        <v>0.99992328426940058</v>
      </c>
      <c r="L411">
        <v>0.99991232487931492</v>
      </c>
      <c r="M411">
        <v>7</v>
      </c>
      <c r="N411">
        <v>112</v>
      </c>
      <c r="O411">
        <v>9</v>
      </c>
      <c r="P411">
        <v>1.516525493733634E-3</v>
      </c>
      <c r="Q411">
        <v>10.58260019855131</v>
      </c>
      <c r="R411">
        <v>9.9219471613766377</v>
      </c>
      <c r="S411">
        <v>40.155431751074609</v>
      </c>
      <c r="T411">
        <v>40.155166801471637</v>
      </c>
      <c r="U411">
        <v>548.01120923597284</v>
      </c>
      <c r="V411">
        <v>547.97748977169681</v>
      </c>
      <c r="W411">
        <v>0.74709693537779387</v>
      </c>
      <c r="X411">
        <v>0.74710186483151486</v>
      </c>
      <c r="Y411">
        <v>13.647249832429139</v>
      </c>
      <c r="Z411">
        <v>13.646500149804231</v>
      </c>
      <c r="AA411">
        <v>13.647249832429139</v>
      </c>
      <c r="AB411">
        <v>13.646500149804231</v>
      </c>
      <c r="AC411">
        <v>11.4062761826128</v>
      </c>
      <c r="AD411">
        <v>11.40635144287409</v>
      </c>
      <c r="AE411">
        <v>10.19581852614292</v>
      </c>
      <c r="AF411">
        <v>10.19532571034229</v>
      </c>
      <c r="AG411">
        <v>10.19581852614292</v>
      </c>
      <c r="AH411">
        <v>10.19532571034229</v>
      </c>
      <c r="AI411" t="s">
        <v>612</v>
      </c>
      <c r="AJ411">
        <v>1.231042058131081</v>
      </c>
      <c r="AK411">
        <v>10</v>
      </c>
      <c r="AL411">
        <v>112</v>
      </c>
      <c r="AM411">
        <v>4.3247836051781893E-3</v>
      </c>
      <c r="AN411">
        <v>6.3731745814239682E-2</v>
      </c>
      <c r="AO411">
        <v>0.99997817853688764</v>
      </c>
      <c r="AP411">
        <v>0.99995635707377528</v>
      </c>
      <c r="AQ411">
        <v>70</v>
      </c>
      <c r="AR411">
        <v>112</v>
      </c>
      <c r="AS411">
        <v>3</v>
      </c>
      <c r="AT411">
        <v>4.3352033462685608E-3</v>
      </c>
      <c r="AU411">
        <v>10.87601118883949</v>
      </c>
      <c r="AV411">
        <v>3.86170989260278</v>
      </c>
      <c r="AW411">
        <v>39.451342697859147</v>
      </c>
      <c r="AX411">
        <v>39.45150619159304</v>
      </c>
      <c r="AY411">
        <v>939.78846250204788</v>
      </c>
      <c r="AZ411">
        <v>939.80933914239426</v>
      </c>
      <c r="BA411">
        <v>0.76043039218606778</v>
      </c>
      <c r="BB411">
        <v>0.76042724083352953</v>
      </c>
      <c r="BC411">
        <v>23.82145697041247</v>
      </c>
      <c r="BD411">
        <v>23.821887422454459</v>
      </c>
      <c r="BE411">
        <v>23.82145697041247</v>
      </c>
      <c r="BF411">
        <v>23.821887422454459</v>
      </c>
      <c r="BG411" s="2">
        <v>11.93173641284692</v>
      </c>
      <c r="BH411">
        <v>11.93168696570722</v>
      </c>
      <c r="BI411">
        <v>18.11455986645429</v>
      </c>
      <c r="BJ411">
        <v>18.114812124103999</v>
      </c>
      <c r="BK411">
        <v>18.11455986645429</v>
      </c>
      <c r="BL411">
        <v>18.114812124103999</v>
      </c>
      <c r="BM411">
        <v>4.6067640465791078</v>
      </c>
      <c r="BN411">
        <v>0.97302218752870817</v>
      </c>
      <c r="BO411" t="s">
        <v>614</v>
      </c>
    </row>
    <row r="412" spans="1:67" x14ac:dyDescent="0.3">
      <c r="A412" t="s">
        <v>131</v>
      </c>
      <c r="B412" t="s">
        <v>618</v>
      </c>
      <c r="C412" t="s">
        <v>610</v>
      </c>
      <c r="D412" t="s">
        <v>615</v>
      </c>
      <c r="E412">
        <v>0.17499999999999999</v>
      </c>
      <c r="F412">
        <v>5.1971463310630668</v>
      </c>
      <c r="G412">
        <v>0.25</v>
      </c>
      <c r="H412">
        <v>112</v>
      </c>
      <c r="I412">
        <v>1.53387936393943E-3</v>
      </c>
      <c r="J412">
        <v>6.5498759053075895E-2</v>
      </c>
      <c r="K412">
        <v>0.99992328426940058</v>
      </c>
      <c r="L412">
        <v>0.99991232487931492</v>
      </c>
      <c r="M412">
        <v>7</v>
      </c>
      <c r="N412">
        <v>112</v>
      </c>
      <c r="O412">
        <v>9</v>
      </c>
      <c r="P412">
        <v>1.516525493733634E-3</v>
      </c>
      <c r="Q412">
        <v>10.58260019855131</v>
      </c>
      <c r="R412">
        <v>9.9219471613766377</v>
      </c>
      <c r="S412">
        <v>40.155431751074609</v>
      </c>
      <c r="T412">
        <v>40.155166801471637</v>
      </c>
      <c r="U412">
        <v>548.01120923597284</v>
      </c>
      <c r="V412">
        <v>547.97748977169681</v>
      </c>
      <c r="W412">
        <v>0.74709693537779387</v>
      </c>
      <c r="X412">
        <v>0.74710186483151486</v>
      </c>
      <c r="Y412">
        <v>13.647249832429139</v>
      </c>
      <c r="Z412">
        <v>13.646500149804231</v>
      </c>
      <c r="AA412">
        <v>13.647249832429139</v>
      </c>
      <c r="AB412">
        <v>13.646500149804231</v>
      </c>
      <c r="AC412">
        <v>11.4062761826128</v>
      </c>
      <c r="AD412">
        <v>11.40635144287409</v>
      </c>
      <c r="AE412">
        <v>10.19581852614292</v>
      </c>
      <c r="AF412">
        <v>10.19532571034229</v>
      </c>
      <c r="AG412">
        <v>10.19581852614292</v>
      </c>
      <c r="AH412">
        <v>10.19532571034229</v>
      </c>
      <c r="AI412" t="s">
        <v>612</v>
      </c>
      <c r="AJ412">
        <v>1.589248676799252</v>
      </c>
      <c r="AK412">
        <v>7</v>
      </c>
      <c r="AL412">
        <v>112</v>
      </c>
      <c r="AM412">
        <v>2.443865490804244E-3</v>
      </c>
      <c r="AN412">
        <v>6.4663027761080155E-2</v>
      </c>
      <c r="AO412">
        <v>0.99994299432405886</v>
      </c>
      <c r="AP412">
        <v>0.99993159318887059</v>
      </c>
      <c r="AQ412">
        <v>21</v>
      </c>
      <c r="AR412">
        <v>112</v>
      </c>
      <c r="AS412">
        <v>7</v>
      </c>
      <c r="AT412">
        <v>2.4783901214006868E-3</v>
      </c>
      <c r="AU412">
        <v>10.71937403118543</v>
      </c>
      <c r="AV412">
        <v>8.4893016826595904</v>
      </c>
      <c r="AW412">
        <v>39.41098606685533</v>
      </c>
      <c r="AX412">
        <v>39.411519982939858</v>
      </c>
      <c r="AY412">
        <v>771.80483997900637</v>
      </c>
      <c r="AZ412">
        <v>771.87289547940134</v>
      </c>
      <c r="BA412">
        <v>0.76120906868732274</v>
      </c>
      <c r="BB412">
        <v>0.76119875642924084</v>
      </c>
      <c r="BC412">
        <v>19.58349478162625</v>
      </c>
      <c r="BD412">
        <v>19.584956272011919</v>
      </c>
      <c r="BE412">
        <v>19.58349478162625</v>
      </c>
      <c r="BF412">
        <v>19.584956272011919</v>
      </c>
      <c r="BG412" s="2">
        <v>11.77193668536326</v>
      </c>
      <c r="BH412">
        <v>11.77177720848074</v>
      </c>
      <c r="BI412">
        <v>14.90713382436476</v>
      </c>
      <c r="BJ412">
        <v>14.908044358976539</v>
      </c>
      <c r="BK412">
        <v>14.90713382436476</v>
      </c>
      <c r="BL412">
        <v>14.908044358976539</v>
      </c>
      <c r="BM412">
        <v>3.2057833502915258</v>
      </c>
      <c r="BN412">
        <v>0.9872405018953333</v>
      </c>
      <c r="BO412" t="s">
        <v>614</v>
      </c>
    </row>
    <row r="413" spans="1:67" x14ac:dyDescent="0.3">
      <c r="A413" t="s">
        <v>132</v>
      </c>
      <c r="B413" t="s">
        <v>618</v>
      </c>
      <c r="C413" t="s">
        <v>610</v>
      </c>
      <c r="D413" t="s">
        <v>616</v>
      </c>
      <c r="E413">
        <v>2.5000000000000001E-2</v>
      </c>
      <c r="F413">
        <v>15.5914389931892</v>
      </c>
      <c r="G413">
        <v>0.25</v>
      </c>
      <c r="H413">
        <v>112</v>
      </c>
      <c r="I413">
        <v>4.6016380918182907E-3</v>
      </c>
      <c r="J413">
        <v>6.5498759053075881E-2</v>
      </c>
      <c r="K413">
        <v>0.99992328426940058</v>
      </c>
      <c r="L413">
        <v>0.99991232487931492</v>
      </c>
      <c r="M413">
        <v>7</v>
      </c>
      <c r="N413">
        <v>112</v>
      </c>
      <c r="O413">
        <v>9</v>
      </c>
      <c r="P413">
        <v>4.5495764812009121E-3</v>
      </c>
      <c r="Q413">
        <v>10.58260019855131</v>
      </c>
      <c r="R413">
        <v>9.9219471613766341</v>
      </c>
      <c r="S413">
        <v>120.46629525322381</v>
      </c>
      <c r="T413">
        <v>120.4655004044149</v>
      </c>
      <c r="U413">
        <v>1644.033627707918</v>
      </c>
      <c r="V413">
        <v>1643.93246931509</v>
      </c>
      <c r="W413">
        <v>0.74709693537779398</v>
      </c>
      <c r="X413">
        <v>0.74710186483151486</v>
      </c>
      <c r="Y413">
        <v>13.647249832429139</v>
      </c>
      <c r="Z413">
        <v>13.646500149804231</v>
      </c>
      <c r="AA413">
        <v>13.647249832429139</v>
      </c>
      <c r="AB413">
        <v>13.646500149804231</v>
      </c>
      <c r="AC413">
        <v>11.4062761826128</v>
      </c>
      <c r="AD413">
        <v>11.406351442874101</v>
      </c>
      <c r="AE413">
        <v>10.19581852614292</v>
      </c>
      <c r="AF413">
        <v>10.19532571034229</v>
      </c>
      <c r="AG413">
        <v>10.19581852614292</v>
      </c>
      <c r="AH413">
        <v>10.19532571034229</v>
      </c>
      <c r="AI413" t="s">
        <v>612</v>
      </c>
      <c r="AJ413">
        <v>1.6676408256897319</v>
      </c>
      <c r="AK413">
        <v>21</v>
      </c>
      <c r="AL413">
        <v>112</v>
      </c>
      <c r="AM413">
        <v>0.27946438087764491</v>
      </c>
      <c r="AN413">
        <v>2.394740316551839E-2</v>
      </c>
      <c r="AO413">
        <v>0.9998950766765875</v>
      </c>
      <c r="AP413">
        <v>0.999790153353175</v>
      </c>
      <c r="AQ413">
        <v>70</v>
      </c>
      <c r="AR413">
        <v>112</v>
      </c>
      <c r="AS413">
        <v>3</v>
      </c>
      <c r="AT413">
        <v>0.2800190598948718</v>
      </c>
      <c r="AU413">
        <v>28.944565545127681</v>
      </c>
      <c r="AV413">
        <v>1.4510495911406061</v>
      </c>
      <c r="AW413">
        <v>119.4624337778035</v>
      </c>
      <c r="AX413">
        <v>119.4855961646975</v>
      </c>
      <c r="AY413">
        <v>6494.5254566479252</v>
      </c>
      <c r="AZ413">
        <v>6498.0868631283674</v>
      </c>
      <c r="BA413">
        <v>0.7533749075244629</v>
      </c>
      <c r="BB413">
        <v>0.75322886514241494</v>
      </c>
      <c r="BC413">
        <v>54.364583503526681</v>
      </c>
      <c r="BD413">
        <v>54.383851039011283</v>
      </c>
      <c r="BE413">
        <v>54.364583503526681</v>
      </c>
      <c r="BF413">
        <v>54.383851039011283</v>
      </c>
      <c r="BG413" s="2">
        <v>31.45956587932838</v>
      </c>
      <c r="BH413">
        <v>31.453467415079938</v>
      </c>
      <c r="BI413">
        <v>40.956913069575357</v>
      </c>
      <c r="BJ413">
        <v>40.963486400188607</v>
      </c>
      <c r="BK413">
        <v>40.956913069575357</v>
      </c>
      <c r="BL413">
        <v>40.963486400188607</v>
      </c>
      <c r="BM413">
        <v>175.80925953102809</v>
      </c>
      <c r="BN413">
        <v>0.36561613550743749</v>
      </c>
      <c r="BO413" t="s">
        <v>613</v>
      </c>
    </row>
    <row r="414" spans="1:67" x14ac:dyDescent="0.3">
      <c r="A414" t="s">
        <v>133</v>
      </c>
      <c r="B414" t="s">
        <v>618</v>
      </c>
      <c r="C414" t="s">
        <v>610</v>
      </c>
      <c r="D414" t="s">
        <v>616</v>
      </c>
      <c r="E414">
        <v>0.1</v>
      </c>
      <c r="F414">
        <v>15.5914389931892</v>
      </c>
      <c r="G414">
        <v>0.25</v>
      </c>
      <c r="H414">
        <v>112</v>
      </c>
      <c r="I414">
        <v>4.6016380918182907E-3</v>
      </c>
      <c r="J414">
        <v>6.5498759053075881E-2</v>
      </c>
      <c r="K414">
        <v>0.99992328426940058</v>
      </c>
      <c r="L414">
        <v>0.99991232487931492</v>
      </c>
      <c r="M414">
        <v>7</v>
      </c>
      <c r="N414">
        <v>112</v>
      </c>
      <c r="O414">
        <v>9</v>
      </c>
      <c r="P414">
        <v>4.5495764812009121E-3</v>
      </c>
      <c r="Q414">
        <v>10.58260019855131</v>
      </c>
      <c r="R414">
        <v>9.9219471613766341</v>
      </c>
      <c r="S414">
        <v>120.46629525322381</v>
      </c>
      <c r="T414">
        <v>120.4655004044149</v>
      </c>
      <c r="U414">
        <v>1644.033627707918</v>
      </c>
      <c r="V414">
        <v>1643.93246931509</v>
      </c>
      <c r="W414">
        <v>0.74709693537779398</v>
      </c>
      <c r="X414">
        <v>0.74710186483151486</v>
      </c>
      <c r="Y414">
        <v>13.647249832429139</v>
      </c>
      <c r="Z414">
        <v>13.646500149804231</v>
      </c>
      <c r="AA414">
        <v>13.647249832429139</v>
      </c>
      <c r="AB414">
        <v>13.646500149804231</v>
      </c>
      <c r="AC414">
        <v>11.4062761826128</v>
      </c>
      <c r="AD414">
        <v>11.406351442874101</v>
      </c>
      <c r="AE414">
        <v>10.19581852614292</v>
      </c>
      <c r="AF414">
        <v>10.19532571034229</v>
      </c>
      <c r="AG414">
        <v>10.19581852614292</v>
      </c>
      <c r="AH414">
        <v>10.19532571034229</v>
      </c>
      <c r="AI414" t="s">
        <v>612</v>
      </c>
      <c r="AJ414">
        <v>3.6931261743932429</v>
      </c>
      <c r="AK414">
        <v>10</v>
      </c>
      <c r="AL414">
        <v>112</v>
      </c>
      <c r="AM414">
        <v>1.297435081553457E-2</v>
      </c>
      <c r="AN414">
        <v>6.3731745814239751E-2</v>
      </c>
      <c r="AO414">
        <v>0.99997817853688764</v>
      </c>
      <c r="AP414">
        <v>0.99995635707377528</v>
      </c>
      <c r="AQ414">
        <v>70</v>
      </c>
      <c r="AR414">
        <v>112</v>
      </c>
      <c r="AS414">
        <v>3</v>
      </c>
      <c r="AT414">
        <v>1.300561003880564E-2</v>
      </c>
      <c r="AU414">
        <v>10.876011188839479</v>
      </c>
      <c r="AV414">
        <v>3.8617098926027849</v>
      </c>
      <c r="AW414">
        <v>118.3540280935775</v>
      </c>
      <c r="AX414">
        <v>118.35451857477921</v>
      </c>
      <c r="AY414">
        <v>2819.365387506145</v>
      </c>
      <c r="AZ414">
        <v>2819.4280174271839</v>
      </c>
      <c r="BA414">
        <v>0.76043039218606756</v>
      </c>
      <c r="BB414">
        <v>0.76042724083352919</v>
      </c>
      <c r="BC414">
        <v>23.82145697041247</v>
      </c>
      <c r="BD414">
        <v>23.821887422454459</v>
      </c>
      <c r="BE414">
        <v>23.82145697041247</v>
      </c>
      <c r="BF414">
        <v>23.821887422454459</v>
      </c>
      <c r="BG414" s="2">
        <v>11.931736412846901</v>
      </c>
      <c r="BH414">
        <v>11.931686965707209</v>
      </c>
      <c r="BI414">
        <v>18.11455986645429</v>
      </c>
      <c r="BJ414">
        <v>18.114812124103999</v>
      </c>
      <c r="BK414">
        <v>18.11455986645429</v>
      </c>
      <c r="BL414">
        <v>18.114812124103999</v>
      </c>
      <c r="BM414">
        <v>4.6067640465789186</v>
      </c>
      <c r="BN414">
        <v>0.97302218752870939</v>
      </c>
      <c r="BO414" t="s">
        <v>614</v>
      </c>
    </row>
    <row r="415" spans="1:67" x14ac:dyDescent="0.3">
      <c r="A415" t="s">
        <v>134</v>
      </c>
      <c r="B415" t="s">
        <v>618</v>
      </c>
      <c r="C415" t="s">
        <v>610</v>
      </c>
      <c r="D415" t="s">
        <v>616</v>
      </c>
      <c r="E415">
        <v>0.17499999999999999</v>
      </c>
      <c r="F415">
        <v>15.5914389931892</v>
      </c>
      <c r="G415">
        <v>0.25</v>
      </c>
      <c r="H415">
        <v>112</v>
      </c>
      <c r="I415">
        <v>4.6016380918182907E-3</v>
      </c>
      <c r="J415">
        <v>6.5498759053075881E-2</v>
      </c>
      <c r="K415">
        <v>0.99992328426940058</v>
      </c>
      <c r="L415">
        <v>0.99991232487931492</v>
      </c>
      <c r="M415">
        <v>7</v>
      </c>
      <c r="N415">
        <v>112</v>
      </c>
      <c r="O415">
        <v>9</v>
      </c>
      <c r="P415">
        <v>4.5495764812009121E-3</v>
      </c>
      <c r="Q415">
        <v>10.58260019855131</v>
      </c>
      <c r="R415">
        <v>9.9219471613766341</v>
      </c>
      <c r="S415">
        <v>120.46629525322381</v>
      </c>
      <c r="T415">
        <v>120.4655004044149</v>
      </c>
      <c r="U415">
        <v>1644.033627707918</v>
      </c>
      <c r="V415">
        <v>1643.93246931509</v>
      </c>
      <c r="W415">
        <v>0.74709693537779398</v>
      </c>
      <c r="X415">
        <v>0.74710186483151486</v>
      </c>
      <c r="Y415">
        <v>13.647249832429139</v>
      </c>
      <c r="Z415">
        <v>13.646500149804231</v>
      </c>
      <c r="AA415">
        <v>13.647249832429139</v>
      </c>
      <c r="AB415">
        <v>13.646500149804231</v>
      </c>
      <c r="AC415">
        <v>11.4062761826128</v>
      </c>
      <c r="AD415">
        <v>11.406351442874101</v>
      </c>
      <c r="AE415">
        <v>10.19581852614292</v>
      </c>
      <c r="AF415">
        <v>10.19532571034229</v>
      </c>
      <c r="AG415">
        <v>10.19581852614292</v>
      </c>
      <c r="AH415">
        <v>10.19532571034229</v>
      </c>
      <c r="AI415" t="s">
        <v>612</v>
      </c>
      <c r="AJ415">
        <v>4.7677460303977552</v>
      </c>
      <c r="AK415">
        <v>7</v>
      </c>
      <c r="AL415">
        <v>112</v>
      </c>
      <c r="AM415">
        <v>7.3315964724127323E-3</v>
      </c>
      <c r="AN415">
        <v>6.4663027761080155E-2</v>
      </c>
      <c r="AO415">
        <v>0.99994299432405886</v>
      </c>
      <c r="AP415">
        <v>0.99993159318887059</v>
      </c>
      <c r="AQ415">
        <v>21</v>
      </c>
      <c r="AR415">
        <v>112</v>
      </c>
      <c r="AS415">
        <v>7</v>
      </c>
      <c r="AT415">
        <v>7.4351703642020709E-3</v>
      </c>
      <c r="AU415">
        <v>10.71937403118543</v>
      </c>
      <c r="AV415">
        <v>8.4893016826595904</v>
      </c>
      <c r="AW415">
        <v>118.232958200566</v>
      </c>
      <c r="AX415">
        <v>118.23455994881959</v>
      </c>
      <c r="AY415">
        <v>2315.4145199370191</v>
      </c>
      <c r="AZ415">
        <v>2315.6186864382039</v>
      </c>
      <c r="BA415">
        <v>0.76120906868732274</v>
      </c>
      <c r="BB415">
        <v>0.76119875642924084</v>
      </c>
      <c r="BC415">
        <v>19.58349478162625</v>
      </c>
      <c r="BD415">
        <v>19.584956272011929</v>
      </c>
      <c r="BE415">
        <v>19.58349478162625</v>
      </c>
      <c r="BF415">
        <v>19.584956272011929</v>
      </c>
      <c r="BG415" s="2">
        <v>11.77193668536326</v>
      </c>
      <c r="BH415">
        <v>11.77177720848074</v>
      </c>
      <c r="BI415">
        <v>14.90713382436476</v>
      </c>
      <c r="BJ415">
        <v>14.908044358976539</v>
      </c>
      <c r="BK415">
        <v>14.90713382436476</v>
      </c>
      <c r="BL415">
        <v>14.908044358976539</v>
      </c>
      <c r="BM415">
        <v>3.2057833502914779</v>
      </c>
      <c r="BN415">
        <v>0.98724050189533352</v>
      </c>
      <c r="BO415" t="s">
        <v>614</v>
      </c>
    </row>
    <row r="416" spans="1:67" x14ac:dyDescent="0.3">
      <c r="A416" t="s">
        <v>144</v>
      </c>
      <c r="B416" t="s">
        <v>618</v>
      </c>
      <c r="C416" t="s">
        <v>610</v>
      </c>
      <c r="D416" t="s">
        <v>611</v>
      </c>
      <c r="E416">
        <v>2.5000000000000001E-2</v>
      </c>
      <c r="F416">
        <v>54.680517438011968</v>
      </c>
      <c r="G416">
        <v>0.25</v>
      </c>
      <c r="H416">
        <v>112</v>
      </c>
      <c r="I416">
        <v>6.8908594782615198E-2</v>
      </c>
      <c r="J416">
        <v>5.0659983473459347E-2</v>
      </c>
      <c r="K416">
        <v>0.99999519175541007</v>
      </c>
      <c r="L416">
        <v>0.99999423010649213</v>
      </c>
      <c r="M416">
        <v>21</v>
      </c>
      <c r="N416">
        <v>112</v>
      </c>
      <c r="O416">
        <v>7</v>
      </c>
      <c r="P416">
        <v>6.8739503186177248E-2</v>
      </c>
      <c r="Q416">
        <v>13.68234122940612</v>
      </c>
      <c r="R416">
        <v>6.6509085305095743</v>
      </c>
      <c r="S416">
        <v>518.21970434393415</v>
      </c>
      <c r="T416">
        <v>518.21636656952433</v>
      </c>
      <c r="U416">
        <v>8239.2925225527724</v>
      </c>
      <c r="V416">
        <v>8238.8528060016906</v>
      </c>
      <c r="W416">
        <v>0.52101453830633448</v>
      </c>
      <c r="X416">
        <v>0.52101789410345956</v>
      </c>
      <c r="Y416">
        <v>15.89922662818025</v>
      </c>
      <c r="Z416">
        <v>15.898480514116221</v>
      </c>
      <c r="AA416">
        <v>15.89922662818025</v>
      </c>
      <c r="AB416">
        <v>15.898480514116221</v>
      </c>
      <c r="AC416">
        <v>10.284538260445601</v>
      </c>
      <c r="AD416">
        <v>10.2846045020212</v>
      </c>
      <c r="AE416">
        <v>8.2837282211091097</v>
      </c>
      <c r="AF416">
        <v>8.2833928369097212</v>
      </c>
      <c r="AG416">
        <v>8.2837282211091097</v>
      </c>
      <c r="AH416">
        <v>8.2833928369097212</v>
      </c>
      <c r="AI416" t="s">
        <v>612</v>
      </c>
      <c r="AJ416">
        <v>6.7308245246823262</v>
      </c>
      <c r="AK416">
        <v>21</v>
      </c>
      <c r="AL416">
        <v>112</v>
      </c>
      <c r="AM416">
        <v>1.315701319479234</v>
      </c>
      <c r="AN416">
        <v>2.2599216086637529E-2</v>
      </c>
      <c r="AO416">
        <v>0.99972265086039758</v>
      </c>
      <c r="AP416">
        <v>0.99944530172079515</v>
      </c>
      <c r="AQ416">
        <v>70</v>
      </c>
      <c r="AR416">
        <v>112</v>
      </c>
      <c r="AS416">
        <v>3</v>
      </c>
      <c r="AT416">
        <v>1.3197104720376429</v>
      </c>
      <c r="AU416">
        <v>30.671293106037851</v>
      </c>
      <c r="AV416">
        <v>1.3693586329991421</v>
      </c>
      <c r="AW416">
        <v>515.31520889055594</v>
      </c>
      <c r="AX416">
        <v>515.4926111749113</v>
      </c>
      <c r="AY416">
        <v>29539.630292418169</v>
      </c>
      <c r="AZ416">
        <v>29567.34927915184</v>
      </c>
      <c r="BA416">
        <v>0.52395115715931329</v>
      </c>
      <c r="BB416">
        <v>0.52377084394015994</v>
      </c>
      <c r="BC416">
        <v>57.323420273225189</v>
      </c>
      <c r="BD416">
        <v>57.357464759314219</v>
      </c>
      <c r="BE416">
        <v>57.323420273225189</v>
      </c>
      <c r="BF416">
        <v>57.357464759314219</v>
      </c>
      <c r="BG416" s="2">
        <v>23.184483707340419</v>
      </c>
      <c r="BH416">
        <v>23.176504969561989</v>
      </c>
      <c r="BI416">
        <v>30.03467238448598</v>
      </c>
      <c r="BJ416">
        <v>30.042167723253989</v>
      </c>
      <c r="BK416">
        <v>30.03467238448598</v>
      </c>
      <c r="BL416">
        <v>30.042167723253989</v>
      </c>
      <c r="BM416">
        <v>125.4304774819896</v>
      </c>
      <c r="BN416">
        <v>0.44609600195541332</v>
      </c>
      <c r="BO416" t="s">
        <v>613</v>
      </c>
    </row>
    <row r="417" spans="1:67" x14ac:dyDescent="0.3">
      <c r="A417" t="s">
        <v>145</v>
      </c>
      <c r="B417" t="s">
        <v>618</v>
      </c>
      <c r="C417" t="s">
        <v>610</v>
      </c>
      <c r="D417" t="s">
        <v>611</v>
      </c>
      <c r="E417">
        <v>0.1</v>
      </c>
      <c r="F417">
        <v>54.680517438011968</v>
      </c>
      <c r="G417">
        <v>0.25</v>
      </c>
      <c r="H417">
        <v>112</v>
      </c>
      <c r="I417">
        <v>6.8908594782615198E-2</v>
      </c>
      <c r="J417">
        <v>5.0659983473459347E-2</v>
      </c>
      <c r="K417">
        <v>0.99999519175541007</v>
      </c>
      <c r="L417">
        <v>0.99999423010649213</v>
      </c>
      <c r="M417">
        <v>21</v>
      </c>
      <c r="N417">
        <v>112</v>
      </c>
      <c r="O417">
        <v>7</v>
      </c>
      <c r="P417">
        <v>6.8739503186177248E-2</v>
      </c>
      <c r="Q417">
        <v>13.68234122940612</v>
      </c>
      <c r="R417">
        <v>6.6509085305095743</v>
      </c>
      <c r="S417">
        <v>518.21970434393415</v>
      </c>
      <c r="T417">
        <v>518.21636656952433</v>
      </c>
      <c r="U417">
        <v>8239.2925225527724</v>
      </c>
      <c r="V417">
        <v>8238.8528060016906</v>
      </c>
      <c r="W417">
        <v>0.52101453830633448</v>
      </c>
      <c r="X417">
        <v>0.52101789410345956</v>
      </c>
      <c r="Y417">
        <v>15.89922662818025</v>
      </c>
      <c r="Z417">
        <v>15.898480514116221</v>
      </c>
      <c r="AA417">
        <v>15.89922662818025</v>
      </c>
      <c r="AB417">
        <v>15.898480514116221</v>
      </c>
      <c r="AC417">
        <v>10.284538260445601</v>
      </c>
      <c r="AD417">
        <v>10.2846045020212</v>
      </c>
      <c r="AE417">
        <v>8.2837282211091097</v>
      </c>
      <c r="AF417">
        <v>8.2833928369097212</v>
      </c>
      <c r="AG417">
        <v>8.2837282211091097</v>
      </c>
      <c r="AH417">
        <v>8.2833928369097212</v>
      </c>
      <c r="AI417" t="s">
        <v>612</v>
      </c>
      <c r="AJ417">
        <v>15.256255766254061</v>
      </c>
      <c r="AK417">
        <v>10</v>
      </c>
      <c r="AL417">
        <v>112</v>
      </c>
      <c r="AM417">
        <v>0.13909939705463409</v>
      </c>
      <c r="AN417">
        <v>5.0037196975769062E-2</v>
      </c>
      <c r="AO417">
        <v>0.99997965391520105</v>
      </c>
      <c r="AP417">
        <v>0.99996948087280157</v>
      </c>
      <c r="AQ417">
        <v>56</v>
      </c>
      <c r="AR417">
        <v>112</v>
      </c>
      <c r="AS417">
        <v>4</v>
      </c>
      <c r="AT417">
        <v>0.13959798198032389</v>
      </c>
      <c r="AU417">
        <v>13.85263808633421</v>
      </c>
      <c r="AV417">
        <v>4.0425512924678708</v>
      </c>
      <c r="AW417">
        <v>509.04566049243022</v>
      </c>
      <c r="AX417">
        <v>509.0556247781181</v>
      </c>
      <c r="AY417">
        <v>13299.12545133465</v>
      </c>
      <c r="AZ417">
        <v>13300.44058889915</v>
      </c>
      <c r="BA417">
        <v>0.53040428581360055</v>
      </c>
      <c r="BB417">
        <v>0.53039390364792616</v>
      </c>
      <c r="BC417">
        <v>26.12560421096531</v>
      </c>
      <c r="BD417">
        <v>26.1276763117909</v>
      </c>
      <c r="BE417">
        <v>26.12560421096531</v>
      </c>
      <c r="BF417">
        <v>26.1276763117909</v>
      </c>
      <c r="BG417" s="2">
        <v>10.600199808763341</v>
      </c>
      <c r="BH417">
        <v>10.599992319809081</v>
      </c>
      <c r="BI417">
        <v>13.857132442965851</v>
      </c>
      <c r="BJ417">
        <v>13.857960232260231</v>
      </c>
      <c r="BK417">
        <v>13.857132442965851</v>
      </c>
      <c r="BL417">
        <v>13.857960232260231</v>
      </c>
      <c r="BM417">
        <v>3.0692826486121501</v>
      </c>
      <c r="BN417">
        <v>0.98770653965932376</v>
      </c>
      <c r="BO417" t="s">
        <v>614</v>
      </c>
    </row>
    <row r="418" spans="1:67" x14ac:dyDescent="0.3">
      <c r="A418" t="s">
        <v>146</v>
      </c>
      <c r="B418" t="s">
        <v>618</v>
      </c>
      <c r="C418" t="s">
        <v>610</v>
      </c>
      <c r="D418" t="s">
        <v>611</v>
      </c>
      <c r="E418">
        <v>0.17499999999999999</v>
      </c>
      <c r="F418">
        <v>54.680517438011968</v>
      </c>
      <c r="G418">
        <v>0.25</v>
      </c>
      <c r="H418">
        <v>112</v>
      </c>
      <c r="I418">
        <v>6.8908594782615198E-2</v>
      </c>
      <c r="J418">
        <v>5.0659983473459347E-2</v>
      </c>
      <c r="K418">
        <v>0.99999519175541007</v>
      </c>
      <c r="L418">
        <v>0.99999423010649213</v>
      </c>
      <c r="M418">
        <v>21</v>
      </c>
      <c r="N418">
        <v>112</v>
      </c>
      <c r="O418">
        <v>7</v>
      </c>
      <c r="P418">
        <v>6.8739503186177248E-2</v>
      </c>
      <c r="Q418">
        <v>13.68234122940612</v>
      </c>
      <c r="R418">
        <v>6.6509085305095743</v>
      </c>
      <c r="S418">
        <v>518.21970434393415</v>
      </c>
      <c r="T418">
        <v>518.21636656952433</v>
      </c>
      <c r="U418">
        <v>8239.2925225527724</v>
      </c>
      <c r="V418">
        <v>8238.8528060016906</v>
      </c>
      <c r="W418">
        <v>0.52101453830633448</v>
      </c>
      <c r="X418">
        <v>0.52101789410345956</v>
      </c>
      <c r="Y418">
        <v>15.89922662818025</v>
      </c>
      <c r="Z418">
        <v>15.898480514116221</v>
      </c>
      <c r="AA418">
        <v>15.89922662818025</v>
      </c>
      <c r="AB418">
        <v>15.898480514116221</v>
      </c>
      <c r="AC418">
        <v>10.284538260445601</v>
      </c>
      <c r="AD418">
        <v>10.2846045020212</v>
      </c>
      <c r="AE418">
        <v>8.2837282211091097</v>
      </c>
      <c r="AF418">
        <v>8.2833928369097212</v>
      </c>
      <c r="AG418">
        <v>8.2837282211091097</v>
      </c>
      <c r="AH418">
        <v>8.2833928369097212</v>
      </c>
      <c r="AI418" t="s">
        <v>612</v>
      </c>
      <c r="AJ418">
        <v>20.110898954472429</v>
      </c>
      <c r="AK418">
        <v>7</v>
      </c>
      <c r="AL418">
        <v>112</v>
      </c>
      <c r="AM418">
        <v>9.690037641469787E-2</v>
      </c>
      <c r="AN418">
        <v>5.1050424025806652E-2</v>
      </c>
      <c r="AO418">
        <v>0.99992587809095523</v>
      </c>
      <c r="AP418">
        <v>0.99991105370914624</v>
      </c>
      <c r="AQ418">
        <v>21</v>
      </c>
      <c r="AR418">
        <v>112</v>
      </c>
      <c r="AS418">
        <v>7</v>
      </c>
      <c r="AT418">
        <v>9.566857276960597E-2</v>
      </c>
      <c r="AU418">
        <v>13.577696831852959</v>
      </c>
      <c r="AV418">
        <v>6.702167615535215</v>
      </c>
      <c r="AW418">
        <v>508.39874446082831</v>
      </c>
      <c r="AX418">
        <v>508.37461530483012</v>
      </c>
      <c r="AY418">
        <v>11125.946757265679</v>
      </c>
      <c r="AZ418">
        <v>11122.77163840347</v>
      </c>
      <c r="BA418">
        <v>0.53107920297156297</v>
      </c>
      <c r="BB418">
        <v>0.53110440976307083</v>
      </c>
      <c r="BC418">
        <v>21.884292356121129</v>
      </c>
      <c r="BD418">
        <v>21.879085429421099</v>
      </c>
      <c r="BE418">
        <v>21.884292356121129</v>
      </c>
      <c r="BF418">
        <v>21.879085429421099</v>
      </c>
      <c r="BG418" s="2">
        <v>10.40303216096884</v>
      </c>
      <c r="BH418">
        <v>10.403525923596449</v>
      </c>
      <c r="BI418">
        <v>11.62229254208548</v>
      </c>
      <c r="BJ418">
        <v>11.620078753148499</v>
      </c>
      <c r="BK418">
        <v>11.62229254208548</v>
      </c>
      <c r="BL418">
        <v>11.620078753148499</v>
      </c>
      <c r="BM418">
        <v>1.1521557655044889</v>
      </c>
      <c r="BN418">
        <v>1.0077070801365711</v>
      </c>
      <c r="BO418" t="s">
        <v>614</v>
      </c>
    </row>
    <row r="419" spans="1:67" x14ac:dyDescent="0.3">
      <c r="A419" t="s">
        <v>138</v>
      </c>
      <c r="B419" t="s">
        <v>618</v>
      </c>
      <c r="C419" t="s">
        <v>610</v>
      </c>
      <c r="D419" t="s">
        <v>615</v>
      </c>
      <c r="E419">
        <v>2.5000000000000001E-2</v>
      </c>
      <c r="F419">
        <v>6.0756130486679982</v>
      </c>
      <c r="G419">
        <v>0.25</v>
      </c>
      <c r="H419">
        <v>112</v>
      </c>
      <c r="I419">
        <v>7.6565105314016866E-3</v>
      </c>
      <c r="J419">
        <v>5.0659983473459347E-2</v>
      </c>
      <c r="K419">
        <v>0.99999519175541007</v>
      </c>
      <c r="L419">
        <v>0.99999423010649213</v>
      </c>
      <c r="M419">
        <v>21</v>
      </c>
      <c r="N419">
        <v>112</v>
      </c>
      <c r="O419">
        <v>7</v>
      </c>
      <c r="P419">
        <v>7.6377225762419218E-3</v>
      </c>
      <c r="Q419">
        <v>13.68234122940612</v>
      </c>
      <c r="R419">
        <v>6.6509085305095743</v>
      </c>
      <c r="S419">
        <v>57.579967149326002</v>
      </c>
      <c r="T419">
        <v>57.579596285502703</v>
      </c>
      <c r="U419">
        <v>915.47694695030782</v>
      </c>
      <c r="V419">
        <v>915.42808955574321</v>
      </c>
      <c r="W419">
        <v>0.5210145383063346</v>
      </c>
      <c r="X419">
        <v>0.52101789410345967</v>
      </c>
      <c r="Y419">
        <v>15.89922662818025</v>
      </c>
      <c r="Z419">
        <v>15.898480514116221</v>
      </c>
      <c r="AA419">
        <v>15.89922662818025</v>
      </c>
      <c r="AB419">
        <v>15.898480514116221</v>
      </c>
      <c r="AC419">
        <v>10.284538260445601</v>
      </c>
      <c r="AD419">
        <v>10.2846045020212</v>
      </c>
      <c r="AE419">
        <v>8.2837282211091114</v>
      </c>
      <c r="AF419">
        <v>8.2833928369097212</v>
      </c>
      <c r="AG419">
        <v>8.2837282211091114</v>
      </c>
      <c r="AH419">
        <v>8.2833928369097212</v>
      </c>
      <c r="AI419" t="s">
        <v>612</v>
      </c>
      <c r="AJ419">
        <v>0.74786939163136934</v>
      </c>
      <c r="AK419">
        <v>21</v>
      </c>
      <c r="AL419">
        <v>112</v>
      </c>
      <c r="AM419">
        <v>0.1461890354976926</v>
      </c>
      <c r="AN419">
        <v>2.2599216086637539E-2</v>
      </c>
      <c r="AO419">
        <v>0.99972265086039747</v>
      </c>
      <c r="AP419">
        <v>0.99944530172079493</v>
      </c>
      <c r="AQ419">
        <v>70</v>
      </c>
      <c r="AR419">
        <v>112</v>
      </c>
      <c r="AS419">
        <v>3</v>
      </c>
      <c r="AT419">
        <v>0.14663449689307129</v>
      </c>
      <c r="AU419">
        <v>30.67129310603783</v>
      </c>
      <c r="AV419">
        <v>1.369358632999143</v>
      </c>
      <c r="AW419">
        <v>57.25724543228398</v>
      </c>
      <c r="AX419">
        <v>57.27695679721235</v>
      </c>
      <c r="AY419">
        <v>3282.1811436020171</v>
      </c>
      <c r="AZ419">
        <v>3285.2610310168702</v>
      </c>
      <c r="BA419">
        <v>0.5239511571593134</v>
      </c>
      <c r="BB419">
        <v>0.52377084394016005</v>
      </c>
      <c r="BC419">
        <v>57.323420273225167</v>
      </c>
      <c r="BD419">
        <v>57.357464759314219</v>
      </c>
      <c r="BE419">
        <v>57.323420273225167</v>
      </c>
      <c r="BF419">
        <v>57.357464759314219</v>
      </c>
      <c r="BG419" s="2">
        <v>23.184483707340409</v>
      </c>
      <c r="BH419">
        <v>23.176504969561979</v>
      </c>
      <c r="BI419">
        <v>30.03467238448598</v>
      </c>
      <c r="BJ419">
        <v>30.042167723254</v>
      </c>
      <c r="BK419">
        <v>30.03467238448598</v>
      </c>
      <c r="BL419">
        <v>30.042167723254</v>
      </c>
      <c r="BM419">
        <v>125.4304774819894</v>
      </c>
      <c r="BN419">
        <v>0.4460960019554136</v>
      </c>
      <c r="BO419" t="s">
        <v>613</v>
      </c>
    </row>
    <row r="420" spans="1:67" x14ac:dyDescent="0.3">
      <c r="A420" t="s">
        <v>139</v>
      </c>
      <c r="B420" t="s">
        <v>618</v>
      </c>
      <c r="C420" t="s">
        <v>610</v>
      </c>
      <c r="D420" t="s">
        <v>615</v>
      </c>
      <c r="E420">
        <v>0.1</v>
      </c>
      <c r="F420">
        <v>6.0756130486679982</v>
      </c>
      <c r="G420">
        <v>0.25</v>
      </c>
      <c r="H420">
        <v>112</v>
      </c>
      <c r="I420">
        <v>7.6565105314016866E-3</v>
      </c>
      <c r="J420">
        <v>5.0659983473459347E-2</v>
      </c>
      <c r="K420">
        <v>0.99999519175541007</v>
      </c>
      <c r="L420">
        <v>0.99999423010649213</v>
      </c>
      <c r="M420">
        <v>21</v>
      </c>
      <c r="N420">
        <v>112</v>
      </c>
      <c r="O420">
        <v>7</v>
      </c>
      <c r="P420">
        <v>7.6377225762419218E-3</v>
      </c>
      <c r="Q420">
        <v>13.68234122940612</v>
      </c>
      <c r="R420">
        <v>6.6509085305095743</v>
      </c>
      <c r="S420">
        <v>57.579967149326002</v>
      </c>
      <c r="T420">
        <v>57.579596285502703</v>
      </c>
      <c r="U420">
        <v>915.47694695030782</v>
      </c>
      <c r="V420">
        <v>915.42808955574321</v>
      </c>
      <c r="W420">
        <v>0.5210145383063346</v>
      </c>
      <c r="X420">
        <v>0.52101789410345967</v>
      </c>
      <c r="Y420">
        <v>15.89922662818025</v>
      </c>
      <c r="Z420">
        <v>15.898480514116221</v>
      </c>
      <c r="AA420">
        <v>15.89922662818025</v>
      </c>
      <c r="AB420">
        <v>15.898480514116221</v>
      </c>
      <c r="AC420">
        <v>10.284538260445601</v>
      </c>
      <c r="AD420">
        <v>10.2846045020212</v>
      </c>
      <c r="AE420">
        <v>8.2837282211091114</v>
      </c>
      <c r="AF420">
        <v>8.2833928369097212</v>
      </c>
      <c r="AG420">
        <v>8.2837282211091114</v>
      </c>
      <c r="AH420">
        <v>8.2833928369097212</v>
      </c>
      <c r="AI420" t="s">
        <v>612</v>
      </c>
      <c r="AJ420">
        <v>1.6951395295837841</v>
      </c>
      <c r="AK420">
        <v>10</v>
      </c>
      <c r="AL420">
        <v>112</v>
      </c>
      <c r="AM420">
        <v>1.5455488561626009E-2</v>
      </c>
      <c r="AN420">
        <v>5.0037196975769048E-2</v>
      </c>
      <c r="AO420">
        <v>0.99997965391520105</v>
      </c>
      <c r="AP420">
        <v>0.99996948087280157</v>
      </c>
      <c r="AQ420">
        <v>56</v>
      </c>
      <c r="AR420">
        <v>112</v>
      </c>
      <c r="AS420">
        <v>4</v>
      </c>
      <c r="AT420">
        <v>1.5510886886702661E-2</v>
      </c>
      <c r="AU420">
        <v>13.85263808633421</v>
      </c>
      <c r="AV420">
        <v>4.0425512924678699</v>
      </c>
      <c r="AW420">
        <v>56.560628943603348</v>
      </c>
      <c r="AX420">
        <v>56.561736086457572</v>
      </c>
      <c r="AY420">
        <v>1477.6806057038509</v>
      </c>
      <c r="AZ420">
        <v>1477.8267320999059</v>
      </c>
      <c r="BA420">
        <v>0.53040428581360055</v>
      </c>
      <c r="BB420">
        <v>0.53039390364792605</v>
      </c>
      <c r="BC420">
        <v>26.125604210965321</v>
      </c>
      <c r="BD420">
        <v>26.127676311790911</v>
      </c>
      <c r="BE420">
        <v>26.125604210965321</v>
      </c>
      <c r="BF420">
        <v>26.127676311790911</v>
      </c>
      <c r="BG420" s="2">
        <v>10.600199808763341</v>
      </c>
      <c r="BH420">
        <v>10.599992319809081</v>
      </c>
      <c r="BI420">
        <v>13.857132442965851</v>
      </c>
      <c r="BJ420">
        <v>13.857960232260231</v>
      </c>
      <c r="BK420">
        <v>13.857132442965851</v>
      </c>
      <c r="BL420">
        <v>13.857960232260231</v>
      </c>
      <c r="BM420">
        <v>3.0692826486121669</v>
      </c>
      <c r="BN420">
        <v>0.98770653965932353</v>
      </c>
      <c r="BO420" t="s">
        <v>614</v>
      </c>
    </row>
    <row r="421" spans="1:67" x14ac:dyDescent="0.3">
      <c r="A421" t="s">
        <v>140</v>
      </c>
      <c r="B421" t="s">
        <v>618</v>
      </c>
      <c r="C421" t="s">
        <v>610</v>
      </c>
      <c r="D421" t="s">
        <v>615</v>
      </c>
      <c r="E421">
        <v>0.17499999999999999</v>
      </c>
      <c r="F421">
        <v>6.0756130486679982</v>
      </c>
      <c r="G421">
        <v>0.25</v>
      </c>
      <c r="H421">
        <v>112</v>
      </c>
      <c r="I421">
        <v>7.6565105314016866E-3</v>
      </c>
      <c r="J421">
        <v>5.0659983473459347E-2</v>
      </c>
      <c r="K421">
        <v>0.99999519175541007</v>
      </c>
      <c r="L421">
        <v>0.99999423010649213</v>
      </c>
      <c r="M421">
        <v>21</v>
      </c>
      <c r="N421">
        <v>112</v>
      </c>
      <c r="O421">
        <v>7</v>
      </c>
      <c r="P421">
        <v>7.6377225762419218E-3</v>
      </c>
      <c r="Q421">
        <v>13.68234122940612</v>
      </c>
      <c r="R421">
        <v>6.6509085305095743</v>
      </c>
      <c r="S421">
        <v>57.579967149326002</v>
      </c>
      <c r="T421">
        <v>57.579596285502703</v>
      </c>
      <c r="U421">
        <v>915.47694695030782</v>
      </c>
      <c r="V421">
        <v>915.42808955574321</v>
      </c>
      <c r="W421">
        <v>0.5210145383063346</v>
      </c>
      <c r="X421">
        <v>0.52101789410345967</v>
      </c>
      <c r="Y421">
        <v>15.89922662818025</v>
      </c>
      <c r="Z421">
        <v>15.898480514116221</v>
      </c>
      <c r="AA421">
        <v>15.89922662818025</v>
      </c>
      <c r="AB421">
        <v>15.898480514116221</v>
      </c>
      <c r="AC421">
        <v>10.284538260445601</v>
      </c>
      <c r="AD421">
        <v>10.2846045020212</v>
      </c>
      <c r="AE421">
        <v>8.2837282211091114</v>
      </c>
      <c r="AF421">
        <v>8.2833928369097212</v>
      </c>
      <c r="AG421">
        <v>8.2837282211091114</v>
      </c>
      <c r="AH421">
        <v>8.2833928369097212</v>
      </c>
      <c r="AI421" t="s">
        <v>612</v>
      </c>
      <c r="AJ421">
        <v>2.2345443282747142</v>
      </c>
      <c r="AK421">
        <v>7</v>
      </c>
      <c r="AL421">
        <v>112</v>
      </c>
      <c r="AM421">
        <v>1.0766708490521989E-2</v>
      </c>
      <c r="AN421">
        <v>5.1050424025806639E-2</v>
      </c>
      <c r="AO421">
        <v>0.99992587809095523</v>
      </c>
      <c r="AP421">
        <v>0.99991105370914624</v>
      </c>
      <c r="AQ421">
        <v>21</v>
      </c>
      <c r="AR421">
        <v>112</v>
      </c>
      <c r="AS421">
        <v>7</v>
      </c>
      <c r="AT421">
        <v>1.0629841418845111E-2</v>
      </c>
      <c r="AU421">
        <v>13.577696831852959</v>
      </c>
      <c r="AV421">
        <v>6.7021676155352132</v>
      </c>
      <c r="AW421">
        <v>56.488749384536483</v>
      </c>
      <c r="AX421">
        <v>56.486068367203352</v>
      </c>
      <c r="AY421">
        <v>1236.2163063628541</v>
      </c>
      <c r="AZ421">
        <v>1235.8635153781629</v>
      </c>
      <c r="BA421">
        <v>0.53107920297156297</v>
      </c>
      <c r="BB421">
        <v>0.53110440976307083</v>
      </c>
      <c r="BC421">
        <v>21.884292356121129</v>
      </c>
      <c r="BD421">
        <v>21.879085429421099</v>
      </c>
      <c r="BE421">
        <v>21.884292356121129</v>
      </c>
      <c r="BF421">
        <v>21.879085429421099</v>
      </c>
      <c r="BG421" s="2">
        <v>10.40303216096884</v>
      </c>
      <c r="BH421">
        <v>10.40352592359646</v>
      </c>
      <c r="BI421">
        <v>11.62229254208548</v>
      </c>
      <c r="BJ421">
        <v>11.620078753148499</v>
      </c>
      <c r="BK421">
        <v>11.62229254208548</v>
      </c>
      <c r="BL421">
        <v>11.620078753148499</v>
      </c>
      <c r="BM421">
        <v>1.152155765504506</v>
      </c>
      <c r="BN421">
        <v>1.0077070801365711</v>
      </c>
      <c r="BO421" t="s">
        <v>614</v>
      </c>
    </row>
    <row r="422" spans="1:67" x14ac:dyDescent="0.3">
      <c r="A422" t="s">
        <v>141</v>
      </c>
      <c r="B422" t="s">
        <v>618</v>
      </c>
      <c r="C422" t="s">
        <v>610</v>
      </c>
      <c r="D422" t="s">
        <v>616</v>
      </c>
      <c r="E422">
        <v>2.5000000000000001E-2</v>
      </c>
      <c r="F422">
        <v>18.226839146003989</v>
      </c>
      <c r="G422">
        <v>0.25</v>
      </c>
      <c r="H422">
        <v>112</v>
      </c>
      <c r="I422">
        <v>2.2969531594205062E-2</v>
      </c>
      <c r="J422">
        <v>5.0659983473459368E-2</v>
      </c>
      <c r="K422">
        <v>0.99999519175541007</v>
      </c>
      <c r="L422">
        <v>0.99999423010649213</v>
      </c>
      <c r="M422">
        <v>21</v>
      </c>
      <c r="N422">
        <v>112</v>
      </c>
      <c r="O422">
        <v>7</v>
      </c>
      <c r="P422">
        <v>2.291316772872571E-2</v>
      </c>
      <c r="Q422">
        <v>13.682341229406109</v>
      </c>
      <c r="R422">
        <v>6.650908530509577</v>
      </c>
      <c r="S422">
        <v>172.73990144797801</v>
      </c>
      <c r="T422">
        <v>172.73878885650811</v>
      </c>
      <c r="U422">
        <v>2746.4308408509241</v>
      </c>
      <c r="V422">
        <v>2746.2842686672302</v>
      </c>
      <c r="W422">
        <v>0.52101453830633448</v>
      </c>
      <c r="X422">
        <v>0.52101789410345956</v>
      </c>
      <c r="Y422">
        <v>15.899226628180241</v>
      </c>
      <c r="Z422">
        <v>15.898480514116221</v>
      </c>
      <c r="AA422">
        <v>15.899226628180241</v>
      </c>
      <c r="AB422">
        <v>15.898480514116221</v>
      </c>
      <c r="AC422">
        <v>10.284538260445601</v>
      </c>
      <c r="AD422">
        <v>10.2846045020212</v>
      </c>
      <c r="AE422">
        <v>8.2837282211091097</v>
      </c>
      <c r="AF422">
        <v>8.2833928369097194</v>
      </c>
      <c r="AG422">
        <v>8.2837282211091097</v>
      </c>
      <c r="AH422">
        <v>8.2833928369097194</v>
      </c>
      <c r="AI422" t="s">
        <v>612</v>
      </c>
      <c r="AJ422">
        <v>2.2436081748941081</v>
      </c>
      <c r="AK422">
        <v>21</v>
      </c>
      <c r="AL422">
        <v>112</v>
      </c>
      <c r="AM422">
        <v>0.43856710649307779</v>
      </c>
      <c r="AN422">
        <v>2.2599216086637539E-2</v>
      </c>
      <c r="AO422">
        <v>0.99972265086039747</v>
      </c>
      <c r="AP422">
        <v>0.99944530172079493</v>
      </c>
      <c r="AQ422">
        <v>70</v>
      </c>
      <c r="AR422">
        <v>112</v>
      </c>
      <c r="AS422">
        <v>3</v>
      </c>
      <c r="AT422">
        <v>0.43990349067921403</v>
      </c>
      <c r="AU422">
        <v>30.67129310603783</v>
      </c>
      <c r="AV422">
        <v>1.369358632999143</v>
      </c>
      <c r="AW422">
        <v>171.771736296852</v>
      </c>
      <c r="AX422">
        <v>171.83087039163709</v>
      </c>
      <c r="AY422">
        <v>9846.5434308060539</v>
      </c>
      <c r="AZ422">
        <v>9855.7830930506134</v>
      </c>
      <c r="BA422">
        <v>0.52395115715931329</v>
      </c>
      <c r="BB422">
        <v>0.52377084394016005</v>
      </c>
      <c r="BC422">
        <v>57.323420273225182</v>
      </c>
      <c r="BD422">
        <v>57.357464759314233</v>
      </c>
      <c r="BE422">
        <v>57.323420273225182</v>
      </c>
      <c r="BF422">
        <v>57.357464759314233</v>
      </c>
      <c r="BG422" s="2">
        <v>23.184483707340409</v>
      </c>
      <c r="BH422">
        <v>23.176504969561979</v>
      </c>
      <c r="BI422">
        <v>30.034672384485969</v>
      </c>
      <c r="BJ422">
        <v>30.042167723254</v>
      </c>
      <c r="BK422">
        <v>30.034672384485969</v>
      </c>
      <c r="BL422">
        <v>30.042167723254</v>
      </c>
      <c r="BM422">
        <v>125.4304774819895</v>
      </c>
      <c r="BN422">
        <v>0.44609600195541338</v>
      </c>
      <c r="BO422" t="s">
        <v>613</v>
      </c>
    </row>
    <row r="423" spans="1:67" x14ac:dyDescent="0.3">
      <c r="A423" t="s">
        <v>142</v>
      </c>
      <c r="B423" t="s">
        <v>618</v>
      </c>
      <c r="C423" t="s">
        <v>610</v>
      </c>
      <c r="D423" t="s">
        <v>616</v>
      </c>
      <c r="E423">
        <v>0.1</v>
      </c>
      <c r="F423">
        <v>18.226839146003989</v>
      </c>
      <c r="G423">
        <v>0.25</v>
      </c>
      <c r="H423">
        <v>112</v>
      </c>
      <c r="I423">
        <v>2.2969531594205062E-2</v>
      </c>
      <c r="J423">
        <v>5.0659983473459368E-2</v>
      </c>
      <c r="K423">
        <v>0.99999519175541007</v>
      </c>
      <c r="L423">
        <v>0.99999423010649213</v>
      </c>
      <c r="M423">
        <v>21</v>
      </c>
      <c r="N423">
        <v>112</v>
      </c>
      <c r="O423">
        <v>7</v>
      </c>
      <c r="P423">
        <v>2.291316772872571E-2</v>
      </c>
      <c r="Q423">
        <v>13.682341229406109</v>
      </c>
      <c r="R423">
        <v>6.650908530509577</v>
      </c>
      <c r="S423">
        <v>172.73990144797801</v>
      </c>
      <c r="T423">
        <v>172.73878885650811</v>
      </c>
      <c r="U423">
        <v>2746.4308408509241</v>
      </c>
      <c r="V423">
        <v>2746.2842686672302</v>
      </c>
      <c r="W423">
        <v>0.52101453830633448</v>
      </c>
      <c r="X423">
        <v>0.52101789410345956</v>
      </c>
      <c r="Y423">
        <v>15.899226628180241</v>
      </c>
      <c r="Z423">
        <v>15.898480514116221</v>
      </c>
      <c r="AA423">
        <v>15.899226628180241</v>
      </c>
      <c r="AB423">
        <v>15.898480514116221</v>
      </c>
      <c r="AC423">
        <v>10.284538260445601</v>
      </c>
      <c r="AD423">
        <v>10.2846045020212</v>
      </c>
      <c r="AE423">
        <v>8.2837282211091097</v>
      </c>
      <c r="AF423">
        <v>8.2833928369097194</v>
      </c>
      <c r="AG423">
        <v>8.2837282211091097</v>
      </c>
      <c r="AH423">
        <v>8.2833928369097194</v>
      </c>
      <c r="AI423" t="s">
        <v>612</v>
      </c>
      <c r="AJ423">
        <v>5.0854185887513523</v>
      </c>
      <c r="AK423">
        <v>10</v>
      </c>
      <c r="AL423">
        <v>112</v>
      </c>
      <c r="AM423">
        <v>4.6366465684878011E-2</v>
      </c>
      <c r="AN423">
        <v>5.0037196975769048E-2</v>
      </c>
      <c r="AO423">
        <v>0.99997965391520105</v>
      </c>
      <c r="AP423">
        <v>0.99996948087280157</v>
      </c>
      <c r="AQ423">
        <v>56</v>
      </c>
      <c r="AR423">
        <v>112</v>
      </c>
      <c r="AS423">
        <v>4</v>
      </c>
      <c r="AT423">
        <v>4.6532660660108013E-2</v>
      </c>
      <c r="AU423">
        <v>13.85263808633421</v>
      </c>
      <c r="AV423">
        <v>4.0425512924678699</v>
      </c>
      <c r="AW423">
        <v>169.6818868308101</v>
      </c>
      <c r="AX423">
        <v>169.6852082593727</v>
      </c>
      <c r="AY423">
        <v>4433.0418171115534</v>
      </c>
      <c r="AZ423">
        <v>4433.4801962997199</v>
      </c>
      <c r="BA423">
        <v>0.53040428581360055</v>
      </c>
      <c r="BB423">
        <v>0.53039390364792605</v>
      </c>
      <c r="BC423">
        <v>26.125604210965321</v>
      </c>
      <c r="BD423">
        <v>26.127676311790911</v>
      </c>
      <c r="BE423">
        <v>26.125604210965321</v>
      </c>
      <c r="BF423">
        <v>26.127676311790911</v>
      </c>
      <c r="BG423" s="2">
        <v>10.600199808763341</v>
      </c>
      <c r="BH423">
        <v>10.599992319809081</v>
      </c>
      <c r="BI423">
        <v>13.85713244296586</v>
      </c>
      <c r="BJ423">
        <v>13.857960232260231</v>
      </c>
      <c r="BK423">
        <v>13.85713244296586</v>
      </c>
      <c r="BL423">
        <v>13.857960232260231</v>
      </c>
      <c r="BM423">
        <v>3.0692826486122211</v>
      </c>
      <c r="BN423">
        <v>0.98770653965932309</v>
      </c>
      <c r="BO423" t="s">
        <v>614</v>
      </c>
    </row>
    <row r="424" spans="1:67" x14ac:dyDescent="0.3">
      <c r="A424" t="s">
        <v>143</v>
      </c>
      <c r="B424" t="s">
        <v>618</v>
      </c>
      <c r="C424" t="s">
        <v>610</v>
      </c>
      <c r="D424" t="s">
        <v>616</v>
      </c>
      <c r="E424">
        <v>0.17499999999999999</v>
      </c>
      <c r="F424">
        <v>18.226839146003989</v>
      </c>
      <c r="G424">
        <v>0.25</v>
      </c>
      <c r="H424">
        <v>112</v>
      </c>
      <c r="I424">
        <v>2.2969531594205062E-2</v>
      </c>
      <c r="J424">
        <v>5.0659983473459368E-2</v>
      </c>
      <c r="K424">
        <v>0.99999519175541007</v>
      </c>
      <c r="L424">
        <v>0.99999423010649213</v>
      </c>
      <c r="M424">
        <v>21</v>
      </c>
      <c r="N424">
        <v>112</v>
      </c>
      <c r="O424">
        <v>7</v>
      </c>
      <c r="P424">
        <v>2.291316772872571E-2</v>
      </c>
      <c r="Q424">
        <v>13.682341229406109</v>
      </c>
      <c r="R424">
        <v>6.650908530509577</v>
      </c>
      <c r="S424">
        <v>172.73990144797801</v>
      </c>
      <c r="T424">
        <v>172.73878885650811</v>
      </c>
      <c r="U424">
        <v>2746.4308408509241</v>
      </c>
      <c r="V424">
        <v>2746.2842686672302</v>
      </c>
      <c r="W424">
        <v>0.52101453830633448</v>
      </c>
      <c r="X424">
        <v>0.52101789410345956</v>
      </c>
      <c r="Y424">
        <v>15.899226628180241</v>
      </c>
      <c r="Z424">
        <v>15.898480514116221</v>
      </c>
      <c r="AA424">
        <v>15.899226628180241</v>
      </c>
      <c r="AB424">
        <v>15.898480514116221</v>
      </c>
      <c r="AC424">
        <v>10.284538260445601</v>
      </c>
      <c r="AD424">
        <v>10.2846045020212</v>
      </c>
      <c r="AE424">
        <v>8.2837282211091097</v>
      </c>
      <c r="AF424">
        <v>8.2833928369097194</v>
      </c>
      <c r="AG424">
        <v>8.2837282211091097</v>
      </c>
      <c r="AH424">
        <v>8.2833928369097194</v>
      </c>
      <c r="AI424" t="s">
        <v>612</v>
      </c>
      <c r="AJ424">
        <v>6.7036329848241412</v>
      </c>
      <c r="AK424">
        <v>7</v>
      </c>
      <c r="AL424">
        <v>112</v>
      </c>
      <c r="AM424">
        <v>3.2300125471565959E-2</v>
      </c>
      <c r="AN424">
        <v>5.1050424025806639E-2</v>
      </c>
      <c r="AO424">
        <v>0.99992587809095523</v>
      </c>
      <c r="AP424">
        <v>0.99991105370914624</v>
      </c>
      <c r="AQ424">
        <v>21</v>
      </c>
      <c r="AR424">
        <v>112</v>
      </c>
      <c r="AS424">
        <v>7</v>
      </c>
      <c r="AT424">
        <v>3.1889524256535337E-2</v>
      </c>
      <c r="AU424">
        <v>13.577696831852959</v>
      </c>
      <c r="AV424">
        <v>6.7021676155352132</v>
      </c>
      <c r="AW424">
        <v>169.4662481536094</v>
      </c>
      <c r="AX424">
        <v>169.45820510160999</v>
      </c>
      <c r="AY424">
        <v>3708.6489190885609</v>
      </c>
      <c r="AZ424">
        <v>3707.5905461344892</v>
      </c>
      <c r="BA424">
        <v>0.53107920297156308</v>
      </c>
      <c r="BB424">
        <v>0.53110440976307094</v>
      </c>
      <c r="BC424">
        <v>21.884292356121129</v>
      </c>
      <c r="BD424">
        <v>21.879085429421099</v>
      </c>
      <c r="BE424">
        <v>21.884292356121129</v>
      </c>
      <c r="BF424">
        <v>21.879085429421099</v>
      </c>
      <c r="BG424" s="2">
        <v>10.40303216096884</v>
      </c>
      <c r="BH424">
        <v>10.40352592359646</v>
      </c>
      <c r="BI424">
        <v>11.62229254208548</v>
      </c>
      <c r="BJ424">
        <v>11.620078753148499</v>
      </c>
      <c r="BK424">
        <v>11.62229254208548</v>
      </c>
      <c r="BL424">
        <v>11.620078753148499</v>
      </c>
      <c r="BM424">
        <v>1.152155765504576</v>
      </c>
      <c r="BN424">
        <v>1.00770708013657</v>
      </c>
      <c r="BO424" t="s">
        <v>614</v>
      </c>
    </row>
    <row r="425" spans="1:67" x14ac:dyDescent="0.3">
      <c r="A425" t="s">
        <v>153</v>
      </c>
      <c r="B425" t="s">
        <v>618</v>
      </c>
      <c r="C425" t="s">
        <v>610</v>
      </c>
      <c r="D425" t="s">
        <v>611</v>
      </c>
      <c r="E425">
        <v>2.5000000000000001E-2</v>
      </c>
      <c r="F425">
        <v>38.727363650866003</v>
      </c>
      <c r="G425">
        <v>8.3333333333333329E-2</v>
      </c>
      <c r="H425">
        <v>112</v>
      </c>
      <c r="I425">
        <v>1.4947067229861689E-3</v>
      </c>
      <c r="J425">
        <v>8.3022896719109465E-2</v>
      </c>
      <c r="K425">
        <v>0.99993442053706083</v>
      </c>
      <c r="L425">
        <v>0.99992505204235527</v>
      </c>
      <c r="M425">
        <v>7</v>
      </c>
      <c r="N425">
        <v>112</v>
      </c>
      <c r="O425">
        <v>9</v>
      </c>
      <c r="P425">
        <v>1.472875526498186E-3</v>
      </c>
      <c r="Q425">
        <v>8.3488676973662237</v>
      </c>
      <c r="R425">
        <v>12.57655574457406</v>
      </c>
      <c r="S425">
        <v>218.8999244412455</v>
      </c>
      <c r="T425">
        <v>218.8996614873214</v>
      </c>
      <c r="U425">
        <v>2366.0721397721059</v>
      </c>
      <c r="V425">
        <v>2366.039521686761</v>
      </c>
      <c r="W425">
        <v>1.2334403526597391</v>
      </c>
      <c r="X425">
        <v>1.2334418343339391</v>
      </c>
      <c r="Y425">
        <v>10.808921683329221</v>
      </c>
      <c r="Z425">
        <v>10.80878565828116</v>
      </c>
      <c r="AA425">
        <v>10.808921683329221</v>
      </c>
      <c r="AB425">
        <v>10.80878565828116</v>
      </c>
      <c r="AC425">
        <v>14.856628730178191</v>
      </c>
      <c r="AD425">
        <v>14.856646576751359</v>
      </c>
      <c r="AE425">
        <v>13.33216017295709</v>
      </c>
      <c r="AF425">
        <v>13.33200840927269</v>
      </c>
      <c r="AG425">
        <v>13.33216017295709</v>
      </c>
      <c r="AH425">
        <v>13.33200840927269</v>
      </c>
      <c r="AI425" t="s">
        <v>612</v>
      </c>
      <c r="AJ425">
        <v>3.2689814255187799</v>
      </c>
      <c r="AK425">
        <v>21</v>
      </c>
      <c r="AL425">
        <v>112</v>
      </c>
      <c r="AM425">
        <v>0.4581382507485095</v>
      </c>
      <c r="AN425">
        <v>2.4672864456662509E-2</v>
      </c>
      <c r="AO425">
        <v>0.99998123333498634</v>
      </c>
      <c r="AP425">
        <v>0.99996246666997268</v>
      </c>
      <c r="AQ425">
        <v>70</v>
      </c>
      <c r="AR425">
        <v>112</v>
      </c>
      <c r="AS425">
        <v>3</v>
      </c>
      <c r="AT425">
        <v>0.45853422666872312</v>
      </c>
      <c r="AU425">
        <v>28.09350255125209</v>
      </c>
      <c r="AV425">
        <v>1.4950076062384079</v>
      </c>
      <c r="AW425">
        <v>216.89260046574009</v>
      </c>
      <c r="AX425">
        <v>216.90864951107531</v>
      </c>
      <c r="AY425">
        <v>11094.090491874829</v>
      </c>
      <c r="AZ425">
        <v>11096.53845848629</v>
      </c>
      <c r="BA425">
        <v>1.244855746209049</v>
      </c>
      <c r="BB425">
        <v>1.2447636394795489</v>
      </c>
      <c r="BC425">
        <v>51.150156658420563</v>
      </c>
      <c r="BD425">
        <v>51.157657767445123</v>
      </c>
      <c r="BE425">
        <v>51.150156658420563</v>
      </c>
      <c r="BF425">
        <v>51.157657767445123</v>
      </c>
      <c r="BG425" s="2">
        <v>50.454447573187849</v>
      </c>
      <c r="BH425">
        <v>50.450714454576449</v>
      </c>
      <c r="BI425">
        <v>63.674566435727868</v>
      </c>
      <c r="BJ425">
        <v>63.679192269854212</v>
      </c>
      <c r="BK425">
        <v>63.674566435727868</v>
      </c>
      <c r="BL425">
        <v>63.679192269854212</v>
      </c>
      <c r="BM425">
        <v>239.6089953483187</v>
      </c>
      <c r="BN425">
        <v>0.29718144550096792</v>
      </c>
      <c r="BO425" t="s">
        <v>613</v>
      </c>
    </row>
    <row r="426" spans="1:67" x14ac:dyDescent="0.3">
      <c r="A426" t="s">
        <v>154</v>
      </c>
      <c r="B426" t="s">
        <v>618</v>
      </c>
      <c r="C426" t="s">
        <v>610</v>
      </c>
      <c r="D426" t="s">
        <v>611</v>
      </c>
      <c r="E426">
        <v>0.1</v>
      </c>
      <c r="F426">
        <v>38.727363650866003</v>
      </c>
      <c r="G426">
        <v>8.3333333333333329E-2</v>
      </c>
      <c r="H426">
        <v>112</v>
      </c>
      <c r="I426">
        <v>1.4947067229861689E-3</v>
      </c>
      <c r="J426">
        <v>8.3022896719109465E-2</v>
      </c>
      <c r="K426">
        <v>0.99993442053706083</v>
      </c>
      <c r="L426">
        <v>0.99992505204235527</v>
      </c>
      <c r="M426">
        <v>7</v>
      </c>
      <c r="N426">
        <v>112</v>
      </c>
      <c r="O426">
        <v>9</v>
      </c>
      <c r="P426">
        <v>1.472875526498186E-3</v>
      </c>
      <c r="Q426">
        <v>8.3488676973662237</v>
      </c>
      <c r="R426">
        <v>12.57655574457406</v>
      </c>
      <c r="S426">
        <v>218.8999244412455</v>
      </c>
      <c r="T426">
        <v>218.8996614873214</v>
      </c>
      <c r="U426">
        <v>2366.0721397721059</v>
      </c>
      <c r="V426">
        <v>2366.039521686761</v>
      </c>
      <c r="W426">
        <v>1.2334403526597391</v>
      </c>
      <c r="X426">
        <v>1.2334418343339391</v>
      </c>
      <c r="Y426">
        <v>10.808921683329221</v>
      </c>
      <c r="Z426">
        <v>10.80878565828116</v>
      </c>
      <c r="AA426">
        <v>10.808921683329221</v>
      </c>
      <c r="AB426">
        <v>10.80878565828116</v>
      </c>
      <c r="AC426">
        <v>14.856628730178191</v>
      </c>
      <c r="AD426">
        <v>14.856646576751359</v>
      </c>
      <c r="AE426">
        <v>13.33216017295709</v>
      </c>
      <c r="AF426">
        <v>13.33200840927269</v>
      </c>
      <c r="AG426">
        <v>13.33216017295709</v>
      </c>
      <c r="AH426">
        <v>13.33200840927269</v>
      </c>
      <c r="AI426" t="s">
        <v>612</v>
      </c>
      <c r="AJ426">
        <v>7.5986818441749646</v>
      </c>
      <c r="AK426">
        <v>10</v>
      </c>
      <c r="AL426">
        <v>112</v>
      </c>
      <c r="AM426">
        <v>7.4226087664527318E-3</v>
      </c>
      <c r="AN426">
        <v>7.8283352055955394E-2</v>
      </c>
      <c r="AO426">
        <v>0.99995500956669714</v>
      </c>
      <c r="AP426">
        <v>0.99991001913339428</v>
      </c>
      <c r="AQ426">
        <v>70</v>
      </c>
      <c r="AR426">
        <v>112</v>
      </c>
      <c r="AS426">
        <v>3</v>
      </c>
      <c r="AT426">
        <v>7.4541795394247783E-3</v>
      </c>
      <c r="AU426">
        <v>8.8543369995768373</v>
      </c>
      <c r="AV426">
        <v>4.7434381594022508</v>
      </c>
      <c r="AW426">
        <v>214.94410037459511</v>
      </c>
      <c r="AX426">
        <v>214.9445036630612</v>
      </c>
      <c r="AY426">
        <v>4504.0735050722524</v>
      </c>
      <c r="AZ426">
        <v>4504.1238250309098</v>
      </c>
      <c r="BA426">
        <v>1.2561405478422341</v>
      </c>
      <c r="BB426">
        <v>1.256138191015304</v>
      </c>
      <c r="BC426">
        <v>20.954627259937588</v>
      </c>
      <c r="BD426">
        <v>20.954822050678729</v>
      </c>
      <c r="BE426">
        <v>20.954627259937588</v>
      </c>
      <c r="BF426">
        <v>20.954822050678729</v>
      </c>
      <c r="BG426" s="2">
        <v>16.04607512136641</v>
      </c>
      <c r="BH426">
        <v>16.046045015004481</v>
      </c>
      <c r="BI426">
        <v>26.321956966127811</v>
      </c>
      <c r="BJ426">
        <v>26.322152263787171</v>
      </c>
      <c r="BK426">
        <v>26.321956966127811</v>
      </c>
      <c r="BL426">
        <v>26.322152263787171</v>
      </c>
      <c r="BM426">
        <v>8.0061662224357804</v>
      </c>
      <c r="BN426">
        <v>0.94291280055923221</v>
      </c>
      <c r="BO426" t="s">
        <v>614</v>
      </c>
    </row>
    <row r="427" spans="1:67" x14ac:dyDescent="0.3">
      <c r="A427" t="s">
        <v>155</v>
      </c>
      <c r="B427" t="s">
        <v>618</v>
      </c>
      <c r="C427" t="s">
        <v>610</v>
      </c>
      <c r="D427" t="s">
        <v>611</v>
      </c>
      <c r="E427">
        <v>0.17499999999999999</v>
      </c>
      <c r="F427">
        <v>38.727363650866003</v>
      </c>
      <c r="G427">
        <v>8.3333333333333329E-2</v>
      </c>
      <c r="H427">
        <v>112</v>
      </c>
      <c r="I427">
        <v>1.4947067229861689E-3</v>
      </c>
      <c r="J427">
        <v>8.3022896719109465E-2</v>
      </c>
      <c r="K427">
        <v>0.99993442053706083</v>
      </c>
      <c r="L427">
        <v>0.99992505204235527</v>
      </c>
      <c r="M427">
        <v>7</v>
      </c>
      <c r="N427">
        <v>112</v>
      </c>
      <c r="O427">
        <v>9</v>
      </c>
      <c r="P427">
        <v>1.472875526498186E-3</v>
      </c>
      <c r="Q427">
        <v>8.3488676973662237</v>
      </c>
      <c r="R427">
        <v>12.57655574457406</v>
      </c>
      <c r="S427">
        <v>218.8999244412455</v>
      </c>
      <c r="T427">
        <v>218.8996614873214</v>
      </c>
      <c r="U427">
        <v>2366.0721397721059</v>
      </c>
      <c r="V427">
        <v>2366.039521686761</v>
      </c>
      <c r="W427">
        <v>1.2334403526597391</v>
      </c>
      <c r="X427">
        <v>1.2334418343339391</v>
      </c>
      <c r="Y427">
        <v>10.808921683329221</v>
      </c>
      <c r="Z427">
        <v>10.80878565828116</v>
      </c>
      <c r="AA427">
        <v>10.808921683329221</v>
      </c>
      <c r="AB427">
        <v>10.80878565828116</v>
      </c>
      <c r="AC427">
        <v>14.856628730178191</v>
      </c>
      <c r="AD427">
        <v>14.856646576751359</v>
      </c>
      <c r="AE427">
        <v>13.33216017295709</v>
      </c>
      <c r="AF427">
        <v>13.33200840927269</v>
      </c>
      <c r="AG427">
        <v>13.33216017295709</v>
      </c>
      <c r="AH427">
        <v>13.33200840927269</v>
      </c>
      <c r="AI427" t="s">
        <v>612</v>
      </c>
      <c r="AJ427">
        <v>9.9065033092668831</v>
      </c>
      <c r="AK427">
        <v>7</v>
      </c>
      <c r="AL427">
        <v>112</v>
      </c>
      <c r="AM427">
        <v>2.8304388818578422E-3</v>
      </c>
      <c r="AN427">
        <v>8.2113163861607982E-2</v>
      </c>
      <c r="AO427">
        <v>0.99997003933040673</v>
      </c>
      <c r="AP427">
        <v>0.99996254916300842</v>
      </c>
      <c r="AQ427">
        <v>28</v>
      </c>
      <c r="AR427">
        <v>112</v>
      </c>
      <c r="AS427">
        <v>6</v>
      </c>
      <c r="AT427">
        <v>2.8633115335079781E-3</v>
      </c>
      <c r="AU427">
        <v>8.4413649159611346</v>
      </c>
      <c r="AV427">
        <v>9.9509973607669533</v>
      </c>
      <c r="AW427">
        <v>214.47442212441399</v>
      </c>
      <c r="AX427">
        <v>214.47482245793071</v>
      </c>
      <c r="AY427">
        <v>3585.3758756358939</v>
      </c>
      <c r="AZ427">
        <v>3585.4255883775481</v>
      </c>
      <c r="BA427">
        <v>1.2588913742048751</v>
      </c>
      <c r="BB427">
        <v>1.258889024388681</v>
      </c>
      <c r="BC427">
        <v>16.717032456001029</v>
      </c>
      <c r="BD427">
        <v>16.717233040632689</v>
      </c>
      <c r="BE427">
        <v>16.717032456001029</v>
      </c>
      <c r="BF427">
        <v>16.717233040632689</v>
      </c>
      <c r="BG427" s="2">
        <v>15.331176086779299</v>
      </c>
      <c r="BH427">
        <v>15.3311474699768</v>
      </c>
      <c r="BI427">
        <v>21.044927961162632</v>
      </c>
      <c r="BJ427">
        <v>21.045141193000308</v>
      </c>
      <c r="BK427">
        <v>21.044927961162632</v>
      </c>
      <c r="BL427">
        <v>21.045141193000308</v>
      </c>
      <c r="BM427">
        <v>3.194179279967905</v>
      </c>
      <c r="BN427">
        <v>0.98904238597480676</v>
      </c>
      <c r="BO427" t="s">
        <v>614</v>
      </c>
    </row>
    <row r="428" spans="1:67" x14ac:dyDescent="0.3">
      <c r="A428" t="s">
        <v>147</v>
      </c>
      <c r="B428" t="s">
        <v>618</v>
      </c>
      <c r="C428" t="s">
        <v>610</v>
      </c>
      <c r="D428" t="s">
        <v>615</v>
      </c>
      <c r="E428">
        <v>2.5000000000000001E-2</v>
      </c>
      <c r="F428">
        <v>4.3030404056517773</v>
      </c>
      <c r="G428">
        <v>8.3333333333333329E-2</v>
      </c>
      <c r="H428">
        <v>112</v>
      </c>
      <c r="I428">
        <v>1.6607852477624099E-4</v>
      </c>
      <c r="J428">
        <v>8.3022896719109437E-2</v>
      </c>
      <c r="K428">
        <v>0.99993442053706083</v>
      </c>
      <c r="L428">
        <v>0.99992505204235527</v>
      </c>
      <c r="M428">
        <v>7</v>
      </c>
      <c r="N428">
        <v>112</v>
      </c>
      <c r="O428">
        <v>9</v>
      </c>
      <c r="P428">
        <v>1.6365283627757681E-4</v>
      </c>
      <c r="Q428">
        <v>8.3488676973662272</v>
      </c>
      <c r="R428">
        <v>12.57655574457406</v>
      </c>
      <c r="S428">
        <v>24.322213826805061</v>
      </c>
      <c r="T428">
        <v>24.322184609702369</v>
      </c>
      <c r="U428">
        <v>262.8969044191229</v>
      </c>
      <c r="V428">
        <v>262.89328018741787</v>
      </c>
      <c r="W428">
        <v>1.2334403526597391</v>
      </c>
      <c r="X428">
        <v>1.2334418343339391</v>
      </c>
      <c r="Y428">
        <v>10.808921683329221</v>
      </c>
      <c r="Z428">
        <v>10.80878565828116</v>
      </c>
      <c r="AA428">
        <v>10.808921683329221</v>
      </c>
      <c r="AB428">
        <v>10.80878565828116</v>
      </c>
      <c r="AC428">
        <v>14.856628730178199</v>
      </c>
      <c r="AD428">
        <v>14.856646576751359</v>
      </c>
      <c r="AE428">
        <v>13.33216017295709</v>
      </c>
      <c r="AF428">
        <v>13.332008409272699</v>
      </c>
      <c r="AG428">
        <v>13.33216017295709</v>
      </c>
      <c r="AH428">
        <v>13.332008409272699</v>
      </c>
      <c r="AI428" t="s">
        <v>612</v>
      </c>
      <c r="AJ428">
        <v>0.36322015839097549</v>
      </c>
      <c r="AK428">
        <v>21</v>
      </c>
      <c r="AL428">
        <v>112</v>
      </c>
      <c r="AM428">
        <v>5.0904250083167728E-2</v>
      </c>
      <c r="AN428">
        <v>2.467286445666253E-2</v>
      </c>
      <c r="AO428">
        <v>0.99998123333498634</v>
      </c>
      <c r="AP428">
        <v>0.99996246666997268</v>
      </c>
      <c r="AQ428">
        <v>70</v>
      </c>
      <c r="AR428">
        <v>112</v>
      </c>
      <c r="AS428">
        <v>3</v>
      </c>
      <c r="AT428">
        <v>5.0948247407635802E-2</v>
      </c>
      <c r="AU428">
        <v>28.093502551252069</v>
      </c>
      <c r="AV428">
        <v>1.495007606238409</v>
      </c>
      <c r="AW428">
        <v>24.099177829526681</v>
      </c>
      <c r="AX428">
        <v>24.10096105678614</v>
      </c>
      <c r="AY428">
        <v>1232.676721319425</v>
      </c>
      <c r="AZ428">
        <v>1232.948717609587</v>
      </c>
      <c r="BA428">
        <v>1.244855746209049</v>
      </c>
      <c r="BB428">
        <v>1.2447636394795489</v>
      </c>
      <c r="BC428">
        <v>51.150156658420549</v>
      </c>
      <c r="BD428">
        <v>51.157657767445087</v>
      </c>
      <c r="BE428">
        <v>51.150156658420549</v>
      </c>
      <c r="BF428">
        <v>51.157657767445087</v>
      </c>
      <c r="BG428" s="2">
        <v>50.454447573187807</v>
      </c>
      <c r="BH428">
        <v>50.450714454576428</v>
      </c>
      <c r="BI428">
        <v>63.674566435727861</v>
      </c>
      <c r="BJ428">
        <v>63.679192269854177</v>
      </c>
      <c r="BK428">
        <v>63.674566435727861</v>
      </c>
      <c r="BL428">
        <v>63.679192269854177</v>
      </c>
      <c r="BM428">
        <v>239.60899534831839</v>
      </c>
      <c r="BN428">
        <v>0.2971814455009682</v>
      </c>
      <c r="BO428" t="s">
        <v>613</v>
      </c>
    </row>
    <row r="429" spans="1:67" x14ac:dyDescent="0.3">
      <c r="A429" t="s">
        <v>148</v>
      </c>
      <c r="B429" t="s">
        <v>618</v>
      </c>
      <c r="C429" t="s">
        <v>610</v>
      </c>
      <c r="D429" t="s">
        <v>615</v>
      </c>
      <c r="E429">
        <v>0.1</v>
      </c>
      <c r="F429">
        <v>4.3030404056517773</v>
      </c>
      <c r="G429">
        <v>8.3333333333333329E-2</v>
      </c>
      <c r="H429">
        <v>112</v>
      </c>
      <c r="I429">
        <v>1.6607852477624099E-4</v>
      </c>
      <c r="J429">
        <v>8.3022896719109437E-2</v>
      </c>
      <c r="K429">
        <v>0.99993442053706083</v>
      </c>
      <c r="L429">
        <v>0.99992505204235527</v>
      </c>
      <c r="M429">
        <v>7</v>
      </c>
      <c r="N429">
        <v>112</v>
      </c>
      <c r="O429">
        <v>9</v>
      </c>
      <c r="P429">
        <v>1.6365283627757681E-4</v>
      </c>
      <c r="Q429">
        <v>8.3488676973662272</v>
      </c>
      <c r="R429">
        <v>12.57655574457406</v>
      </c>
      <c r="S429">
        <v>24.322213826805061</v>
      </c>
      <c r="T429">
        <v>24.322184609702369</v>
      </c>
      <c r="U429">
        <v>262.8969044191229</v>
      </c>
      <c r="V429">
        <v>262.89328018741787</v>
      </c>
      <c r="W429">
        <v>1.2334403526597391</v>
      </c>
      <c r="X429">
        <v>1.2334418343339391</v>
      </c>
      <c r="Y429">
        <v>10.808921683329221</v>
      </c>
      <c r="Z429">
        <v>10.80878565828116</v>
      </c>
      <c r="AA429">
        <v>10.808921683329221</v>
      </c>
      <c r="AB429">
        <v>10.80878565828116</v>
      </c>
      <c r="AC429">
        <v>14.856628730178199</v>
      </c>
      <c r="AD429">
        <v>14.856646576751359</v>
      </c>
      <c r="AE429">
        <v>13.33216017295709</v>
      </c>
      <c r="AF429">
        <v>13.332008409272699</v>
      </c>
      <c r="AG429">
        <v>13.33216017295709</v>
      </c>
      <c r="AH429">
        <v>13.332008409272699</v>
      </c>
      <c r="AI429" t="s">
        <v>612</v>
      </c>
      <c r="AJ429">
        <v>0.84429798268610712</v>
      </c>
      <c r="AK429">
        <v>10</v>
      </c>
      <c r="AL429">
        <v>112</v>
      </c>
      <c r="AM429">
        <v>8.2473430738363659E-4</v>
      </c>
      <c r="AN429">
        <v>7.8283352055955491E-2</v>
      </c>
      <c r="AO429">
        <v>0.99995500956669714</v>
      </c>
      <c r="AP429">
        <v>0.99991001913339428</v>
      </c>
      <c r="AQ429">
        <v>70</v>
      </c>
      <c r="AR429">
        <v>112</v>
      </c>
      <c r="AS429">
        <v>3</v>
      </c>
      <c r="AT429">
        <v>8.2824217104719407E-4</v>
      </c>
      <c r="AU429">
        <v>8.8543369995768266</v>
      </c>
      <c r="AV429">
        <v>4.7434381594022561</v>
      </c>
      <c r="AW429">
        <v>23.882677819399451</v>
      </c>
      <c r="AX429">
        <v>23.882722629229018</v>
      </c>
      <c r="AY429">
        <v>500.45261167469482</v>
      </c>
      <c r="AZ429">
        <v>500.45820278121221</v>
      </c>
      <c r="BA429">
        <v>1.2561405478422341</v>
      </c>
      <c r="BB429">
        <v>1.256138191015304</v>
      </c>
      <c r="BC429">
        <v>20.954627259937599</v>
      </c>
      <c r="BD429">
        <v>20.954822050678729</v>
      </c>
      <c r="BE429">
        <v>20.954627259937599</v>
      </c>
      <c r="BF429">
        <v>20.954822050678729</v>
      </c>
      <c r="BG429" s="2">
        <v>16.046075121366389</v>
      </c>
      <c r="BH429">
        <v>16.046045015004459</v>
      </c>
      <c r="BI429">
        <v>26.321956966127821</v>
      </c>
      <c r="BJ429">
        <v>26.322152263787171</v>
      </c>
      <c r="BK429">
        <v>26.321956966127821</v>
      </c>
      <c r="BL429">
        <v>26.322152263787171</v>
      </c>
      <c r="BM429">
        <v>8.0061662224356205</v>
      </c>
      <c r="BN429">
        <v>0.94291280055923365</v>
      </c>
      <c r="BO429" t="s">
        <v>614</v>
      </c>
    </row>
    <row r="430" spans="1:67" x14ac:dyDescent="0.3">
      <c r="A430" t="s">
        <v>149</v>
      </c>
      <c r="B430" t="s">
        <v>618</v>
      </c>
      <c r="C430" t="s">
        <v>610</v>
      </c>
      <c r="D430" t="s">
        <v>615</v>
      </c>
      <c r="E430">
        <v>0.17499999999999999</v>
      </c>
      <c r="F430">
        <v>4.3030404056517773</v>
      </c>
      <c r="G430">
        <v>8.3333333333333329E-2</v>
      </c>
      <c r="H430">
        <v>112</v>
      </c>
      <c r="I430">
        <v>1.6607852477624099E-4</v>
      </c>
      <c r="J430">
        <v>8.3022896719109437E-2</v>
      </c>
      <c r="K430">
        <v>0.99993442053706083</v>
      </c>
      <c r="L430">
        <v>0.99992505204235527</v>
      </c>
      <c r="M430">
        <v>7</v>
      </c>
      <c r="N430">
        <v>112</v>
      </c>
      <c r="O430">
        <v>9</v>
      </c>
      <c r="P430">
        <v>1.6365283627757681E-4</v>
      </c>
      <c r="Q430">
        <v>8.3488676973662272</v>
      </c>
      <c r="R430">
        <v>12.57655574457406</v>
      </c>
      <c r="S430">
        <v>24.322213826805061</v>
      </c>
      <c r="T430">
        <v>24.322184609702369</v>
      </c>
      <c r="U430">
        <v>262.8969044191229</v>
      </c>
      <c r="V430">
        <v>262.89328018741787</v>
      </c>
      <c r="W430">
        <v>1.2334403526597391</v>
      </c>
      <c r="X430">
        <v>1.2334418343339391</v>
      </c>
      <c r="Y430">
        <v>10.808921683329221</v>
      </c>
      <c r="Z430">
        <v>10.80878565828116</v>
      </c>
      <c r="AA430">
        <v>10.808921683329221</v>
      </c>
      <c r="AB430">
        <v>10.80878565828116</v>
      </c>
      <c r="AC430">
        <v>14.856628730178199</v>
      </c>
      <c r="AD430">
        <v>14.856646576751359</v>
      </c>
      <c r="AE430">
        <v>13.33216017295709</v>
      </c>
      <c r="AF430">
        <v>13.332008409272699</v>
      </c>
      <c r="AG430">
        <v>13.33216017295709</v>
      </c>
      <c r="AH430">
        <v>13.332008409272699</v>
      </c>
      <c r="AI430" t="s">
        <v>612</v>
      </c>
      <c r="AJ430">
        <v>1.1007225899185431</v>
      </c>
      <c r="AK430">
        <v>7</v>
      </c>
      <c r="AL430">
        <v>112</v>
      </c>
      <c r="AM430">
        <v>3.1449320909531588E-4</v>
      </c>
      <c r="AN430">
        <v>8.2113163861607982E-2</v>
      </c>
      <c r="AO430">
        <v>0.99997003933040673</v>
      </c>
      <c r="AP430">
        <v>0.99996254916300842</v>
      </c>
      <c r="AQ430">
        <v>28</v>
      </c>
      <c r="AR430">
        <v>112</v>
      </c>
      <c r="AS430">
        <v>6</v>
      </c>
      <c r="AT430">
        <v>3.1814572594533009E-4</v>
      </c>
      <c r="AU430">
        <v>8.4413649159611346</v>
      </c>
      <c r="AV430">
        <v>9.9509973607669533</v>
      </c>
      <c r="AW430">
        <v>23.83049134715711</v>
      </c>
      <c r="AX430">
        <v>23.830535828658959</v>
      </c>
      <c r="AY430">
        <v>398.37509729287677</v>
      </c>
      <c r="AZ430">
        <v>398.38062093083829</v>
      </c>
      <c r="BA430">
        <v>1.2588913742048751</v>
      </c>
      <c r="BB430">
        <v>1.2588890243886821</v>
      </c>
      <c r="BC430">
        <v>16.717032456001011</v>
      </c>
      <c r="BD430">
        <v>16.717233040632681</v>
      </c>
      <c r="BE430">
        <v>16.717032456001011</v>
      </c>
      <c r="BF430">
        <v>16.717233040632681</v>
      </c>
      <c r="BG430" s="2">
        <v>15.33117608677931</v>
      </c>
      <c r="BH430">
        <v>15.3311474699768</v>
      </c>
      <c r="BI430">
        <v>21.04492796116261</v>
      </c>
      <c r="BJ430">
        <v>21.045141193000308</v>
      </c>
      <c r="BK430">
        <v>21.04492796116261</v>
      </c>
      <c r="BL430">
        <v>21.045141193000308</v>
      </c>
      <c r="BM430">
        <v>3.1941792799678801</v>
      </c>
      <c r="BN430">
        <v>0.98904238597480709</v>
      </c>
      <c r="BO430" t="s">
        <v>614</v>
      </c>
    </row>
    <row r="431" spans="1:67" x14ac:dyDescent="0.3">
      <c r="A431" t="s">
        <v>150</v>
      </c>
      <c r="B431" t="s">
        <v>618</v>
      </c>
      <c r="C431" t="s">
        <v>610</v>
      </c>
      <c r="D431" t="s">
        <v>616</v>
      </c>
      <c r="E431">
        <v>2.5000000000000001E-2</v>
      </c>
      <c r="F431">
        <v>12.909121216955331</v>
      </c>
      <c r="G431">
        <v>8.3333333333333329E-2</v>
      </c>
      <c r="H431">
        <v>112</v>
      </c>
      <c r="I431">
        <v>4.982355743287229E-4</v>
      </c>
      <c r="J431">
        <v>8.3022896719109479E-2</v>
      </c>
      <c r="K431">
        <v>0.99993442053706083</v>
      </c>
      <c r="L431">
        <v>0.99992505204235527</v>
      </c>
      <c r="M431">
        <v>7</v>
      </c>
      <c r="N431">
        <v>112</v>
      </c>
      <c r="O431">
        <v>9</v>
      </c>
      <c r="P431">
        <v>4.9095850883272736E-4</v>
      </c>
      <c r="Q431">
        <v>8.3488676973662219</v>
      </c>
      <c r="R431">
        <v>12.57655574457406</v>
      </c>
      <c r="S431">
        <v>72.966641480415149</v>
      </c>
      <c r="T431">
        <v>72.966553829107099</v>
      </c>
      <c r="U431">
        <v>788.69071325736843</v>
      </c>
      <c r="V431">
        <v>788.67984056225328</v>
      </c>
      <c r="W431">
        <v>1.2334403526597391</v>
      </c>
      <c r="X431">
        <v>1.2334418343339399</v>
      </c>
      <c r="Y431">
        <v>10.808921683329221</v>
      </c>
      <c r="Z431">
        <v>10.80878565828116</v>
      </c>
      <c r="AA431">
        <v>10.808921683329221</v>
      </c>
      <c r="AB431">
        <v>10.80878565828116</v>
      </c>
      <c r="AC431">
        <v>14.856628730178199</v>
      </c>
      <c r="AD431">
        <v>14.856646576751359</v>
      </c>
      <c r="AE431">
        <v>13.33216017295709</v>
      </c>
      <c r="AF431">
        <v>13.332008409272699</v>
      </c>
      <c r="AG431">
        <v>13.33216017295709</v>
      </c>
      <c r="AH431">
        <v>13.332008409272699</v>
      </c>
      <c r="AI431" t="s">
        <v>612</v>
      </c>
      <c r="AJ431">
        <v>1.0896604751729271</v>
      </c>
      <c r="AK431">
        <v>21</v>
      </c>
      <c r="AL431">
        <v>112</v>
      </c>
      <c r="AM431">
        <v>0.1527127502495032</v>
      </c>
      <c r="AN431">
        <v>2.4672864456662509E-2</v>
      </c>
      <c r="AO431">
        <v>0.99998123333498634</v>
      </c>
      <c r="AP431">
        <v>0.99996246666997268</v>
      </c>
      <c r="AQ431">
        <v>70</v>
      </c>
      <c r="AR431">
        <v>112</v>
      </c>
      <c r="AS431">
        <v>3</v>
      </c>
      <c r="AT431">
        <v>0.1528447422229077</v>
      </c>
      <c r="AU431">
        <v>28.09350255125209</v>
      </c>
      <c r="AV431">
        <v>1.4950076062384079</v>
      </c>
      <c r="AW431">
        <v>72.297533488580058</v>
      </c>
      <c r="AX431">
        <v>72.302883170358442</v>
      </c>
      <c r="AY431">
        <v>3698.0301639582758</v>
      </c>
      <c r="AZ431">
        <v>3698.8461528287639</v>
      </c>
      <c r="BA431">
        <v>1.2448557462090479</v>
      </c>
      <c r="BB431">
        <v>1.2447636394795489</v>
      </c>
      <c r="BC431">
        <v>51.150156658420563</v>
      </c>
      <c r="BD431">
        <v>51.157657767445123</v>
      </c>
      <c r="BE431">
        <v>51.150156658420563</v>
      </c>
      <c r="BF431">
        <v>51.157657767445123</v>
      </c>
      <c r="BG431" s="2">
        <v>50.454447573187842</v>
      </c>
      <c r="BH431">
        <v>50.450714454576449</v>
      </c>
      <c r="BI431">
        <v>63.674566435727847</v>
      </c>
      <c r="BJ431">
        <v>63.679192269854198</v>
      </c>
      <c r="BK431">
        <v>63.674566435727847</v>
      </c>
      <c r="BL431">
        <v>63.679192269854198</v>
      </c>
      <c r="BM431">
        <v>239.60899534831859</v>
      </c>
      <c r="BN431">
        <v>0.29718144550096781</v>
      </c>
      <c r="BO431" t="s">
        <v>613</v>
      </c>
    </row>
    <row r="432" spans="1:67" x14ac:dyDescent="0.3">
      <c r="A432" t="s">
        <v>151</v>
      </c>
      <c r="B432" t="s">
        <v>618</v>
      </c>
      <c r="C432" t="s">
        <v>610</v>
      </c>
      <c r="D432" t="s">
        <v>616</v>
      </c>
      <c r="E432">
        <v>0.1</v>
      </c>
      <c r="F432">
        <v>12.909121216955331</v>
      </c>
      <c r="G432">
        <v>8.3333333333333329E-2</v>
      </c>
      <c r="H432">
        <v>112</v>
      </c>
      <c r="I432">
        <v>4.982355743287229E-4</v>
      </c>
      <c r="J432">
        <v>8.3022896719109479E-2</v>
      </c>
      <c r="K432">
        <v>0.99993442053706083</v>
      </c>
      <c r="L432">
        <v>0.99992505204235527</v>
      </c>
      <c r="M432">
        <v>7</v>
      </c>
      <c r="N432">
        <v>112</v>
      </c>
      <c r="O432">
        <v>9</v>
      </c>
      <c r="P432">
        <v>4.9095850883272736E-4</v>
      </c>
      <c r="Q432">
        <v>8.3488676973662219</v>
      </c>
      <c r="R432">
        <v>12.57655574457406</v>
      </c>
      <c r="S432">
        <v>72.966641480415149</v>
      </c>
      <c r="T432">
        <v>72.966553829107099</v>
      </c>
      <c r="U432">
        <v>788.69071325736843</v>
      </c>
      <c r="V432">
        <v>788.67984056225328</v>
      </c>
      <c r="W432">
        <v>1.2334403526597391</v>
      </c>
      <c r="X432">
        <v>1.2334418343339399</v>
      </c>
      <c r="Y432">
        <v>10.808921683329221</v>
      </c>
      <c r="Z432">
        <v>10.80878565828116</v>
      </c>
      <c r="AA432">
        <v>10.808921683329221</v>
      </c>
      <c r="AB432">
        <v>10.80878565828116</v>
      </c>
      <c r="AC432">
        <v>14.856628730178199</v>
      </c>
      <c r="AD432">
        <v>14.856646576751359</v>
      </c>
      <c r="AE432">
        <v>13.33216017295709</v>
      </c>
      <c r="AF432">
        <v>13.332008409272699</v>
      </c>
      <c r="AG432">
        <v>13.33216017295709</v>
      </c>
      <c r="AH432">
        <v>13.332008409272699</v>
      </c>
      <c r="AI432" t="s">
        <v>612</v>
      </c>
      <c r="AJ432">
        <v>2.5328939480583208</v>
      </c>
      <c r="AK432">
        <v>10</v>
      </c>
      <c r="AL432">
        <v>112</v>
      </c>
      <c r="AM432">
        <v>2.4742029221509112E-3</v>
      </c>
      <c r="AN432">
        <v>7.8283352055955421E-2</v>
      </c>
      <c r="AO432">
        <v>0.99995500956669714</v>
      </c>
      <c r="AP432">
        <v>0.99991001913339428</v>
      </c>
      <c r="AQ432">
        <v>70</v>
      </c>
      <c r="AR432">
        <v>112</v>
      </c>
      <c r="AS432">
        <v>3</v>
      </c>
      <c r="AT432">
        <v>2.484726513141587E-3</v>
      </c>
      <c r="AU432">
        <v>8.8543369995768337</v>
      </c>
      <c r="AV432">
        <v>4.7434381594022534</v>
      </c>
      <c r="AW432">
        <v>71.64803345819837</v>
      </c>
      <c r="AX432">
        <v>71.648167887687066</v>
      </c>
      <c r="AY432">
        <v>1501.3578350240839</v>
      </c>
      <c r="AZ432">
        <v>1501.374608343637</v>
      </c>
      <c r="BA432">
        <v>1.2561405478422341</v>
      </c>
      <c r="BB432">
        <v>1.256138191015304</v>
      </c>
      <c r="BC432">
        <v>20.954627259937599</v>
      </c>
      <c r="BD432">
        <v>20.954822050678729</v>
      </c>
      <c r="BE432">
        <v>20.954627259937599</v>
      </c>
      <c r="BF432">
        <v>20.954822050678729</v>
      </c>
      <c r="BG432" s="2">
        <v>16.0460751213664</v>
      </c>
      <c r="BH432">
        <v>16.04604501500447</v>
      </c>
      <c r="BI432">
        <v>26.321956966127821</v>
      </c>
      <c r="BJ432">
        <v>26.322152263787181</v>
      </c>
      <c r="BK432">
        <v>26.321956966127821</v>
      </c>
      <c r="BL432">
        <v>26.322152263787181</v>
      </c>
      <c r="BM432">
        <v>8.0061662224357057</v>
      </c>
      <c r="BN432">
        <v>0.94291280055923232</v>
      </c>
      <c r="BO432" t="s">
        <v>614</v>
      </c>
    </row>
    <row r="433" spans="1:67" x14ac:dyDescent="0.3">
      <c r="A433" t="s">
        <v>152</v>
      </c>
      <c r="B433" t="s">
        <v>618</v>
      </c>
      <c r="C433" t="s">
        <v>610</v>
      </c>
      <c r="D433" t="s">
        <v>616</v>
      </c>
      <c r="E433">
        <v>0.17499999999999999</v>
      </c>
      <c r="F433">
        <v>12.909121216955331</v>
      </c>
      <c r="G433">
        <v>8.3333333333333329E-2</v>
      </c>
      <c r="H433">
        <v>112</v>
      </c>
      <c r="I433">
        <v>4.982355743287229E-4</v>
      </c>
      <c r="J433">
        <v>8.3022896719109479E-2</v>
      </c>
      <c r="K433">
        <v>0.99993442053706083</v>
      </c>
      <c r="L433">
        <v>0.99992505204235527</v>
      </c>
      <c r="M433">
        <v>7</v>
      </c>
      <c r="N433">
        <v>112</v>
      </c>
      <c r="O433">
        <v>9</v>
      </c>
      <c r="P433">
        <v>4.9095850883272736E-4</v>
      </c>
      <c r="Q433">
        <v>8.3488676973662219</v>
      </c>
      <c r="R433">
        <v>12.57655574457406</v>
      </c>
      <c r="S433">
        <v>72.966641480415149</v>
      </c>
      <c r="T433">
        <v>72.966553829107099</v>
      </c>
      <c r="U433">
        <v>788.69071325736843</v>
      </c>
      <c r="V433">
        <v>788.67984056225328</v>
      </c>
      <c r="W433">
        <v>1.2334403526597391</v>
      </c>
      <c r="X433">
        <v>1.2334418343339399</v>
      </c>
      <c r="Y433">
        <v>10.808921683329221</v>
      </c>
      <c r="Z433">
        <v>10.80878565828116</v>
      </c>
      <c r="AA433">
        <v>10.808921683329221</v>
      </c>
      <c r="AB433">
        <v>10.80878565828116</v>
      </c>
      <c r="AC433">
        <v>14.856628730178199</v>
      </c>
      <c r="AD433">
        <v>14.856646576751359</v>
      </c>
      <c r="AE433">
        <v>13.33216017295709</v>
      </c>
      <c r="AF433">
        <v>13.332008409272699</v>
      </c>
      <c r="AG433">
        <v>13.33216017295709</v>
      </c>
      <c r="AH433">
        <v>13.332008409272699</v>
      </c>
      <c r="AI433" t="s">
        <v>612</v>
      </c>
      <c r="AJ433">
        <v>3.302167769755628</v>
      </c>
      <c r="AK433">
        <v>7</v>
      </c>
      <c r="AL433">
        <v>112</v>
      </c>
      <c r="AM433">
        <v>9.4347962728594747E-4</v>
      </c>
      <c r="AN433">
        <v>8.2113163861607982E-2</v>
      </c>
      <c r="AO433">
        <v>0.99997003933040673</v>
      </c>
      <c r="AP433">
        <v>0.99996254916300842</v>
      </c>
      <c r="AQ433">
        <v>28</v>
      </c>
      <c r="AR433">
        <v>112</v>
      </c>
      <c r="AS433">
        <v>6</v>
      </c>
      <c r="AT433">
        <v>9.5443717783599055E-4</v>
      </c>
      <c r="AU433">
        <v>8.4413649159611346</v>
      </c>
      <c r="AV433">
        <v>9.9509973607669533</v>
      </c>
      <c r="AW433">
        <v>71.491474041471349</v>
      </c>
      <c r="AX433">
        <v>71.491607485976886</v>
      </c>
      <c r="AY433">
        <v>1195.1252918786311</v>
      </c>
      <c r="AZ433">
        <v>1195.1418627925159</v>
      </c>
      <c r="BA433">
        <v>1.2588913742048751</v>
      </c>
      <c r="BB433">
        <v>1.258889024388681</v>
      </c>
      <c r="BC433">
        <v>16.717032456001022</v>
      </c>
      <c r="BD433">
        <v>16.717233040632681</v>
      </c>
      <c r="BE433">
        <v>16.717032456001022</v>
      </c>
      <c r="BF433">
        <v>16.717233040632681</v>
      </c>
      <c r="BG433" s="2">
        <v>15.331176086779299</v>
      </c>
      <c r="BH433">
        <v>15.3311474699768</v>
      </c>
      <c r="BI433">
        <v>21.044927961162621</v>
      </c>
      <c r="BJ433">
        <v>21.045141193000308</v>
      </c>
      <c r="BK433">
        <v>21.044927961162621</v>
      </c>
      <c r="BL433">
        <v>21.045141193000308</v>
      </c>
      <c r="BM433">
        <v>3.1941792799678801</v>
      </c>
      <c r="BN433">
        <v>0.98904238597480665</v>
      </c>
      <c r="BO433" t="s">
        <v>614</v>
      </c>
    </row>
    <row r="434" spans="1:67" x14ac:dyDescent="0.3">
      <c r="A434" t="s">
        <v>162</v>
      </c>
      <c r="B434" t="s">
        <v>618</v>
      </c>
      <c r="C434" t="s">
        <v>610</v>
      </c>
      <c r="D434" t="s">
        <v>611</v>
      </c>
      <c r="E434">
        <v>2.5000000000000001E-2</v>
      </c>
      <c r="F434">
        <v>54.142248430573012</v>
      </c>
      <c r="G434">
        <v>0.25</v>
      </c>
      <c r="H434">
        <v>112</v>
      </c>
      <c r="I434">
        <v>3.5980189922344821E-2</v>
      </c>
      <c r="J434">
        <v>5.7209337569278172E-2</v>
      </c>
      <c r="K434">
        <v>0.99998290923042477</v>
      </c>
      <c r="L434">
        <v>0.99998006076882895</v>
      </c>
      <c r="M434">
        <v>14</v>
      </c>
      <c r="N434">
        <v>112</v>
      </c>
      <c r="O434">
        <v>8</v>
      </c>
      <c r="P434">
        <v>3.580416389285962E-2</v>
      </c>
      <c r="Q434">
        <v>12.115979838441101</v>
      </c>
      <c r="R434">
        <v>8.088491505166548</v>
      </c>
      <c r="S434">
        <v>467.22723936264089</v>
      </c>
      <c r="T434">
        <v>467.22416248678519</v>
      </c>
      <c r="U434">
        <v>6881.5955617291575</v>
      </c>
      <c r="V434">
        <v>6881.1971688771082</v>
      </c>
      <c r="W434">
        <v>0.5778772666771641</v>
      </c>
      <c r="X434">
        <v>0.57788107225220087</v>
      </c>
      <c r="Y434">
        <v>14.72858382811018</v>
      </c>
      <c r="Z434">
        <v>14.72782814196116</v>
      </c>
      <c r="AA434">
        <v>14.72858382811018</v>
      </c>
      <c r="AB434">
        <v>14.72782814196116</v>
      </c>
      <c r="AC434">
        <v>10.10110047118407</v>
      </c>
      <c r="AD434">
        <v>10.10116699135714</v>
      </c>
      <c r="AE434">
        <v>8.5113137646137922</v>
      </c>
      <c r="AF434">
        <v>8.5109331186226527</v>
      </c>
      <c r="AG434">
        <v>8.5113137646137922</v>
      </c>
      <c r="AH434">
        <v>8.5109331186226527</v>
      </c>
      <c r="AI434" t="s">
        <v>612</v>
      </c>
      <c r="AJ434">
        <v>6.2474977628814967</v>
      </c>
      <c r="AK434">
        <v>21</v>
      </c>
      <c r="AL434">
        <v>112</v>
      </c>
      <c r="AM434">
        <v>1.133105477154851</v>
      </c>
      <c r="AN434">
        <v>2.3323093766395121E-2</v>
      </c>
      <c r="AO434">
        <v>0.99981354104683806</v>
      </c>
      <c r="AP434">
        <v>0.99962708209367612</v>
      </c>
      <c r="AQ434">
        <v>70</v>
      </c>
      <c r="AR434">
        <v>112</v>
      </c>
      <c r="AS434">
        <v>3</v>
      </c>
      <c r="AT434">
        <v>1.136026366976151</v>
      </c>
      <c r="AU434">
        <v>29.71934973561099</v>
      </c>
      <c r="AV434">
        <v>1.413220692028595</v>
      </c>
      <c r="AW434">
        <v>463.57540310465208</v>
      </c>
      <c r="AX434">
        <v>463.70063905536068</v>
      </c>
      <c r="AY434">
        <v>25852.44242402256</v>
      </c>
      <c r="AZ434">
        <v>25871.838461924959</v>
      </c>
      <c r="BA434">
        <v>0.58242952104826728</v>
      </c>
      <c r="BB434">
        <v>0.58227221888250402</v>
      </c>
      <c r="BC434">
        <v>55.767502440560612</v>
      </c>
      <c r="BD434">
        <v>55.794269584425017</v>
      </c>
      <c r="BE434">
        <v>55.767502440560612</v>
      </c>
      <c r="BF434">
        <v>55.794269584425017</v>
      </c>
      <c r="BG434" s="2">
        <v>24.97222396316289</v>
      </c>
      <c r="BH434">
        <v>24.965479482034489</v>
      </c>
      <c r="BI434">
        <v>32.480639736513787</v>
      </c>
      <c r="BJ434">
        <v>32.48745315185176</v>
      </c>
      <c r="BK434">
        <v>32.480639736513787</v>
      </c>
      <c r="BL434">
        <v>32.48745315185176</v>
      </c>
      <c r="BM434">
        <v>147.2228054200871</v>
      </c>
      <c r="BN434">
        <v>0.40767984314014838</v>
      </c>
      <c r="BO434" t="s">
        <v>613</v>
      </c>
    </row>
    <row r="435" spans="1:67" x14ac:dyDescent="0.3">
      <c r="A435" t="s">
        <v>163</v>
      </c>
      <c r="B435" t="s">
        <v>618</v>
      </c>
      <c r="C435" t="s">
        <v>610</v>
      </c>
      <c r="D435" t="s">
        <v>611</v>
      </c>
      <c r="E435">
        <v>0.1</v>
      </c>
      <c r="F435">
        <v>54.142248430573012</v>
      </c>
      <c r="G435">
        <v>0.25</v>
      </c>
      <c r="H435">
        <v>112</v>
      </c>
      <c r="I435">
        <v>3.5980189922344821E-2</v>
      </c>
      <c r="J435">
        <v>5.7209337569278172E-2</v>
      </c>
      <c r="K435">
        <v>0.99998290923042477</v>
      </c>
      <c r="L435">
        <v>0.99998006076882895</v>
      </c>
      <c r="M435">
        <v>14</v>
      </c>
      <c r="N435">
        <v>112</v>
      </c>
      <c r="O435">
        <v>8</v>
      </c>
      <c r="P435">
        <v>3.580416389285962E-2</v>
      </c>
      <c r="Q435">
        <v>12.115979838441101</v>
      </c>
      <c r="R435">
        <v>8.088491505166548</v>
      </c>
      <c r="S435">
        <v>467.22723936264089</v>
      </c>
      <c r="T435">
        <v>467.22416248678519</v>
      </c>
      <c r="U435">
        <v>6881.5955617291575</v>
      </c>
      <c r="V435">
        <v>6881.1971688771082</v>
      </c>
      <c r="W435">
        <v>0.5778772666771641</v>
      </c>
      <c r="X435">
        <v>0.57788107225220087</v>
      </c>
      <c r="Y435">
        <v>14.72858382811018</v>
      </c>
      <c r="Z435">
        <v>14.72782814196116</v>
      </c>
      <c r="AA435">
        <v>14.72858382811018</v>
      </c>
      <c r="AB435">
        <v>14.72782814196116</v>
      </c>
      <c r="AC435">
        <v>10.10110047118407</v>
      </c>
      <c r="AD435">
        <v>10.10116699135714</v>
      </c>
      <c r="AE435">
        <v>8.5113137646137922</v>
      </c>
      <c r="AF435">
        <v>8.5109331186226527</v>
      </c>
      <c r="AG435">
        <v>8.5113137646137922</v>
      </c>
      <c r="AH435">
        <v>8.5109331186226527</v>
      </c>
      <c r="AI435" t="s">
        <v>612</v>
      </c>
      <c r="AJ435">
        <v>14.013719399022371</v>
      </c>
      <c r="AK435">
        <v>10</v>
      </c>
      <c r="AL435">
        <v>112</v>
      </c>
      <c r="AM435">
        <v>8.325887943481719E-2</v>
      </c>
      <c r="AN435">
        <v>5.5979203061812088E-2</v>
      </c>
      <c r="AO435">
        <v>0.99994780932832206</v>
      </c>
      <c r="AP435">
        <v>0.99992171399248309</v>
      </c>
      <c r="AQ435">
        <v>56</v>
      </c>
      <c r="AR435">
        <v>112</v>
      </c>
      <c r="AS435">
        <v>4</v>
      </c>
      <c r="AT435">
        <v>8.3797857500050352E-2</v>
      </c>
      <c r="AU435">
        <v>12.382226660043271</v>
      </c>
      <c r="AV435">
        <v>4.522611444410785</v>
      </c>
      <c r="AW435">
        <v>458.73953814072519</v>
      </c>
      <c r="AX435">
        <v>458.7491663246891</v>
      </c>
      <c r="AY435">
        <v>11437.838540152559</v>
      </c>
      <c r="AZ435">
        <v>11439.088892487751</v>
      </c>
      <c r="BA435">
        <v>0.58856928071714076</v>
      </c>
      <c r="BB435">
        <v>0.58855692788093694</v>
      </c>
      <c r="BC435">
        <v>24.933186676060689</v>
      </c>
      <c r="BD435">
        <v>24.935388949331621</v>
      </c>
      <c r="BE435">
        <v>24.933186676060689</v>
      </c>
      <c r="BF435">
        <v>24.935388949331621</v>
      </c>
      <c r="BG435" s="2">
        <v>10.514070378373271</v>
      </c>
      <c r="BH435">
        <v>10.51384971006204</v>
      </c>
      <c r="BI435">
        <v>14.67490774791524</v>
      </c>
      <c r="BJ435">
        <v>14.67589591553488</v>
      </c>
      <c r="BK435">
        <v>14.67490774791524</v>
      </c>
      <c r="BL435">
        <v>14.67589591553488</v>
      </c>
      <c r="BM435">
        <v>4.0883655040092393</v>
      </c>
      <c r="BN435">
        <v>0.97849766209971512</v>
      </c>
      <c r="BO435" t="s">
        <v>614</v>
      </c>
    </row>
    <row r="436" spans="1:67" x14ac:dyDescent="0.3">
      <c r="A436" t="s">
        <v>164</v>
      </c>
      <c r="B436" t="s">
        <v>618</v>
      </c>
      <c r="C436" t="s">
        <v>610</v>
      </c>
      <c r="D436" t="s">
        <v>611</v>
      </c>
      <c r="E436">
        <v>0.17499999999999999</v>
      </c>
      <c r="F436">
        <v>54.142248430573012</v>
      </c>
      <c r="G436">
        <v>0.25</v>
      </c>
      <c r="H436">
        <v>112</v>
      </c>
      <c r="I436">
        <v>3.5980189922344821E-2</v>
      </c>
      <c r="J436">
        <v>5.7209337569278172E-2</v>
      </c>
      <c r="K436">
        <v>0.99998290923042477</v>
      </c>
      <c r="L436">
        <v>0.99998006076882895</v>
      </c>
      <c r="M436">
        <v>14</v>
      </c>
      <c r="N436">
        <v>112</v>
      </c>
      <c r="O436">
        <v>8</v>
      </c>
      <c r="P436">
        <v>3.580416389285962E-2</v>
      </c>
      <c r="Q436">
        <v>12.115979838441101</v>
      </c>
      <c r="R436">
        <v>8.088491505166548</v>
      </c>
      <c r="S436">
        <v>467.22723936264089</v>
      </c>
      <c r="T436">
        <v>467.22416248678519</v>
      </c>
      <c r="U436">
        <v>6881.5955617291575</v>
      </c>
      <c r="V436">
        <v>6881.1971688771082</v>
      </c>
      <c r="W436">
        <v>0.5778772666771641</v>
      </c>
      <c r="X436">
        <v>0.57788107225220087</v>
      </c>
      <c r="Y436">
        <v>14.72858382811018</v>
      </c>
      <c r="Z436">
        <v>14.72782814196116</v>
      </c>
      <c r="AA436">
        <v>14.72858382811018</v>
      </c>
      <c r="AB436">
        <v>14.72782814196116</v>
      </c>
      <c r="AC436">
        <v>10.10110047118407</v>
      </c>
      <c r="AD436">
        <v>10.10116699135714</v>
      </c>
      <c r="AE436">
        <v>8.5113137646137922</v>
      </c>
      <c r="AF436">
        <v>8.5109331186226527</v>
      </c>
      <c r="AG436">
        <v>8.5113137646137922</v>
      </c>
      <c r="AH436">
        <v>8.5109331186226527</v>
      </c>
      <c r="AI436" t="s">
        <v>612</v>
      </c>
      <c r="AJ436">
        <v>18.354250983323581</v>
      </c>
      <c r="AK436">
        <v>7</v>
      </c>
      <c r="AL436">
        <v>112</v>
      </c>
      <c r="AM436">
        <v>5.3376063597708447E-2</v>
      </c>
      <c r="AN436">
        <v>5.6734478372620328E-2</v>
      </c>
      <c r="AO436">
        <v>0.99992200879739845</v>
      </c>
      <c r="AP436">
        <v>0.99991086719702682</v>
      </c>
      <c r="AQ436">
        <v>10</v>
      </c>
      <c r="AR436">
        <v>112</v>
      </c>
      <c r="AS436">
        <v>9</v>
      </c>
      <c r="AT436">
        <v>5.3975452762134522E-2</v>
      </c>
      <c r="AU436">
        <v>12.217388798527381</v>
      </c>
      <c r="AV436">
        <v>8.3487561607513534</v>
      </c>
      <c r="AW436">
        <v>458.22933558123202</v>
      </c>
      <c r="AX436">
        <v>458.23990039440417</v>
      </c>
      <c r="AY436">
        <v>9483.2388519461474</v>
      </c>
      <c r="AZ436">
        <v>9484.6083260616506</v>
      </c>
      <c r="BA436">
        <v>0.58922460662088294</v>
      </c>
      <c r="BB436">
        <v>0.58921102192893438</v>
      </c>
      <c r="BC436">
        <v>20.695398822332749</v>
      </c>
      <c r="BD436">
        <v>20.697910238498022</v>
      </c>
      <c r="BE436">
        <v>20.695398822332749</v>
      </c>
      <c r="BF436">
        <v>20.697910238498022</v>
      </c>
      <c r="BG436" s="2">
        <v>10.38565301950919</v>
      </c>
      <c r="BH436">
        <v>10.385413576187631</v>
      </c>
      <c r="BI436">
        <v>12.194238229951299</v>
      </c>
      <c r="BJ436">
        <v>12.19543684341877</v>
      </c>
      <c r="BK436">
        <v>12.194238229951299</v>
      </c>
      <c r="BL436">
        <v>12.19543684341877</v>
      </c>
      <c r="BM436">
        <v>2.8170450253106369</v>
      </c>
      <c r="BN436">
        <v>0.99169962078161089</v>
      </c>
      <c r="BO436" t="s">
        <v>614</v>
      </c>
    </row>
    <row r="437" spans="1:67" x14ac:dyDescent="0.3">
      <c r="A437" t="s">
        <v>156</v>
      </c>
      <c r="B437" t="s">
        <v>618</v>
      </c>
      <c r="C437" t="s">
        <v>610</v>
      </c>
      <c r="D437" t="s">
        <v>615</v>
      </c>
      <c r="E437">
        <v>2.5000000000000001E-2</v>
      </c>
      <c r="F437">
        <v>6.0158053811747791</v>
      </c>
      <c r="G437">
        <v>0.25</v>
      </c>
      <c r="H437">
        <v>112</v>
      </c>
      <c r="I437">
        <v>3.9977988802605341E-3</v>
      </c>
      <c r="J437">
        <v>5.7209337569278138E-2</v>
      </c>
      <c r="K437">
        <v>0.99998290923042477</v>
      </c>
      <c r="L437">
        <v>0.99998006076882895</v>
      </c>
      <c r="M437">
        <v>14</v>
      </c>
      <c r="N437">
        <v>112</v>
      </c>
      <c r="O437">
        <v>8</v>
      </c>
      <c r="P437">
        <v>3.9782404325399666E-3</v>
      </c>
      <c r="Q437">
        <v>12.11597983844111</v>
      </c>
      <c r="R437">
        <v>8.0884915051665445</v>
      </c>
      <c r="S437">
        <v>51.914137706960098</v>
      </c>
      <c r="T437">
        <v>51.913795831865023</v>
      </c>
      <c r="U437">
        <v>764.62172908101741</v>
      </c>
      <c r="V437">
        <v>764.57746320856768</v>
      </c>
      <c r="W437">
        <v>0.5778772666771641</v>
      </c>
      <c r="X437">
        <v>0.57788107225220098</v>
      </c>
      <c r="Y437">
        <v>14.72858382811018</v>
      </c>
      <c r="Z437">
        <v>14.72782814196116</v>
      </c>
      <c r="AA437">
        <v>14.72858382811018</v>
      </c>
      <c r="AB437">
        <v>14.72782814196116</v>
      </c>
      <c r="AC437">
        <v>10.10110047118407</v>
      </c>
      <c r="AD437">
        <v>10.10116699135715</v>
      </c>
      <c r="AE437">
        <v>8.5113137646137922</v>
      </c>
      <c r="AF437">
        <v>8.5109331186226562</v>
      </c>
      <c r="AG437">
        <v>8.5113137646137922</v>
      </c>
      <c r="AH437">
        <v>8.5109331186226562</v>
      </c>
      <c r="AI437" t="s">
        <v>612</v>
      </c>
      <c r="AJ437">
        <v>0.6941664180979441</v>
      </c>
      <c r="AK437">
        <v>21</v>
      </c>
      <c r="AL437">
        <v>112</v>
      </c>
      <c r="AM437">
        <v>0.12590060857276131</v>
      </c>
      <c r="AN437">
        <v>2.332309376639511E-2</v>
      </c>
      <c r="AO437">
        <v>0.99981354104683806</v>
      </c>
      <c r="AP437">
        <v>0.99962708209367612</v>
      </c>
      <c r="AQ437">
        <v>70</v>
      </c>
      <c r="AR437">
        <v>112</v>
      </c>
      <c r="AS437">
        <v>3</v>
      </c>
      <c r="AT437">
        <v>0.12622515188623901</v>
      </c>
      <c r="AU437">
        <v>29.719349735611011</v>
      </c>
      <c r="AV437">
        <v>1.4132206920285939</v>
      </c>
      <c r="AW437">
        <v>51.508378122739138</v>
      </c>
      <c r="AX437">
        <v>51.522293228373421</v>
      </c>
      <c r="AY437">
        <v>2872.4936026691762</v>
      </c>
      <c r="AZ437">
        <v>2874.6487179916639</v>
      </c>
      <c r="BA437">
        <v>0.58242952104826717</v>
      </c>
      <c r="BB437">
        <v>0.58227221888250391</v>
      </c>
      <c r="BC437">
        <v>55.767502440560662</v>
      </c>
      <c r="BD437">
        <v>55.794269584425059</v>
      </c>
      <c r="BE437">
        <v>55.767502440560662</v>
      </c>
      <c r="BF437">
        <v>55.794269584425059</v>
      </c>
      <c r="BG437" s="2">
        <v>24.9722239631629</v>
      </c>
      <c r="BH437">
        <v>24.9654794820345</v>
      </c>
      <c r="BI437">
        <v>32.480639736513822</v>
      </c>
      <c r="BJ437">
        <v>32.487453151851781</v>
      </c>
      <c r="BK437">
        <v>32.480639736513822</v>
      </c>
      <c r="BL437">
        <v>32.487453151851781</v>
      </c>
      <c r="BM437">
        <v>147.2228054200871</v>
      </c>
      <c r="BN437">
        <v>0.40767984314014838</v>
      </c>
      <c r="BO437" t="s">
        <v>613</v>
      </c>
    </row>
    <row r="438" spans="1:67" x14ac:dyDescent="0.3">
      <c r="A438" t="s">
        <v>157</v>
      </c>
      <c r="B438" t="s">
        <v>618</v>
      </c>
      <c r="C438" t="s">
        <v>610</v>
      </c>
      <c r="D438" t="s">
        <v>615</v>
      </c>
      <c r="E438">
        <v>0.1</v>
      </c>
      <c r="F438">
        <v>6.0158053811747791</v>
      </c>
      <c r="G438">
        <v>0.25</v>
      </c>
      <c r="H438">
        <v>112</v>
      </c>
      <c r="I438">
        <v>3.9977988802605341E-3</v>
      </c>
      <c r="J438">
        <v>5.7209337569278138E-2</v>
      </c>
      <c r="K438">
        <v>0.99998290923042477</v>
      </c>
      <c r="L438">
        <v>0.99998006076882895</v>
      </c>
      <c r="M438">
        <v>14</v>
      </c>
      <c r="N438">
        <v>112</v>
      </c>
      <c r="O438">
        <v>8</v>
      </c>
      <c r="P438">
        <v>3.9782404325399666E-3</v>
      </c>
      <c r="Q438">
        <v>12.11597983844111</v>
      </c>
      <c r="R438">
        <v>8.0884915051665445</v>
      </c>
      <c r="S438">
        <v>51.914137706960098</v>
      </c>
      <c r="T438">
        <v>51.913795831865023</v>
      </c>
      <c r="U438">
        <v>764.62172908101741</v>
      </c>
      <c r="V438">
        <v>764.57746320856768</v>
      </c>
      <c r="W438">
        <v>0.5778772666771641</v>
      </c>
      <c r="X438">
        <v>0.57788107225220098</v>
      </c>
      <c r="Y438">
        <v>14.72858382811018</v>
      </c>
      <c r="Z438">
        <v>14.72782814196116</v>
      </c>
      <c r="AA438">
        <v>14.72858382811018</v>
      </c>
      <c r="AB438">
        <v>14.72782814196116</v>
      </c>
      <c r="AC438">
        <v>10.10110047118407</v>
      </c>
      <c r="AD438">
        <v>10.10116699135715</v>
      </c>
      <c r="AE438">
        <v>8.5113137646137922</v>
      </c>
      <c r="AF438">
        <v>8.5109331186226562</v>
      </c>
      <c r="AG438">
        <v>8.5113137646137922</v>
      </c>
      <c r="AH438">
        <v>8.5109331186226562</v>
      </c>
      <c r="AI438" t="s">
        <v>612</v>
      </c>
      <c r="AJ438">
        <v>1.5570799332247069</v>
      </c>
      <c r="AK438">
        <v>10</v>
      </c>
      <c r="AL438">
        <v>112</v>
      </c>
      <c r="AM438">
        <v>9.2509866038685794E-3</v>
      </c>
      <c r="AN438">
        <v>5.5979203061812102E-2</v>
      </c>
      <c r="AO438">
        <v>0.99994780932832206</v>
      </c>
      <c r="AP438">
        <v>0.99992171399248309</v>
      </c>
      <c r="AQ438">
        <v>56</v>
      </c>
      <c r="AR438">
        <v>112</v>
      </c>
      <c r="AS438">
        <v>4</v>
      </c>
      <c r="AT438">
        <v>9.3108730555611433E-3</v>
      </c>
      <c r="AU438">
        <v>12.38222666004326</v>
      </c>
      <c r="AV438">
        <v>4.522611444410785</v>
      </c>
      <c r="AW438">
        <v>50.971059793413893</v>
      </c>
      <c r="AX438">
        <v>50.972129591632111</v>
      </c>
      <c r="AY438">
        <v>1270.8709489058399</v>
      </c>
      <c r="AZ438">
        <v>1271.009876943082</v>
      </c>
      <c r="BA438">
        <v>0.58856928071714099</v>
      </c>
      <c r="BB438">
        <v>0.58855692788093705</v>
      </c>
      <c r="BC438">
        <v>24.933186676060679</v>
      </c>
      <c r="BD438">
        <v>24.935388949331621</v>
      </c>
      <c r="BE438">
        <v>24.933186676060679</v>
      </c>
      <c r="BF438">
        <v>24.935388949331621</v>
      </c>
      <c r="BG438" s="2">
        <v>10.514070378373271</v>
      </c>
      <c r="BH438">
        <v>10.51384971006204</v>
      </c>
      <c r="BI438">
        <v>14.67490774791524</v>
      </c>
      <c r="BJ438">
        <v>14.67589591553488</v>
      </c>
      <c r="BK438">
        <v>14.67490774791524</v>
      </c>
      <c r="BL438">
        <v>14.67589591553488</v>
      </c>
      <c r="BM438">
        <v>4.088365504009202</v>
      </c>
      <c r="BN438">
        <v>0.97849766209971578</v>
      </c>
      <c r="BO438" t="s">
        <v>614</v>
      </c>
    </row>
    <row r="439" spans="1:67" x14ac:dyDescent="0.3">
      <c r="A439" t="s">
        <v>158</v>
      </c>
      <c r="B439" t="s">
        <v>618</v>
      </c>
      <c r="C439" t="s">
        <v>610</v>
      </c>
      <c r="D439" t="s">
        <v>615</v>
      </c>
      <c r="E439">
        <v>0.17499999999999999</v>
      </c>
      <c r="F439">
        <v>6.0158053811747791</v>
      </c>
      <c r="G439">
        <v>0.25</v>
      </c>
      <c r="H439">
        <v>112</v>
      </c>
      <c r="I439">
        <v>3.9977988802605341E-3</v>
      </c>
      <c r="J439">
        <v>5.7209337569278138E-2</v>
      </c>
      <c r="K439">
        <v>0.99998290923042477</v>
      </c>
      <c r="L439">
        <v>0.99998006076882895</v>
      </c>
      <c r="M439">
        <v>14</v>
      </c>
      <c r="N439">
        <v>112</v>
      </c>
      <c r="O439">
        <v>8</v>
      </c>
      <c r="P439">
        <v>3.9782404325399666E-3</v>
      </c>
      <c r="Q439">
        <v>12.11597983844111</v>
      </c>
      <c r="R439">
        <v>8.0884915051665445</v>
      </c>
      <c r="S439">
        <v>51.914137706960098</v>
      </c>
      <c r="T439">
        <v>51.913795831865023</v>
      </c>
      <c r="U439">
        <v>764.62172908101741</v>
      </c>
      <c r="V439">
        <v>764.57746320856768</v>
      </c>
      <c r="W439">
        <v>0.5778772666771641</v>
      </c>
      <c r="X439">
        <v>0.57788107225220098</v>
      </c>
      <c r="Y439">
        <v>14.72858382811018</v>
      </c>
      <c r="Z439">
        <v>14.72782814196116</v>
      </c>
      <c r="AA439">
        <v>14.72858382811018</v>
      </c>
      <c r="AB439">
        <v>14.72782814196116</v>
      </c>
      <c r="AC439">
        <v>10.10110047118407</v>
      </c>
      <c r="AD439">
        <v>10.10116699135715</v>
      </c>
      <c r="AE439">
        <v>8.5113137646137922</v>
      </c>
      <c r="AF439">
        <v>8.5109331186226562</v>
      </c>
      <c r="AG439">
        <v>8.5113137646137922</v>
      </c>
      <c r="AH439">
        <v>8.5109331186226562</v>
      </c>
      <c r="AI439" t="s">
        <v>612</v>
      </c>
      <c r="AJ439">
        <v>2.0393612203692859</v>
      </c>
      <c r="AK439">
        <v>7</v>
      </c>
      <c r="AL439">
        <v>112</v>
      </c>
      <c r="AM439">
        <v>5.9306737330787167E-3</v>
      </c>
      <c r="AN439">
        <v>5.6734478372620308E-2</v>
      </c>
      <c r="AO439">
        <v>0.99992200879739845</v>
      </c>
      <c r="AP439">
        <v>0.99991086719702682</v>
      </c>
      <c r="AQ439">
        <v>10</v>
      </c>
      <c r="AR439">
        <v>112</v>
      </c>
      <c r="AS439">
        <v>9</v>
      </c>
      <c r="AT439">
        <v>5.9972725291260621E-3</v>
      </c>
      <c r="AU439">
        <v>12.217388798527381</v>
      </c>
      <c r="AV439">
        <v>8.3487561607513516</v>
      </c>
      <c r="AW439">
        <v>50.914370620136879</v>
      </c>
      <c r="AX439">
        <v>50.915544488267123</v>
      </c>
      <c r="AY439">
        <v>1053.6932057717941</v>
      </c>
      <c r="AZ439">
        <v>1053.845369562405</v>
      </c>
      <c r="BA439">
        <v>0.58922460662088305</v>
      </c>
      <c r="BB439">
        <v>0.58921102192893449</v>
      </c>
      <c r="BC439">
        <v>20.695398822332749</v>
      </c>
      <c r="BD439">
        <v>20.697910238498022</v>
      </c>
      <c r="BE439">
        <v>20.695398822332749</v>
      </c>
      <c r="BF439">
        <v>20.697910238498022</v>
      </c>
      <c r="BG439" s="2">
        <v>10.38565301950919</v>
      </c>
      <c r="BH439">
        <v>10.385413576187631</v>
      </c>
      <c r="BI439">
        <v>12.194238229951299</v>
      </c>
      <c r="BJ439">
        <v>12.19543684341877</v>
      </c>
      <c r="BK439">
        <v>12.194238229951299</v>
      </c>
      <c r="BL439">
        <v>12.19543684341877</v>
      </c>
      <c r="BM439">
        <v>2.8170450253106178</v>
      </c>
      <c r="BN439">
        <v>0.99169962078161111</v>
      </c>
      <c r="BO439" t="s">
        <v>614</v>
      </c>
    </row>
    <row r="440" spans="1:67" x14ac:dyDescent="0.3">
      <c r="A440" t="s">
        <v>159</v>
      </c>
      <c r="B440" t="s">
        <v>618</v>
      </c>
      <c r="C440" t="s">
        <v>610</v>
      </c>
      <c r="D440" t="s">
        <v>616</v>
      </c>
      <c r="E440">
        <v>2.5000000000000001E-2</v>
      </c>
      <c r="F440">
        <v>18.047416143524341</v>
      </c>
      <c r="G440">
        <v>0.25</v>
      </c>
      <c r="H440">
        <v>112</v>
      </c>
      <c r="I440">
        <v>1.199339664078161E-2</v>
      </c>
      <c r="J440">
        <v>5.7209337569278172E-2</v>
      </c>
      <c r="K440">
        <v>0.99998290923042477</v>
      </c>
      <c r="L440">
        <v>0.99998006076882895</v>
      </c>
      <c r="M440">
        <v>14</v>
      </c>
      <c r="N440">
        <v>112</v>
      </c>
      <c r="O440">
        <v>8</v>
      </c>
      <c r="P440">
        <v>1.1934721297619881E-2</v>
      </c>
      <c r="Q440">
        <v>12.115979838441101</v>
      </c>
      <c r="R440">
        <v>8.088491505166548</v>
      </c>
      <c r="S440">
        <v>155.74241312088029</v>
      </c>
      <c r="T440">
        <v>155.74138749559509</v>
      </c>
      <c r="U440">
        <v>2293.8651872430528</v>
      </c>
      <c r="V440">
        <v>2293.732389625703</v>
      </c>
      <c r="W440">
        <v>0.57787726667716399</v>
      </c>
      <c r="X440">
        <v>0.57788107225220087</v>
      </c>
      <c r="Y440">
        <v>14.72858382811018</v>
      </c>
      <c r="Z440">
        <v>14.72782814196116</v>
      </c>
      <c r="AA440">
        <v>14.72858382811018</v>
      </c>
      <c r="AB440">
        <v>14.72782814196116</v>
      </c>
      <c r="AC440">
        <v>10.10110047118406</v>
      </c>
      <c r="AD440">
        <v>10.10116699135714</v>
      </c>
      <c r="AE440">
        <v>8.5113137646137922</v>
      </c>
      <c r="AF440">
        <v>8.5109331186226544</v>
      </c>
      <c r="AG440">
        <v>8.5113137646137922</v>
      </c>
      <c r="AH440">
        <v>8.5109331186226544</v>
      </c>
      <c r="AI440" t="s">
        <v>612</v>
      </c>
      <c r="AJ440">
        <v>2.0824992542938321</v>
      </c>
      <c r="AK440">
        <v>21</v>
      </c>
      <c r="AL440">
        <v>112</v>
      </c>
      <c r="AM440">
        <v>0.37770182571828359</v>
      </c>
      <c r="AN440">
        <v>2.3323093766395131E-2</v>
      </c>
      <c r="AO440">
        <v>0.99981354104683817</v>
      </c>
      <c r="AP440">
        <v>0.99962708209367634</v>
      </c>
      <c r="AQ440">
        <v>70</v>
      </c>
      <c r="AR440">
        <v>112</v>
      </c>
      <c r="AS440">
        <v>3</v>
      </c>
      <c r="AT440">
        <v>0.37867545565871702</v>
      </c>
      <c r="AU440">
        <v>29.719349735610979</v>
      </c>
      <c r="AV440">
        <v>1.413220692028595</v>
      </c>
      <c r="AW440">
        <v>154.52513436821741</v>
      </c>
      <c r="AX440">
        <v>154.56687968512031</v>
      </c>
      <c r="AY440">
        <v>8617.480808007529</v>
      </c>
      <c r="AZ440">
        <v>8623.9461539749955</v>
      </c>
      <c r="BA440">
        <v>0.58242952104826717</v>
      </c>
      <c r="BB440">
        <v>0.58227221888250391</v>
      </c>
      <c r="BC440">
        <v>55.767502440560662</v>
      </c>
      <c r="BD440">
        <v>55.794269584425066</v>
      </c>
      <c r="BE440">
        <v>55.767502440560662</v>
      </c>
      <c r="BF440">
        <v>55.794269584425066</v>
      </c>
      <c r="BG440" s="2">
        <v>24.972223963162879</v>
      </c>
      <c r="BH440">
        <v>24.965479482034478</v>
      </c>
      <c r="BI440">
        <v>32.480639736513822</v>
      </c>
      <c r="BJ440">
        <v>32.487453151851781</v>
      </c>
      <c r="BK440">
        <v>32.480639736513822</v>
      </c>
      <c r="BL440">
        <v>32.487453151851781</v>
      </c>
      <c r="BM440">
        <v>147.22280542008701</v>
      </c>
      <c r="BN440">
        <v>0.40767984314014849</v>
      </c>
      <c r="BO440" t="s">
        <v>613</v>
      </c>
    </row>
    <row r="441" spans="1:67" x14ac:dyDescent="0.3">
      <c r="A441" t="s">
        <v>160</v>
      </c>
      <c r="B441" t="s">
        <v>618</v>
      </c>
      <c r="C441" t="s">
        <v>610</v>
      </c>
      <c r="D441" t="s">
        <v>616</v>
      </c>
      <c r="E441">
        <v>0.1</v>
      </c>
      <c r="F441">
        <v>18.047416143524341</v>
      </c>
      <c r="G441">
        <v>0.25</v>
      </c>
      <c r="H441">
        <v>112</v>
      </c>
      <c r="I441">
        <v>1.199339664078161E-2</v>
      </c>
      <c r="J441">
        <v>5.7209337569278172E-2</v>
      </c>
      <c r="K441">
        <v>0.99998290923042477</v>
      </c>
      <c r="L441">
        <v>0.99998006076882895</v>
      </c>
      <c r="M441">
        <v>14</v>
      </c>
      <c r="N441">
        <v>112</v>
      </c>
      <c r="O441">
        <v>8</v>
      </c>
      <c r="P441">
        <v>1.1934721297619881E-2</v>
      </c>
      <c r="Q441">
        <v>12.115979838441101</v>
      </c>
      <c r="R441">
        <v>8.088491505166548</v>
      </c>
      <c r="S441">
        <v>155.74241312088029</v>
      </c>
      <c r="T441">
        <v>155.74138749559509</v>
      </c>
      <c r="U441">
        <v>2293.8651872430528</v>
      </c>
      <c r="V441">
        <v>2293.732389625703</v>
      </c>
      <c r="W441">
        <v>0.57787726667716399</v>
      </c>
      <c r="X441">
        <v>0.57788107225220087</v>
      </c>
      <c r="Y441">
        <v>14.72858382811018</v>
      </c>
      <c r="Z441">
        <v>14.72782814196116</v>
      </c>
      <c r="AA441">
        <v>14.72858382811018</v>
      </c>
      <c r="AB441">
        <v>14.72782814196116</v>
      </c>
      <c r="AC441">
        <v>10.10110047118406</v>
      </c>
      <c r="AD441">
        <v>10.10116699135714</v>
      </c>
      <c r="AE441">
        <v>8.5113137646137922</v>
      </c>
      <c r="AF441">
        <v>8.5109331186226544</v>
      </c>
      <c r="AG441">
        <v>8.5113137646137922</v>
      </c>
      <c r="AH441">
        <v>8.5109331186226544</v>
      </c>
      <c r="AI441" t="s">
        <v>612</v>
      </c>
      <c r="AJ441">
        <v>4.6712397996741224</v>
      </c>
      <c r="AK441">
        <v>10</v>
      </c>
      <c r="AL441">
        <v>112</v>
      </c>
      <c r="AM441">
        <v>2.7752959811605731E-2</v>
      </c>
      <c r="AN441">
        <v>5.5979203061812088E-2</v>
      </c>
      <c r="AO441">
        <v>0.99994780932832206</v>
      </c>
      <c r="AP441">
        <v>0.99992171399248309</v>
      </c>
      <c r="AQ441">
        <v>56</v>
      </c>
      <c r="AR441">
        <v>112</v>
      </c>
      <c r="AS441">
        <v>4</v>
      </c>
      <c r="AT441">
        <v>2.793261916668344E-2</v>
      </c>
      <c r="AU441">
        <v>12.382226660043271</v>
      </c>
      <c r="AV441">
        <v>4.522611444410785</v>
      </c>
      <c r="AW441">
        <v>152.9131793802417</v>
      </c>
      <c r="AX441">
        <v>152.91638877489629</v>
      </c>
      <c r="AY441">
        <v>3812.612846717519</v>
      </c>
      <c r="AZ441">
        <v>3813.0296308292468</v>
      </c>
      <c r="BA441">
        <v>0.58856928071714099</v>
      </c>
      <c r="BB441">
        <v>0.58855692788093716</v>
      </c>
      <c r="BC441">
        <v>24.933186676060689</v>
      </c>
      <c r="BD441">
        <v>24.935388949331621</v>
      </c>
      <c r="BE441">
        <v>24.933186676060689</v>
      </c>
      <c r="BF441">
        <v>24.935388949331621</v>
      </c>
      <c r="BG441" s="2">
        <v>10.514070378373271</v>
      </c>
      <c r="BH441">
        <v>10.51384971006204</v>
      </c>
      <c r="BI441">
        <v>14.67490774791524</v>
      </c>
      <c r="BJ441">
        <v>14.675895915534889</v>
      </c>
      <c r="BK441">
        <v>14.67490774791524</v>
      </c>
      <c r="BL441">
        <v>14.675895915534889</v>
      </c>
      <c r="BM441">
        <v>4.0883655040092934</v>
      </c>
      <c r="BN441">
        <v>0.97849766209971512</v>
      </c>
      <c r="BO441" t="s">
        <v>614</v>
      </c>
    </row>
    <row r="442" spans="1:67" x14ac:dyDescent="0.3">
      <c r="A442" t="s">
        <v>161</v>
      </c>
      <c r="B442" t="s">
        <v>618</v>
      </c>
      <c r="C442" t="s">
        <v>610</v>
      </c>
      <c r="D442" t="s">
        <v>616</v>
      </c>
      <c r="E442">
        <v>0.17499999999999999</v>
      </c>
      <c r="F442">
        <v>18.047416143524341</v>
      </c>
      <c r="G442">
        <v>0.25</v>
      </c>
      <c r="H442">
        <v>112</v>
      </c>
      <c r="I442">
        <v>1.199339664078161E-2</v>
      </c>
      <c r="J442">
        <v>5.7209337569278172E-2</v>
      </c>
      <c r="K442">
        <v>0.99998290923042477</v>
      </c>
      <c r="L442">
        <v>0.99998006076882895</v>
      </c>
      <c r="M442">
        <v>14</v>
      </c>
      <c r="N442">
        <v>112</v>
      </c>
      <c r="O442">
        <v>8</v>
      </c>
      <c r="P442">
        <v>1.1934721297619881E-2</v>
      </c>
      <c r="Q442">
        <v>12.115979838441101</v>
      </c>
      <c r="R442">
        <v>8.088491505166548</v>
      </c>
      <c r="S442">
        <v>155.74241312088029</v>
      </c>
      <c r="T442">
        <v>155.74138749559509</v>
      </c>
      <c r="U442">
        <v>2293.8651872430528</v>
      </c>
      <c r="V442">
        <v>2293.732389625703</v>
      </c>
      <c r="W442">
        <v>0.57787726667716399</v>
      </c>
      <c r="X442">
        <v>0.57788107225220087</v>
      </c>
      <c r="Y442">
        <v>14.72858382811018</v>
      </c>
      <c r="Z442">
        <v>14.72782814196116</v>
      </c>
      <c r="AA442">
        <v>14.72858382811018</v>
      </c>
      <c r="AB442">
        <v>14.72782814196116</v>
      </c>
      <c r="AC442">
        <v>10.10110047118406</v>
      </c>
      <c r="AD442">
        <v>10.10116699135714</v>
      </c>
      <c r="AE442">
        <v>8.5113137646137922</v>
      </c>
      <c r="AF442">
        <v>8.5109331186226544</v>
      </c>
      <c r="AG442">
        <v>8.5113137646137922</v>
      </c>
      <c r="AH442">
        <v>8.5109331186226544</v>
      </c>
      <c r="AI442" t="s">
        <v>612</v>
      </c>
      <c r="AJ442">
        <v>6.1180836611078586</v>
      </c>
      <c r="AK442">
        <v>7</v>
      </c>
      <c r="AL442">
        <v>112</v>
      </c>
      <c r="AM442">
        <v>1.779202119923615E-2</v>
      </c>
      <c r="AN442">
        <v>5.6734478372620308E-2</v>
      </c>
      <c r="AO442">
        <v>0.99992200879739845</v>
      </c>
      <c r="AP442">
        <v>0.99991086719702682</v>
      </c>
      <c r="AQ442">
        <v>10</v>
      </c>
      <c r="AR442">
        <v>112</v>
      </c>
      <c r="AS442">
        <v>9</v>
      </c>
      <c r="AT442">
        <v>1.7991817587378181E-2</v>
      </c>
      <c r="AU442">
        <v>12.217388798527381</v>
      </c>
      <c r="AV442">
        <v>8.3487561607513516</v>
      </c>
      <c r="AW442">
        <v>152.74311186041061</v>
      </c>
      <c r="AX442">
        <v>152.74663346480139</v>
      </c>
      <c r="AY442">
        <v>3161.0796173153822</v>
      </c>
      <c r="AZ442">
        <v>3161.5361086872158</v>
      </c>
      <c r="BA442">
        <v>0.58922460662088305</v>
      </c>
      <c r="BB442">
        <v>0.58921102192893449</v>
      </c>
      <c r="BC442">
        <v>20.695398822332749</v>
      </c>
      <c r="BD442">
        <v>20.697910238498011</v>
      </c>
      <c r="BE442">
        <v>20.695398822332749</v>
      </c>
      <c r="BF442">
        <v>20.697910238498011</v>
      </c>
      <c r="BG442" s="2">
        <v>10.38565301950919</v>
      </c>
      <c r="BH442">
        <v>10.385413576187631</v>
      </c>
      <c r="BI442">
        <v>12.194238229951299</v>
      </c>
      <c r="BJ442">
        <v>12.19543684341877</v>
      </c>
      <c r="BK442">
        <v>12.194238229951299</v>
      </c>
      <c r="BL442">
        <v>12.19543684341877</v>
      </c>
      <c r="BM442">
        <v>2.8170450253106911</v>
      </c>
      <c r="BN442">
        <v>0.99169962078161067</v>
      </c>
      <c r="BO442" t="s">
        <v>614</v>
      </c>
    </row>
    <row r="443" spans="1:67" x14ac:dyDescent="0.3">
      <c r="A443" t="s">
        <v>171</v>
      </c>
      <c r="B443" t="s">
        <v>618</v>
      </c>
      <c r="C443" t="s">
        <v>610</v>
      </c>
      <c r="D443" t="s">
        <v>611</v>
      </c>
      <c r="E443">
        <v>2.5000000000000001E-2</v>
      </c>
      <c r="F443">
        <v>49.132821817576279</v>
      </c>
      <c r="G443">
        <v>0.25</v>
      </c>
      <c r="H443">
        <v>112</v>
      </c>
      <c r="I443">
        <v>4.7209389318118307E-2</v>
      </c>
      <c r="J443">
        <v>5.4257965885855089E-2</v>
      </c>
      <c r="K443">
        <v>0.9999847458055855</v>
      </c>
      <c r="L443">
        <v>0.99998220343984978</v>
      </c>
      <c r="M443">
        <v>14</v>
      </c>
      <c r="N443">
        <v>112</v>
      </c>
      <c r="O443">
        <v>8</v>
      </c>
      <c r="P443">
        <v>4.700510022152915E-2</v>
      </c>
      <c r="Q443">
        <v>12.775030711953891</v>
      </c>
      <c r="R443">
        <v>7.6712144346000786</v>
      </c>
      <c r="S443">
        <v>461.58803802746462</v>
      </c>
      <c r="T443">
        <v>461.58427288269269</v>
      </c>
      <c r="U443">
        <v>7192.9808135414323</v>
      </c>
      <c r="V443">
        <v>7192.4897239262054</v>
      </c>
      <c r="W443">
        <v>0.58493716854927447</v>
      </c>
      <c r="X443">
        <v>0.58494193988411292</v>
      </c>
      <c r="Y443">
        <v>15.58311789074882</v>
      </c>
      <c r="Z443">
        <v>15.582181080407191</v>
      </c>
      <c r="AA443">
        <v>15.58311789074882</v>
      </c>
      <c r="AB443">
        <v>15.582181080407191</v>
      </c>
      <c r="AC443">
        <v>10.780668957989191</v>
      </c>
      <c r="AD443">
        <v>10.780756895949279</v>
      </c>
      <c r="AE443">
        <v>9.115144856184159</v>
      </c>
      <c r="AF443">
        <v>9.1146712287989065</v>
      </c>
      <c r="AG443">
        <v>9.115144856184159</v>
      </c>
      <c r="AH443">
        <v>9.1146712287989065</v>
      </c>
      <c r="AI443" t="s">
        <v>612</v>
      </c>
      <c r="AJ443">
        <v>6.0393205787922639</v>
      </c>
      <c r="AK443">
        <v>21</v>
      </c>
      <c r="AL443">
        <v>112</v>
      </c>
      <c r="AM443">
        <v>1.154127194502625</v>
      </c>
      <c r="AN443">
        <v>2.2974360044726101E-2</v>
      </c>
      <c r="AO443">
        <v>0.99976173792513556</v>
      </c>
      <c r="AP443">
        <v>0.99952347585027113</v>
      </c>
      <c r="AQ443">
        <v>70</v>
      </c>
      <c r="AR443">
        <v>112</v>
      </c>
      <c r="AS443">
        <v>3</v>
      </c>
      <c r="AT443">
        <v>1.1574405372624701</v>
      </c>
      <c r="AU443">
        <v>30.170467391062822</v>
      </c>
      <c r="AV443">
        <v>1.3920898027732029</v>
      </c>
      <c r="AW443">
        <v>458.45145303884902</v>
      </c>
      <c r="AX443">
        <v>458.59567219243559</v>
      </c>
      <c r="AY443">
        <v>26052.49176160834</v>
      </c>
      <c r="AZ443">
        <v>26074.921702711639</v>
      </c>
      <c r="BA443">
        <v>0.58893913021826616</v>
      </c>
      <c r="BB443">
        <v>0.5887539206578094</v>
      </c>
      <c r="BC443">
        <v>56.827154955926531</v>
      </c>
      <c r="BD443">
        <v>56.858194012284763</v>
      </c>
      <c r="BE443">
        <v>56.827154955926531</v>
      </c>
      <c r="BF443">
        <v>56.858194012284763</v>
      </c>
      <c r="BG443" s="2">
        <v>25.634626125460269</v>
      </c>
      <c r="BH443">
        <v>25.62656454898562</v>
      </c>
      <c r="BI443">
        <v>33.467735212522001</v>
      </c>
      <c r="BJ443">
        <v>33.475484646255033</v>
      </c>
      <c r="BK443">
        <v>33.467735212522001</v>
      </c>
      <c r="BL443">
        <v>33.475484646255033</v>
      </c>
      <c r="BM443">
        <v>137.78326025365351</v>
      </c>
      <c r="BN443">
        <v>0.42342833295775012</v>
      </c>
      <c r="BO443" t="s">
        <v>613</v>
      </c>
    </row>
    <row r="444" spans="1:67" x14ac:dyDescent="0.3">
      <c r="A444" t="s">
        <v>172</v>
      </c>
      <c r="B444" t="s">
        <v>618</v>
      </c>
      <c r="C444" t="s">
        <v>610</v>
      </c>
      <c r="D444" t="s">
        <v>611</v>
      </c>
      <c r="E444">
        <v>0.1</v>
      </c>
      <c r="F444">
        <v>49.132821817576279</v>
      </c>
      <c r="G444">
        <v>0.25</v>
      </c>
      <c r="H444">
        <v>112</v>
      </c>
      <c r="I444">
        <v>4.7209389318118307E-2</v>
      </c>
      <c r="J444">
        <v>5.4257965885855089E-2</v>
      </c>
      <c r="K444">
        <v>0.9999847458055855</v>
      </c>
      <c r="L444">
        <v>0.99998220343984978</v>
      </c>
      <c r="M444">
        <v>14</v>
      </c>
      <c r="N444">
        <v>112</v>
      </c>
      <c r="O444">
        <v>8</v>
      </c>
      <c r="P444">
        <v>4.700510022152915E-2</v>
      </c>
      <c r="Q444">
        <v>12.775030711953891</v>
      </c>
      <c r="R444">
        <v>7.6712144346000786</v>
      </c>
      <c r="S444">
        <v>461.58803802746462</v>
      </c>
      <c r="T444">
        <v>461.58427288269269</v>
      </c>
      <c r="U444">
        <v>7192.9808135414323</v>
      </c>
      <c r="V444">
        <v>7192.4897239262054</v>
      </c>
      <c r="W444">
        <v>0.58493716854927447</v>
      </c>
      <c r="X444">
        <v>0.58494193988411292</v>
      </c>
      <c r="Y444">
        <v>15.58311789074882</v>
      </c>
      <c r="Z444">
        <v>15.582181080407191</v>
      </c>
      <c r="AA444">
        <v>15.58311789074882</v>
      </c>
      <c r="AB444">
        <v>15.582181080407191</v>
      </c>
      <c r="AC444">
        <v>10.780668957989191</v>
      </c>
      <c r="AD444">
        <v>10.780756895949279</v>
      </c>
      <c r="AE444">
        <v>9.115144856184159</v>
      </c>
      <c r="AF444">
        <v>9.1146712287989065</v>
      </c>
      <c r="AG444">
        <v>9.115144856184159</v>
      </c>
      <c r="AH444">
        <v>9.1146712287989065</v>
      </c>
      <c r="AI444" t="s">
        <v>612</v>
      </c>
      <c r="AJ444">
        <v>13.41941150050037</v>
      </c>
      <c r="AK444">
        <v>10</v>
      </c>
      <c r="AL444">
        <v>112</v>
      </c>
      <c r="AM444">
        <v>0.1024454160091777</v>
      </c>
      <c r="AN444">
        <v>5.3226586257894337E-2</v>
      </c>
      <c r="AO444">
        <v>0.99995532832970968</v>
      </c>
      <c r="AP444">
        <v>0.99993299249456458</v>
      </c>
      <c r="AQ444">
        <v>56</v>
      </c>
      <c r="AR444">
        <v>112</v>
      </c>
      <c r="AS444">
        <v>4</v>
      </c>
      <c r="AT444">
        <v>0.10302676872338851</v>
      </c>
      <c r="AU444">
        <v>13.02257441800789</v>
      </c>
      <c r="AV444">
        <v>4.3002249941119173</v>
      </c>
      <c r="AW444">
        <v>453.2388210091238</v>
      </c>
      <c r="AX444">
        <v>453.24974323343088</v>
      </c>
      <c r="AY444">
        <v>11695.62696785357</v>
      </c>
      <c r="AZ444">
        <v>11697.05545939594</v>
      </c>
      <c r="BA444">
        <v>0.59571243124949536</v>
      </c>
      <c r="BB444">
        <v>0.59569807601842506</v>
      </c>
      <c r="BC444">
        <v>25.804556948174859</v>
      </c>
      <c r="BD444">
        <v>25.807086786085101</v>
      </c>
      <c r="BE444">
        <v>25.804556948174859</v>
      </c>
      <c r="BF444">
        <v>25.807086786085101</v>
      </c>
      <c r="BG444" s="2">
        <v>11.1920089776778</v>
      </c>
      <c r="BH444">
        <v>11.191739277287841</v>
      </c>
      <c r="BI444">
        <v>15.372095356913301</v>
      </c>
      <c r="BJ444">
        <v>15.37323194611141</v>
      </c>
      <c r="BK444">
        <v>15.372095356913301</v>
      </c>
      <c r="BL444">
        <v>15.37323194611141</v>
      </c>
      <c r="BM444">
        <v>3.8155333522580759</v>
      </c>
      <c r="BN444">
        <v>0.9809911851444908</v>
      </c>
      <c r="BO444" t="s">
        <v>614</v>
      </c>
    </row>
    <row r="445" spans="1:67" x14ac:dyDescent="0.3">
      <c r="A445" t="s">
        <v>173</v>
      </c>
      <c r="B445" t="s">
        <v>618</v>
      </c>
      <c r="C445" t="s">
        <v>610</v>
      </c>
      <c r="D445" t="s">
        <v>611</v>
      </c>
      <c r="E445">
        <v>0.17499999999999999</v>
      </c>
      <c r="F445">
        <v>49.132821817576279</v>
      </c>
      <c r="G445">
        <v>0.25</v>
      </c>
      <c r="H445">
        <v>112</v>
      </c>
      <c r="I445">
        <v>4.7209389318118307E-2</v>
      </c>
      <c r="J445">
        <v>5.4257965885855089E-2</v>
      </c>
      <c r="K445">
        <v>0.9999847458055855</v>
      </c>
      <c r="L445">
        <v>0.99998220343984978</v>
      </c>
      <c r="M445">
        <v>14</v>
      </c>
      <c r="N445">
        <v>112</v>
      </c>
      <c r="O445">
        <v>8</v>
      </c>
      <c r="P445">
        <v>4.700510022152915E-2</v>
      </c>
      <c r="Q445">
        <v>12.775030711953891</v>
      </c>
      <c r="R445">
        <v>7.6712144346000786</v>
      </c>
      <c r="S445">
        <v>461.58803802746462</v>
      </c>
      <c r="T445">
        <v>461.58427288269269</v>
      </c>
      <c r="U445">
        <v>7192.9808135414323</v>
      </c>
      <c r="V445">
        <v>7192.4897239262054</v>
      </c>
      <c r="W445">
        <v>0.58493716854927447</v>
      </c>
      <c r="X445">
        <v>0.58494193988411292</v>
      </c>
      <c r="Y445">
        <v>15.58311789074882</v>
      </c>
      <c r="Z445">
        <v>15.582181080407191</v>
      </c>
      <c r="AA445">
        <v>15.58311789074882</v>
      </c>
      <c r="AB445">
        <v>15.582181080407191</v>
      </c>
      <c r="AC445">
        <v>10.780668957989191</v>
      </c>
      <c r="AD445">
        <v>10.780756895949279</v>
      </c>
      <c r="AE445">
        <v>9.115144856184159</v>
      </c>
      <c r="AF445">
        <v>9.1146712287989065</v>
      </c>
      <c r="AG445">
        <v>9.115144856184159</v>
      </c>
      <c r="AH445">
        <v>9.1146712287989065</v>
      </c>
      <c r="AI445" t="s">
        <v>612</v>
      </c>
      <c r="AJ445">
        <v>17.54161524028401</v>
      </c>
      <c r="AK445">
        <v>7</v>
      </c>
      <c r="AL445">
        <v>112</v>
      </c>
      <c r="AM445">
        <v>6.8335421313475961E-2</v>
      </c>
      <c r="AN445">
        <v>5.3862228086980303E-2</v>
      </c>
      <c r="AO445">
        <v>0.99993671667911788</v>
      </c>
      <c r="AP445">
        <v>0.99992767620470613</v>
      </c>
      <c r="AQ445">
        <v>10</v>
      </c>
      <c r="AR445">
        <v>112</v>
      </c>
      <c r="AS445">
        <v>9</v>
      </c>
      <c r="AT445">
        <v>6.896204421533339E-2</v>
      </c>
      <c r="AU445">
        <v>12.86889171091484</v>
      </c>
      <c r="AV445">
        <v>7.9260904739363056</v>
      </c>
      <c r="AW445">
        <v>452.75723681180909</v>
      </c>
      <c r="AX445">
        <v>452.76887062132857</v>
      </c>
      <c r="AY445">
        <v>9764.2872487563454</v>
      </c>
      <c r="AZ445">
        <v>9765.8062274067524</v>
      </c>
      <c r="BA445">
        <v>0.5963460725691877</v>
      </c>
      <c r="BB445">
        <v>0.59633074957092935</v>
      </c>
      <c r="BC445">
        <v>21.566275378641649</v>
      </c>
      <c r="BD445">
        <v>21.569076102792291</v>
      </c>
      <c r="BE445">
        <v>21.566275378641649</v>
      </c>
      <c r="BF445">
        <v>21.569076102792291</v>
      </c>
      <c r="BG445" s="2">
        <v>11.07169335078691</v>
      </c>
      <c r="BH445">
        <v>11.071408865744189</v>
      </c>
      <c r="BI445">
        <v>12.86096362199852</v>
      </c>
      <c r="BJ445">
        <v>12.86230331993055</v>
      </c>
      <c r="BK445">
        <v>12.86096362199852</v>
      </c>
      <c r="BL445">
        <v>12.86230331993055</v>
      </c>
      <c r="BM445">
        <v>2.6995021731193192</v>
      </c>
      <c r="BN445">
        <v>0.9927063650025636</v>
      </c>
      <c r="BO445" t="s">
        <v>614</v>
      </c>
    </row>
    <row r="446" spans="1:67" x14ac:dyDescent="0.3">
      <c r="A446" t="s">
        <v>165</v>
      </c>
      <c r="B446" t="s">
        <v>618</v>
      </c>
      <c r="C446" t="s">
        <v>610</v>
      </c>
      <c r="D446" t="s">
        <v>615</v>
      </c>
      <c r="E446">
        <v>2.5000000000000001E-2</v>
      </c>
      <c r="F446">
        <v>5.4592024241751433</v>
      </c>
      <c r="G446">
        <v>0.25</v>
      </c>
      <c r="H446">
        <v>112</v>
      </c>
      <c r="I446">
        <v>5.2454877020131456E-3</v>
      </c>
      <c r="J446">
        <v>5.4257965885855068E-2</v>
      </c>
      <c r="K446">
        <v>0.9999847458055855</v>
      </c>
      <c r="L446">
        <v>0.99998220343984978</v>
      </c>
      <c r="M446">
        <v>14</v>
      </c>
      <c r="N446">
        <v>112</v>
      </c>
      <c r="O446">
        <v>8</v>
      </c>
      <c r="P446">
        <v>5.2227889135032573E-3</v>
      </c>
      <c r="Q446">
        <v>12.775030711953899</v>
      </c>
      <c r="R446">
        <v>7.671214434600075</v>
      </c>
      <c r="S446">
        <v>51.28755978082939</v>
      </c>
      <c r="T446">
        <v>51.287141431410291</v>
      </c>
      <c r="U446">
        <v>799.22009039349234</v>
      </c>
      <c r="V446">
        <v>799.16552488068942</v>
      </c>
      <c r="W446">
        <v>0.58493716854927469</v>
      </c>
      <c r="X446">
        <v>0.58494193988411303</v>
      </c>
      <c r="Y446">
        <v>15.583117890748831</v>
      </c>
      <c r="Z446">
        <v>15.582181080407199</v>
      </c>
      <c r="AA446">
        <v>15.583117890748831</v>
      </c>
      <c r="AB446">
        <v>15.582181080407199</v>
      </c>
      <c r="AC446">
        <v>10.780668957989199</v>
      </c>
      <c r="AD446">
        <v>10.780756895949279</v>
      </c>
      <c r="AE446">
        <v>9.1151448561841644</v>
      </c>
      <c r="AF446">
        <v>9.11467122879891</v>
      </c>
      <c r="AG446">
        <v>9.1151448561841644</v>
      </c>
      <c r="AH446">
        <v>9.11467122879891</v>
      </c>
      <c r="AI446" t="s">
        <v>612</v>
      </c>
      <c r="AJ446">
        <v>0.67103561986580695</v>
      </c>
      <c r="AK446">
        <v>21</v>
      </c>
      <c r="AL446">
        <v>112</v>
      </c>
      <c r="AM446">
        <v>0.12823635494473609</v>
      </c>
      <c r="AN446">
        <v>2.2974360044726128E-2</v>
      </c>
      <c r="AO446">
        <v>0.99976173792513556</v>
      </c>
      <c r="AP446">
        <v>0.99952347585027113</v>
      </c>
      <c r="AQ446">
        <v>70</v>
      </c>
      <c r="AR446">
        <v>112</v>
      </c>
      <c r="AS446">
        <v>3</v>
      </c>
      <c r="AT446">
        <v>0.1286045041402743</v>
      </c>
      <c r="AU446">
        <v>30.170467391062779</v>
      </c>
      <c r="AV446">
        <v>1.3920898027732049</v>
      </c>
      <c r="AW446">
        <v>50.939050337649903</v>
      </c>
      <c r="AX446">
        <v>50.955074688048413</v>
      </c>
      <c r="AY446">
        <v>2894.7213068453812</v>
      </c>
      <c r="AZ446">
        <v>2897.2135225235252</v>
      </c>
      <c r="BA446">
        <v>0.58893913021826605</v>
      </c>
      <c r="BB446">
        <v>0.58875392065780929</v>
      </c>
      <c r="BC446">
        <v>56.827154955926702</v>
      </c>
      <c r="BD446">
        <v>56.858194012284933</v>
      </c>
      <c r="BE446">
        <v>56.827154955926702</v>
      </c>
      <c r="BF446">
        <v>56.858194012284933</v>
      </c>
      <c r="BG446" s="2">
        <v>25.63462612546023</v>
      </c>
      <c r="BH446">
        <v>25.62656454898557</v>
      </c>
      <c r="BI446">
        <v>33.467735212522101</v>
      </c>
      <c r="BJ446">
        <v>33.475484646255133</v>
      </c>
      <c r="BK446">
        <v>33.467735212522101</v>
      </c>
      <c r="BL446">
        <v>33.475484646255133</v>
      </c>
      <c r="BM446">
        <v>137.78326025365291</v>
      </c>
      <c r="BN446">
        <v>0.42342833295775101</v>
      </c>
      <c r="BO446" t="s">
        <v>613</v>
      </c>
    </row>
    <row r="447" spans="1:67" x14ac:dyDescent="0.3">
      <c r="A447" t="s">
        <v>166</v>
      </c>
      <c r="B447" t="s">
        <v>618</v>
      </c>
      <c r="C447" t="s">
        <v>610</v>
      </c>
      <c r="D447" t="s">
        <v>615</v>
      </c>
      <c r="E447">
        <v>0.1</v>
      </c>
      <c r="F447">
        <v>5.4592024241751433</v>
      </c>
      <c r="G447">
        <v>0.25</v>
      </c>
      <c r="H447">
        <v>112</v>
      </c>
      <c r="I447">
        <v>5.2454877020131456E-3</v>
      </c>
      <c r="J447">
        <v>5.4257965885855068E-2</v>
      </c>
      <c r="K447">
        <v>0.9999847458055855</v>
      </c>
      <c r="L447">
        <v>0.99998220343984978</v>
      </c>
      <c r="M447">
        <v>14</v>
      </c>
      <c r="N447">
        <v>112</v>
      </c>
      <c r="O447">
        <v>8</v>
      </c>
      <c r="P447">
        <v>5.2227889135032573E-3</v>
      </c>
      <c r="Q447">
        <v>12.775030711953899</v>
      </c>
      <c r="R447">
        <v>7.671214434600075</v>
      </c>
      <c r="S447">
        <v>51.28755978082939</v>
      </c>
      <c r="T447">
        <v>51.287141431410291</v>
      </c>
      <c r="U447">
        <v>799.22009039349234</v>
      </c>
      <c r="V447">
        <v>799.16552488068942</v>
      </c>
      <c r="W447">
        <v>0.58493716854927469</v>
      </c>
      <c r="X447">
        <v>0.58494193988411303</v>
      </c>
      <c r="Y447">
        <v>15.583117890748831</v>
      </c>
      <c r="Z447">
        <v>15.582181080407199</v>
      </c>
      <c r="AA447">
        <v>15.583117890748831</v>
      </c>
      <c r="AB447">
        <v>15.582181080407199</v>
      </c>
      <c r="AC447">
        <v>10.780668957989199</v>
      </c>
      <c r="AD447">
        <v>10.780756895949279</v>
      </c>
      <c r="AE447">
        <v>9.1151448561841644</v>
      </c>
      <c r="AF447">
        <v>9.11467122879891</v>
      </c>
      <c r="AG447">
        <v>9.1151448561841644</v>
      </c>
      <c r="AH447">
        <v>9.11467122879891</v>
      </c>
      <c r="AI447" t="s">
        <v>612</v>
      </c>
      <c r="AJ447">
        <v>1.4910457222778191</v>
      </c>
      <c r="AK447">
        <v>10</v>
      </c>
      <c r="AL447">
        <v>112</v>
      </c>
      <c r="AM447">
        <v>1.138282400101974E-2</v>
      </c>
      <c r="AN447">
        <v>5.3226586257894337E-2</v>
      </c>
      <c r="AO447">
        <v>0.99995532832970968</v>
      </c>
      <c r="AP447">
        <v>0.99993299249456458</v>
      </c>
      <c r="AQ447">
        <v>56</v>
      </c>
      <c r="AR447">
        <v>112</v>
      </c>
      <c r="AS447">
        <v>4</v>
      </c>
      <c r="AT447">
        <v>1.1447418747043161E-2</v>
      </c>
      <c r="AU447">
        <v>13.02257441800789</v>
      </c>
      <c r="AV447">
        <v>4.3002249941119173</v>
      </c>
      <c r="AW447">
        <v>50.359869001013749</v>
      </c>
      <c r="AX447">
        <v>50.361082581492319</v>
      </c>
      <c r="AY447">
        <v>1299.5141075392851</v>
      </c>
      <c r="AZ447">
        <v>1299.672828821771</v>
      </c>
      <c r="BA447">
        <v>0.59571243124949547</v>
      </c>
      <c r="BB447">
        <v>0.59569807601842517</v>
      </c>
      <c r="BC447">
        <v>25.804556948174849</v>
      </c>
      <c r="BD447">
        <v>25.80708678608509</v>
      </c>
      <c r="BE447">
        <v>25.804556948174849</v>
      </c>
      <c r="BF447">
        <v>25.80708678608509</v>
      </c>
      <c r="BG447" s="2">
        <v>11.1920089776778</v>
      </c>
      <c r="BH447">
        <v>11.191739277287841</v>
      </c>
      <c r="BI447">
        <v>15.372095356913301</v>
      </c>
      <c r="BJ447">
        <v>15.37323194611141</v>
      </c>
      <c r="BK447">
        <v>15.372095356913301</v>
      </c>
      <c r="BL447">
        <v>15.37323194611141</v>
      </c>
      <c r="BM447">
        <v>3.815533352258023</v>
      </c>
      <c r="BN447">
        <v>0.98099118514449124</v>
      </c>
      <c r="BO447" t="s">
        <v>614</v>
      </c>
    </row>
    <row r="448" spans="1:67" x14ac:dyDescent="0.3">
      <c r="A448" t="s">
        <v>167</v>
      </c>
      <c r="B448" t="s">
        <v>618</v>
      </c>
      <c r="C448" t="s">
        <v>610</v>
      </c>
      <c r="D448" t="s">
        <v>615</v>
      </c>
      <c r="E448">
        <v>0.17499999999999999</v>
      </c>
      <c r="F448">
        <v>5.4592024241751433</v>
      </c>
      <c r="G448">
        <v>0.25</v>
      </c>
      <c r="H448">
        <v>112</v>
      </c>
      <c r="I448">
        <v>5.2454877020131456E-3</v>
      </c>
      <c r="J448">
        <v>5.4257965885855068E-2</v>
      </c>
      <c r="K448">
        <v>0.9999847458055855</v>
      </c>
      <c r="L448">
        <v>0.99998220343984978</v>
      </c>
      <c r="M448">
        <v>14</v>
      </c>
      <c r="N448">
        <v>112</v>
      </c>
      <c r="O448">
        <v>8</v>
      </c>
      <c r="P448">
        <v>5.2227889135032573E-3</v>
      </c>
      <c r="Q448">
        <v>12.775030711953899</v>
      </c>
      <c r="R448">
        <v>7.671214434600075</v>
      </c>
      <c r="S448">
        <v>51.28755978082939</v>
      </c>
      <c r="T448">
        <v>51.287141431410291</v>
      </c>
      <c r="U448">
        <v>799.22009039349234</v>
      </c>
      <c r="V448">
        <v>799.16552488068942</v>
      </c>
      <c r="W448">
        <v>0.58493716854927469</v>
      </c>
      <c r="X448">
        <v>0.58494193988411303</v>
      </c>
      <c r="Y448">
        <v>15.583117890748831</v>
      </c>
      <c r="Z448">
        <v>15.582181080407199</v>
      </c>
      <c r="AA448">
        <v>15.583117890748831</v>
      </c>
      <c r="AB448">
        <v>15.582181080407199</v>
      </c>
      <c r="AC448">
        <v>10.780668957989199</v>
      </c>
      <c r="AD448">
        <v>10.780756895949279</v>
      </c>
      <c r="AE448">
        <v>9.1151448561841644</v>
      </c>
      <c r="AF448">
        <v>9.11467122879891</v>
      </c>
      <c r="AG448">
        <v>9.1151448561841644</v>
      </c>
      <c r="AH448">
        <v>9.11467122879891</v>
      </c>
      <c r="AI448" t="s">
        <v>612</v>
      </c>
      <c r="AJ448">
        <v>1.949068360031557</v>
      </c>
      <c r="AK448">
        <v>7</v>
      </c>
      <c r="AL448">
        <v>112</v>
      </c>
      <c r="AM448">
        <v>7.5928245903862188E-3</v>
      </c>
      <c r="AN448">
        <v>5.3862228086980303E-2</v>
      </c>
      <c r="AO448">
        <v>0.99993671667911788</v>
      </c>
      <c r="AP448">
        <v>0.99992767620470613</v>
      </c>
      <c r="AQ448">
        <v>10</v>
      </c>
      <c r="AR448">
        <v>112</v>
      </c>
      <c r="AS448">
        <v>9</v>
      </c>
      <c r="AT448">
        <v>7.6624493572592638E-3</v>
      </c>
      <c r="AU448">
        <v>12.86889171091484</v>
      </c>
      <c r="AV448">
        <v>7.9260904739363056</v>
      </c>
      <c r="AW448">
        <v>50.306359645756579</v>
      </c>
      <c r="AX448">
        <v>50.307652291258741</v>
      </c>
      <c r="AY448">
        <v>1084.9208054173721</v>
      </c>
      <c r="AZ448">
        <v>1085.0895808229729</v>
      </c>
      <c r="BA448">
        <v>0.59634607256918748</v>
      </c>
      <c r="BB448">
        <v>0.59633074957092924</v>
      </c>
      <c r="BC448">
        <v>21.566275378641649</v>
      </c>
      <c r="BD448">
        <v>21.569076102792291</v>
      </c>
      <c r="BE448">
        <v>21.566275378641649</v>
      </c>
      <c r="BF448">
        <v>21.569076102792291</v>
      </c>
      <c r="BG448" s="2">
        <v>11.07169335078691</v>
      </c>
      <c r="BH448">
        <v>11.071408865744189</v>
      </c>
      <c r="BI448">
        <v>12.86096362199851</v>
      </c>
      <c r="BJ448">
        <v>12.86230331993054</v>
      </c>
      <c r="BK448">
        <v>12.86096362199851</v>
      </c>
      <c r="BL448">
        <v>12.86230331993054</v>
      </c>
      <c r="BM448">
        <v>2.6995021731192019</v>
      </c>
      <c r="BN448">
        <v>0.99270636500256393</v>
      </c>
      <c r="BO448" t="s">
        <v>614</v>
      </c>
    </row>
    <row r="449" spans="1:67" x14ac:dyDescent="0.3">
      <c r="A449" t="s">
        <v>168</v>
      </c>
      <c r="B449" t="s">
        <v>618</v>
      </c>
      <c r="C449" t="s">
        <v>610</v>
      </c>
      <c r="D449" t="s">
        <v>616</v>
      </c>
      <c r="E449">
        <v>2.5000000000000001E-2</v>
      </c>
      <c r="F449">
        <v>16.377607272525431</v>
      </c>
      <c r="G449">
        <v>0.25</v>
      </c>
      <c r="H449">
        <v>112</v>
      </c>
      <c r="I449">
        <v>1.573646310603944E-2</v>
      </c>
      <c r="J449">
        <v>5.4257965885855068E-2</v>
      </c>
      <c r="K449">
        <v>0.9999847458055855</v>
      </c>
      <c r="L449">
        <v>0.99998220343984978</v>
      </c>
      <c r="M449">
        <v>14</v>
      </c>
      <c r="N449">
        <v>112</v>
      </c>
      <c r="O449">
        <v>8</v>
      </c>
      <c r="P449">
        <v>1.566836674050975E-2</v>
      </c>
      <c r="Q449">
        <v>12.775030711953899</v>
      </c>
      <c r="R449">
        <v>7.671214434600075</v>
      </c>
      <c r="S449">
        <v>153.86267934248821</v>
      </c>
      <c r="T449">
        <v>153.86142429423089</v>
      </c>
      <c r="U449">
        <v>2397.6602711804771</v>
      </c>
      <c r="V449">
        <v>2397.496574642068</v>
      </c>
      <c r="W449">
        <v>0.58493716854927447</v>
      </c>
      <c r="X449">
        <v>0.5849419398841128</v>
      </c>
      <c r="Y449">
        <v>15.58311789074882</v>
      </c>
      <c r="Z449">
        <v>15.582181080407191</v>
      </c>
      <c r="AA449">
        <v>15.58311789074882</v>
      </c>
      <c r="AB449">
        <v>15.582181080407191</v>
      </c>
      <c r="AC449">
        <v>10.780668957989199</v>
      </c>
      <c r="AD449">
        <v>10.780756895949279</v>
      </c>
      <c r="AE449">
        <v>9.1151448561841573</v>
      </c>
      <c r="AF449">
        <v>9.1146712287989011</v>
      </c>
      <c r="AG449">
        <v>9.1151448561841573</v>
      </c>
      <c r="AH449">
        <v>9.1146712287989011</v>
      </c>
      <c r="AI449" t="s">
        <v>612</v>
      </c>
      <c r="AJ449">
        <v>2.0131068595974209</v>
      </c>
      <c r="AK449">
        <v>21</v>
      </c>
      <c r="AL449">
        <v>112</v>
      </c>
      <c r="AM449">
        <v>0.38470906483420819</v>
      </c>
      <c r="AN449">
        <v>2.2974360044726121E-2</v>
      </c>
      <c r="AO449">
        <v>0.99976173792513556</v>
      </c>
      <c r="AP449">
        <v>0.99952347585027113</v>
      </c>
      <c r="AQ449">
        <v>70</v>
      </c>
      <c r="AR449">
        <v>112</v>
      </c>
      <c r="AS449">
        <v>3</v>
      </c>
      <c r="AT449">
        <v>0.38581351242082312</v>
      </c>
      <c r="AU449">
        <v>30.17046739106279</v>
      </c>
      <c r="AV449">
        <v>1.3920898027732049</v>
      </c>
      <c r="AW449">
        <v>152.81715101294969</v>
      </c>
      <c r="AX449">
        <v>152.8652240641452</v>
      </c>
      <c r="AY449">
        <v>8684.1639205361262</v>
      </c>
      <c r="AZ449">
        <v>8691.6405675705591</v>
      </c>
      <c r="BA449">
        <v>0.58893913021826616</v>
      </c>
      <c r="BB449">
        <v>0.5887539206578094</v>
      </c>
      <c r="BC449">
        <v>56.827154955926602</v>
      </c>
      <c r="BD449">
        <v>56.858194012284827</v>
      </c>
      <c r="BE449">
        <v>56.827154955926602</v>
      </c>
      <c r="BF449">
        <v>56.858194012284827</v>
      </c>
      <c r="BG449" s="2">
        <v>25.63462612546024</v>
      </c>
      <c r="BH449">
        <v>25.626564548985581</v>
      </c>
      <c r="BI449">
        <v>33.467735212522037</v>
      </c>
      <c r="BJ449">
        <v>33.475484646255083</v>
      </c>
      <c r="BK449">
        <v>33.467735212522037</v>
      </c>
      <c r="BL449">
        <v>33.475484646255083</v>
      </c>
      <c r="BM449">
        <v>137.78326025365311</v>
      </c>
      <c r="BN449">
        <v>0.42342833295775079</v>
      </c>
      <c r="BO449" t="s">
        <v>613</v>
      </c>
    </row>
    <row r="450" spans="1:67" x14ac:dyDescent="0.3">
      <c r="A450" t="s">
        <v>169</v>
      </c>
      <c r="B450" t="s">
        <v>618</v>
      </c>
      <c r="C450" t="s">
        <v>610</v>
      </c>
      <c r="D450" t="s">
        <v>616</v>
      </c>
      <c r="E450">
        <v>0.1</v>
      </c>
      <c r="F450">
        <v>16.377607272525431</v>
      </c>
      <c r="G450">
        <v>0.25</v>
      </c>
      <c r="H450">
        <v>112</v>
      </c>
      <c r="I450">
        <v>1.573646310603944E-2</v>
      </c>
      <c r="J450">
        <v>5.4257965885855068E-2</v>
      </c>
      <c r="K450">
        <v>0.9999847458055855</v>
      </c>
      <c r="L450">
        <v>0.99998220343984978</v>
      </c>
      <c r="M450">
        <v>14</v>
      </c>
      <c r="N450">
        <v>112</v>
      </c>
      <c r="O450">
        <v>8</v>
      </c>
      <c r="P450">
        <v>1.566836674050975E-2</v>
      </c>
      <c r="Q450">
        <v>12.775030711953899</v>
      </c>
      <c r="R450">
        <v>7.671214434600075</v>
      </c>
      <c r="S450">
        <v>153.86267934248821</v>
      </c>
      <c r="T450">
        <v>153.86142429423089</v>
      </c>
      <c r="U450">
        <v>2397.6602711804771</v>
      </c>
      <c r="V450">
        <v>2397.496574642068</v>
      </c>
      <c r="W450">
        <v>0.58493716854927447</v>
      </c>
      <c r="X450">
        <v>0.5849419398841128</v>
      </c>
      <c r="Y450">
        <v>15.58311789074882</v>
      </c>
      <c r="Z450">
        <v>15.582181080407191</v>
      </c>
      <c r="AA450">
        <v>15.58311789074882</v>
      </c>
      <c r="AB450">
        <v>15.582181080407191</v>
      </c>
      <c r="AC450">
        <v>10.780668957989199</v>
      </c>
      <c r="AD450">
        <v>10.780756895949279</v>
      </c>
      <c r="AE450">
        <v>9.1151448561841573</v>
      </c>
      <c r="AF450">
        <v>9.1146712287989011</v>
      </c>
      <c r="AG450">
        <v>9.1151448561841573</v>
      </c>
      <c r="AH450">
        <v>9.1146712287989011</v>
      </c>
      <c r="AI450" t="s">
        <v>612</v>
      </c>
      <c r="AJ450">
        <v>4.4731371668334576</v>
      </c>
      <c r="AK450">
        <v>10</v>
      </c>
      <c r="AL450">
        <v>112</v>
      </c>
      <c r="AM450">
        <v>3.4148472003059253E-2</v>
      </c>
      <c r="AN450">
        <v>5.3226586257894323E-2</v>
      </c>
      <c r="AO450">
        <v>0.99995532832970968</v>
      </c>
      <c r="AP450">
        <v>0.99993299249456458</v>
      </c>
      <c r="AQ450">
        <v>56</v>
      </c>
      <c r="AR450">
        <v>112</v>
      </c>
      <c r="AS450">
        <v>4</v>
      </c>
      <c r="AT450">
        <v>3.4342256241129507E-2</v>
      </c>
      <c r="AU450">
        <v>13.022574418007901</v>
      </c>
      <c r="AV450">
        <v>4.3002249941119146</v>
      </c>
      <c r="AW450">
        <v>151.07960700304119</v>
      </c>
      <c r="AX450">
        <v>151.08324774447689</v>
      </c>
      <c r="AY450">
        <v>3898.5423226178541</v>
      </c>
      <c r="AZ450">
        <v>3899.0184864653111</v>
      </c>
      <c r="BA450">
        <v>0.59571243124949547</v>
      </c>
      <c r="BB450">
        <v>0.59569807601842517</v>
      </c>
      <c r="BC450">
        <v>25.804556948174849</v>
      </c>
      <c r="BD450">
        <v>25.80708678608509</v>
      </c>
      <c r="BE450">
        <v>25.804556948174849</v>
      </c>
      <c r="BF450">
        <v>25.80708678608509</v>
      </c>
      <c r="BG450" s="2">
        <v>11.19200897767781</v>
      </c>
      <c r="BH450">
        <v>11.191739277287841</v>
      </c>
      <c r="BI450">
        <v>15.372095356913301</v>
      </c>
      <c r="BJ450">
        <v>15.37323194611141</v>
      </c>
      <c r="BK450">
        <v>15.372095356913301</v>
      </c>
      <c r="BL450">
        <v>15.37323194611141</v>
      </c>
      <c r="BM450">
        <v>3.815533352258091</v>
      </c>
      <c r="BN450">
        <v>0.9809911851444908</v>
      </c>
      <c r="BO450" t="s">
        <v>614</v>
      </c>
    </row>
    <row r="451" spans="1:67" x14ac:dyDescent="0.3">
      <c r="A451" t="s">
        <v>170</v>
      </c>
      <c r="B451" t="s">
        <v>618</v>
      </c>
      <c r="C451" t="s">
        <v>610</v>
      </c>
      <c r="D451" t="s">
        <v>616</v>
      </c>
      <c r="E451">
        <v>0.17499999999999999</v>
      </c>
      <c r="F451">
        <v>16.377607272525431</v>
      </c>
      <c r="G451">
        <v>0.25</v>
      </c>
      <c r="H451">
        <v>112</v>
      </c>
      <c r="I451">
        <v>1.573646310603944E-2</v>
      </c>
      <c r="J451">
        <v>5.4257965885855068E-2</v>
      </c>
      <c r="K451">
        <v>0.9999847458055855</v>
      </c>
      <c r="L451">
        <v>0.99998220343984978</v>
      </c>
      <c r="M451">
        <v>14</v>
      </c>
      <c r="N451">
        <v>112</v>
      </c>
      <c r="O451">
        <v>8</v>
      </c>
      <c r="P451">
        <v>1.566836674050975E-2</v>
      </c>
      <c r="Q451">
        <v>12.775030711953899</v>
      </c>
      <c r="R451">
        <v>7.671214434600075</v>
      </c>
      <c r="S451">
        <v>153.86267934248821</v>
      </c>
      <c r="T451">
        <v>153.86142429423089</v>
      </c>
      <c r="U451">
        <v>2397.6602711804771</v>
      </c>
      <c r="V451">
        <v>2397.496574642068</v>
      </c>
      <c r="W451">
        <v>0.58493716854927447</v>
      </c>
      <c r="X451">
        <v>0.5849419398841128</v>
      </c>
      <c r="Y451">
        <v>15.58311789074882</v>
      </c>
      <c r="Z451">
        <v>15.582181080407191</v>
      </c>
      <c r="AA451">
        <v>15.58311789074882</v>
      </c>
      <c r="AB451">
        <v>15.582181080407191</v>
      </c>
      <c r="AC451">
        <v>10.780668957989199</v>
      </c>
      <c r="AD451">
        <v>10.780756895949279</v>
      </c>
      <c r="AE451">
        <v>9.1151448561841573</v>
      </c>
      <c r="AF451">
        <v>9.1146712287989011</v>
      </c>
      <c r="AG451">
        <v>9.1151448561841573</v>
      </c>
      <c r="AH451">
        <v>9.1146712287989011</v>
      </c>
      <c r="AI451" t="s">
        <v>612</v>
      </c>
      <c r="AJ451">
        <v>5.8472050800946693</v>
      </c>
      <c r="AK451">
        <v>7</v>
      </c>
      <c r="AL451">
        <v>112</v>
      </c>
      <c r="AM451">
        <v>2.2778473771158651E-2</v>
      </c>
      <c r="AN451">
        <v>5.3862228086980317E-2</v>
      </c>
      <c r="AO451">
        <v>0.99993671667911788</v>
      </c>
      <c r="AP451">
        <v>0.99992767620470613</v>
      </c>
      <c r="AQ451">
        <v>10</v>
      </c>
      <c r="AR451">
        <v>112</v>
      </c>
      <c r="AS451">
        <v>9</v>
      </c>
      <c r="AT451">
        <v>2.2987348071777759E-2</v>
      </c>
      <c r="AU451">
        <v>12.86889171091484</v>
      </c>
      <c r="AV451">
        <v>7.9260904739363083</v>
      </c>
      <c r="AW451">
        <v>150.91907893726969</v>
      </c>
      <c r="AX451">
        <v>150.9229568737762</v>
      </c>
      <c r="AY451">
        <v>3254.7624162521151</v>
      </c>
      <c r="AZ451">
        <v>3255.268742468917</v>
      </c>
      <c r="BA451">
        <v>0.5963460725691877</v>
      </c>
      <c r="BB451">
        <v>0.59633074957092946</v>
      </c>
      <c r="BC451">
        <v>21.566275378641649</v>
      </c>
      <c r="BD451">
        <v>21.569076102792291</v>
      </c>
      <c r="BE451">
        <v>21.566275378641649</v>
      </c>
      <c r="BF451">
        <v>21.569076102792291</v>
      </c>
      <c r="BG451" s="2">
        <v>11.07169335078691</v>
      </c>
      <c r="BH451">
        <v>11.071408865744189</v>
      </c>
      <c r="BI451">
        <v>12.86096362199852</v>
      </c>
      <c r="BJ451">
        <v>12.86230331993055</v>
      </c>
      <c r="BK451">
        <v>12.86096362199852</v>
      </c>
      <c r="BL451">
        <v>12.86230331993055</v>
      </c>
      <c r="BM451">
        <v>2.6995021731192361</v>
      </c>
      <c r="BN451">
        <v>0.99270636500256415</v>
      </c>
      <c r="BO451" t="s">
        <v>614</v>
      </c>
    </row>
    <row r="452" spans="1:67" x14ac:dyDescent="0.3">
      <c r="A452" t="s">
        <v>180</v>
      </c>
      <c r="B452" t="s">
        <v>618</v>
      </c>
      <c r="C452" t="s">
        <v>610</v>
      </c>
      <c r="D452" t="s">
        <v>611</v>
      </c>
      <c r="E452">
        <v>2.5000000000000001E-2</v>
      </c>
      <c r="F452">
        <v>46.245050038915217</v>
      </c>
      <c r="G452">
        <v>0.25</v>
      </c>
      <c r="H452">
        <v>112</v>
      </c>
      <c r="I452">
        <v>1.238292418722067E-2</v>
      </c>
      <c r="J452">
        <v>6.7388906621591124E-2</v>
      </c>
      <c r="K452">
        <v>0.99999281832452869</v>
      </c>
      <c r="L452">
        <v>0.99999179237088998</v>
      </c>
      <c r="M452">
        <v>7</v>
      </c>
      <c r="N452">
        <v>112</v>
      </c>
      <c r="O452">
        <v>9</v>
      </c>
      <c r="P452">
        <v>1.234142417613911E-2</v>
      </c>
      <c r="Q452">
        <v>10.285775735347279</v>
      </c>
      <c r="R452">
        <v>10.20827234635939</v>
      </c>
      <c r="S452">
        <v>381.23491037643788</v>
      </c>
      <c r="T452">
        <v>381.23429454791119</v>
      </c>
      <c r="U452">
        <v>5199.8992237106513</v>
      </c>
      <c r="V452">
        <v>5199.8211124898035</v>
      </c>
      <c r="W452">
        <v>0.70822475238009386</v>
      </c>
      <c r="X452">
        <v>0.70822589641412248</v>
      </c>
      <c r="Y452">
        <v>13.6396197781997</v>
      </c>
      <c r="Z452">
        <v>13.639436920689519</v>
      </c>
      <c r="AA452">
        <v>13.6396197781997</v>
      </c>
      <c r="AB452">
        <v>13.639436920689519</v>
      </c>
      <c r="AC452">
        <v>10.50951540669724</v>
      </c>
      <c r="AD452">
        <v>10.50953238329007</v>
      </c>
      <c r="AE452">
        <v>9.6599163399741119</v>
      </c>
      <c r="AF452">
        <v>9.6598024397392113</v>
      </c>
      <c r="AG452">
        <v>9.6599163399741119</v>
      </c>
      <c r="AH452">
        <v>9.6598024397392113</v>
      </c>
      <c r="AI452" t="s">
        <v>612</v>
      </c>
      <c r="AJ452">
        <v>5.3083678694718888</v>
      </c>
      <c r="AK452">
        <v>21</v>
      </c>
      <c r="AL452">
        <v>112</v>
      </c>
      <c r="AM452">
        <v>0.88191466511941108</v>
      </c>
      <c r="AN452">
        <v>2.4054404226953041E-2</v>
      </c>
      <c r="AO452">
        <v>0.99990761571335529</v>
      </c>
      <c r="AP452">
        <v>0.99981523142671058</v>
      </c>
      <c r="AQ452">
        <v>70</v>
      </c>
      <c r="AR452">
        <v>112</v>
      </c>
      <c r="AS452">
        <v>3</v>
      </c>
      <c r="AT452">
        <v>0.88356439780674001</v>
      </c>
      <c r="AU452">
        <v>28.815811608556551</v>
      </c>
      <c r="AV452">
        <v>1.457533126970074</v>
      </c>
      <c r="AW452">
        <v>378.31213248861212</v>
      </c>
      <c r="AX452">
        <v>378.38071588281161</v>
      </c>
      <c r="AY452">
        <v>20545.047054113878</v>
      </c>
      <c r="AZ452">
        <v>20555.57957251633</v>
      </c>
      <c r="BA452">
        <v>0.71369638140835334</v>
      </c>
      <c r="BB452">
        <v>0.71356702037537723</v>
      </c>
      <c r="BC452">
        <v>54.307132364390469</v>
      </c>
      <c r="BD452">
        <v>54.325124694997939</v>
      </c>
      <c r="BE452">
        <v>54.307132364390469</v>
      </c>
      <c r="BF452">
        <v>54.325124694997939</v>
      </c>
      <c r="BG452" s="2">
        <v>29.670091791699999</v>
      </c>
      <c r="BH452">
        <v>29.664713939405029</v>
      </c>
      <c r="BI452">
        <v>38.758803853129947</v>
      </c>
      <c r="BJ452">
        <v>38.764617360130501</v>
      </c>
      <c r="BK452">
        <v>38.758803853129947</v>
      </c>
      <c r="BL452">
        <v>38.764617360130501</v>
      </c>
      <c r="BM452">
        <v>182.3164593563713</v>
      </c>
      <c r="BN452">
        <v>0.35694902073461032</v>
      </c>
      <c r="BO452" t="s">
        <v>613</v>
      </c>
    </row>
    <row r="453" spans="1:67" x14ac:dyDescent="0.3">
      <c r="A453" t="s">
        <v>181</v>
      </c>
      <c r="B453" t="s">
        <v>618</v>
      </c>
      <c r="C453" t="s">
        <v>610</v>
      </c>
      <c r="D453" t="s">
        <v>611</v>
      </c>
      <c r="E453">
        <v>0.1</v>
      </c>
      <c r="F453">
        <v>46.245050038915217</v>
      </c>
      <c r="G453">
        <v>0.25</v>
      </c>
      <c r="H453">
        <v>112</v>
      </c>
      <c r="I453">
        <v>1.238292418722067E-2</v>
      </c>
      <c r="J453">
        <v>6.7388906621591124E-2</v>
      </c>
      <c r="K453">
        <v>0.99999281832452869</v>
      </c>
      <c r="L453">
        <v>0.99999179237088998</v>
      </c>
      <c r="M453">
        <v>7</v>
      </c>
      <c r="N453">
        <v>112</v>
      </c>
      <c r="O453">
        <v>9</v>
      </c>
      <c r="P453">
        <v>1.234142417613911E-2</v>
      </c>
      <c r="Q453">
        <v>10.285775735347279</v>
      </c>
      <c r="R453">
        <v>10.20827234635939</v>
      </c>
      <c r="S453">
        <v>381.23491037643788</v>
      </c>
      <c r="T453">
        <v>381.23429454791119</v>
      </c>
      <c r="U453">
        <v>5199.8992237106513</v>
      </c>
      <c r="V453">
        <v>5199.8211124898035</v>
      </c>
      <c r="W453">
        <v>0.70822475238009386</v>
      </c>
      <c r="X453">
        <v>0.70822589641412248</v>
      </c>
      <c r="Y453">
        <v>13.6396197781997</v>
      </c>
      <c r="Z453">
        <v>13.639436920689519</v>
      </c>
      <c r="AA453">
        <v>13.6396197781997</v>
      </c>
      <c r="AB453">
        <v>13.639436920689519</v>
      </c>
      <c r="AC453">
        <v>10.50951540669724</v>
      </c>
      <c r="AD453">
        <v>10.50953238329007</v>
      </c>
      <c r="AE453">
        <v>9.6599163399741119</v>
      </c>
      <c r="AF453">
        <v>9.6598024397392113</v>
      </c>
      <c r="AG453">
        <v>9.6599163399741119</v>
      </c>
      <c r="AH453">
        <v>9.6598024397392113</v>
      </c>
      <c r="AI453" t="s">
        <v>612</v>
      </c>
      <c r="AJ453">
        <v>11.603040659390031</v>
      </c>
      <c r="AK453">
        <v>10</v>
      </c>
      <c r="AL453">
        <v>112</v>
      </c>
      <c r="AM453">
        <v>3.694118188610921E-2</v>
      </c>
      <c r="AN453">
        <v>6.5555452912895398E-2</v>
      </c>
      <c r="AO453">
        <v>0.99997338128449487</v>
      </c>
      <c r="AP453">
        <v>0.99994676256898973</v>
      </c>
      <c r="AQ453">
        <v>70</v>
      </c>
      <c r="AR453">
        <v>112</v>
      </c>
      <c r="AS453">
        <v>3</v>
      </c>
      <c r="AT453">
        <v>3.7042311914357903E-2</v>
      </c>
      <c r="AU453">
        <v>10.573448123086591</v>
      </c>
      <c r="AV453">
        <v>3.9722141264678941</v>
      </c>
      <c r="AW453">
        <v>374.85607015289162</v>
      </c>
      <c r="AX453">
        <v>374.85761281675479</v>
      </c>
      <c r="AY453">
        <v>8923.5065255068694</v>
      </c>
      <c r="AZ453">
        <v>8923.7028360570275</v>
      </c>
      <c r="BA453">
        <v>0.72027645141207342</v>
      </c>
      <c r="BB453">
        <v>0.72027348723470275</v>
      </c>
      <c r="BC453">
        <v>23.805154127202108</v>
      </c>
      <c r="BD453">
        <v>23.805579854714821</v>
      </c>
      <c r="BE453">
        <v>23.805154127202108</v>
      </c>
      <c r="BF453">
        <v>23.805579854714821</v>
      </c>
      <c r="BG453" s="2">
        <v>10.987285106078311</v>
      </c>
      <c r="BH453">
        <v>10.987239889742529</v>
      </c>
      <c r="BI453">
        <v>17.14629194005861</v>
      </c>
      <c r="BJ453">
        <v>17.146528017599639</v>
      </c>
      <c r="BK453">
        <v>17.14629194005861</v>
      </c>
      <c r="BL453">
        <v>17.146528017599639</v>
      </c>
      <c r="BM453">
        <v>4.546067833694809</v>
      </c>
      <c r="BN453">
        <v>0.972792944705408</v>
      </c>
      <c r="BO453" t="s">
        <v>614</v>
      </c>
    </row>
    <row r="454" spans="1:67" x14ac:dyDescent="0.3">
      <c r="A454" t="s">
        <v>182</v>
      </c>
      <c r="B454" t="s">
        <v>618</v>
      </c>
      <c r="C454" t="s">
        <v>610</v>
      </c>
      <c r="D454" t="s">
        <v>611</v>
      </c>
      <c r="E454">
        <v>0.17499999999999999</v>
      </c>
      <c r="F454">
        <v>46.245050038915217</v>
      </c>
      <c r="G454">
        <v>0.25</v>
      </c>
      <c r="H454">
        <v>112</v>
      </c>
      <c r="I454">
        <v>1.238292418722067E-2</v>
      </c>
      <c r="J454">
        <v>6.7388906621591124E-2</v>
      </c>
      <c r="K454">
        <v>0.99999281832452869</v>
      </c>
      <c r="L454">
        <v>0.99999179237088998</v>
      </c>
      <c r="M454">
        <v>7</v>
      </c>
      <c r="N454">
        <v>112</v>
      </c>
      <c r="O454">
        <v>9</v>
      </c>
      <c r="P454">
        <v>1.234142417613911E-2</v>
      </c>
      <c r="Q454">
        <v>10.285775735347279</v>
      </c>
      <c r="R454">
        <v>10.20827234635939</v>
      </c>
      <c r="S454">
        <v>381.23491037643788</v>
      </c>
      <c r="T454">
        <v>381.23429454791119</v>
      </c>
      <c r="U454">
        <v>5199.8992237106513</v>
      </c>
      <c r="V454">
        <v>5199.8211124898035</v>
      </c>
      <c r="W454">
        <v>0.70822475238009386</v>
      </c>
      <c r="X454">
        <v>0.70822589641412248</v>
      </c>
      <c r="Y454">
        <v>13.6396197781997</v>
      </c>
      <c r="Z454">
        <v>13.639436920689519</v>
      </c>
      <c r="AA454">
        <v>13.6396197781997</v>
      </c>
      <c r="AB454">
        <v>13.639436920689519</v>
      </c>
      <c r="AC454">
        <v>10.50951540669724</v>
      </c>
      <c r="AD454">
        <v>10.50953238329007</v>
      </c>
      <c r="AE454">
        <v>9.6599163399741119</v>
      </c>
      <c r="AF454">
        <v>9.6598024397392113</v>
      </c>
      <c r="AG454">
        <v>9.6599163399741119</v>
      </c>
      <c r="AH454">
        <v>9.6598024397392113</v>
      </c>
      <c r="AI454" t="s">
        <v>612</v>
      </c>
      <c r="AJ454">
        <v>14.814323375003649</v>
      </c>
      <c r="AK454">
        <v>7</v>
      </c>
      <c r="AL454">
        <v>112</v>
      </c>
      <c r="AM454">
        <v>2.0115613356088829E-2</v>
      </c>
      <c r="AN454">
        <v>6.6934532063837385E-2</v>
      </c>
      <c r="AO454">
        <v>0.99997222518735274</v>
      </c>
      <c r="AP454">
        <v>0.99996528148419095</v>
      </c>
      <c r="AQ454">
        <v>28</v>
      </c>
      <c r="AR454">
        <v>112</v>
      </c>
      <c r="AS454">
        <v>6</v>
      </c>
      <c r="AT454">
        <v>2.0290881409862949E-2</v>
      </c>
      <c r="AU454">
        <v>10.35559910837758</v>
      </c>
      <c r="AV454">
        <v>8.1115538677086079</v>
      </c>
      <c r="AW454">
        <v>374.52458338304479</v>
      </c>
      <c r="AX454">
        <v>374.52720188276942</v>
      </c>
      <c r="AY454">
        <v>7327.4869376980869</v>
      </c>
      <c r="AZ454">
        <v>7327.8193299784434</v>
      </c>
      <c r="BA454">
        <v>0.72091395860083685</v>
      </c>
      <c r="BB454">
        <v>0.72090891834476845</v>
      </c>
      <c r="BC454">
        <v>19.56476894389575</v>
      </c>
      <c r="BD454">
        <v>19.565519655557949</v>
      </c>
      <c r="BE454">
        <v>19.56476894389575</v>
      </c>
      <c r="BF454">
        <v>19.565519655557949</v>
      </c>
      <c r="BG454" s="2">
        <v>10.77043398037474</v>
      </c>
      <c r="BH454">
        <v>10.77035867909283</v>
      </c>
      <c r="BI454">
        <v>14.1045150284546</v>
      </c>
      <c r="BJ454">
        <v>14.10495761174159</v>
      </c>
      <c r="BK454">
        <v>14.1045150284546</v>
      </c>
      <c r="BL454">
        <v>14.10495761174159</v>
      </c>
      <c r="BM454">
        <v>2.482688911719249</v>
      </c>
      <c r="BN454">
        <v>0.9932574279576134</v>
      </c>
      <c r="BO454" t="s">
        <v>614</v>
      </c>
    </row>
    <row r="455" spans="1:67" x14ac:dyDescent="0.3">
      <c r="A455" t="s">
        <v>174</v>
      </c>
      <c r="B455" t="s">
        <v>618</v>
      </c>
      <c r="C455" t="s">
        <v>610</v>
      </c>
      <c r="D455" t="s">
        <v>615</v>
      </c>
      <c r="E455">
        <v>2.5000000000000001E-2</v>
      </c>
      <c r="F455">
        <v>5.1383388932128033</v>
      </c>
      <c r="G455">
        <v>0.25</v>
      </c>
      <c r="H455">
        <v>112</v>
      </c>
      <c r="I455">
        <v>1.3758804652467399E-3</v>
      </c>
      <c r="J455">
        <v>6.7388906621591124E-2</v>
      </c>
      <c r="K455">
        <v>0.99999281832452869</v>
      </c>
      <c r="L455">
        <v>0.99999179237088998</v>
      </c>
      <c r="M455">
        <v>7</v>
      </c>
      <c r="N455">
        <v>112</v>
      </c>
      <c r="O455">
        <v>9</v>
      </c>
      <c r="P455">
        <v>1.371269352904344E-3</v>
      </c>
      <c r="Q455">
        <v>10.285775735347279</v>
      </c>
      <c r="R455">
        <v>10.20827234635939</v>
      </c>
      <c r="S455">
        <v>42.359434486270871</v>
      </c>
      <c r="T455">
        <v>42.359366060879019</v>
      </c>
      <c r="U455">
        <v>577.7665804122945</v>
      </c>
      <c r="V455">
        <v>577.75790138775574</v>
      </c>
      <c r="W455">
        <v>0.70822475238009397</v>
      </c>
      <c r="X455">
        <v>0.70822589641412248</v>
      </c>
      <c r="Y455">
        <v>13.6396197781997</v>
      </c>
      <c r="Z455">
        <v>13.639436920689519</v>
      </c>
      <c r="AA455">
        <v>13.6396197781997</v>
      </c>
      <c r="AB455">
        <v>13.639436920689519</v>
      </c>
      <c r="AC455">
        <v>10.50951540669725</v>
      </c>
      <c r="AD455">
        <v>10.50953238329007</v>
      </c>
      <c r="AE455">
        <v>9.6599163399741119</v>
      </c>
      <c r="AF455">
        <v>9.6598024397392113</v>
      </c>
      <c r="AG455">
        <v>9.6599163399741119</v>
      </c>
      <c r="AH455">
        <v>9.6598024397392113</v>
      </c>
      <c r="AI455" t="s">
        <v>612</v>
      </c>
      <c r="AJ455">
        <v>0.58981865216354323</v>
      </c>
      <c r="AK455">
        <v>21</v>
      </c>
      <c r="AL455">
        <v>112</v>
      </c>
      <c r="AM455">
        <v>9.7990518346601219E-2</v>
      </c>
      <c r="AN455">
        <v>2.4054404226953058E-2</v>
      </c>
      <c r="AO455">
        <v>0.99990761571335529</v>
      </c>
      <c r="AP455">
        <v>0.99981523142671058</v>
      </c>
      <c r="AQ455">
        <v>70</v>
      </c>
      <c r="AR455">
        <v>112</v>
      </c>
      <c r="AS455">
        <v>3</v>
      </c>
      <c r="AT455">
        <v>9.8173821978526601E-2</v>
      </c>
      <c r="AU455">
        <v>28.81581160855653</v>
      </c>
      <c r="AV455">
        <v>1.457533126970076</v>
      </c>
      <c r="AW455">
        <v>42.034681387623571</v>
      </c>
      <c r="AX455">
        <v>42.042301764756843</v>
      </c>
      <c r="AY455">
        <v>2282.7830060126548</v>
      </c>
      <c r="AZ455">
        <v>2283.953285835149</v>
      </c>
      <c r="BA455">
        <v>0.71369638140835323</v>
      </c>
      <c r="BB455">
        <v>0.71356702037537723</v>
      </c>
      <c r="BC455">
        <v>54.307132364390498</v>
      </c>
      <c r="BD455">
        <v>54.325124694997989</v>
      </c>
      <c r="BE455">
        <v>54.307132364390498</v>
      </c>
      <c r="BF455">
        <v>54.325124694997989</v>
      </c>
      <c r="BG455" s="2">
        <v>29.670091791699971</v>
      </c>
      <c r="BH455">
        <v>29.664713939405011</v>
      </c>
      <c r="BI455">
        <v>38.758803853129969</v>
      </c>
      <c r="BJ455">
        <v>38.764617360130543</v>
      </c>
      <c r="BK455">
        <v>38.758803853129969</v>
      </c>
      <c r="BL455">
        <v>38.764617360130543</v>
      </c>
      <c r="BM455">
        <v>182.31645935637101</v>
      </c>
      <c r="BN455">
        <v>0.35694902073461049</v>
      </c>
      <c r="BO455" t="s">
        <v>613</v>
      </c>
    </row>
    <row r="456" spans="1:67" x14ac:dyDescent="0.3">
      <c r="A456" t="s">
        <v>175</v>
      </c>
      <c r="B456" t="s">
        <v>618</v>
      </c>
      <c r="C456" t="s">
        <v>610</v>
      </c>
      <c r="D456" t="s">
        <v>615</v>
      </c>
      <c r="E456">
        <v>0.1</v>
      </c>
      <c r="F456">
        <v>5.1383388932128033</v>
      </c>
      <c r="G456">
        <v>0.25</v>
      </c>
      <c r="H456">
        <v>112</v>
      </c>
      <c r="I456">
        <v>1.3758804652467399E-3</v>
      </c>
      <c r="J456">
        <v>6.7388906621591124E-2</v>
      </c>
      <c r="K456">
        <v>0.99999281832452869</v>
      </c>
      <c r="L456">
        <v>0.99999179237088998</v>
      </c>
      <c r="M456">
        <v>7</v>
      </c>
      <c r="N456">
        <v>112</v>
      </c>
      <c r="O456">
        <v>9</v>
      </c>
      <c r="P456">
        <v>1.371269352904344E-3</v>
      </c>
      <c r="Q456">
        <v>10.285775735347279</v>
      </c>
      <c r="R456">
        <v>10.20827234635939</v>
      </c>
      <c r="S456">
        <v>42.359434486270871</v>
      </c>
      <c r="T456">
        <v>42.359366060879019</v>
      </c>
      <c r="U456">
        <v>577.7665804122945</v>
      </c>
      <c r="V456">
        <v>577.75790138775574</v>
      </c>
      <c r="W456">
        <v>0.70822475238009397</v>
      </c>
      <c r="X456">
        <v>0.70822589641412248</v>
      </c>
      <c r="Y456">
        <v>13.6396197781997</v>
      </c>
      <c r="Z456">
        <v>13.639436920689519</v>
      </c>
      <c r="AA456">
        <v>13.6396197781997</v>
      </c>
      <c r="AB456">
        <v>13.639436920689519</v>
      </c>
      <c r="AC456">
        <v>10.50951540669725</v>
      </c>
      <c r="AD456">
        <v>10.50953238329007</v>
      </c>
      <c r="AE456">
        <v>9.6599163399741119</v>
      </c>
      <c r="AF456">
        <v>9.6598024397392113</v>
      </c>
      <c r="AG456">
        <v>9.6599163399741119</v>
      </c>
      <c r="AH456">
        <v>9.6598024397392113</v>
      </c>
      <c r="AI456" t="s">
        <v>612</v>
      </c>
      <c r="AJ456">
        <v>1.289226739932225</v>
      </c>
      <c r="AK456">
        <v>10</v>
      </c>
      <c r="AL456">
        <v>112</v>
      </c>
      <c r="AM456">
        <v>4.1045757651232426E-3</v>
      </c>
      <c r="AN456">
        <v>6.5555452912895426E-2</v>
      </c>
      <c r="AO456">
        <v>0.99997338128449487</v>
      </c>
      <c r="AP456">
        <v>0.99994676256898973</v>
      </c>
      <c r="AQ456">
        <v>70</v>
      </c>
      <c r="AR456">
        <v>112</v>
      </c>
      <c r="AS456">
        <v>3</v>
      </c>
      <c r="AT456">
        <v>4.1158124349286564E-3</v>
      </c>
      <c r="AU456">
        <v>10.573448123086591</v>
      </c>
      <c r="AV456">
        <v>3.9722141264678958</v>
      </c>
      <c r="AW456">
        <v>41.650674461432409</v>
      </c>
      <c r="AX456">
        <v>41.650845868528329</v>
      </c>
      <c r="AY456">
        <v>991.50072505632011</v>
      </c>
      <c r="AZ456">
        <v>991.52253733967086</v>
      </c>
      <c r="BA456">
        <v>0.72027645141207319</v>
      </c>
      <c r="BB456">
        <v>0.72027348723470253</v>
      </c>
      <c r="BC456">
        <v>23.80515412720213</v>
      </c>
      <c r="BD456">
        <v>23.805579854714839</v>
      </c>
      <c r="BE456">
        <v>23.80515412720213</v>
      </c>
      <c r="BF456">
        <v>23.805579854714839</v>
      </c>
      <c r="BG456" s="2">
        <v>10.9872851060783</v>
      </c>
      <c r="BH456">
        <v>10.987239889742529</v>
      </c>
      <c r="BI456">
        <v>17.146291940058621</v>
      </c>
      <c r="BJ456">
        <v>17.146528017599639</v>
      </c>
      <c r="BK456">
        <v>17.146291940058621</v>
      </c>
      <c r="BL456">
        <v>17.146528017599639</v>
      </c>
      <c r="BM456">
        <v>4.5460678336947238</v>
      </c>
      <c r="BN456">
        <v>0.97279294470540845</v>
      </c>
      <c r="BO456" t="s">
        <v>614</v>
      </c>
    </row>
    <row r="457" spans="1:67" x14ac:dyDescent="0.3">
      <c r="A457" t="s">
        <v>176</v>
      </c>
      <c r="B457" t="s">
        <v>618</v>
      </c>
      <c r="C457" t="s">
        <v>610</v>
      </c>
      <c r="D457" t="s">
        <v>615</v>
      </c>
      <c r="E457">
        <v>0.17499999999999999</v>
      </c>
      <c r="F457">
        <v>5.1383388932128033</v>
      </c>
      <c r="G457">
        <v>0.25</v>
      </c>
      <c r="H457">
        <v>112</v>
      </c>
      <c r="I457">
        <v>1.3758804652467399E-3</v>
      </c>
      <c r="J457">
        <v>6.7388906621591124E-2</v>
      </c>
      <c r="K457">
        <v>0.99999281832452869</v>
      </c>
      <c r="L457">
        <v>0.99999179237088998</v>
      </c>
      <c r="M457">
        <v>7</v>
      </c>
      <c r="N457">
        <v>112</v>
      </c>
      <c r="O457">
        <v>9</v>
      </c>
      <c r="P457">
        <v>1.371269352904344E-3</v>
      </c>
      <c r="Q457">
        <v>10.285775735347279</v>
      </c>
      <c r="R457">
        <v>10.20827234635939</v>
      </c>
      <c r="S457">
        <v>42.359434486270871</v>
      </c>
      <c r="T457">
        <v>42.359366060879019</v>
      </c>
      <c r="U457">
        <v>577.7665804122945</v>
      </c>
      <c r="V457">
        <v>577.75790138775574</v>
      </c>
      <c r="W457">
        <v>0.70822475238009397</v>
      </c>
      <c r="X457">
        <v>0.70822589641412248</v>
      </c>
      <c r="Y457">
        <v>13.6396197781997</v>
      </c>
      <c r="Z457">
        <v>13.639436920689519</v>
      </c>
      <c r="AA457">
        <v>13.6396197781997</v>
      </c>
      <c r="AB457">
        <v>13.639436920689519</v>
      </c>
      <c r="AC457">
        <v>10.50951540669725</v>
      </c>
      <c r="AD457">
        <v>10.50953238329007</v>
      </c>
      <c r="AE457">
        <v>9.6599163399741119</v>
      </c>
      <c r="AF457">
        <v>9.6598024397392113</v>
      </c>
      <c r="AG457">
        <v>9.6599163399741119</v>
      </c>
      <c r="AH457">
        <v>9.6598024397392113</v>
      </c>
      <c r="AI457" t="s">
        <v>612</v>
      </c>
      <c r="AJ457">
        <v>1.64603593055596</v>
      </c>
      <c r="AK457">
        <v>7</v>
      </c>
      <c r="AL457">
        <v>112</v>
      </c>
      <c r="AM457">
        <v>2.235068150676537E-3</v>
      </c>
      <c r="AN457">
        <v>6.6934532063837385E-2</v>
      </c>
      <c r="AO457">
        <v>0.99997222518735274</v>
      </c>
      <c r="AP457">
        <v>0.99996528148419095</v>
      </c>
      <c r="AQ457">
        <v>28</v>
      </c>
      <c r="AR457">
        <v>112</v>
      </c>
      <c r="AS457">
        <v>6</v>
      </c>
      <c r="AT457">
        <v>2.254542378873659E-3</v>
      </c>
      <c r="AU457">
        <v>10.35559910837758</v>
      </c>
      <c r="AV457">
        <v>8.1115538677086079</v>
      </c>
      <c r="AW457">
        <v>41.613842598116094</v>
      </c>
      <c r="AX457">
        <v>41.614133542529927</v>
      </c>
      <c r="AY457">
        <v>814.16521529978741</v>
      </c>
      <c r="AZ457">
        <v>814.20214777538251</v>
      </c>
      <c r="BA457">
        <v>0.72091395860083685</v>
      </c>
      <c r="BB457">
        <v>0.72090891834476856</v>
      </c>
      <c r="BC457">
        <v>19.564768943895739</v>
      </c>
      <c r="BD457">
        <v>19.565519655557949</v>
      </c>
      <c r="BE457">
        <v>19.564768943895739</v>
      </c>
      <c r="BF457">
        <v>19.565519655557949</v>
      </c>
      <c r="BG457" s="2">
        <v>10.77043398037474</v>
      </c>
      <c r="BH457">
        <v>10.77035867909283</v>
      </c>
      <c r="BI457">
        <v>14.104515028454591</v>
      </c>
      <c r="BJ457">
        <v>14.10495761174159</v>
      </c>
      <c r="BK457">
        <v>14.104515028454591</v>
      </c>
      <c r="BL457">
        <v>14.10495761174159</v>
      </c>
      <c r="BM457">
        <v>2.4826889117192321</v>
      </c>
      <c r="BN457">
        <v>0.9932574279576134</v>
      </c>
      <c r="BO457" t="s">
        <v>614</v>
      </c>
    </row>
    <row r="458" spans="1:67" x14ac:dyDescent="0.3">
      <c r="A458" t="s">
        <v>177</v>
      </c>
      <c r="B458" t="s">
        <v>618</v>
      </c>
      <c r="C458" t="s">
        <v>610</v>
      </c>
      <c r="D458" t="s">
        <v>616</v>
      </c>
      <c r="E458">
        <v>2.5000000000000001E-2</v>
      </c>
      <c r="F458">
        <v>15.415016679638409</v>
      </c>
      <c r="G458">
        <v>0.25</v>
      </c>
      <c r="H458">
        <v>112</v>
      </c>
      <c r="I458">
        <v>4.1276413957402232E-3</v>
      </c>
      <c r="J458">
        <v>6.7388906621591096E-2</v>
      </c>
      <c r="K458">
        <v>0.99999281832452869</v>
      </c>
      <c r="L458">
        <v>0.99999179237088998</v>
      </c>
      <c r="M458">
        <v>7</v>
      </c>
      <c r="N458">
        <v>112</v>
      </c>
      <c r="O458">
        <v>9</v>
      </c>
      <c r="P458">
        <v>4.1138080587130449E-3</v>
      </c>
      <c r="Q458">
        <v>10.285775735347279</v>
      </c>
      <c r="R458">
        <v>10.208272346359379</v>
      </c>
      <c r="S458">
        <v>127.0783034588127</v>
      </c>
      <c r="T458">
        <v>127.07809818263711</v>
      </c>
      <c r="U458">
        <v>1733.2997412368841</v>
      </c>
      <c r="V458">
        <v>1733.2737041632679</v>
      </c>
      <c r="W458">
        <v>0.70822475238009375</v>
      </c>
      <c r="X458">
        <v>0.70822589641412237</v>
      </c>
      <c r="Y458">
        <v>13.639619778199689</v>
      </c>
      <c r="Z458">
        <v>13.639436920689519</v>
      </c>
      <c r="AA458">
        <v>13.639619778199689</v>
      </c>
      <c r="AB458">
        <v>13.639436920689519</v>
      </c>
      <c r="AC458">
        <v>10.50951540669725</v>
      </c>
      <c r="AD458">
        <v>10.50953238329007</v>
      </c>
      <c r="AE458">
        <v>9.6599163399741084</v>
      </c>
      <c r="AF458">
        <v>9.6598024397392113</v>
      </c>
      <c r="AG458">
        <v>9.6599163399741084</v>
      </c>
      <c r="AH458">
        <v>9.6598024397392113</v>
      </c>
      <c r="AI458" t="s">
        <v>612</v>
      </c>
      <c r="AJ458">
        <v>1.76945595649063</v>
      </c>
      <c r="AK458">
        <v>21</v>
      </c>
      <c r="AL458">
        <v>112</v>
      </c>
      <c r="AM458">
        <v>0.29397155503980371</v>
      </c>
      <c r="AN458">
        <v>2.4054404226953041E-2</v>
      </c>
      <c r="AO458">
        <v>0.99990761571335529</v>
      </c>
      <c r="AP458">
        <v>0.99981523142671058</v>
      </c>
      <c r="AQ458">
        <v>70</v>
      </c>
      <c r="AR458">
        <v>112</v>
      </c>
      <c r="AS458">
        <v>3</v>
      </c>
      <c r="AT458">
        <v>0.29452146593557987</v>
      </c>
      <c r="AU458">
        <v>28.815811608556551</v>
      </c>
      <c r="AV458">
        <v>1.457533126970074</v>
      </c>
      <c r="AW458">
        <v>126.10404416287069</v>
      </c>
      <c r="AX458">
        <v>126.1269052942705</v>
      </c>
      <c r="AY458">
        <v>6848.3490180379604</v>
      </c>
      <c r="AZ458">
        <v>6851.8598575054421</v>
      </c>
      <c r="BA458">
        <v>0.71369638140835323</v>
      </c>
      <c r="BB458">
        <v>0.71356702037537723</v>
      </c>
      <c r="BC458">
        <v>54.307132364390462</v>
      </c>
      <c r="BD458">
        <v>54.325124694997953</v>
      </c>
      <c r="BE458">
        <v>54.307132364390462</v>
      </c>
      <c r="BF458">
        <v>54.325124694997953</v>
      </c>
      <c r="BG458" s="2">
        <v>29.670091791699999</v>
      </c>
      <c r="BH458">
        <v>29.664713939405029</v>
      </c>
      <c r="BI458">
        <v>38.75880385312994</v>
      </c>
      <c r="BJ458">
        <v>38.764617360130508</v>
      </c>
      <c r="BK458">
        <v>38.75880385312994</v>
      </c>
      <c r="BL458">
        <v>38.764617360130508</v>
      </c>
      <c r="BM458">
        <v>182.31645935637121</v>
      </c>
      <c r="BN458">
        <v>0.35694902073461038</v>
      </c>
      <c r="BO458" t="s">
        <v>613</v>
      </c>
    </row>
    <row r="459" spans="1:67" x14ac:dyDescent="0.3">
      <c r="A459" t="s">
        <v>178</v>
      </c>
      <c r="B459" t="s">
        <v>618</v>
      </c>
      <c r="C459" t="s">
        <v>610</v>
      </c>
      <c r="D459" t="s">
        <v>616</v>
      </c>
      <c r="E459">
        <v>0.1</v>
      </c>
      <c r="F459">
        <v>15.415016679638409</v>
      </c>
      <c r="G459">
        <v>0.25</v>
      </c>
      <c r="H459">
        <v>112</v>
      </c>
      <c r="I459">
        <v>4.1276413957402232E-3</v>
      </c>
      <c r="J459">
        <v>6.7388906621591096E-2</v>
      </c>
      <c r="K459">
        <v>0.99999281832452869</v>
      </c>
      <c r="L459">
        <v>0.99999179237088998</v>
      </c>
      <c r="M459">
        <v>7</v>
      </c>
      <c r="N459">
        <v>112</v>
      </c>
      <c r="O459">
        <v>9</v>
      </c>
      <c r="P459">
        <v>4.1138080587130449E-3</v>
      </c>
      <c r="Q459">
        <v>10.285775735347279</v>
      </c>
      <c r="R459">
        <v>10.208272346359379</v>
      </c>
      <c r="S459">
        <v>127.0783034588127</v>
      </c>
      <c r="T459">
        <v>127.07809818263711</v>
      </c>
      <c r="U459">
        <v>1733.2997412368841</v>
      </c>
      <c r="V459">
        <v>1733.2737041632679</v>
      </c>
      <c r="W459">
        <v>0.70822475238009375</v>
      </c>
      <c r="X459">
        <v>0.70822589641412237</v>
      </c>
      <c r="Y459">
        <v>13.639619778199689</v>
      </c>
      <c r="Z459">
        <v>13.639436920689519</v>
      </c>
      <c r="AA459">
        <v>13.639619778199689</v>
      </c>
      <c r="AB459">
        <v>13.639436920689519</v>
      </c>
      <c r="AC459">
        <v>10.50951540669725</v>
      </c>
      <c r="AD459">
        <v>10.50953238329007</v>
      </c>
      <c r="AE459">
        <v>9.6599163399741084</v>
      </c>
      <c r="AF459">
        <v>9.6598024397392113</v>
      </c>
      <c r="AG459">
        <v>9.6599163399741084</v>
      </c>
      <c r="AH459">
        <v>9.6598024397392113</v>
      </c>
      <c r="AI459" t="s">
        <v>612</v>
      </c>
      <c r="AJ459">
        <v>3.8676802197966751</v>
      </c>
      <c r="AK459">
        <v>10</v>
      </c>
      <c r="AL459">
        <v>112</v>
      </c>
      <c r="AM459">
        <v>1.2313727295369741E-2</v>
      </c>
      <c r="AN459">
        <v>6.5555452912895384E-2</v>
      </c>
      <c r="AO459">
        <v>0.99997338128449487</v>
      </c>
      <c r="AP459">
        <v>0.99994676256898973</v>
      </c>
      <c r="AQ459">
        <v>70</v>
      </c>
      <c r="AR459">
        <v>112</v>
      </c>
      <c r="AS459">
        <v>3</v>
      </c>
      <c r="AT459">
        <v>1.234743730478598E-2</v>
      </c>
      <c r="AU459">
        <v>10.573448123086591</v>
      </c>
      <c r="AV459">
        <v>3.9722141264678932</v>
      </c>
      <c r="AW459">
        <v>124.95202338429721</v>
      </c>
      <c r="AX459">
        <v>124.95253760558499</v>
      </c>
      <c r="AY459">
        <v>2974.502175168956</v>
      </c>
      <c r="AZ459">
        <v>2974.5676120190078</v>
      </c>
      <c r="BA459">
        <v>0.72027645141207342</v>
      </c>
      <c r="BB459">
        <v>0.72027348723470275</v>
      </c>
      <c r="BC459">
        <v>23.805154127202101</v>
      </c>
      <c r="BD459">
        <v>23.805579854714811</v>
      </c>
      <c r="BE459">
        <v>23.805154127202101</v>
      </c>
      <c r="BF459">
        <v>23.805579854714811</v>
      </c>
      <c r="BG459" s="2">
        <v>10.987285106078311</v>
      </c>
      <c r="BH459">
        <v>10.98723988974254</v>
      </c>
      <c r="BI459">
        <v>17.14629194005861</v>
      </c>
      <c r="BJ459">
        <v>17.146528017599628</v>
      </c>
      <c r="BK459">
        <v>17.14629194005861</v>
      </c>
      <c r="BL459">
        <v>17.146528017599628</v>
      </c>
      <c r="BM459">
        <v>4.5460678336948082</v>
      </c>
      <c r="BN459">
        <v>0.97279294470540822</v>
      </c>
      <c r="BO459" t="s">
        <v>614</v>
      </c>
    </row>
    <row r="460" spans="1:67" x14ac:dyDescent="0.3">
      <c r="A460" t="s">
        <v>179</v>
      </c>
      <c r="B460" t="s">
        <v>618</v>
      </c>
      <c r="C460" t="s">
        <v>610</v>
      </c>
      <c r="D460" t="s">
        <v>616</v>
      </c>
      <c r="E460">
        <v>0.17499999999999999</v>
      </c>
      <c r="F460">
        <v>15.415016679638409</v>
      </c>
      <c r="G460">
        <v>0.25</v>
      </c>
      <c r="H460">
        <v>112</v>
      </c>
      <c r="I460">
        <v>4.1276413957402232E-3</v>
      </c>
      <c r="J460">
        <v>6.7388906621591096E-2</v>
      </c>
      <c r="K460">
        <v>0.99999281832452869</v>
      </c>
      <c r="L460">
        <v>0.99999179237088998</v>
      </c>
      <c r="M460">
        <v>7</v>
      </c>
      <c r="N460">
        <v>112</v>
      </c>
      <c r="O460">
        <v>9</v>
      </c>
      <c r="P460">
        <v>4.1138080587130449E-3</v>
      </c>
      <c r="Q460">
        <v>10.285775735347279</v>
      </c>
      <c r="R460">
        <v>10.208272346359379</v>
      </c>
      <c r="S460">
        <v>127.0783034588127</v>
      </c>
      <c r="T460">
        <v>127.07809818263711</v>
      </c>
      <c r="U460">
        <v>1733.2997412368841</v>
      </c>
      <c r="V460">
        <v>1733.2737041632679</v>
      </c>
      <c r="W460">
        <v>0.70822475238009375</v>
      </c>
      <c r="X460">
        <v>0.70822589641412237</v>
      </c>
      <c r="Y460">
        <v>13.639619778199689</v>
      </c>
      <c r="Z460">
        <v>13.639436920689519</v>
      </c>
      <c r="AA460">
        <v>13.639619778199689</v>
      </c>
      <c r="AB460">
        <v>13.639436920689519</v>
      </c>
      <c r="AC460">
        <v>10.50951540669725</v>
      </c>
      <c r="AD460">
        <v>10.50953238329007</v>
      </c>
      <c r="AE460">
        <v>9.6599163399741084</v>
      </c>
      <c r="AF460">
        <v>9.6598024397392113</v>
      </c>
      <c r="AG460">
        <v>9.6599163399741084</v>
      </c>
      <c r="AH460">
        <v>9.6598024397392113</v>
      </c>
      <c r="AI460" t="s">
        <v>612</v>
      </c>
      <c r="AJ460">
        <v>4.9381077916678811</v>
      </c>
      <c r="AK460">
        <v>7</v>
      </c>
      <c r="AL460">
        <v>112</v>
      </c>
      <c r="AM460">
        <v>6.7052044520296101E-3</v>
      </c>
      <c r="AN460">
        <v>6.6934532063837385E-2</v>
      </c>
      <c r="AO460">
        <v>0.99997222518735274</v>
      </c>
      <c r="AP460">
        <v>0.99996528148419095</v>
      </c>
      <c r="AQ460">
        <v>28</v>
      </c>
      <c r="AR460">
        <v>112</v>
      </c>
      <c r="AS460">
        <v>6</v>
      </c>
      <c r="AT460">
        <v>6.7636271366209814E-3</v>
      </c>
      <c r="AU460">
        <v>10.35559910837758</v>
      </c>
      <c r="AV460">
        <v>8.1115538677086079</v>
      </c>
      <c r="AW460">
        <v>124.84152779434829</v>
      </c>
      <c r="AX460">
        <v>124.8424006275898</v>
      </c>
      <c r="AY460">
        <v>2442.495645899362</v>
      </c>
      <c r="AZ460">
        <v>2442.6064433261481</v>
      </c>
      <c r="BA460">
        <v>0.72091395860083674</v>
      </c>
      <c r="BB460">
        <v>0.72090891834476845</v>
      </c>
      <c r="BC460">
        <v>19.564768943895739</v>
      </c>
      <c r="BD460">
        <v>19.565519655557949</v>
      </c>
      <c r="BE460">
        <v>19.564768943895739</v>
      </c>
      <c r="BF460">
        <v>19.565519655557949</v>
      </c>
      <c r="BG460" s="2">
        <v>10.77043398037474</v>
      </c>
      <c r="BH460">
        <v>10.77035867909283</v>
      </c>
      <c r="BI460">
        <v>14.104515028454591</v>
      </c>
      <c r="BJ460">
        <v>14.10495761174159</v>
      </c>
      <c r="BK460">
        <v>14.104515028454591</v>
      </c>
      <c r="BL460">
        <v>14.10495761174159</v>
      </c>
      <c r="BM460">
        <v>2.482688911719197</v>
      </c>
      <c r="BN460">
        <v>0.99325742795761385</v>
      </c>
      <c r="BO460" t="s">
        <v>614</v>
      </c>
    </row>
    <row r="461" spans="1:67" x14ac:dyDescent="0.3">
      <c r="A461" t="s">
        <v>18</v>
      </c>
      <c r="B461" t="s">
        <v>618</v>
      </c>
      <c r="C461" t="s">
        <v>610</v>
      </c>
      <c r="D461" t="s">
        <v>611</v>
      </c>
      <c r="E461">
        <v>2.5000000000000001E-2</v>
      </c>
      <c r="F461">
        <v>41.796763034429468</v>
      </c>
      <c r="G461">
        <v>0.25</v>
      </c>
      <c r="H461">
        <v>112</v>
      </c>
      <c r="I461">
        <v>1.101380407416843E-3</v>
      </c>
      <c r="J461">
        <v>8.7948315118352036E-2</v>
      </c>
      <c r="K461">
        <v>0.999992436561146</v>
      </c>
      <c r="L461">
        <v>0.9999913560698811</v>
      </c>
      <c r="M461">
        <v>7</v>
      </c>
      <c r="N461">
        <v>112</v>
      </c>
      <c r="O461">
        <v>9</v>
      </c>
      <c r="P461">
        <v>1.096286704337483E-3</v>
      </c>
      <c r="Q461">
        <v>7.88130141694218</v>
      </c>
      <c r="R461">
        <v>13.322672797957569</v>
      </c>
      <c r="S461">
        <v>262.30591773349892</v>
      </c>
      <c r="T461">
        <v>262.30585981649313</v>
      </c>
      <c r="U461">
        <v>2723.5633271089332</v>
      </c>
      <c r="V461">
        <v>2723.5561818697101</v>
      </c>
      <c r="W461">
        <v>1.0293324768765539</v>
      </c>
      <c r="X461">
        <v>1.0293327041526621</v>
      </c>
      <c r="Y461">
        <v>10.3831562423081</v>
      </c>
      <c r="Z461">
        <v>10.3831312947987</v>
      </c>
      <c r="AA461">
        <v>10.3831562423081</v>
      </c>
      <c r="AB461">
        <v>10.3831312947987</v>
      </c>
      <c r="AC461">
        <v>11.70383395624329</v>
      </c>
      <c r="AD461">
        <v>11.70383654044412</v>
      </c>
      <c r="AE461">
        <v>10.68771993269125</v>
      </c>
      <c r="AF461">
        <v>10.687696613247279</v>
      </c>
      <c r="AG461">
        <v>10.68771993269125</v>
      </c>
      <c r="AH461">
        <v>10.687696613247279</v>
      </c>
      <c r="AI461" t="s">
        <v>612</v>
      </c>
      <c r="AJ461">
        <v>3.9637992821800929</v>
      </c>
      <c r="AK461">
        <v>21</v>
      </c>
      <c r="AL461">
        <v>112</v>
      </c>
      <c r="AM461">
        <v>0.54020073076212438</v>
      </c>
      <c r="AN461">
        <v>2.4763860037696608E-2</v>
      </c>
      <c r="AO461">
        <v>0.99998858148922565</v>
      </c>
      <c r="AP461">
        <v>0.99997716297845129</v>
      </c>
      <c r="AQ461">
        <v>70</v>
      </c>
      <c r="AR461">
        <v>112</v>
      </c>
      <c r="AS461">
        <v>3</v>
      </c>
      <c r="AT461">
        <v>0.5405662371841734</v>
      </c>
      <c r="AU461">
        <v>27.990272094286059</v>
      </c>
      <c r="AV461">
        <v>1.5005213189254381</v>
      </c>
      <c r="AW461">
        <v>259.84639323751111</v>
      </c>
      <c r="AX461">
        <v>259.86115290831742</v>
      </c>
      <c r="AY461">
        <v>13170.51349263954</v>
      </c>
      <c r="AZ461">
        <v>13172.762592335261</v>
      </c>
      <c r="BA461">
        <v>1.039075419273602</v>
      </c>
      <c r="BB461">
        <v>1.039016401559874</v>
      </c>
      <c r="BC461">
        <v>50.685766034863157</v>
      </c>
      <c r="BD461">
        <v>50.691542175150722</v>
      </c>
      <c r="BE461">
        <v>50.685766034863157</v>
      </c>
      <c r="BF461">
        <v>50.691542175150722</v>
      </c>
      <c r="BG461" s="2">
        <v>41.959347924430048</v>
      </c>
      <c r="BH461">
        <v>41.956964704946557</v>
      </c>
      <c r="BI461">
        <v>52.666333593879109</v>
      </c>
      <c r="BJ461">
        <v>52.669343740345667</v>
      </c>
      <c r="BK461">
        <v>52.666333593879109</v>
      </c>
      <c r="BL461">
        <v>52.669343740345667</v>
      </c>
      <c r="BM461">
        <v>258.50942589669307</v>
      </c>
      <c r="BN461">
        <v>0.28157287611902387</v>
      </c>
      <c r="BO461" t="s">
        <v>613</v>
      </c>
    </row>
    <row r="462" spans="1:67" x14ac:dyDescent="0.3">
      <c r="A462" t="s">
        <v>19</v>
      </c>
      <c r="B462" t="s">
        <v>618</v>
      </c>
      <c r="C462" t="s">
        <v>610</v>
      </c>
      <c r="D462" t="s">
        <v>611</v>
      </c>
      <c r="E462">
        <v>0.1</v>
      </c>
      <c r="F462">
        <v>41.796763034429468</v>
      </c>
      <c r="G462">
        <v>0.25</v>
      </c>
      <c r="H462">
        <v>112</v>
      </c>
      <c r="I462">
        <v>1.101380407416843E-3</v>
      </c>
      <c r="J462">
        <v>8.7948315118352036E-2</v>
      </c>
      <c r="K462">
        <v>0.999992436561146</v>
      </c>
      <c r="L462">
        <v>0.9999913560698811</v>
      </c>
      <c r="M462">
        <v>7</v>
      </c>
      <c r="N462">
        <v>112</v>
      </c>
      <c r="O462">
        <v>9</v>
      </c>
      <c r="P462">
        <v>1.096286704337483E-3</v>
      </c>
      <c r="Q462">
        <v>7.88130141694218</v>
      </c>
      <c r="R462">
        <v>13.322672797957569</v>
      </c>
      <c r="S462">
        <v>262.30591773349892</v>
      </c>
      <c r="T462">
        <v>262.30585981649313</v>
      </c>
      <c r="U462">
        <v>2723.5633271089332</v>
      </c>
      <c r="V462">
        <v>2723.5561818697101</v>
      </c>
      <c r="W462">
        <v>1.0293324768765539</v>
      </c>
      <c r="X462">
        <v>1.0293327041526621</v>
      </c>
      <c r="Y462">
        <v>10.3831562423081</v>
      </c>
      <c r="Z462">
        <v>10.3831312947987</v>
      </c>
      <c r="AA462">
        <v>10.3831562423081</v>
      </c>
      <c r="AB462">
        <v>10.3831312947987</v>
      </c>
      <c r="AC462">
        <v>11.70383395624329</v>
      </c>
      <c r="AD462">
        <v>11.70383654044412</v>
      </c>
      <c r="AE462">
        <v>10.68771993269125</v>
      </c>
      <c r="AF462">
        <v>10.687696613247279</v>
      </c>
      <c r="AG462">
        <v>10.68771993269125</v>
      </c>
      <c r="AH462">
        <v>10.687696613247279</v>
      </c>
      <c r="AI462" t="s">
        <v>612</v>
      </c>
      <c r="AJ462">
        <v>9.2267485413238539</v>
      </c>
      <c r="AK462">
        <v>10</v>
      </c>
      <c r="AL462">
        <v>112</v>
      </c>
      <c r="AM462">
        <v>6.7741437081081388E-3</v>
      </c>
      <c r="AN462">
        <v>8.191440179335488E-2</v>
      </c>
      <c r="AO462">
        <v>0.999947202333753</v>
      </c>
      <c r="AP462">
        <v>0.99989440466750601</v>
      </c>
      <c r="AQ462">
        <v>70</v>
      </c>
      <c r="AR462">
        <v>112</v>
      </c>
      <c r="AS462">
        <v>3</v>
      </c>
      <c r="AT462">
        <v>6.8068134758786144E-3</v>
      </c>
      <c r="AU462">
        <v>8.4618475553120049</v>
      </c>
      <c r="AV462">
        <v>4.9634550522756822</v>
      </c>
      <c r="AW462">
        <v>257.49961052979228</v>
      </c>
      <c r="AX462">
        <v>257.50000935792332</v>
      </c>
      <c r="AY462">
        <v>5284.9425532039368</v>
      </c>
      <c r="AZ462">
        <v>5284.9920907947944</v>
      </c>
      <c r="BA462">
        <v>1.0485452752510529</v>
      </c>
      <c r="BB462">
        <v>1.0485436512147921</v>
      </c>
      <c r="BC462">
        <v>20.524079793093421</v>
      </c>
      <c r="BD462">
        <v>20.524240383419521</v>
      </c>
      <c r="BE462">
        <v>20.524079793093421</v>
      </c>
      <c r="BF462">
        <v>20.524240383419521</v>
      </c>
      <c r="BG462" s="2">
        <v>12.800499695965719</v>
      </c>
      <c r="BH462">
        <v>12.80047986994947</v>
      </c>
      <c r="BI462">
        <v>21.520426895923709</v>
      </c>
      <c r="BJ462">
        <v>21.520561950040779</v>
      </c>
      <c r="BK462">
        <v>21.520426895923709</v>
      </c>
      <c r="BL462">
        <v>21.520561950040779</v>
      </c>
      <c r="BM462">
        <v>9.3701409625468912</v>
      </c>
      <c r="BN462">
        <v>0.931392508010218</v>
      </c>
      <c r="BO462" t="s">
        <v>614</v>
      </c>
    </row>
    <row r="463" spans="1:67" x14ac:dyDescent="0.3">
      <c r="A463" t="s">
        <v>20</v>
      </c>
      <c r="B463" t="s">
        <v>618</v>
      </c>
      <c r="C463" t="s">
        <v>610</v>
      </c>
      <c r="D463" t="s">
        <v>611</v>
      </c>
      <c r="E463">
        <v>0.17499999999999999</v>
      </c>
      <c r="F463">
        <v>41.796763034429468</v>
      </c>
      <c r="G463">
        <v>0.25</v>
      </c>
      <c r="H463">
        <v>112</v>
      </c>
      <c r="I463">
        <v>1.101380407416843E-3</v>
      </c>
      <c r="J463">
        <v>8.7948315118352036E-2</v>
      </c>
      <c r="K463">
        <v>0.999992436561146</v>
      </c>
      <c r="L463">
        <v>0.9999913560698811</v>
      </c>
      <c r="M463">
        <v>7</v>
      </c>
      <c r="N463">
        <v>112</v>
      </c>
      <c r="O463">
        <v>9</v>
      </c>
      <c r="P463">
        <v>1.096286704337483E-3</v>
      </c>
      <c r="Q463">
        <v>7.88130141694218</v>
      </c>
      <c r="R463">
        <v>13.322672797957569</v>
      </c>
      <c r="S463">
        <v>262.30591773349892</v>
      </c>
      <c r="T463">
        <v>262.30585981649313</v>
      </c>
      <c r="U463">
        <v>2723.5633271089332</v>
      </c>
      <c r="V463">
        <v>2723.5561818697101</v>
      </c>
      <c r="W463">
        <v>1.0293324768765539</v>
      </c>
      <c r="X463">
        <v>1.0293327041526621</v>
      </c>
      <c r="Y463">
        <v>10.3831562423081</v>
      </c>
      <c r="Z463">
        <v>10.3831312947987</v>
      </c>
      <c r="AA463">
        <v>10.3831562423081</v>
      </c>
      <c r="AB463">
        <v>10.3831312947987</v>
      </c>
      <c r="AC463">
        <v>11.70383395624329</v>
      </c>
      <c r="AD463">
        <v>11.70383654044412</v>
      </c>
      <c r="AE463">
        <v>10.68771993269125</v>
      </c>
      <c r="AF463">
        <v>10.687696613247279</v>
      </c>
      <c r="AG463">
        <v>10.68771993269125</v>
      </c>
      <c r="AH463">
        <v>10.687696613247279</v>
      </c>
      <c r="AI463" t="s">
        <v>612</v>
      </c>
      <c r="AJ463">
        <v>12.026744330800989</v>
      </c>
      <c r="AK463">
        <v>7</v>
      </c>
      <c r="AL463">
        <v>112</v>
      </c>
      <c r="AM463">
        <v>2.2101172884399231E-3</v>
      </c>
      <c r="AN463">
        <v>8.7086295759402355E-2</v>
      </c>
      <c r="AO463">
        <v>0.99994605370420842</v>
      </c>
      <c r="AP463">
        <v>0.99993256713026057</v>
      </c>
      <c r="AQ463">
        <v>28</v>
      </c>
      <c r="AR463">
        <v>112</v>
      </c>
      <c r="AS463">
        <v>6</v>
      </c>
      <c r="AT463">
        <v>2.247343244085943E-3</v>
      </c>
      <c r="AU463">
        <v>7.9593140862821574</v>
      </c>
      <c r="AV463">
        <v>10.553673229804261</v>
      </c>
      <c r="AW463">
        <v>256.92416621515753</v>
      </c>
      <c r="AX463">
        <v>256.92459367570478</v>
      </c>
      <c r="AY463">
        <v>4183.1190742599174</v>
      </c>
      <c r="AZ463">
        <v>4183.1718583120983</v>
      </c>
      <c r="BA463">
        <v>1.050893748055963</v>
      </c>
      <c r="BB463">
        <v>1.0508919996222681</v>
      </c>
      <c r="BC463">
        <v>16.281532157457011</v>
      </c>
      <c r="BD463">
        <v>16.281710514611849</v>
      </c>
      <c r="BE463">
        <v>16.281532157457011</v>
      </c>
      <c r="BF463">
        <v>16.281710514611849</v>
      </c>
      <c r="BG463" s="2">
        <v>12.06726889566321</v>
      </c>
      <c r="BH463">
        <v>12.06724881863869</v>
      </c>
      <c r="BI463">
        <v>17.110160353043689</v>
      </c>
      <c r="BJ463">
        <v>17.110319319971339</v>
      </c>
      <c r="BK463">
        <v>17.110160353043689</v>
      </c>
      <c r="BL463">
        <v>17.110319319971339</v>
      </c>
      <c r="BM463">
        <v>3.10526397399925</v>
      </c>
      <c r="BN463">
        <v>0.99019856880953705</v>
      </c>
      <c r="BO463" t="s">
        <v>614</v>
      </c>
    </row>
    <row r="464" spans="1:67" x14ac:dyDescent="0.3">
      <c r="A464" t="s">
        <v>12</v>
      </c>
      <c r="B464" t="s">
        <v>618</v>
      </c>
      <c r="C464" t="s">
        <v>610</v>
      </c>
      <c r="D464" t="s">
        <v>615</v>
      </c>
      <c r="E464">
        <v>2.5000000000000001E-2</v>
      </c>
      <c r="F464">
        <v>4.6440847816032749</v>
      </c>
      <c r="G464">
        <v>0.25</v>
      </c>
      <c r="H464">
        <v>112</v>
      </c>
      <c r="I464">
        <v>1.2237560082409369E-4</v>
      </c>
      <c r="J464">
        <v>8.7948315118351994E-2</v>
      </c>
      <c r="K464">
        <v>0.999992436561146</v>
      </c>
      <c r="L464">
        <v>0.9999913560698811</v>
      </c>
      <c r="M464">
        <v>7</v>
      </c>
      <c r="N464">
        <v>112</v>
      </c>
      <c r="O464">
        <v>9</v>
      </c>
      <c r="P464">
        <v>1.218096338152766E-4</v>
      </c>
      <c r="Q464">
        <v>7.8813014169421836</v>
      </c>
      <c r="R464">
        <v>13.32267279795756</v>
      </c>
      <c r="S464">
        <v>29.145101970388769</v>
      </c>
      <c r="T464">
        <v>29.1450955351659</v>
      </c>
      <c r="U464">
        <v>302.61814745654812</v>
      </c>
      <c r="V464">
        <v>302.61735354107901</v>
      </c>
      <c r="W464">
        <v>1.0293324768765539</v>
      </c>
      <c r="X464">
        <v>1.0293327041526621</v>
      </c>
      <c r="Y464">
        <v>10.38315624230809</v>
      </c>
      <c r="Z464">
        <v>10.3831312947987</v>
      </c>
      <c r="AA464">
        <v>10.38315624230809</v>
      </c>
      <c r="AB464">
        <v>10.3831312947987</v>
      </c>
      <c r="AC464">
        <v>11.703833956243299</v>
      </c>
      <c r="AD464">
        <v>11.70383654044412</v>
      </c>
      <c r="AE464">
        <v>10.687719932691239</v>
      </c>
      <c r="AF464">
        <v>10.687696613247279</v>
      </c>
      <c r="AG464">
        <v>10.687719932691239</v>
      </c>
      <c r="AH464">
        <v>10.687696613247279</v>
      </c>
      <c r="AI464" t="s">
        <v>612</v>
      </c>
      <c r="AJ464">
        <v>0.44042214246445482</v>
      </c>
      <c r="AK464">
        <v>21</v>
      </c>
      <c r="AL464">
        <v>112</v>
      </c>
      <c r="AM464">
        <v>6.0022303418013803E-2</v>
      </c>
      <c r="AN464">
        <v>2.4763860037696619E-2</v>
      </c>
      <c r="AO464">
        <v>0.99998858148922565</v>
      </c>
      <c r="AP464">
        <v>0.99997716297845129</v>
      </c>
      <c r="AQ464">
        <v>70</v>
      </c>
      <c r="AR464">
        <v>112</v>
      </c>
      <c r="AS464">
        <v>3</v>
      </c>
      <c r="AT464">
        <v>6.0062915242685887E-2</v>
      </c>
      <c r="AU464">
        <v>27.990272094286059</v>
      </c>
      <c r="AV464">
        <v>1.5005213189254381</v>
      </c>
      <c r="AW464">
        <v>28.871821470834561</v>
      </c>
      <c r="AX464">
        <v>28.873461434257479</v>
      </c>
      <c r="AY464">
        <v>1463.3903880710591</v>
      </c>
      <c r="AZ464">
        <v>1463.64028803725</v>
      </c>
      <c r="BA464">
        <v>1.039075419273602</v>
      </c>
      <c r="BB464">
        <v>1.039016401559874</v>
      </c>
      <c r="BC464">
        <v>50.685766034863143</v>
      </c>
      <c r="BD464">
        <v>50.691542175150687</v>
      </c>
      <c r="BE464">
        <v>50.685766034863143</v>
      </c>
      <c r="BF464">
        <v>50.691542175150687</v>
      </c>
      <c r="BG464" s="2">
        <v>41.959347924430041</v>
      </c>
      <c r="BH464">
        <v>41.956964704946571</v>
      </c>
      <c r="BI464">
        <v>52.666333593879088</v>
      </c>
      <c r="BJ464">
        <v>52.669343740345653</v>
      </c>
      <c r="BK464">
        <v>52.666333593879088</v>
      </c>
      <c r="BL464">
        <v>52.669343740345653</v>
      </c>
      <c r="BM464">
        <v>258.5094258966929</v>
      </c>
      <c r="BN464">
        <v>0.28157287611902398</v>
      </c>
      <c r="BO464" t="s">
        <v>613</v>
      </c>
    </row>
    <row r="465" spans="1:67" x14ac:dyDescent="0.3">
      <c r="A465" t="s">
        <v>13</v>
      </c>
      <c r="B465" t="s">
        <v>618</v>
      </c>
      <c r="C465" t="s">
        <v>610</v>
      </c>
      <c r="D465" t="s">
        <v>615</v>
      </c>
      <c r="E465">
        <v>0.1</v>
      </c>
      <c r="F465">
        <v>4.6440847816032749</v>
      </c>
      <c r="G465">
        <v>0.25</v>
      </c>
      <c r="H465">
        <v>112</v>
      </c>
      <c r="I465">
        <v>1.2237560082409369E-4</v>
      </c>
      <c r="J465">
        <v>8.7948315118351994E-2</v>
      </c>
      <c r="K465">
        <v>0.999992436561146</v>
      </c>
      <c r="L465">
        <v>0.9999913560698811</v>
      </c>
      <c r="M465">
        <v>7</v>
      </c>
      <c r="N465">
        <v>112</v>
      </c>
      <c r="O465">
        <v>9</v>
      </c>
      <c r="P465">
        <v>1.218096338152766E-4</v>
      </c>
      <c r="Q465">
        <v>7.8813014169421836</v>
      </c>
      <c r="R465">
        <v>13.32267279795756</v>
      </c>
      <c r="S465">
        <v>29.145101970388769</v>
      </c>
      <c r="T465">
        <v>29.1450955351659</v>
      </c>
      <c r="U465">
        <v>302.61814745654812</v>
      </c>
      <c r="V465">
        <v>302.61735354107901</v>
      </c>
      <c r="W465">
        <v>1.0293324768765539</v>
      </c>
      <c r="X465">
        <v>1.0293327041526621</v>
      </c>
      <c r="Y465">
        <v>10.38315624230809</v>
      </c>
      <c r="Z465">
        <v>10.3831312947987</v>
      </c>
      <c r="AA465">
        <v>10.38315624230809</v>
      </c>
      <c r="AB465">
        <v>10.3831312947987</v>
      </c>
      <c r="AC465">
        <v>11.703833956243299</v>
      </c>
      <c r="AD465">
        <v>11.70383654044412</v>
      </c>
      <c r="AE465">
        <v>10.687719932691239</v>
      </c>
      <c r="AF465">
        <v>10.687696613247279</v>
      </c>
      <c r="AG465">
        <v>10.687719932691239</v>
      </c>
      <c r="AH465">
        <v>10.687696613247279</v>
      </c>
      <c r="AI465" t="s">
        <v>612</v>
      </c>
      <c r="AJ465">
        <v>1.025194282369317</v>
      </c>
      <c r="AK465">
        <v>10</v>
      </c>
      <c r="AL465">
        <v>112</v>
      </c>
      <c r="AM465">
        <v>7.5268263423423757E-4</v>
      </c>
      <c r="AN465">
        <v>8.1914401793354893E-2</v>
      </c>
      <c r="AO465">
        <v>0.999947202333753</v>
      </c>
      <c r="AP465">
        <v>0.99989440466750601</v>
      </c>
      <c r="AQ465">
        <v>70</v>
      </c>
      <c r="AR465">
        <v>112</v>
      </c>
      <c r="AS465">
        <v>3</v>
      </c>
      <c r="AT465">
        <v>7.5631260843095794E-4</v>
      </c>
      <c r="AU465">
        <v>8.4618475553120032</v>
      </c>
      <c r="AV465">
        <v>4.9634550522756831</v>
      </c>
      <c r="AW465">
        <v>28.611067836643588</v>
      </c>
      <c r="AX465">
        <v>28.61111215088037</v>
      </c>
      <c r="AY465">
        <v>587.21583924488164</v>
      </c>
      <c r="AZ465">
        <v>587.2213434216435</v>
      </c>
      <c r="BA465">
        <v>1.0485452752510529</v>
      </c>
      <c r="BB465">
        <v>1.0485436512147921</v>
      </c>
      <c r="BC465">
        <v>20.524079793093421</v>
      </c>
      <c r="BD465">
        <v>20.52424038341951</v>
      </c>
      <c r="BE465">
        <v>20.524079793093421</v>
      </c>
      <c r="BF465">
        <v>20.52424038341951</v>
      </c>
      <c r="BG465" s="2">
        <v>12.800499695965719</v>
      </c>
      <c r="BH465">
        <v>12.80047986994947</v>
      </c>
      <c r="BI465">
        <v>21.520426895923709</v>
      </c>
      <c r="BJ465">
        <v>21.520561950040779</v>
      </c>
      <c r="BK465">
        <v>21.520426895923709</v>
      </c>
      <c r="BL465">
        <v>21.520561950040779</v>
      </c>
      <c r="BM465">
        <v>9.3701409625468592</v>
      </c>
      <c r="BN465">
        <v>0.93139250801021867</v>
      </c>
      <c r="BO465" t="s">
        <v>614</v>
      </c>
    </row>
    <row r="466" spans="1:67" x14ac:dyDescent="0.3">
      <c r="A466" t="s">
        <v>14</v>
      </c>
      <c r="B466" t="s">
        <v>618</v>
      </c>
      <c r="C466" t="s">
        <v>610</v>
      </c>
      <c r="D466" t="s">
        <v>615</v>
      </c>
      <c r="E466">
        <v>0.17499999999999999</v>
      </c>
      <c r="F466">
        <v>4.6440847816032749</v>
      </c>
      <c r="G466">
        <v>0.25</v>
      </c>
      <c r="H466">
        <v>112</v>
      </c>
      <c r="I466">
        <v>1.2237560082409369E-4</v>
      </c>
      <c r="J466">
        <v>8.7948315118351994E-2</v>
      </c>
      <c r="K466">
        <v>0.999992436561146</v>
      </c>
      <c r="L466">
        <v>0.9999913560698811</v>
      </c>
      <c r="M466">
        <v>7</v>
      </c>
      <c r="N466">
        <v>112</v>
      </c>
      <c r="O466">
        <v>9</v>
      </c>
      <c r="P466">
        <v>1.218096338152766E-4</v>
      </c>
      <c r="Q466">
        <v>7.8813014169421836</v>
      </c>
      <c r="R466">
        <v>13.32267279795756</v>
      </c>
      <c r="S466">
        <v>29.145101970388769</v>
      </c>
      <c r="T466">
        <v>29.1450955351659</v>
      </c>
      <c r="U466">
        <v>302.61814745654812</v>
      </c>
      <c r="V466">
        <v>302.61735354107901</v>
      </c>
      <c r="W466">
        <v>1.0293324768765539</v>
      </c>
      <c r="X466">
        <v>1.0293327041526621</v>
      </c>
      <c r="Y466">
        <v>10.38315624230809</v>
      </c>
      <c r="Z466">
        <v>10.3831312947987</v>
      </c>
      <c r="AA466">
        <v>10.38315624230809</v>
      </c>
      <c r="AB466">
        <v>10.3831312947987</v>
      </c>
      <c r="AC466">
        <v>11.703833956243299</v>
      </c>
      <c r="AD466">
        <v>11.70383654044412</v>
      </c>
      <c r="AE466">
        <v>10.687719932691239</v>
      </c>
      <c r="AF466">
        <v>10.687696613247279</v>
      </c>
      <c r="AG466">
        <v>10.687719932691239</v>
      </c>
      <c r="AH466">
        <v>10.687696613247279</v>
      </c>
      <c r="AI466" t="s">
        <v>612</v>
      </c>
      <c r="AJ466">
        <v>1.3363049256445549</v>
      </c>
      <c r="AK466">
        <v>7</v>
      </c>
      <c r="AL466">
        <v>112</v>
      </c>
      <c r="AM466">
        <v>2.455685876044358E-4</v>
      </c>
      <c r="AN466">
        <v>8.7086295759402382E-2</v>
      </c>
      <c r="AO466">
        <v>0.99994605370420842</v>
      </c>
      <c r="AP466">
        <v>0.99993256713026057</v>
      </c>
      <c r="AQ466">
        <v>28</v>
      </c>
      <c r="AR466">
        <v>112</v>
      </c>
      <c r="AS466">
        <v>6</v>
      </c>
      <c r="AT466">
        <v>2.49704804898438E-4</v>
      </c>
      <c r="AU466">
        <v>7.9593140862821548</v>
      </c>
      <c r="AV466">
        <v>10.55367322980427</v>
      </c>
      <c r="AW466">
        <v>28.547129579461942</v>
      </c>
      <c r="AX466">
        <v>28.547177075078309</v>
      </c>
      <c r="AY466">
        <v>464.79100825110191</v>
      </c>
      <c r="AZ466">
        <v>464.79687314578871</v>
      </c>
      <c r="BA466">
        <v>1.050893748055963</v>
      </c>
      <c r="BB466">
        <v>1.0508919996222681</v>
      </c>
      <c r="BC466">
        <v>16.281532157457011</v>
      </c>
      <c r="BD466">
        <v>16.281710514611849</v>
      </c>
      <c r="BE466">
        <v>16.281532157457011</v>
      </c>
      <c r="BF466">
        <v>16.281710514611849</v>
      </c>
      <c r="BG466" s="2">
        <v>12.067268895663201</v>
      </c>
      <c r="BH466">
        <v>12.06724881863869</v>
      </c>
      <c r="BI466">
        <v>17.110160353043689</v>
      </c>
      <c r="BJ466">
        <v>17.110319319971339</v>
      </c>
      <c r="BK466">
        <v>17.110160353043689</v>
      </c>
      <c r="BL466">
        <v>17.110319319971339</v>
      </c>
      <c r="BM466">
        <v>3.1052639739992038</v>
      </c>
      <c r="BN466">
        <v>0.99019856880953783</v>
      </c>
      <c r="BO466" t="s">
        <v>614</v>
      </c>
    </row>
    <row r="467" spans="1:67" x14ac:dyDescent="0.3">
      <c r="A467" t="s">
        <v>15</v>
      </c>
      <c r="B467" t="s">
        <v>618</v>
      </c>
      <c r="C467" t="s">
        <v>610</v>
      </c>
      <c r="D467" t="s">
        <v>616</v>
      </c>
      <c r="E467">
        <v>2.5000000000000001E-2</v>
      </c>
      <c r="F467">
        <v>13.932254344809831</v>
      </c>
      <c r="G467">
        <v>0.25</v>
      </c>
      <c r="H467">
        <v>112</v>
      </c>
      <c r="I467">
        <v>3.6712680247228102E-4</v>
      </c>
      <c r="J467">
        <v>8.7948315118352022E-2</v>
      </c>
      <c r="K467">
        <v>0.999992436561146</v>
      </c>
      <c r="L467">
        <v>0.9999913560698811</v>
      </c>
      <c r="M467">
        <v>7</v>
      </c>
      <c r="N467">
        <v>112</v>
      </c>
      <c r="O467">
        <v>9</v>
      </c>
      <c r="P467">
        <v>3.6542890144582798E-4</v>
      </c>
      <c r="Q467">
        <v>7.8813014169421818</v>
      </c>
      <c r="R467">
        <v>13.32267279795756</v>
      </c>
      <c r="S467">
        <v>87.43530591116631</v>
      </c>
      <c r="T467">
        <v>87.435286605497694</v>
      </c>
      <c r="U467">
        <v>907.85444236964452</v>
      </c>
      <c r="V467">
        <v>907.85206062323709</v>
      </c>
      <c r="W467">
        <v>1.0293324768765539</v>
      </c>
      <c r="X467">
        <v>1.0293327041526621</v>
      </c>
      <c r="Y467">
        <v>10.3831562423081</v>
      </c>
      <c r="Z467">
        <v>10.38313129479871</v>
      </c>
      <c r="AA467">
        <v>10.3831562423081</v>
      </c>
      <c r="AB467">
        <v>10.38313129479871</v>
      </c>
      <c r="AC467">
        <v>11.70383395624329</v>
      </c>
      <c r="AD467">
        <v>11.70383654044412</v>
      </c>
      <c r="AE467">
        <v>10.687719932691239</v>
      </c>
      <c r="AF467">
        <v>10.687696613247279</v>
      </c>
      <c r="AG467">
        <v>10.687719932691239</v>
      </c>
      <c r="AH467">
        <v>10.687696613247279</v>
      </c>
      <c r="AI467" t="s">
        <v>612</v>
      </c>
      <c r="AJ467">
        <v>1.321266427393365</v>
      </c>
      <c r="AK467">
        <v>21</v>
      </c>
      <c r="AL467">
        <v>112</v>
      </c>
      <c r="AM467">
        <v>0.18006691025404151</v>
      </c>
      <c r="AN467">
        <v>2.4763860037696619E-2</v>
      </c>
      <c r="AO467">
        <v>0.99998858148922565</v>
      </c>
      <c r="AP467">
        <v>0.99997716297845129</v>
      </c>
      <c r="AQ467">
        <v>70</v>
      </c>
      <c r="AR467">
        <v>112</v>
      </c>
      <c r="AS467">
        <v>3</v>
      </c>
      <c r="AT467">
        <v>0.18018874572805771</v>
      </c>
      <c r="AU467">
        <v>27.990272094286059</v>
      </c>
      <c r="AV467">
        <v>1.5005213189254381</v>
      </c>
      <c r="AW467">
        <v>86.615464412503712</v>
      </c>
      <c r="AX467">
        <v>86.620384302772464</v>
      </c>
      <c r="AY467">
        <v>4390.1711642131786</v>
      </c>
      <c r="AZ467">
        <v>4390.9208641117521</v>
      </c>
      <c r="BA467">
        <v>1.0390754192736009</v>
      </c>
      <c r="BB467">
        <v>1.039016401559874</v>
      </c>
      <c r="BC467">
        <v>50.68576603486315</v>
      </c>
      <c r="BD467">
        <v>50.691542175150701</v>
      </c>
      <c r="BE467">
        <v>50.68576603486315</v>
      </c>
      <c r="BF467">
        <v>50.691542175150701</v>
      </c>
      <c r="BG467" s="2">
        <v>41.959347924430027</v>
      </c>
      <c r="BH467">
        <v>41.956964704946557</v>
      </c>
      <c r="BI467">
        <v>52.666333593879088</v>
      </c>
      <c r="BJ467">
        <v>52.669343740345653</v>
      </c>
      <c r="BK467">
        <v>52.666333593879088</v>
      </c>
      <c r="BL467">
        <v>52.669343740345653</v>
      </c>
      <c r="BM467">
        <v>258.50942589669302</v>
      </c>
      <c r="BN467">
        <v>0.28157287611902387</v>
      </c>
      <c r="BO467" t="s">
        <v>613</v>
      </c>
    </row>
    <row r="468" spans="1:67" x14ac:dyDescent="0.3">
      <c r="A468" t="s">
        <v>16</v>
      </c>
      <c r="B468" t="s">
        <v>618</v>
      </c>
      <c r="C468" t="s">
        <v>610</v>
      </c>
      <c r="D468" t="s">
        <v>616</v>
      </c>
      <c r="E468">
        <v>0.1</v>
      </c>
      <c r="F468">
        <v>13.932254344809831</v>
      </c>
      <c r="G468">
        <v>0.25</v>
      </c>
      <c r="H468">
        <v>112</v>
      </c>
      <c r="I468">
        <v>3.6712680247228102E-4</v>
      </c>
      <c r="J468">
        <v>8.7948315118352022E-2</v>
      </c>
      <c r="K468">
        <v>0.999992436561146</v>
      </c>
      <c r="L468">
        <v>0.9999913560698811</v>
      </c>
      <c r="M468">
        <v>7</v>
      </c>
      <c r="N468">
        <v>112</v>
      </c>
      <c r="O468">
        <v>9</v>
      </c>
      <c r="P468">
        <v>3.6542890144582798E-4</v>
      </c>
      <c r="Q468">
        <v>7.8813014169421818</v>
      </c>
      <c r="R468">
        <v>13.32267279795756</v>
      </c>
      <c r="S468">
        <v>87.43530591116631</v>
      </c>
      <c r="T468">
        <v>87.435286605497694</v>
      </c>
      <c r="U468">
        <v>907.85444236964452</v>
      </c>
      <c r="V468">
        <v>907.85206062323709</v>
      </c>
      <c r="W468">
        <v>1.0293324768765539</v>
      </c>
      <c r="X468">
        <v>1.0293327041526621</v>
      </c>
      <c r="Y468">
        <v>10.3831562423081</v>
      </c>
      <c r="Z468">
        <v>10.38313129479871</v>
      </c>
      <c r="AA468">
        <v>10.3831562423081</v>
      </c>
      <c r="AB468">
        <v>10.38313129479871</v>
      </c>
      <c r="AC468">
        <v>11.70383395624329</v>
      </c>
      <c r="AD468">
        <v>11.70383654044412</v>
      </c>
      <c r="AE468">
        <v>10.687719932691239</v>
      </c>
      <c r="AF468">
        <v>10.687696613247279</v>
      </c>
      <c r="AG468">
        <v>10.687719932691239</v>
      </c>
      <c r="AH468">
        <v>10.687696613247279</v>
      </c>
      <c r="AI468" t="s">
        <v>612</v>
      </c>
      <c r="AJ468">
        <v>3.0755828471079498</v>
      </c>
      <c r="AK468">
        <v>10</v>
      </c>
      <c r="AL468">
        <v>112</v>
      </c>
      <c r="AM468">
        <v>2.2580479027027129E-3</v>
      </c>
      <c r="AN468">
        <v>8.1914401793354838E-2</v>
      </c>
      <c r="AO468">
        <v>0.999947202333753</v>
      </c>
      <c r="AP468">
        <v>0.99989440466750601</v>
      </c>
      <c r="AQ468">
        <v>70</v>
      </c>
      <c r="AR468">
        <v>112</v>
      </c>
      <c r="AS468">
        <v>3</v>
      </c>
      <c r="AT468">
        <v>2.2689378252928791E-3</v>
      </c>
      <c r="AU468">
        <v>8.4618475553120085</v>
      </c>
      <c r="AV468">
        <v>4.9634550522756804</v>
      </c>
      <c r="AW468">
        <v>85.833203509930769</v>
      </c>
      <c r="AX468">
        <v>85.833336452641106</v>
      </c>
      <c r="AY468">
        <v>1761.647517734646</v>
      </c>
      <c r="AZ468">
        <v>1761.6640302649309</v>
      </c>
      <c r="BA468">
        <v>1.0485452752510529</v>
      </c>
      <c r="BB468">
        <v>1.0485436512147921</v>
      </c>
      <c r="BC468">
        <v>20.524079793093421</v>
      </c>
      <c r="BD468">
        <v>20.524240383419521</v>
      </c>
      <c r="BE468">
        <v>20.524079793093421</v>
      </c>
      <c r="BF468">
        <v>20.524240383419521</v>
      </c>
      <c r="BG468" s="2">
        <v>12.80049969596573</v>
      </c>
      <c r="BH468">
        <v>12.800479869949481</v>
      </c>
      <c r="BI468">
        <v>21.52042689592372</v>
      </c>
      <c r="BJ468">
        <v>21.520561950040779</v>
      </c>
      <c r="BK468">
        <v>21.52042689592372</v>
      </c>
      <c r="BL468">
        <v>21.520561950040779</v>
      </c>
      <c r="BM468">
        <v>9.3701409625469676</v>
      </c>
      <c r="BN468">
        <v>0.93139250801021778</v>
      </c>
      <c r="BO468" t="s">
        <v>614</v>
      </c>
    </row>
    <row r="469" spans="1:67" x14ac:dyDescent="0.3">
      <c r="A469" t="s">
        <v>17</v>
      </c>
      <c r="B469" t="s">
        <v>618</v>
      </c>
      <c r="C469" t="s">
        <v>610</v>
      </c>
      <c r="D469" t="s">
        <v>616</v>
      </c>
      <c r="E469">
        <v>0.17499999999999999</v>
      </c>
      <c r="F469">
        <v>13.932254344809831</v>
      </c>
      <c r="G469">
        <v>0.25</v>
      </c>
      <c r="H469">
        <v>112</v>
      </c>
      <c r="I469">
        <v>3.6712680247228102E-4</v>
      </c>
      <c r="J469">
        <v>8.7948315118352022E-2</v>
      </c>
      <c r="K469">
        <v>0.999992436561146</v>
      </c>
      <c r="L469">
        <v>0.9999913560698811</v>
      </c>
      <c r="M469">
        <v>7</v>
      </c>
      <c r="N469">
        <v>112</v>
      </c>
      <c r="O469">
        <v>9</v>
      </c>
      <c r="P469">
        <v>3.6542890144582798E-4</v>
      </c>
      <c r="Q469">
        <v>7.8813014169421818</v>
      </c>
      <c r="R469">
        <v>13.32267279795756</v>
      </c>
      <c r="S469">
        <v>87.43530591116631</v>
      </c>
      <c r="T469">
        <v>87.435286605497694</v>
      </c>
      <c r="U469">
        <v>907.85444236964452</v>
      </c>
      <c r="V469">
        <v>907.85206062323709</v>
      </c>
      <c r="W469">
        <v>1.0293324768765539</v>
      </c>
      <c r="X469">
        <v>1.0293327041526621</v>
      </c>
      <c r="Y469">
        <v>10.3831562423081</v>
      </c>
      <c r="Z469">
        <v>10.38313129479871</v>
      </c>
      <c r="AA469">
        <v>10.3831562423081</v>
      </c>
      <c r="AB469">
        <v>10.38313129479871</v>
      </c>
      <c r="AC469">
        <v>11.70383395624329</v>
      </c>
      <c r="AD469">
        <v>11.70383654044412</v>
      </c>
      <c r="AE469">
        <v>10.687719932691239</v>
      </c>
      <c r="AF469">
        <v>10.687696613247279</v>
      </c>
      <c r="AG469">
        <v>10.687719932691239</v>
      </c>
      <c r="AH469">
        <v>10.687696613247279</v>
      </c>
      <c r="AI469" t="s">
        <v>612</v>
      </c>
      <c r="AJ469">
        <v>4.0089147769336648</v>
      </c>
      <c r="AK469">
        <v>7</v>
      </c>
      <c r="AL469">
        <v>112</v>
      </c>
      <c r="AM469">
        <v>7.3670576281330757E-4</v>
      </c>
      <c r="AN469">
        <v>8.7086295759402341E-2</v>
      </c>
      <c r="AO469">
        <v>0.99994605370420842</v>
      </c>
      <c r="AP469">
        <v>0.99993256713026057</v>
      </c>
      <c r="AQ469">
        <v>28</v>
      </c>
      <c r="AR469">
        <v>112</v>
      </c>
      <c r="AS469">
        <v>6</v>
      </c>
      <c r="AT469">
        <v>7.4911441469531492E-4</v>
      </c>
      <c r="AU469">
        <v>7.9593140862821592</v>
      </c>
      <c r="AV469">
        <v>10.553673229804261</v>
      </c>
      <c r="AW469">
        <v>85.641388738385828</v>
      </c>
      <c r="AX469">
        <v>85.641531225234928</v>
      </c>
      <c r="AY469">
        <v>1394.373024753306</v>
      </c>
      <c r="AZ469">
        <v>1394.390619437366</v>
      </c>
      <c r="BA469">
        <v>1.050893748055963</v>
      </c>
      <c r="BB469">
        <v>1.0508919996222681</v>
      </c>
      <c r="BC469">
        <v>16.281532157457011</v>
      </c>
      <c r="BD469">
        <v>16.281710514611849</v>
      </c>
      <c r="BE469">
        <v>16.281532157457011</v>
      </c>
      <c r="BF469">
        <v>16.281710514611849</v>
      </c>
      <c r="BG469" s="2">
        <v>12.06726889566321</v>
      </c>
      <c r="BH469">
        <v>12.06724881863869</v>
      </c>
      <c r="BI469">
        <v>17.110160353043689</v>
      </c>
      <c r="BJ469">
        <v>17.110319319971339</v>
      </c>
      <c r="BK469">
        <v>17.110160353043689</v>
      </c>
      <c r="BL469">
        <v>17.110319319971339</v>
      </c>
      <c r="BM469">
        <v>3.1052639739992811</v>
      </c>
      <c r="BN469">
        <v>0.99019856880953705</v>
      </c>
      <c r="BO469" t="s">
        <v>614</v>
      </c>
    </row>
    <row r="470" spans="1:67" x14ac:dyDescent="0.3">
      <c r="A470" t="s">
        <v>27</v>
      </c>
      <c r="B470" t="s">
        <v>618</v>
      </c>
      <c r="C470" t="s">
        <v>610</v>
      </c>
      <c r="D470" t="s">
        <v>611</v>
      </c>
      <c r="E470">
        <v>2.5000000000000001E-2</v>
      </c>
      <c r="F470">
        <v>45.753859204245607</v>
      </c>
      <c r="G470">
        <v>0.25</v>
      </c>
      <c r="H470">
        <v>112</v>
      </c>
      <c r="I470">
        <v>1.549594872977548E-2</v>
      </c>
      <c r="J470">
        <v>6.6474248534289002E-2</v>
      </c>
      <c r="K470">
        <v>0.99997398646801228</v>
      </c>
      <c r="L470">
        <v>0.99997027024915686</v>
      </c>
      <c r="M470">
        <v>7</v>
      </c>
      <c r="N470">
        <v>112</v>
      </c>
      <c r="O470">
        <v>9</v>
      </c>
      <c r="P470">
        <v>1.5395939392460501E-2</v>
      </c>
      <c r="Q470">
        <v>10.42730374307885</v>
      </c>
      <c r="R470">
        <v>10.06971721426012</v>
      </c>
      <c r="S470">
        <v>435.47815923540549</v>
      </c>
      <c r="T470">
        <v>435.47665475300039</v>
      </c>
      <c r="U470">
        <v>6020.3839092435273</v>
      </c>
      <c r="V470">
        <v>6020.1927746543524</v>
      </c>
      <c r="W470">
        <v>0.62000813192113879</v>
      </c>
      <c r="X470">
        <v>0.620010273921899</v>
      </c>
      <c r="Y470">
        <v>13.82476659636356</v>
      </c>
      <c r="Z470">
        <v>13.82437544917067</v>
      </c>
      <c r="AA470">
        <v>13.82476659636356</v>
      </c>
      <c r="AB470">
        <v>13.82437544917067</v>
      </c>
      <c r="AC470">
        <v>9.3270423598895409</v>
      </c>
      <c r="AD470">
        <v>9.3270745829053325</v>
      </c>
      <c r="AE470">
        <v>8.5714677116571334</v>
      </c>
      <c r="AF470">
        <v>8.571254809039484</v>
      </c>
      <c r="AG470">
        <v>8.5714677116571334</v>
      </c>
      <c r="AH470">
        <v>8.571254809039484</v>
      </c>
      <c r="AI470" t="s">
        <v>612</v>
      </c>
      <c r="AJ470">
        <v>6.0418860935956484</v>
      </c>
      <c r="AK470">
        <v>21</v>
      </c>
      <c r="AL470">
        <v>112</v>
      </c>
      <c r="AM470">
        <v>1.013741639154633</v>
      </c>
      <c r="AN470">
        <v>2.399557110997582E-2</v>
      </c>
      <c r="AO470">
        <v>0.99989980213300378</v>
      </c>
      <c r="AP470">
        <v>0.99979960426600756</v>
      </c>
      <c r="AQ470">
        <v>70</v>
      </c>
      <c r="AR470">
        <v>112</v>
      </c>
      <c r="AS470">
        <v>3</v>
      </c>
      <c r="AT470">
        <v>1.015711785343506</v>
      </c>
      <c r="AU470">
        <v>28.886463147017121</v>
      </c>
      <c r="AV470">
        <v>1.4539682406337451</v>
      </c>
      <c r="AW470">
        <v>432.17297558901112</v>
      </c>
      <c r="AX470">
        <v>432.25508016488658</v>
      </c>
      <c r="AY470">
        <v>23561.106407896601</v>
      </c>
      <c r="AZ470">
        <v>23573.723775811781</v>
      </c>
      <c r="BA470">
        <v>0.62474984612819762</v>
      </c>
      <c r="BB470">
        <v>0.62463117818535918</v>
      </c>
      <c r="BC470">
        <v>54.51776889979071</v>
      </c>
      <c r="BD470">
        <v>54.53660317148713</v>
      </c>
      <c r="BE470">
        <v>54.51776889979071</v>
      </c>
      <c r="BF470">
        <v>54.53660317148713</v>
      </c>
      <c r="BG470" s="2">
        <v>26.036048205098432</v>
      </c>
      <c r="BH470">
        <v>26.03110279486857</v>
      </c>
      <c r="BI470">
        <v>34.059967731396881</v>
      </c>
      <c r="BJ470">
        <v>34.0652626932334</v>
      </c>
      <c r="BK470">
        <v>34.059967731396881</v>
      </c>
      <c r="BL470">
        <v>34.0652626932334</v>
      </c>
      <c r="BM470">
        <v>179.14581279340061</v>
      </c>
      <c r="BN470">
        <v>0.36097543994947662</v>
      </c>
      <c r="BO470" t="s">
        <v>613</v>
      </c>
    </row>
    <row r="471" spans="1:67" x14ac:dyDescent="0.3">
      <c r="A471" t="s">
        <v>28</v>
      </c>
      <c r="B471" t="s">
        <v>618</v>
      </c>
      <c r="C471" t="s">
        <v>610</v>
      </c>
      <c r="D471" t="s">
        <v>611</v>
      </c>
      <c r="E471">
        <v>0.1</v>
      </c>
      <c r="F471">
        <v>45.753859204245607</v>
      </c>
      <c r="G471">
        <v>0.25</v>
      </c>
      <c r="H471">
        <v>112</v>
      </c>
      <c r="I471">
        <v>1.549594872977548E-2</v>
      </c>
      <c r="J471">
        <v>6.6474248534289002E-2</v>
      </c>
      <c r="K471">
        <v>0.99997398646801228</v>
      </c>
      <c r="L471">
        <v>0.99997027024915686</v>
      </c>
      <c r="M471">
        <v>7</v>
      </c>
      <c r="N471">
        <v>112</v>
      </c>
      <c r="O471">
        <v>9</v>
      </c>
      <c r="P471">
        <v>1.5395939392460501E-2</v>
      </c>
      <c r="Q471">
        <v>10.42730374307885</v>
      </c>
      <c r="R471">
        <v>10.06971721426012</v>
      </c>
      <c r="S471">
        <v>435.47815923540549</v>
      </c>
      <c r="T471">
        <v>435.47665475300039</v>
      </c>
      <c r="U471">
        <v>6020.3839092435273</v>
      </c>
      <c r="V471">
        <v>6020.1927746543524</v>
      </c>
      <c r="W471">
        <v>0.62000813192113879</v>
      </c>
      <c r="X471">
        <v>0.620010273921899</v>
      </c>
      <c r="Y471">
        <v>13.82476659636356</v>
      </c>
      <c r="Z471">
        <v>13.82437544917067</v>
      </c>
      <c r="AA471">
        <v>13.82476659636356</v>
      </c>
      <c r="AB471">
        <v>13.82437544917067</v>
      </c>
      <c r="AC471">
        <v>9.3270423598895409</v>
      </c>
      <c r="AD471">
        <v>9.3270745829053325</v>
      </c>
      <c r="AE471">
        <v>8.5714677116571334</v>
      </c>
      <c r="AF471">
        <v>8.571254809039484</v>
      </c>
      <c r="AG471">
        <v>8.5714677116571334</v>
      </c>
      <c r="AH471">
        <v>8.571254809039484</v>
      </c>
      <c r="AI471" t="s">
        <v>612</v>
      </c>
      <c r="AJ471">
        <v>13.252451861296519</v>
      </c>
      <c r="AK471">
        <v>10</v>
      </c>
      <c r="AL471">
        <v>112</v>
      </c>
      <c r="AM471">
        <v>4.4985244432249022E-2</v>
      </c>
      <c r="AN471">
        <v>6.4678876322121659E-2</v>
      </c>
      <c r="AO471">
        <v>0.99997515093577316</v>
      </c>
      <c r="AP471">
        <v>0.99995030187154632</v>
      </c>
      <c r="AQ471">
        <v>70</v>
      </c>
      <c r="AR471">
        <v>112</v>
      </c>
      <c r="AS471">
        <v>3</v>
      </c>
      <c r="AT471">
        <v>4.5102633162140672E-2</v>
      </c>
      <c r="AU471">
        <v>10.71674741391376</v>
      </c>
      <c r="AV471">
        <v>3.9190995530482109</v>
      </c>
      <c r="AW471">
        <v>428.18827541230951</v>
      </c>
      <c r="AX471">
        <v>428.19009035926848</v>
      </c>
      <c r="AY471">
        <v>10271.745389508849</v>
      </c>
      <c r="AZ471">
        <v>10271.97672446019</v>
      </c>
      <c r="BA471">
        <v>0.63056373914024755</v>
      </c>
      <c r="BB471">
        <v>0.63056106640267939</v>
      </c>
      <c r="BC471">
        <v>23.988852519649249</v>
      </c>
      <c r="BD471">
        <v>23.98929110162636</v>
      </c>
      <c r="BE471">
        <v>23.988852519649249</v>
      </c>
      <c r="BF471">
        <v>23.98929110162636</v>
      </c>
      <c r="BG471" s="2">
        <v>9.749144929479554</v>
      </c>
      <c r="BH471">
        <v>9.7491036062884273</v>
      </c>
      <c r="BI471">
        <v>15.12650054247398</v>
      </c>
      <c r="BJ471">
        <v>15.126712979285831</v>
      </c>
      <c r="BK471">
        <v>15.12650054247398</v>
      </c>
      <c r="BL471">
        <v>15.126712979285831</v>
      </c>
      <c r="BM471">
        <v>4.5255779195904928</v>
      </c>
      <c r="BN471">
        <v>0.97299146283329185</v>
      </c>
      <c r="BO471" t="s">
        <v>614</v>
      </c>
    </row>
    <row r="472" spans="1:67" x14ac:dyDescent="0.3">
      <c r="A472" t="s">
        <v>29</v>
      </c>
      <c r="B472" t="s">
        <v>618</v>
      </c>
      <c r="C472" t="s">
        <v>610</v>
      </c>
      <c r="D472" t="s">
        <v>611</v>
      </c>
      <c r="E472">
        <v>0.17499999999999999</v>
      </c>
      <c r="F472">
        <v>45.753859204245607</v>
      </c>
      <c r="G472">
        <v>0.25</v>
      </c>
      <c r="H472">
        <v>112</v>
      </c>
      <c r="I472">
        <v>1.549594872977548E-2</v>
      </c>
      <c r="J472">
        <v>6.6474248534289002E-2</v>
      </c>
      <c r="K472">
        <v>0.99997398646801228</v>
      </c>
      <c r="L472">
        <v>0.99997027024915686</v>
      </c>
      <c r="M472">
        <v>7</v>
      </c>
      <c r="N472">
        <v>112</v>
      </c>
      <c r="O472">
        <v>9</v>
      </c>
      <c r="P472">
        <v>1.5395939392460501E-2</v>
      </c>
      <c r="Q472">
        <v>10.42730374307885</v>
      </c>
      <c r="R472">
        <v>10.06971721426012</v>
      </c>
      <c r="S472">
        <v>435.47815923540549</v>
      </c>
      <c r="T472">
        <v>435.47665475300039</v>
      </c>
      <c r="U472">
        <v>6020.3839092435273</v>
      </c>
      <c r="V472">
        <v>6020.1927746543524</v>
      </c>
      <c r="W472">
        <v>0.62000813192113879</v>
      </c>
      <c r="X472">
        <v>0.620010273921899</v>
      </c>
      <c r="Y472">
        <v>13.82476659636356</v>
      </c>
      <c r="Z472">
        <v>13.82437544917067</v>
      </c>
      <c r="AA472">
        <v>13.82476659636356</v>
      </c>
      <c r="AB472">
        <v>13.82437544917067</v>
      </c>
      <c r="AC472">
        <v>9.3270423598895409</v>
      </c>
      <c r="AD472">
        <v>9.3270745829053325</v>
      </c>
      <c r="AE472">
        <v>8.5714677116571334</v>
      </c>
      <c r="AF472">
        <v>8.571254809039484</v>
      </c>
      <c r="AG472">
        <v>8.5714677116571334</v>
      </c>
      <c r="AH472">
        <v>8.571254809039484</v>
      </c>
      <c r="AI472" t="s">
        <v>612</v>
      </c>
      <c r="AJ472">
        <v>16.982407720074079</v>
      </c>
      <c r="AK472">
        <v>7</v>
      </c>
      <c r="AL472">
        <v>112</v>
      </c>
      <c r="AM472">
        <v>2.4941169277636309E-2</v>
      </c>
      <c r="AN472">
        <v>6.5968158570334126E-2</v>
      </c>
      <c r="AO472">
        <v>0.99997623456488949</v>
      </c>
      <c r="AP472">
        <v>0.99997029320611186</v>
      </c>
      <c r="AQ472">
        <v>28</v>
      </c>
      <c r="AR472">
        <v>112</v>
      </c>
      <c r="AS472">
        <v>6</v>
      </c>
      <c r="AT472">
        <v>2.5138716203173879E-2</v>
      </c>
      <c r="AU472">
        <v>10.50729921195123</v>
      </c>
      <c r="AV472">
        <v>7.9944425589838168</v>
      </c>
      <c r="AW472">
        <v>427.80441808506379</v>
      </c>
      <c r="AX472">
        <v>427.80741266502213</v>
      </c>
      <c r="AY472">
        <v>8448.9903746010314</v>
      </c>
      <c r="AZ472">
        <v>8449.3711618802718</v>
      </c>
      <c r="BA472">
        <v>0.63112952691927016</v>
      </c>
      <c r="BB472">
        <v>0.63112510911869824</v>
      </c>
      <c r="BC472">
        <v>19.74965665950895</v>
      </c>
      <c r="BD472">
        <v>19.7504085056521</v>
      </c>
      <c r="BE472">
        <v>19.74965665950895</v>
      </c>
      <c r="BF472">
        <v>19.7504085056521</v>
      </c>
      <c r="BG472" s="2">
        <v>9.5671842385348782</v>
      </c>
      <c r="BH472">
        <v>9.5671172698538101</v>
      </c>
      <c r="BI472">
        <v>12.464591464333891</v>
      </c>
      <c r="BJ472">
        <v>12.464978723268549</v>
      </c>
      <c r="BK472">
        <v>12.464591464333891</v>
      </c>
      <c r="BL472">
        <v>12.464978723268549</v>
      </c>
      <c r="BM472">
        <v>2.574684121496595</v>
      </c>
      <c r="BN472">
        <v>0.99238667641810463</v>
      </c>
      <c r="BO472" t="s">
        <v>614</v>
      </c>
    </row>
    <row r="473" spans="1:67" x14ac:dyDescent="0.3">
      <c r="A473" t="s">
        <v>21</v>
      </c>
      <c r="B473" t="s">
        <v>618</v>
      </c>
      <c r="C473" t="s">
        <v>610</v>
      </c>
      <c r="D473" t="s">
        <v>615</v>
      </c>
      <c r="E473">
        <v>2.5000000000000001E-2</v>
      </c>
      <c r="F473">
        <v>5.0837621338050676</v>
      </c>
      <c r="G473">
        <v>0.25</v>
      </c>
      <c r="H473">
        <v>112</v>
      </c>
      <c r="I473">
        <v>1.7217720810861639E-3</v>
      </c>
      <c r="J473">
        <v>6.6474248534289002E-2</v>
      </c>
      <c r="K473">
        <v>0.99997398646801228</v>
      </c>
      <c r="L473">
        <v>0.99997027024915686</v>
      </c>
      <c r="M473">
        <v>7</v>
      </c>
      <c r="N473">
        <v>112</v>
      </c>
      <c r="O473">
        <v>9</v>
      </c>
      <c r="P473">
        <v>1.71065993249561E-3</v>
      </c>
      <c r="Q473">
        <v>10.42730374307885</v>
      </c>
      <c r="R473">
        <v>10.06971721426012</v>
      </c>
      <c r="S473">
        <v>48.386462137267273</v>
      </c>
      <c r="T473">
        <v>48.386294972555582</v>
      </c>
      <c r="U473">
        <v>668.931545471503</v>
      </c>
      <c r="V473">
        <v>668.91030829492775</v>
      </c>
      <c r="W473">
        <v>0.62000813192113902</v>
      </c>
      <c r="X473">
        <v>0.62001027392189922</v>
      </c>
      <c r="Y473">
        <v>13.82476659636357</v>
      </c>
      <c r="Z473">
        <v>13.82437544917067</v>
      </c>
      <c r="AA473">
        <v>13.82476659636357</v>
      </c>
      <c r="AB473">
        <v>13.82437544917067</v>
      </c>
      <c r="AC473">
        <v>9.3270423598895444</v>
      </c>
      <c r="AD473">
        <v>9.3270745829053361</v>
      </c>
      <c r="AE473">
        <v>8.5714677116571387</v>
      </c>
      <c r="AF473">
        <v>8.5712548090394876</v>
      </c>
      <c r="AG473">
        <v>8.5714677116571387</v>
      </c>
      <c r="AH473">
        <v>8.5712548090394876</v>
      </c>
      <c r="AI473" t="s">
        <v>612</v>
      </c>
      <c r="AJ473">
        <v>0.67132067706618326</v>
      </c>
      <c r="AK473">
        <v>21</v>
      </c>
      <c r="AL473">
        <v>112</v>
      </c>
      <c r="AM473">
        <v>0.1126379599060703</v>
      </c>
      <c r="AN473">
        <v>2.3995571109975831E-2</v>
      </c>
      <c r="AO473">
        <v>0.99989980213300378</v>
      </c>
      <c r="AP473">
        <v>0.99979960426600756</v>
      </c>
      <c r="AQ473">
        <v>70</v>
      </c>
      <c r="AR473">
        <v>112</v>
      </c>
      <c r="AS473">
        <v>3</v>
      </c>
      <c r="AT473">
        <v>0.1128568650381673</v>
      </c>
      <c r="AU473">
        <v>28.88646314701711</v>
      </c>
      <c r="AV473">
        <v>1.453968240633746</v>
      </c>
      <c r="AW473">
        <v>48.019219509890128</v>
      </c>
      <c r="AX473">
        <v>48.028342240542948</v>
      </c>
      <c r="AY473">
        <v>2617.9007119885109</v>
      </c>
      <c r="AZ473">
        <v>2619.3026417568631</v>
      </c>
      <c r="BA473">
        <v>0.62474984612819762</v>
      </c>
      <c r="BB473">
        <v>0.62463117818535929</v>
      </c>
      <c r="BC473">
        <v>54.517768899790703</v>
      </c>
      <c r="BD473">
        <v>54.536603171487123</v>
      </c>
      <c r="BE473">
        <v>54.517768899790703</v>
      </c>
      <c r="BF473">
        <v>54.536603171487123</v>
      </c>
      <c r="BG473" s="2">
        <v>26.03604820509841</v>
      </c>
      <c r="BH473">
        <v>26.031102794868559</v>
      </c>
      <c r="BI473">
        <v>34.059967731396881</v>
      </c>
      <c r="BJ473">
        <v>34.0652626932334</v>
      </c>
      <c r="BK473">
        <v>34.059967731396881</v>
      </c>
      <c r="BL473">
        <v>34.0652626932334</v>
      </c>
      <c r="BM473">
        <v>179.1458127934003</v>
      </c>
      <c r="BN473">
        <v>0.36097543994947678</v>
      </c>
      <c r="BO473" t="s">
        <v>613</v>
      </c>
    </row>
    <row r="474" spans="1:67" x14ac:dyDescent="0.3">
      <c r="A474" t="s">
        <v>22</v>
      </c>
      <c r="B474" t="s">
        <v>618</v>
      </c>
      <c r="C474" t="s">
        <v>610</v>
      </c>
      <c r="D474" t="s">
        <v>615</v>
      </c>
      <c r="E474">
        <v>0.1</v>
      </c>
      <c r="F474">
        <v>5.0837621338050676</v>
      </c>
      <c r="G474">
        <v>0.25</v>
      </c>
      <c r="H474">
        <v>112</v>
      </c>
      <c r="I474">
        <v>1.7217720810861639E-3</v>
      </c>
      <c r="J474">
        <v>6.6474248534289002E-2</v>
      </c>
      <c r="K474">
        <v>0.99997398646801228</v>
      </c>
      <c r="L474">
        <v>0.99997027024915686</v>
      </c>
      <c r="M474">
        <v>7</v>
      </c>
      <c r="N474">
        <v>112</v>
      </c>
      <c r="O474">
        <v>9</v>
      </c>
      <c r="P474">
        <v>1.71065993249561E-3</v>
      </c>
      <c r="Q474">
        <v>10.42730374307885</v>
      </c>
      <c r="R474">
        <v>10.06971721426012</v>
      </c>
      <c r="S474">
        <v>48.386462137267273</v>
      </c>
      <c r="T474">
        <v>48.386294972555582</v>
      </c>
      <c r="U474">
        <v>668.931545471503</v>
      </c>
      <c r="V474">
        <v>668.91030829492775</v>
      </c>
      <c r="W474">
        <v>0.62000813192113902</v>
      </c>
      <c r="X474">
        <v>0.62001027392189922</v>
      </c>
      <c r="Y474">
        <v>13.82476659636357</v>
      </c>
      <c r="Z474">
        <v>13.82437544917067</v>
      </c>
      <c r="AA474">
        <v>13.82476659636357</v>
      </c>
      <c r="AB474">
        <v>13.82437544917067</v>
      </c>
      <c r="AC474">
        <v>9.3270423598895444</v>
      </c>
      <c r="AD474">
        <v>9.3270745829053361</v>
      </c>
      <c r="AE474">
        <v>8.5714677116571387</v>
      </c>
      <c r="AF474">
        <v>8.5712548090394876</v>
      </c>
      <c r="AG474">
        <v>8.5714677116571387</v>
      </c>
      <c r="AH474">
        <v>8.5712548090394876</v>
      </c>
      <c r="AI474" t="s">
        <v>612</v>
      </c>
      <c r="AJ474">
        <v>1.4724946512551691</v>
      </c>
      <c r="AK474">
        <v>10</v>
      </c>
      <c r="AL474">
        <v>112</v>
      </c>
      <c r="AM474">
        <v>4.9983604924721111E-3</v>
      </c>
      <c r="AN474">
        <v>6.4678876322121714E-2</v>
      </c>
      <c r="AO474">
        <v>0.99997515093577316</v>
      </c>
      <c r="AP474">
        <v>0.99995030187154632</v>
      </c>
      <c r="AQ474">
        <v>70</v>
      </c>
      <c r="AR474">
        <v>112</v>
      </c>
      <c r="AS474">
        <v>3</v>
      </c>
      <c r="AT474">
        <v>5.0114036846822807E-3</v>
      </c>
      <c r="AU474">
        <v>10.716747413913749</v>
      </c>
      <c r="AV474">
        <v>3.9190995530482149</v>
      </c>
      <c r="AW474">
        <v>47.576475045812181</v>
      </c>
      <c r="AX474">
        <v>47.576676706585403</v>
      </c>
      <c r="AY474">
        <v>1141.305043278762</v>
      </c>
      <c r="AZ474">
        <v>1141.330747162245</v>
      </c>
      <c r="BA474">
        <v>0.63056373914024733</v>
      </c>
      <c r="BB474">
        <v>0.63056106640267917</v>
      </c>
      <c r="BC474">
        <v>23.988852519649281</v>
      </c>
      <c r="BD474">
        <v>23.989291101626389</v>
      </c>
      <c r="BE474">
        <v>23.988852519649281</v>
      </c>
      <c r="BF474">
        <v>23.989291101626389</v>
      </c>
      <c r="BG474" s="2">
        <v>9.7491449294795416</v>
      </c>
      <c r="BH474">
        <v>9.7491036062884149</v>
      </c>
      <c r="BI474">
        <v>15.126500542473989</v>
      </c>
      <c r="BJ474">
        <v>15.126712979285839</v>
      </c>
      <c r="BK474">
        <v>15.126500542473989</v>
      </c>
      <c r="BL474">
        <v>15.126712979285839</v>
      </c>
      <c r="BM474">
        <v>4.5255779195903214</v>
      </c>
      <c r="BN474">
        <v>0.97299146283329263</v>
      </c>
      <c r="BO474" t="s">
        <v>614</v>
      </c>
    </row>
    <row r="475" spans="1:67" x14ac:dyDescent="0.3">
      <c r="A475" t="s">
        <v>23</v>
      </c>
      <c r="B475" t="s">
        <v>618</v>
      </c>
      <c r="C475" t="s">
        <v>610</v>
      </c>
      <c r="D475" t="s">
        <v>615</v>
      </c>
      <c r="E475">
        <v>0.17499999999999999</v>
      </c>
      <c r="F475">
        <v>5.0837621338050676</v>
      </c>
      <c r="G475">
        <v>0.25</v>
      </c>
      <c r="H475">
        <v>112</v>
      </c>
      <c r="I475">
        <v>1.7217720810861639E-3</v>
      </c>
      <c r="J475">
        <v>6.6474248534289002E-2</v>
      </c>
      <c r="K475">
        <v>0.99997398646801228</v>
      </c>
      <c r="L475">
        <v>0.99997027024915686</v>
      </c>
      <c r="M475">
        <v>7</v>
      </c>
      <c r="N475">
        <v>112</v>
      </c>
      <c r="O475">
        <v>9</v>
      </c>
      <c r="P475">
        <v>1.71065993249561E-3</v>
      </c>
      <c r="Q475">
        <v>10.42730374307885</v>
      </c>
      <c r="R475">
        <v>10.06971721426012</v>
      </c>
      <c r="S475">
        <v>48.386462137267273</v>
      </c>
      <c r="T475">
        <v>48.386294972555582</v>
      </c>
      <c r="U475">
        <v>668.931545471503</v>
      </c>
      <c r="V475">
        <v>668.91030829492775</v>
      </c>
      <c r="W475">
        <v>0.62000813192113902</v>
      </c>
      <c r="X475">
        <v>0.62001027392189922</v>
      </c>
      <c r="Y475">
        <v>13.82476659636357</v>
      </c>
      <c r="Z475">
        <v>13.82437544917067</v>
      </c>
      <c r="AA475">
        <v>13.82476659636357</v>
      </c>
      <c r="AB475">
        <v>13.82437544917067</v>
      </c>
      <c r="AC475">
        <v>9.3270423598895444</v>
      </c>
      <c r="AD475">
        <v>9.3270745829053361</v>
      </c>
      <c r="AE475">
        <v>8.5714677116571387</v>
      </c>
      <c r="AF475">
        <v>8.5712548090394876</v>
      </c>
      <c r="AG475">
        <v>8.5714677116571387</v>
      </c>
      <c r="AH475">
        <v>8.5712548090394876</v>
      </c>
      <c r="AI475" t="s">
        <v>612</v>
      </c>
      <c r="AJ475">
        <v>1.886934191119342</v>
      </c>
      <c r="AK475">
        <v>7</v>
      </c>
      <c r="AL475">
        <v>112</v>
      </c>
      <c r="AM475">
        <v>2.771241030848479E-3</v>
      </c>
      <c r="AN475">
        <v>6.5968158570334112E-2</v>
      </c>
      <c r="AO475">
        <v>0.99997623456488949</v>
      </c>
      <c r="AP475">
        <v>0.99997029320611186</v>
      </c>
      <c r="AQ475">
        <v>28</v>
      </c>
      <c r="AR475">
        <v>112</v>
      </c>
      <c r="AS475">
        <v>6</v>
      </c>
      <c r="AT475">
        <v>2.7931906892415459E-3</v>
      </c>
      <c r="AU475">
        <v>10.50729921195123</v>
      </c>
      <c r="AV475">
        <v>7.9944425589838151</v>
      </c>
      <c r="AW475">
        <v>47.533824231673769</v>
      </c>
      <c r="AX475">
        <v>47.534156962780237</v>
      </c>
      <c r="AY475">
        <v>938.77670828900409</v>
      </c>
      <c r="AZ475">
        <v>938.81901798669742</v>
      </c>
      <c r="BA475">
        <v>0.63112952691927005</v>
      </c>
      <c r="BB475">
        <v>0.63112510911869801</v>
      </c>
      <c r="BC475">
        <v>19.749656659508961</v>
      </c>
      <c r="BD475">
        <v>19.750408505652111</v>
      </c>
      <c r="BE475">
        <v>19.749656659508961</v>
      </c>
      <c r="BF475">
        <v>19.750408505652111</v>
      </c>
      <c r="BG475" s="2">
        <v>9.5671842385348782</v>
      </c>
      <c r="BH475">
        <v>9.5671172698538083</v>
      </c>
      <c r="BI475">
        <v>12.4645914643339</v>
      </c>
      <c r="BJ475">
        <v>12.464978723268549</v>
      </c>
      <c r="BK475">
        <v>12.4645914643339</v>
      </c>
      <c r="BL475">
        <v>12.464978723268549</v>
      </c>
      <c r="BM475">
        <v>2.5746841214965559</v>
      </c>
      <c r="BN475">
        <v>0.99238667641810441</v>
      </c>
      <c r="BO475" t="s">
        <v>614</v>
      </c>
    </row>
    <row r="476" spans="1:67" x14ac:dyDescent="0.3">
      <c r="A476" t="s">
        <v>24</v>
      </c>
      <c r="B476" t="s">
        <v>618</v>
      </c>
      <c r="C476" t="s">
        <v>610</v>
      </c>
      <c r="D476" t="s">
        <v>616</v>
      </c>
      <c r="E476">
        <v>2.5000000000000001E-2</v>
      </c>
      <c r="F476">
        <v>15.2512864014152</v>
      </c>
      <c r="G476">
        <v>0.25</v>
      </c>
      <c r="H476">
        <v>112</v>
      </c>
      <c r="I476">
        <v>5.1653162432584894E-3</v>
      </c>
      <c r="J476">
        <v>6.6474248534288988E-2</v>
      </c>
      <c r="K476">
        <v>0.99997398646801228</v>
      </c>
      <c r="L476">
        <v>0.99997027024915686</v>
      </c>
      <c r="M476">
        <v>7</v>
      </c>
      <c r="N476">
        <v>112</v>
      </c>
      <c r="O476">
        <v>9</v>
      </c>
      <c r="P476">
        <v>5.131979797486837E-3</v>
      </c>
      <c r="Q476">
        <v>10.42730374307885</v>
      </c>
      <c r="R476">
        <v>10.069717214260111</v>
      </c>
      <c r="S476">
        <v>145.15938641180179</v>
      </c>
      <c r="T476">
        <v>145.15888491766671</v>
      </c>
      <c r="U476">
        <v>2006.7946364145089</v>
      </c>
      <c r="V476">
        <v>2006.730924884783</v>
      </c>
      <c r="W476">
        <v>0.62000813192113902</v>
      </c>
      <c r="X476">
        <v>0.62001027392189922</v>
      </c>
      <c r="Y476">
        <v>13.82476659636357</v>
      </c>
      <c r="Z476">
        <v>13.82437544917067</v>
      </c>
      <c r="AA476">
        <v>13.82476659636357</v>
      </c>
      <c r="AB476">
        <v>13.82437544917067</v>
      </c>
      <c r="AC476">
        <v>9.3270423598895462</v>
      </c>
      <c r="AD476">
        <v>9.3270745829053379</v>
      </c>
      <c r="AE476">
        <v>8.5714677116571369</v>
      </c>
      <c r="AF476">
        <v>8.5712548090394876</v>
      </c>
      <c r="AG476">
        <v>8.5714677116571369</v>
      </c>
      <c r="AH476">
        <v>8.5712548090394876</v>
      </c>
      <c r="AI476" t="s">
        <v>612</v>
      </c>
      <c r="AJ476">
        <v>2.0139620311985502</v>
      </c>
      <c r="AK476">
        <v>21</v>
      </c>
      <c r="AL476">
        <v>112</v>
      </c>
      <c r="AM476">
        <v>0.33791387971821102</v>
      </c>
      <c r="AN476">
        <v>2.399557110997582E-2</v>
      </c>
      <c r="AO476">
        <v>0.99989980213300378</v>
      </c>
      <c r="AP476">
        <v>0.99979960426600756</v>
      </c>
      <c r="AQ476">
        <v>70</v>
      </c>
      <c r="AR476">
        <v>112</v>
      </c>
      <c r="AS476">
        <v>3</v>
      </c>
      <c r="AT476">
        <v>0.33857059511450188</v>
      </c>
      <c r="AU476">
        <v>28.886463147017121</v>
      </c>
      <c r="AV476">
        <v>1.4539682406337451</v>
      </c>
      <c r="AW476">
        <v>144.05765852967039</v>
      </c>
      <c r="AX476">
        <v>144.08502672162891</v>
      </c>
      <c r="AY476">
        <v>7853.7021359655328</v>
      </c>
      <c r="AZ476">
        <v>7857.9079252705887</v>
      </c>
      <c r="BA476">
        <v>0.62474984612819751</v>
      </c>
      <c r="BB476">
        <v>0.62463117818535929</v>
      </c>
      <c r="BC476">
        <v>54.517768899790703</v>
      </c>
      <c r="BD476">
        <v>54.536603171487108</v>
      </c>
      <c r="BE476">
        <v>54.517768899790703</v>
      </c>
      <c r="BF476">
        <v>54.536603171487108</v>
      </c>
      <c r="BG476" s="2">
        <v>26.036048205098421</v>
      </c>
      <c r="BH476">
        <v>26.03110279486857</v>
      </c>
      <c r="BI476">
        <v>34.059967731396867</v>
      </c>
      <c r="BJ476">
        <v>34.065262693233393</v>
      </c>
      <c r="BK476">
        <v>34.059967731396867</v>
      </c>
      <c r="BL476">
        <v>34.065262693233393</v>
      </c>
      <c r="BM476">
        <v>179.1458127934003</v>
      </c>
      <c r="BN476">
        <v>0.36097543994947667</v>
      </c>
      <c r="BO476" t="s">
        <v>613</v>
      </c>
    </row>
    <row r="477" spans="1:67" x14ac:dyDescent="0.3">
      <c r="A477" t="s">
        <v>25</v>
      </c>
      <c r="B477" t="s">
        <v>618</v>
      </c>
      <c r="C477" t="s">
        <v>610</v>
      </c>
      <c r="D477" t="s">
        <v>616</v>
      </c>
      <c r="E477">
        <v>0.1</v>
      </c>
      <c r="F477">
        <v>15.2512864014152</v>
      </c>
      <c r="G477">
        <v>0.25</v>
      </c>
      <c r="H477">
        <v>112</v>
      </c>
      <c r="I477">
        <v>5.1653162432584894E-3</v>
      </c>
      <c r="J477">
        <v>6.6474248534288988E-2</v>
      </c>
      <c r="K477">
        <v>0.99997398646801228</v>
      </c>
      <c r="L477">
        <v>0.99997027024915686</v>
      </c>
      <c r="M477">
        <v>7</v>
      </c>
      <c r="N477">
        <v>112</v>
      </c>
      <c r="O477">
        <v>9</v>
      </c>
      <c r="P477">
        <v>5.131979797486837E-3</v>
      </c>
      <c r="Q477">
        <v>10.42730374307885</v>
      </c>
      <c r="R477">
        <v>10.069717214260111</v>
      </c>
      <c r="S477">
        <v>145.15938641180179</v>
      </c>
      <c r="T477">
        <v>145.15888491766671</v>
      </c>
      <c r="U477">
        <v>2006.7946364145089</v>
      </c>
      <c r="V477">
        <v>2006.730924884783</v>
      </c>
      <c r="W477">
        <v>0.62000813192113902</v>
      </c>
      <c r="X477">
        <v>0.62001027392189922</v>
      </c>
      <c r="Y477">
        <v>13.82476659636357</v>
      </c>
      <c r="Z477">
        <v>13.82437544917067</v>
      </c>
      <c r="AA477">
        <v>13.82476659636357</v>
      </c>
      <c r="AB477">
        <v>13.82437544917067</v>
      </c>
      <c r="AC477">
        <v>9.3270423598895462</v>
      </c>
      <c r="AD477">
        <v>9.3270745829053379</v>
      </c>
      <c r="AE477">
        <v>8.5714677116571369</v>
      </c>
      <c r="AF477">
        <v>8.5712548090394876</v>
      </c>
      <c r="AG477">
        <v>8.5714677116571369</v>
      </c>
      <c r="AH477">
        <v>8.5712548090394876</v>
      </c>
      <c r="AI477" t="s">
        <v>612</v>
      </c>
      <c r="AJ477">
        <v>4.4174839537655082</v>
      </c>
      <c r="AK477">
        <v>10</v>
      </c>
      <c r="AL477">
        <v>112</v>
      </c>
      <c r="AM477">
        <v>1.4995081477416331E-2</v>
      </c>
      <c r="AN477">
        <v>6.4678876322121714E-2</v>
      </c>
      <c r="AO477">
        <v>0.99997515093577316</v>
      </c>
      <c r="AP477">
        <v>0.99995030187154632</v>
      </c>
      <c r="AQ477">
        <v>70</v>
      </c>
      <c r="AR477">
        <v>112</v>
      </c>
      <c r="AS477">
        <v>3</v>
      </c>
      <c r="AT477">
        <v>1.5034211054046851E-2</v>
      </c>
      <c r="AU477">
        <v>10.716747413913749</v>
      </c>
      <c r="AV477">
        <v>3.9190995530482149</v>
      </c>
      <c r="AW477">
        <v>142.72942513743649</v>
      </c>
      <c r="AX477">
        <v>142.73003011975621</v>
      </c>
      <c r="AY477">
        <v>3423.9151298362872</v>
      </c>
      <c r="AZ477">
        <v>3423.9922414867342</v>
      </c>
      <c r="BA477">
        <v>0.63056373914024744</v>
      </c>
      <c r="BB477">
        <v>0.63056106640267939</v>
      </c>
      <c r="BC477">
        <v>23.988852519649271</v>
      </c>
      <c r="BD477">
        <v>23.989291101626399</v>
      </c>
      <c r="BE477">
        <v>23.988852519649271</v>
      </c>
      <c r="BF477">
        <v>23.989291101626399</v>
      </c>
      <c r="BG477" s="2">
        <v>9.7491449294795434</v>
      </c>
      <c r="BH477">
        <v>9.7491036062884184</v>
      </c>
      <c r="BI477">
        <v>15.126500542473989</v>
      </c>
      <c r="BJ477">
        <v>15.12671297928585</v>
      </c>
      <c r="BK477">
        <v>15.126500542473989</v>
      </c>
      <c r="BL477">
        <v>15.12671297928585</v>
      </c>
      <c r="BM477">
        <v>4.5255779195903196</v>
      </c>
      <c r="BN477">
        <v>0.97299146283329285</v>
      </c>
      <c r="BO477" t="s">
        <v>614</v>
      </c>
    </row>
    <row r="478" spans="1:67" x14ac:dyDescent="0.3">
      <c r="A478" t="s">
        <v>26</v>
      </c>
      <c r="B478" t="s">
        <v>618</v>
      </c>
      <c r="C478" t="s">
        <v>610</v>
      </c>
      <c r="D478" t="s">
        <v>616</v>
      </c>
      <c r="E478">
        <v>0.17499999999999999</v>
      </c>
      <c r="F478">
        <v>15.2512864014152</v>
      </c>
      <c r="G478">
        <v>0.25</v>
      </c>
      <c r="H478">
        <v>112</v>
      </c>
      <c r="I478">
        <v>5.1653162432584894E-3</v>
      </c>
      <c r="J478">
        <v>6.6474248534288988E-2</v>
      </c>
      <c r="K478">
        <v>0.99997398646801228</v>
      </c>
      <c r="L478">
        <v>0.99997027024915686</v>
      </c>
      <c r="M478">
        <v>7</v>
      </c>
      <c r="N478">
        <v>112</v>
      </c>
      <c r="O478">
        <v>9</v>
      </c>
      <c r="P478">
        <v>5.131979797486837E-3</v>
      </c>
      <c r="Q478">
        <v>10.42730374307885</v>
      </c>
      <c r="R478">
        <v>10.069717214260111</v>
      </c>
      <c r="S478">
        <v>145.15938641180179</v>
      </c>
      <c r="T478">
        <v>145.15888491766671</v>
      </c>
      <c r="U478">
        <v>2006.7946364145089</v>
      </c>
      <c r="V478">
        <v>2006.730924884783</v>
      </c>
      <c r="W478">
        <v>0.62000813192113902</v>
      </c>
      <c r="X478">
        <v>0.62001027392189922</v>
      </c>
      <c r="Y478">
        <v>13.82476659636357</v>
      </c>
      <c r="Z478">
        <v>13.82437544917067</v>
      </c>
      <c r="AA478">
        <v>13.82476659636357</v>
      </c>
      <c r="AB478">
        <v>13.82437544917067</v>
      </c>
      <c r="AC478">
        <v>9.3270423598895462</v>
      </c>
      <c r="AD478">
        <v>9.3270745829053379</v>
      </c>
      <c r="AE478">
        <v>8.5714677116571369</v>
      </c>
      <c r="AF478">
        <v>8.5712548090394876</v>
      </c>
      <c r="AG478">
        <v>8.5714677116571369</v>
      </c>
      <c r="AH478">
        <v>8.5712548090394876</v>
      </c>
      <c r="AI478" t="s">
        <v>612</v>
      </c>
      <c r="AJ478">
        <v>5.6608025733580272</v>
      </c>
      <c r="AK478">
        <v>7</v>
      </c>
      <c r="AL478">
        <v>112</v>
      </c>
      <c r="AM478">
        <v>8.3137230925454369E-3</v>
      </c>
      <c r="AN478">
        <v>6.5968158570334098E-2</v>
      </c>
      <c r="AO478">
        <v>0.99997623456488949</v>
      </c>
      <c r="AP478">
        <v>0.99997029320611186</v>
      </c>
      <c r="AQ478">
        <v>28</v>
      </c>
      <c r="AR478">
        <v>112</v>
      </c>
      <c r="AS478">
        <v>6</v>
      </c>
      <c r="AT478">
        <v>8.3795720677246471E-3</v>
      </c>
      <c r="AU478">
        <v>10.50729921195123</v>
      </c>
      <c r="AV478">
        <v>7.9944425589838124</v>
      </c>
      <c r="AW478">
        <v>142.60147269502119</v>
      </c>
      <c r="AX478">
        <v>142.60247088834069</v>
      </c>
      <c r="AY478">
        <v>2816.33012486701</v>
      </c>
      <c r="AZ478">
        <v>2816.45705396009</v>
      </c>
      <c r="BA478">
        <v>0.63112952691927027</v>
      </c>
      <c r="BB478">
        <v>0.63112510911869835</v>
      </c>
      <c r="BC478">
        <v>19.74965665950895</v>
      </c>
      <c r="BD478">
        <v>19.7504085056521</v>
      </c>
      <c r="BE478">
        <v>19.74965665950895</v>
      </c>
      <c r="BF478">
        <v>19.7504085056521</v>
      </c>
      <c r="BG478" s="2">
        <v>9.5671842385348835</v>
      </c>
      <c r="BH478">
        <v>9.5671172698538154</v>
      </c>
      <c r="BI478">
        <v>12.4645914643339</v>
      </c>
      <c r="BJ478">
        <v>12.464978723268549</v>
      </c>
      <c r="BK478">
        <v>12.4645914643339</v>
      </c>
      <c r="BL478">
        <v>12.464978723268549</v>
      </c>
      <c r="BM478">
        <v>2.5746841214965941</v>
      </c>
      <c r="BN478">
        <v>0.99238667641810441</v>
      </c>
      <c r="BO478" t="s">
        <v>614</v>
      </c>
    </row>
    <row r="479" spans="1:67" x14ac:dyDescent="0.3">
      <c r="A479" t="s">
        <v>36</v>
      </c>
      <c r="B479" t="s">
        <v>618</v>
      </c>
      <c r="C479" t="s">
        <v>610</v>
      </c>
      <c r="D479" t="s">
        <v>611</v>
      </c>
      <c r="E479">
        <v>2.5000000000000001E-2</v>
      </c>
      <c r="F479">
        <v>48.414200712298637</v>
      </c>
      <c r="G479">
        <v>0.25</v>
      </c>
      <c r="H479">
        <v>112</v>
      </c>
      <c r="I479">
        <v>5.6217147859594649E-3</v>
      </c>
      <c r="J479">
        <v>7.524335766545405E-2</v>
      </c>
      <c r="K479">
        <v>0.99999540177905144</v>
      </c>
      <c r="L479">
        <v>0.99999474489034446</v>
      </c>
      <c r="M479">
        <v>7</v>
      </c>
      <c r="N479">
        <v>112</v>
      </c>
      <c r="O479">
        <v>9</v>
      </c>
      <c r="P479">
        <v>5.6048826861868533E-3</v>
      </c>
      <c r="Q479">
        <v>9.2120713650473505</v>
      </c>
      <c r="R479">
        <v>11.398087991197441</v>
      </c>
      <c r="S479">
        <v>373.33554457108221</v>
      </c>
      <c r="T479">
        <v>373.33532086894689</v>
      </c>
      <c r="U479">
        <v>4571.5478447196601</v>
      </c>
      <c r="V479">
        <v>4571.519817032231</v>
      </c>
      <c r="W479">
        <v>0.72321000217163267</v>
      </c>
      <c r="X479">
        <v>0.72321043551831243</v>
      </c>
      <c r="Y479">
        <v>12.24514491373121</v>
      </c>
      <c r="Z479">
        <v>12.245077177246211</v>
      </c>
      <c r="AA479">
        <v>12.24514491373121</v>
      </c>
      <c r="AB479">
        <v>12.245077177246211</v>
      </c>
      <c r="AC479">
        <v>9.6116125676788471</v>
      </c>
      <c r="AD479">
        <v>9.6116183269470827</v>
      </c>
      <c r="AE479">
        <v>8.8558112796515083</v>
      </c>
      <c r="AF479">
        <v>8.8557675983115782</v>
      </c>
      <c r="AG479">
        <v>8.8558112796515083</v>
      </c>
      <c r="AH479">
        <v>8.8557675983115782</v>
      </c>
      <c r="AI479" t="s">
        <v>612</v>
      </c>
      <c r="AJ479">
        <v>5.395774553020912</v>
      </c>
      <c r="AK479">
        <v>21</v>
      </c>
      <c r="AL479">
        <v>112</v>
      </c>
      <c r="AM479">
        <v>0.82087453187555093</v>
      </c>
      <c r="AN479">
        <v>2.443698455076166E-2</v>
      </c>
      <c r="AO479">
        <v>0.99995633517033666</v>
      </c>
      <c r="AP479">
        <v>0.99991267034067333</v>
      </c>
      <c r="AQ479">
        <v>70</v>
      </c>
      <c r="AR479">
        <v>112</v>
      </c>
      <c r="AS479">
        <v>3</v>
      </c>
      <c r="AT479">
        <v>0.82194666973312014</v>
      </c>
      <c r="AU479">
        <v>28.364677283324671</v>
      </c>
      <c r="AV479">
        <v>1.480714889877891</v>
      </c>
      <c r="AW479">
        <v>370.12327098792127</v>
      </c>
      <c r="AX479">
        <v>370.16714456223002</v>
      </c>
      <c r="AY479">
        <v>19510.241466852171</v>
      </c>
      <c r="AZ479">
        <v>19516.950683122941</v>
      </c>
      <c r="BA479">
        <v>0.72948669041890968</v>
      </c>
      <c r="BB479">
        <v>0.7294002289676722</v>
      </c>
      <c r="BC479">
        <v>52.712820284917633</v>
      </c>
      <c r="BD479">
        <v>52.724697396372733</v>
      </c>
      <c r="BE479">
        <v>52.712820284917633</v>
      </c>
      <c r="BF479">
        <v>52.724697396372733</v>
      </c>
      <c r="BG479" s="2">
        <v>29.851747416035941</v>
      </c>
      <c r="BH479">
        <v>29.84820927690679</v>
      </c>
      <c r="BI479">
        <v>38.453300812291332</v>
      </c>
      <c r="BJ479">
        <v>38.457406353165503</v>
      </c>
      <c r="BK479">
        <v>38.453300812291332</v>
      </c>
      <c r="BL479">
        <v>38.457406353165503</v>
      </c>
      <c r="BM479">
        <v>210.5800114792286</v>
      </c>
      <c r="BN479">
        <v>0.32477264849627041</v>
      </c>
      <c r="BO479" t="s">
        <v>613</v>
      </c>
    </row>
    <row r="480" spans="1:67" x14ac:dyDescent="0.3">
      <c r="A480" t="s">
        <v>37</v>
      </c>
      <c r="B480" t="s">
        <v>618</v>
      </c>
      <c r="C480" t="s">
        <v>610</v>
      </c>
      <c r="D480" t="s">
        <v>611</v>
      </c>
      <c r="E480">
        <v>0.1</v>
      </c>
      <c r="F480">
        <v>48.414200712298637</v>
      </c>
      <c r="G480">
        <v>0.25</v>
      </c>
      <c r="H480">
        <v>112</v>
      </c>
      <c r="I480">
        <v>5.6217147859594649E-3</v>
      </c>
      <c r="J480">
        <v>7.524335766545405E-2</v>
      </c>
      <c r="K480">
        <v>0.99999540177905144</v>
      </c>
      <c r="L480">
        <v>0.99999474489034446</v>
      </c>
      <c r="M480">
        <v>7</v>
      </c>
      <c r="N480">
        <v>112</v>
      </c>
      <c r="O480">
        <v>9</v>
      </c>
      <c r="P480">
        <v>5.6048826861868533E-3</v>
      </c>
      <c r="Q480">
        <v>9.2120713650473505</v>
      </c>
      <c r="R480">
        <v>11.398087991197441</v>
      </c>
      <c r="S480">
        <v>373.33554457108221</v>
      </c>
      <c r="T480">
        <v>373.33532086894689</v>
      </c>
      <c r="U480">
        <v>4571.5478447196601</v>
      </c>
      <c r="V480">
        <v>4571.519817032231</v>
      </c>
      <c r="W480">
        <v>0.72321000217163267</v>
      </c>
      <c r="X480">
        <v>0.72321043551831243</v>
      </c>
      <c r="Y480">
        <v>12.24514491373121</v>
      </c>
      <c r="Z480">
        <v>12.245077177246211</v>
      </c>
      <c r="AA480">
        <v>12.24514491373121</v>
      </c>
      <c r="AB480">
        <v>12.245077177246211</v>
      </c>
      <c r="AC480">
        <v>9.6116125676788471</v>
      </c>
      <c r="AD480">
        <v>9.6116183269470827</v>
      </c>
      <c r="AE480">
        <v>8.8558112796515083</v>
      </c>
      <c r="AF480">
        <v>8.8557675983115782</v>
      </c>
      <c r="AG480">
        <v>8.8558112796515083</v>
      </c>
      <c r="AH480">
        <v>8.8557675983115782</v>
      </c>
      <c r="AI480" t="s">
        <v>612</v>
      </c>
      <c r="AJ480">
        <v>12.06941309921797</v>
      </c>
      <c r="AK480">
        <v>10</v>
      </c>
      <c r="AL480">
        <v>112</v>
      </c>
      <c r="AM480">
        <v>2.1280371905548101E-2</v>
      </c>
      <c r="AN480">
        <v>7.2301665857965339E-2</v>
      </c>
      <c r="AO480">
        <v>0.99996219281776066</v>
      </c>
      <c r="AP480">
        <v>0.99992438563552133</v>
      </c>
      <c r="AQ480">
        <v>70</v>
      </c>
      <c r="AR480">
        <v>112</v>
      </c>
      <c r="AS480">
        <v>3</v>
      </c>
      <c r="AT480">
        <v>2.1356979324670951E-2</v>
      </c>
      <c r="AU480">
        <v>9.5868770426619783</v>
      </c>
      <c r="AV480">
        <v>4.3809887008144939</v>
      </c>
      <c r="AW480">
        <v>366.89277548549433</v>
      </c>
      <c r="AX480">
        <v>366.89383503810927</v>
      </c>
      <c r="AY480">
        <v>8217.0307069830287</v>
      </c>
      <c r="AZ480">
        <v>8217.1640314845081</v>
      </c>
      <c r="BA480">
        <v>0.7359098299025375</v>
      </c>
      <c r="BB480">
        <v>0.7359077046687228</v>
      </c>
      <c r="BC480">
        <v>22.3962728514067</v>
      </c>
      <c r="BD480">
        <v>22.396571560356119</v>
      </c>
      <c r="BE480">
        <v>22.3962728514067</v>
      </c>
      <c r="BF480">
        <v>22.396571560356119</v>
      </c>
      <c r="BG480" s="2">
        <v>10.17832467855184</v>
      </c>
      <c r="BH480">
        <v>10.178295284570529</v>
      </c>
      <c r="BI480">
        <v>16.481637344529521</v>
      </c>
      <c r="BJ480">
        <v>16.481809569430471</v>
      </c>
      <c r="BK480">
        <v>16.481637344529521</v>
      </c>
      <c r="BL480">
        <v>16.481809569430471</v>
      </c>
      <c r="BM480">
        <v>5.8961189590463228</v>
      </c>
      <c r="BN480">
        <v>0.9609042990802189</v>
      </c>
      <c r="BO480" t="s">
        <v>614</v>
      </c>
    </row>
    <row r="481" spans="1:67" x14ac:dyDescent="0.3">
      <c r="A481" t="s">
        <v>38</v>
      </c>
      <c r="B481" t="s">
        <v>618</v>
      </c>
      <c r="C481" t="s">
        <v>610</v>
      </c>
      <c r="D481" t="s">
        <v>611</v>
      </c>
      <c r="E481">
        <v>0.17499999999999999</v>
      </c>
      <c r="F481">
        <v>48.414200712298637</v>
      </c>
      <c r="G481">
        <v>0.25</v>
      </c>
      <c r="H481">
        <v>112</v>
      </c>
      <c r="I481">
        <v>5.6217147859594649E-3</v>
      </c>
      <c r="J481">
        <v>7.524335766545405E-2</v>
      </c>
      <c r="K481">
        <v>0.99999540177905144</v>
      </c>
      <c r="L481">
        <v>0.99999474489034446</v>
      </c>
      <c r="M481">
        <v>7</v>
      </c>
      <c r="N481">
        <v>112</v>
      </c>
      <c r="O481">
        <v>9</v>
      </c>
      <c r="P481">
        <v>5.6048826861868533E-3</v>
      </c>
      <c r="Q481">
        <v>9.2120713650473505</v>
      </c>
      <c r="R481">
        <v>11.398087991197441</v>
      </c>
      <c r="S481">
        <v>373.33554457108221</v>
      </c>
      <c r="T481">
        <v>373.33532086894689</v>
      </c>
      <c r="U481">
        <v>4571.5478447196601</v>
      </c>
      <c r="V481">
        <v>4571.519817032231</v>
      </c>
      <c r="W481">
        <v>0.72321000217163267</v>
      </c>
      <c r="X481">
        <v>0.72321043551831243</v>
      </c>
      <c r="Y481">
        <v>12.24514491373121</v>
      </c>
      <c r="Z481">
        <v>12.245077177246211</v>
      </c>
      <c r="AA481">
        <v>12.24514491373121</v>
      </c>
      <c r="AB481">
        <v>12.245077177246211</v>
      </c>
      <c r="AC481">
        <v>9.6116125676788471</v>
      </c>
      <c r="AD481">
        <v>9.6116183269470827</v>
      </c>
      <c r="AE481">
        <v>8.8558112796515083</v>
      </c>
      <c r="AF481">
        <v>8.8557675983115782</v>
      </c>
      <c r="AG481">
        <v>8.8558112796515083</v>
      </c>
      <c r="AH481">
        <v>8.8557675983115782</v>
      </c>
      <c r="AI481" t="s">
        <v>612</v>
      </c>
      <c r="AJ481">
        <v>15.51018492996517</v>
      </c>
      <c r="AK481">
        <v>7</v>
      </c>
      <c r="AL481">
        <v>112</v>
      </c>
      <c r="AM481">
        <v>9.8512791875501673E-3</v>
      </c>
      <c r="AN481">
        <v>7.4675199323745126E-2</v>
      </c>
      <c r="AO481">
        <v>0.99996285500928728</v>
      </c>
      <c r="AP481">
        <v>0.99995356876160912</v>
      </c>
      <c r="AQ481">
        <v>28</v>
      </c>
      <c r="AR481">
        <v>112</v>
      </c>
      <c r="AS481">
        <v>6</v>
      </c>
      <c r="AT481">
        <v>9.9645987921012109E-3</v>
      </c>
      <c r="AU481">
        <v>9.2821604339466326</v>
      </c>
      <c r="AV481">
        <v>9.0496173383080052</v>
      </c>
      <c r="AW481">
        <v>366.41734675698211</v>
      </c>
      <c r="AX481">
        <v>366.41886425684248</v>
      </c>
      <c r="AY481">
        <v>6652.635825999515</v>
      </c>
      <c r="AZ481">
        <v>6652.826107320474</v>
      </c>
      <c r="BA481">
        <v>0.73686467736766659</v>
      </c>
      <c r="BB481">
        <v>0.73686162569059932</v>
      </c>
      <c r="BC481">
        <v>18.155897598406341</v>
      </c>
      <c r="BD481">
        <v>18.156341706951949</v>
      </c>
      <c r="BE481">
        <v>18.155897598406341</v>
      </c>
      <c r="BF481">
        <v>18.156341706951949</v>
      </c>
      <c r="BG481" s="2">
        <v>9.8675957217479997</v>
      </c>
      <c r="BH481">
        <v>9.8675548557430233</v>
      </c>
      <c r="BI481">
        <v>13.37843962617008</v>
      </c>
      <c r="BJ481">
        <v>13.37871146677864</v>
      </c>
      <c r="BK481">
        <v>13.37843962617008</v>
      </c>
      <c r="BL481">
        <v>13.37871146677864</v>
      </c>
      <c r="BM481">
        <v>2.6632695842313918</v>
      </c>
      <c r="BN481">
        <v>0.99244905651027615</v>
      </c>
      <c r="BO481" t="s">
        <v>614</v>
      </c>
    </row>
    <row r="482" spans="1:67" x14ac:dyDescent="0.3">
      <c r="A482" t="s">
        <v>30</v>
      </c>
      <c r="B482" t="s">
        <v>618</v>
      </c>
      <c r="C482" t="s">
        <v>610</v>
      </c>
      <c r="D482" t="s">
        <v>615</v>
      </c>
      <c r="E482">
        <v>2.5000000000000001E-2</v>
      </c>
      <c r="F482">
        <v>5.3793556346998477</v>
      </c>
      <c r="G482">
        <v>0.25</v>
      </c>
      <c r="H482">
        <v>112</v>
      </c>
      <c r="I482">
        <v>6.246349762177182E-4</v>
      </c>
      <c r="J482">
        <v>7.524335766545405E-2</v>
      </c>
      <c r="K482">
        <v>0.99999540177905144</v>
      </c>
      <c r="L482">
        <v>0.99999474489034446</v>
      </c>
      <c r="M482">
        <v>7</v>
      </c>
      <c r="N482">
        <v>112</v>
      </c>
      <c r="O482">
        <v>9</v>
      </c>
      <c r="P482">
        <v>6.2276474290964942E-4</v>
      </c>
      <c r="Q482">
        <v>9.2120713650473505</v>
      </c>
      <c r="R482">
        <v>11.398087991197441</v>
      </c>
      <c r="S482">
        <v>41.481727174564661</v>
      </c>
      <c r="T482">
        <v>41.481702318771859</v>
      </c>
      <c r="U482">
        <v>507.94976052440637</v>
      </c>
      <c r="V482">
        <v>507.94664633691428</v>
      </c>
      <c r="W482">
        <v>0.72321000217163312</v>
      </c>
      <c r="X482">
        <v>0.72321043551831277</v>
      </c>
      <c r="Y482">
        <v>12.24514491373122</v>
      </c>
      <c r="Z482">
        <v>12.245077177246211</v>
      </c>
      <c r="AA482">
        <v>12.24514491373122</v>
      </c>
      <c r="AB482">
        <v>12.245077177246211</v>
      </c>
      <c r="AC482">
        <v>9.6116125676788524</v>
      </c>
      <c r="AD482">
        <v>9.6116183269470881</v>
      </c>
      <c r="AE482">
        <v>8.8558112796515154</v>
      </c>
      <c r="AF482">
        <v>8.85576759831158</v>
      </c>
      <c r="AG482">
        <v>8.8558112796515154</v>
      </c>
      <c r="AH482">
        <v>8.85576759831158</v>
      </c>
      <c r="AI482" t="s">
        <v>612</v>
      </c>
      <c r="AJ482">
        <v>0.5995305058912126</v>
      </c>
      <c r="AK482">
        <v>21</v>
      </c>
      <c r="AL482">
        <v>112</v>
      </c>
      <c r="AM482">
        <v>9.1208281319505646E-2</v>
      </c>
      <c r="AN482">
        <v>2.4436984550761671E-2</v>
      </c>
      <c r="AO482">
        <v>0.99995633517033666</v>
      </c>
      <c r="AP482">
        <v>0.99991267034067333</v>
      </c>
      <c r="AQ482">
        <v>70</v>
      </c>
      <c r="AR482">
        <v>112</v>
      </c>
      <c r="AS482">
        <v>3</v>
      </c>
      <c r="AT482">
        <v>9.1327407748124451E-2</v>
      </c>
      <c r="AU482">
        <v>28.36467728332466</v>
      </c>
      <c r="AV482">
        <v>1.480714889877891</v>
      </c>
      <c r="AW482">
        <v>41.124807887546808</v>
      </c>
      <c r="AX482">
        <v>41.129682729136668</v>
      </c>
      <c r="AY482">
        <v>2167.804607428016</v>
      </c>
      <c r="AZ482">
        <v>2168.5500759025458</v>
      </c>
      <c r="BA482">
        <v>0.72948669041890979</v>
      </c>
      <c r="BB482">
        <v>0.7294002289676722</v>
      </c>
      <c r="BC482">
        <v>52.712820284917591</v>
      </c>
      <c r="BD482">
        <v>52.724697396372683</v>
      </c>
      <c r="BE482">
        <v>52.712820284917591</v>
      </c>
      <c r="BF482">
        <v>52.724697396372683</v>
      </c>
      <c r="BG482" s="2">
        <v>29.851747416035931</v>
      </c>
      <c r="BH482">
        <v>29.848209276906779</v>
      </c>
      <c r="BI482">
        <v>38.453300812291303</v>
      </c>
      <c r="BJ482">
        <v>38.45740635316546</v>
      </c>
      <c r="BK482">
        <v>38.453300812291303</v>
      </c>
      <c r="BL482">
        <v>38.45740635316546</v>
      </c>
      <c r="BM482">
        <v>210.58001147922829</v>
      </c>
      <c r="BN482">
        <v>0.32477264849627058</v>
      </c>
      <c r="BO482" t="s">
        <v>613</v>
      </c>
    </row>
    <row r="483" spans="1:67" x14ac:dyDescent="0.3">
      <c r="A483" t="s">
        <v>31</v>
      </c>
      <c r="B483" t="s">
        <v>618</v>
      </c>
      <c r="C483" t="s">
        <v>610</v>
      </c>
      <c r="D483" t="s">
        <v>615</v>
      </c>
      <c r="E483">
        <v>0.1</v>
      </c>
      <c r="F483">
        <v>5.3793556346998477</v>
      </c>
      <c r="G483">
        <v>0.25</v>
      </c>
      <c r="H483">
        <v>112</v>
      </c>
      <c r="I483">
        <v>6.246349762177182E-4</v>
      </c>
      <c r="J483">
        <v>7.524335766545405E-2</v>
      </c>
      <c r="K483">
        <v>0.99999540177905144</v>
      </c>
      <c r="L483">
        <v>0.99999474489034446</v>
      </c>
      <c r="M483">
        <v>7</v>
      </c>
      <c r="N483">
        <v>112</v>
      </c>
      <c r="O483">
        <v>9</v>
      </c>
      <c r="P483">
        <v>6.2276474290964942E-4</v>
      </c>
      <c r="Q483">
        <v>9.2120713650473505</v>
      </c>
      <c r="R483">
        <v>11.398087991197441</v>
      </c>
      <c r="S483">
        <v>41.481727174564661</v>
      </c>
      <c r="T483">
        <v>41.481702318771859</v>
      </c>
      <c r="U483">
        <v>507.94976052440637</v>
      </c>
      <c r="V483">
        <v>507.94664633691428</v>
      </c>
      <c r="W483">
        <v>0.72321000217163312</v>
      </c>
      <c r="X483">
        <v>0.72321043551831277</v>
      </c>
      <c r="Y483">
        <v>12.24514491373122</v>
      </c>
      <c r="Z483">
        <v>12.245077177246211</v>
      </c>
      <c r="AA483">
        <v>12.24514491373122</v>
      </c>
      <c r="AB483">
        <v>12.245077177246211</v>
      </c>
      <c r="AC483">
        <v>9.6116125676788524</v>
      </c>
      <c r="AD483">
        <v>9.6116183269470881</v>
      </c>
      <c r="AE483">
        <v>8.8558112796515154</v>
      </c>
      <c r="AF483">
        <v>8.85576759831158</v>
      </c>
      <c r="AG483">
        <v>8.8558112796515154</v>
      </c>
      <c r="AH483">
        <v>8.85576759831158</v>
      </c>
      <c r="AI483" t="s">
        <v>612</v>
      </c>
      <c r="AJ483">
        <v>1.3410458999131081</v>
      </c>
      <c r="AK483">
        <v>10</v>
      </c>
      <c r="AL483">
        <v>112</v>
      </c>
      <c r="AM483">
        <v>2.364485767283122E-3</v>
      </c>
      <c r="AN483">
        <v>7.2301665857965366E-2</v>
      </c>
      <c r="AO483">
        <v>0.99996219281776066</v>
      </c>
      <c r="AP483">
        <v>0.99992438563552133</v>
      </c>
      <c r="AQ483">
        <v>70</v>
      </c>
      <c r="AR483">
        <v>112</v>
      </c>
      <c r="AS483">
        <v>3</v>
      </c>
      <c r="AT483">
        <v>2.372997702741215E-3</v>
      </c>
      <c r="AU483">
        <v>9.5868770426619747</v>
      </c>
      <c r="AV483">
        <v>4.3809887008144957</v>
      </c>
      <c r="AW483">
        <v>40.765863942832709</v>
      </c>
      <c r="AX483">
        <v>40.765981670901027</v>
      </c>
      <c r="AY483">
        <v>913.00341188700304</v>
      </c>
      <c r="AZ483">
        <v>913.01822572050082</v>
      </c>
      <c r="BA483">
        <v>0.73590982990253739</v>
      </c>
      <c r="BB483">
        <v>0.73590770466872268</v>
      </c>
      <c r="BC483">
        <v>22.396272851406689</v>
      </c>
      <c r="BD483">
        <v>22.396571560356119</v>
      </c>
      <c r="BE483">
        <v>22.396272851406689</v>
      </c>
      <c r="BF483">
        <v>22.396571560356119</v>
      </c>
      <c r="BG483" s="2">
        <v>10.17832467855183</v>
      </c>
      <c r="BH483">
        <v>10.178295284570529</v>
      </c>
      <c r="BI483">
        <v>16.48163734452951</v>
      </c>
      <c r="BJ483">
        <v>16.48180956943046</v>
      </c>
      <c r="BK483">
        <v>16.48163734452951</v>
      </c>
      <c r="BL483">
        <v>16.48180956943046</v>
      </c>
      <c r="BM483">
        <v>5.8961189590462082</v>
      </c>
      <c r="BN483">
        <v>0.96090429908021924</v>
      </c>
      <c r="BO483" t="s">
        <v>614</v>
      </c>
    </row>
    <row r="484" spans="1:67" x14ac:dyDescent="0.3">
      <c r="A484" t="s">
        <v>32</v>
      </c>
      <c r="B484" t="s">
        <v>618</v>
      </c>
      <c r="C484" t="s">
        <v>610</v>
      </c>
      <c r="D484" t="s">
        <v>615</v>
      </c>
      <c r="E484">
        <v>0.17499999999999999</v>
      </c>
      <c r="F484">
        <v>5.3793556346998477</v>
      </c>
      <c r="G484">
        <v>0.25</v>
      </c>
      <c r="H484">
        <v>112</v>
      </c>
      <c r="I484">
        <v>6.246349762177182E-4</v>
      </c>
      <c r="J484">
        <v>7.524335766545405E-2</v>
      </c>
      <c r="K484">
        <v>0.99999540177905144</v>
      </c>
      <c r="L484">
        <v>0.99999474489034446</v>
      </c>
      <c r="M484">
        <v>7</v>
      </c>
      <c r="N484">
        <v>112</v>
      </c>
      <c r="O484">
        <v>9</v>
      </c>
      <c r="P484">
        <v>6.2276474290964942E-4</v>
      </c>
      <c r="Q484">
        <v>9.2120713650473505</v>
      </c>
      <c r="R484">
        <v>11.398087991197441</v>
      </c>
      <c r="S484">
        <v>41.481727174564661</v>
      </c>
      <c r="T484">
        <v>41.481702318771859</v>
      </c>
      <c r="U484">
        <v>507.94976052440637</v>
      </c>
      <c r="V484">
        <v>507.94664633691428</v>
      </c>
      <c r="W484">
        <v>0.72321000217163312</v>
      </c>
      <c r="X484">
        <v>0.72321043551831277</v>
      </c>
      <c r="Y484">
        <v>12.24514491373122</v>
      </c>
      <c r="Z484">
        <v>12.245077177246211</v>
      </c>
      <c r="AA484">
        <v>12.24514491373122</v>
      </c>
      <c r="AB484">
        <v>12.245077177246211</v>
      </c>
      <c r="AC484">
        <v>9.6116125676788524</v>
      </c>
      <c r="AD484">
        <v>9.6116183269470881</v>
      </c>
      <c r="AE484">
        <v>8.8558112796515154</v>
      </c>
      <c r="AF484">
        <v>8.85576759831158</v>
      </c>
      <c r="AG484">
        <v>8.8558112796515154</v>
      </c>
      <c r="AH484">
        <v>8.85576759831158</v>
      </c>
      <c r="AI484" t="s">
        <v>612</v>
      </c>
      <c r="AJ484">
        <v>1.7233538811072411</v>
      </c>
      <c r="AK484">
        <v>7</v>
      </c>
      <c r="AL484">
        <v>112</v>
      </c>
      <c r="AM484">
        <v>1.094586576394463E-3</v>
      </c>
      <c r="AN484">
        <v>7.4675199323745167E-2</v>
      </c>
      <c r="AO484">
        <v>0.99996285500928728</v>
      </c>
      <c r="AP484">
        <v>0.99995356876160912</v>
      </c>
      <c r="AQ484">
        <v>28</v>
      </c>
      <c r="AR484">
        <v>112</v>
      </c>
      <c r="AS484">
        <v>6</v>
      </c>
      <c r="AT484">
        <v>1.1071776435667971E-3</v>
      </c>
      <c r="AU484">
        <v>9.2821604339466273</v>
      </c>
      <c r="AV484">
        <v>9.0496173383080105</v>
      </c>
      <c r="AW484">
        <v>40.713038528553561</v>
      </c>
      <c r="AX484">
        <v>40.713207139649157</v>
      </c>
      <c r="AY484">
        <v>739.18175844439088</v>
      </c>
      <c r="AZ484">
        <v>739.20290081338624</v>
      </c>
      <c r="BA484">
        <v>0.73686467736766659</v>
      </c>
      <c r="BB484">
        <v>0.73686162569059932</v>
      </c>
      <c r="BC484">
        <v>18.155897598406352</v>
      </c>
      <c r="BD484">
        <v>18.156341706951959</v>
      </c>
      <c r="BE484">
        <v>18.155897598406352</v>
      </c>
      <c r="BF484">
        <v>18.156341706951959</v>
      </c>
      <c r="BG484" s="2">
        <v>9.8675957217479944</v>
      </c>
      <c r="BH484">
        <v>9.8675548557430179</v>
      </c>
      <c r="BI484">
        <v>13.37843962617009</v>
      </c>
      <c r="BJ484">
        <v>13.37871146677865</v>
      </c>
      <c r="BK484">
        <v>13.37843962617009</v>
      </c>
      <c r="BL484">
        <v>13.37871146677865</v>
      </c>
      <c r="BM484">
        <v>2.663269584231279</v>
      </c>
      <c r="BN484">
        <v>0.99244905651027671</v>
      </c>
      <c r="BO484" t="s">
        <v>614</v>
      </c>
    </row>
    <row r="485" spans="1:67" x14ac:dyDescent="0.3">
      <c r="A485" t="s">
        <v>33</v>
      </c>
      <c r="B485" t="s">
        <v>618</v>
      </c>
      <c r="C485" t="s">
        <v>610</v>
      </c>
      <c r="D485" t="s">
        <v>616</v>
      </c>
      <c r="E485">
        <v>2.5000000000000001E-2</v>
      </c>
      <c r="F485">
        <v>16.138066904099539</v>
      </c>
      <c r="G485">
        <v>0.25</v>
      </c>
      <c r="H485">
        <v>112</v>
      </c>
      <c r="I485">
        <v>1.873904928653155E-3</v>
      </c>
      <c r="J485">
        <v>7.524335766545405E-2</v>
      </c>
      <c r="K485">
        <v>0.99999540177905144</v>
      </c>
      <c r="L485">
        <v>0.99999474489034446</v>
      </c>
      <c r="M485">
        <v>7</v>
      </c>
      <c r="N485">
        <v>112</v>
      </c>
      <c r="O485">
        <v>9</v>
      </c>
      <c r="P485">
        <v>1.8682942287289511E-3</v>
      </c>
      <c r="Q485">
        <v>9.2120713650473505</v>
      </c>
      <c r="R485">
        <v>11.398087991197441</v>
      </c>
      <c r="S485">
        <v>124.445181523694</v>
      </c>
      <c r="T485">
        <v>124.4451069563156</v>
      </c>
      <c r="U485">
        <v>1523.84928157322</v>
      </c>
      <c r="V485">
        <v>1523.8399390107429</v>
      </c>
      <c r="W485">
        <v>0.723210002171633</v>
      </c>
      <c r="X485">
        <v>0.72321043551831266</v>
      </c>
      <c r="Y485">
        <v>12.24514491373122</v>
      </c>
      <c r="Z485">
        <v>12.245077177246211</v>
      </c>
      <c r="AA485">
        <v>12.24514491373122</v>
      </c>
      <c r="AB485">
        <v>12.245077177246211</v>
      </c>
      <c r="AC485">
        <v>9.6116125676788524</v>
      </c>
      <c r="AD485">
        <v>9.6116183269470863</v>
      </c>
      <c r="AE485">
        <v>8.8558112796515136</v>
      </c>
      <c r="AF485">
        <v>8.85576759831158</v>
      </c>
      <c r="AG485">
        <v>8.8558112796515136</v>
      </c>
      <c r="AH485">
        <v>8.85576759831158</v>
      </c>
      <c r="AI485" t="s">
        <v>612</v>
      </c>
      <c r="AJ485">
        <v>1.798591517673638</v>
      </c>
      <c r="AK485">
        <v>21</v>
      </c>
      <c r="AL485">
        <v>112</v>
      </c>
      <c r="AM485">
        <v>0.27362484395851688</v>
      </c>
      <c r="AN485">
        <v>2.4436984550761671E-2</v>
      </c>
      <c r="AO485">
        <v>0.99995633517033666</v>
      </c>
      <c r="AP485">
        <v>0.99991267034067333</v>
      </c>
      <c r="AQ485">
        <v>70</v>
      </c>
      <c r="AR485">
        <v>112</v>
      </c>
      <c r="AS485">
        <v>3</v>
      </c>
      <c r="AT485">
        <v>0.27398222324437338</v>
      </c>
      <c r="AU485">
        <v>28.36467728332466</v>
      </c>
      <c r="AV485">
        <v>1.480714889877891</v>
      </c>
      <c r="AW485">
        <v>123.3744236626405</v>
      </c>
      <c r="AX485">
        <v>123.38904818741</v>
      </c>
      <c r="AY485">
        <v>6503.4138222840529</v>
      </c>
      <c r="AZ485">
        <v>6505.6502277076434</v>
      </c>
      <c r="BA485">
        <v>0.72948669041890968</v>
      </c>
      <c r="BB485">
        <v>0.72940022896767209</v>
      </c>
      <c r="BC485">
        <v>52.712820284917612</v>
      </c>
      <c r="BD485">
        <v>52.724697396372697</v>
      </c>
      <c r="BE485">
        <v>52.712820284917612</v>
      </c>
      <c r="BF485">
        <v>52.724697396372697</v>
      </c>
      <c r="BG485" s="2">
        <v>29.851747416035931</v>
      </c>
      <c r="BH485">
        <v>29.848209276906779</v>
      </c>
      <c r="BI485">
        <v>38.453300812291317</v>
      </c>
      <c r="BJ485">
        <v>38.457406353165467</v>
      </c>
      <c r="BK485">
        <v>38.453300812291317</v>
      </c>
      <c r="BL485">
        <v>38.457406353165467</v>
      </c>
      <c r="BM485">
        <v>210.58001147922829</v>
      </c>
      <c r="BN485">
        <v>0.32477264849627052</v>
      </c>
      <c r="BO485" t="s">
        <v>613</v>
      </c>
    </row>
    <row r="486" spans="1:67" x14ac:dyDescent="0.3">
      <c r="A486" t="s">
        <v>34</v>
      </c>
      <c r="B486" t="s">
        <v>618</v>
      </c>
      <c r="C486" t="s">
        <v>610</v>
      </c>
      <c r="D486" t="s">
        <v>616</v>
      </c>
      <c r="E486">
        <v>0.1</v>
      </c>
      <c r="F486">
        <v>16.138066904099539</v>
      </c>
      <c r="G486">
        <v>0.25</v>
      </c>
      <c r="H486">
        <v>112</v>
      </c>
      <c r="I486">
        <v>1.873904928653155E-3</v>
      </c>
      <c r="J486">
        <v>7.524335766545405E-2</v>
      </c>
      <c r="K486">
        <v>0.99999540177905144</v>
      </c>
      <c r="L486">
        <v>0.99999474489034446</v>
      </c>
      <c r="M486">
        <v>7</v>
      </c>
      <c r="N486">
        <v>112</v>
      </c>
      <c r="O486">
        <v>9</v>
      </c>
      <c r="P486">
        <v>1.8682942287289511E-3</v>
      </c>
      <c r="Q486">
        <v>9.2120713650473505</v>
      </c>
      <c r="R486">
        <v>11.398087991197441</v>
      </c>
      <c r="S486">
        <v>124.445181523694</v>
      </c>
      <c r="T486">
        <v>124.4451069563156</v>
      </c>
      <c r="U486">
        <v>1523.84928157322</v>
      </c>
      <c r="V486">
        <v>1523.8399390107429</v>
      </c>
      <c r="W486">
        <v>0.723210002171633</v>
      </c>
      <c r="X486">
        <v>0.72321043551831266</v>
      </c>
      <c r="Y486">
        <v>12.24514491373122</v>
      </c>
      <c r="Z486">
        <v>12.245077177246211</v>
      </c>
      <c r="AA486">
        <v>12.24514491373122</v>
      </c>
      <c r="AB486">
        <v>12.245077177246211</v>
      </c>
      <c r="AC486">
        <v>9.6116125676788524</v>
      </c>
      <c r="AD486">
        <v>9.6116183269470863</v>
      </c>
      <c r="AE486">
        <v>8.8558112796515136</v>
      </c>
      <c r="AF486">
        <v>8.85576759831158</v>
      </c>
      <c r="AG486">
        <v>8.8558112796515136</v>
      </c>
      <c r="AH486">
        <v>8.85576759831158</v>
      </c>
      <c r="AI486" t="s">
        <v>612</v>
      </c>
      <c r="AJ486">
        <v>4.0231376997393236</v>
      </c>
      <c r="AK486">
        <v>10</v>
      </c>
      <c r="AL486">
        <v>112</v>
      </c>
      <c r="AM486">
        <v>7.0934573018493676E-3</v>
      </c>
      <c r="AN486">
        <v>7.2301665857965325E-2</v>
      </c>
      <c r="AO486">
        <v>0.99996219281776066</v>
      </c>
      <c r="AP486">
        <v>0.99992438563552133</v>
      </c>
      <c r="AQ486">
        <v>70</v>
      </c>
      <c r="AR486">
        <v>112</v>
      </c>
      <c r="AS486">
        <v>3</v>
      </c>
      <c r="AT486">
        <v>7.1189931082236537E-3</v>
      </c>
      <c r="AU486">
        <v>9.58687704266198</v>
      </c>
      <c r="AV486">
        <v>4.380988700814493</v>
      </c>
      <c r="AW486">
        <v>122.2975918284981</v>
      </c>
      <c r="AX486">
        <v>122.2979450127031</v>
      </c>
      <c r="AY486">
        <v>2739.0102356610068</v>
      </c>
      <c r="AZ486">
        <v>2739.0546771615009</v>
      </c>
      <c r="BA486">
        <v>0.7359098299025375</v>
      </c>
      <c r="BB486">
        <v>0.73590770466872291</v>
      </c>
      <c r="BC486">
        <v>22.396272851406678</v>
      </c>
      <c r="BD486">
        <v>22.396571560356112</v>
      </c>
      <c r="BE486">
        <v>22.396272851406678</v>
      </c>
      <c r="BF486">
        <v>22.396571560356112</v>
      </c>
      <c r="BG486" s="2">
        <v>10.17832467855184</v>
      </c>
      <c r="BH486">
        <v>10.178295284570529</v>
      </c>
      <c r="BI486">
        <v>16.48163734452951</v>
      </c>
      <c r="BJ486">
        <v>16.48180956943046</v>
      </c>
      <c r="BK486">
        <v>16.48163734452951</v>
      </c>
      <c r="BL486">
        <v>16.48180956943046</v>
      </c>
      <c r="BM486">
        <v>5.8961189590462828</v>
      </c>
      <c r="BN486">
        <v>0.96090429908021868</v>
      </c>
      <c r="BO486" t="s">
        <v>614</v>
      </c>
    </row>
    <row r="487" spans="1:67" x14ac:dyDescent="0.3">
      <c r="A487" t="s">
        <v>35</v>
      </c>
      <c r="B487" t="s">
        <v>618</v>
      </c>
      <c r="C487" t="s">
        <v>610</v>
      </c>
      <c r="D487" t="s">
        <v>616</v>
      </c>
      <c r="E487">
        <v>0.17499999999999999</v>
      </c>
      <c r="F487">
        <v>16.138066904099539</v>
      </c>
      <c r="G487">
        <v>0.25</v>
      </c>
      <c r="H487">
        <v>112</v>
      </c>
      <c r="I487">
        <v>1.873904928653155E-3</v>
      </c>
      <c r="J487">
        <v>7.524335766545405E-2</v>
      </c>
      <c r="K487">
        <v>0.99999540177905144</v>
      </c>
      <c r="L487">
        <v>0.99999474489034446</v>
      </c>
      <c r="M487">
        <v>7</v>
      </c>
      <c r="N487">
        <v>112</v>
      </c>
      <c r="O487">
        <v>9</v>
      </c>
      <c r="P487">
        <v>1.8682942287289511E-3</v>
      </c>
      <c r="Q487">
        <v>9.2120713650473505</v>
      </c>
      <c r="R487">
        <v>11.398087991197441</v>
      </c>
      <c r="S487">
        <v>124.445181523694</v>
      </c>
      <c r="T487">
        <v>124.4451069563156</v>
      </c>
      <c r="U487">
        <v>1523.84928157322</v>
      </c>
      <c r="V487">
        <v>1523.8399390107429</v>
      </c>
      <c r="W487">
        <v>0.723210002171633</v>
      </c>
      <c r="X487">
        <v>0.72321043551831266</v>
      </c>
      <c r="Y487">
        <v>12.24514491373122</v>
      </c>
      <c r="Z487">
        <v>12.245077177246211</v>
      </c>
      <c r="AA487">
        <v>12.24514491373122</v>
      </c>
      <c r="AB487">
        <v>12.245077177246211</v>
      </c>
      <c r="AC487">
        <v>9.6116125676788524</v>
      </c>
      <c r="AD487">
        <v>9.6116183269470863</v>
      </c>
      <c r="AE487">
        <v>8.8558112796515136</v>
      </c>
      <c r="AF487">
        <v>8.85576759831158</v>
      </c>
      <c r="AG487">
        <v>8.8558112796515136</v>
      </c>
      <c r="AH487">
        <v>8.85576759831158</v>
      </c>
      <c r="AI487" t="s">
        <v>612</v>
      </c>
      <c r="AJ487">
        <v>5.1700616433217226</v>
      </c>
      <c r="AK487">
        <v>7</v>
      </c>
      <c r="AL487">
        <v>112</v>
      </c>
      <c r="AM487">
        <v>3.283759729183388E-3</v>
      </c>
      <c r="AN487">
        <v>7.4675199323745126E-2</v>
      </c>
      <c r="AO487">
        <v>0.99996285500928728</v>
      </c>
      <c r="AP487">
        <v>0.99995356876160912</v>
      </c>
      <c r="AQ487">
        <v>28</v>
      </c>
      <c r="AR487">
        <v>112</v>
      </c>
      <c r="AS487">
        <v>6</v>
      </c>
      <c r="AT487">
        <v>3.3215329307004029E-3</v>
      </c>
      <c r="AU487">
        <v>9.2821604339466326</v>
      </c>
      <c r="AV487">
        <v>9.0496173383080052</v>
      </c>
      <c r="AW487">
        <v>122.1391155856607</v>
      </c>
      <c r="AX487">
        <v>122.1396214189475</v>
      </c>
      <c r="AY487">
        <v>2217.545275333172</v>
      </c>
      <c r="AZ487">
        <v>2217.608702440159</v>
      </c>
      <c r="BA487">
        <v>0.7368646773676667</v>
      </c>
      <c r="BB487">
        <v>0.73686162569059943</v>
      </c>
      <c r="BC487">
        <v>18.155897598406352</v>
      </c>
      <c r="BD487">
        <v>18.156341706951959</v>
      </c>
      <c r="BE487">
        <v>18.155897598406352</v>
      </c>
      <c r="BF487">
        <v>18.156341706951959</v>
      </c>
      <c r="BG487" s="2">
        <v>9.8675957217480015</v>
      </c>
      <c r="BH487">
        <v>9.867554855743025</v>
      </c>
      <c r="BI487">
        <v>13.37843962617009</v>
      </c>
      <c r="BJ487">
        <v>13.37871146677865</v>
      </c>
      <c r="BK487">
        <v>13.37843962617009</v>
      </c>
      <c r="BL487">
        <v>13.37871146677865</v>
      </c>
      <c r="BM487">
        <v>2.6632695842313532</v>
      </c>
      <c r="BN487">
        <v>0.99244905651027615</v>
      </c>
      <c r="BO487" t="s">
        <v>614</v>
      </c>
    </row>
    <row r="488" spans="1:67" x14ac:dyDescent="0.3">
      <c r="A488" t="s">
        <v>45</v>
      </c>
      <c r="B488" t="s">
        <v>618</v>
      </c>
      <c r="C488" t="s">
        <v>610</v>
      </c>
      <c r="D488" t="s">
        <v>611</v>
      </c>
      <c r="E488">
        <v>2.5000000000000001E-2</v>
      </c>
      <c r="F488">
        <v>41.733808110800027</v>
      </c>
      <c r="G488">
        <v>0.25</v>
      </c>
      <c r="H488">
        <v>112</v>
      </c>
      <c r="I488">
        <v>7.9730154041178832E-3</v>
      </c>
      <c r="J488">
        <v>6.8679587141263376E-2</v>
      </c>
      <c r="K488">
        <v>0.99999768608308426</v>
      </c>
      <c r="L488">
        <v>0.99999730043026491</v>
      </c>
      <c r="M488">
        <v>14</v>
      </c>
      <c r="N488">
        <v>112</v>
      </c>
      <c r="O488">
        <v>8</v>
      </c>
      <c r="P488">
        <v>7.9563559707475952E-3</v>
      </c>
      <c r="Q488">
        <v>10.09247739265304</v>
      </c>
      <c r="R488">
        <v>9.710202578342205</v>
      </c>
      <c r="S488">
        <v>301.36373705966679</v>
      </c>
      <c r="T488">
        <v>301.36349449220148</v>
      </c>
      <c r="U488">
        <v>3814.3607333043869</v>
      </c>
      <c r="V488">
        <v>3814.3300338769359</v>
      </c>
      <c r="W488">
        <v>0.89592730244960705</v>
      </c>
      <c r="X488">
        <v>0.89592802358145895</v>
      </c>
      <c r="Y488">
        <v>12.656999712441131</v>
      </c>
      <c r="Z488">
        <v>12.656908031625051</v>
      </c>
      <c r="AA488">
        <v>12.656999712441131</v>
      </c>
      <c r="AB488">
        <v>12.656908031625051</v>
      </c>
      <c r="AC488">
        <v>13.04503040483953</v>
      </c>
      <c r="AD488">
        <v>13.04504090478402</v>
      </c>
      <c r="AE488">
        <v>11.339751609472829</v>
      </c>
      <c r="AF488">
        <v>11.33967859742612</v>
      </c>
      <c r="AG488">
        <v>11.339751609472829</v>
      </c>
      <c r="AH488">
        <v>11.33967859742612</v>
      </c>
      <c r="AI488" t="s">
        <v>612</v>
      </c>
      <c r="AJ488">
        <v>4.2616061041493802</v>
      </c>
      <c r="AK488">
        <v>21</v>
      </c>
      <c r="AL488">
        <v>112</v>
      </c>
      <c r="AM488">
        <v>0.6753938216432418</v>
      </c>
      <c r="AN488">
        <v>2.4179449611592439E-2</v>
      </c>
      <c r="AO488">
        <v>0.99992730151831954</v>
      </c>
      <c r="AP488">
        <v>0.99985460303663909</v>
      </c>
      <c r="AQ488">
        <v>70</v>
      </c>
      <c r="AR488">
        <v>112</v>
      </c>
      <c r="AS488">
        <v>3</v>
      </c>
      <c r="AT488">
        <v>0.67652026997241155</v>
      </c>
      <c r="AU488">
        <v>28.66678901688595</v>
      </c>
      <c r="AV488">
        <v>1.465110025934897</v>
      </c>
      <c r="AW488">
        <v>298.40894600268149</v>
      </c>
      <c r="AX488">
        <v>298.455533015507</v>
      </c>
      <c r="AY488">
        <v>15890.17960014987</v>
      </c>
      <c r="AZ488">
        <v>15897.324064910959</v>
      </c>
      <c r="BA488">
        <v>0.90479861149194163</v>
      </c>
      <c r="BB488">
        <v>0.90465737817623737</v>
      </c>
      <c r="BC488">
        <v>53.249675698419182</v>
      </c>
      <c r="BD488">
        <v>53.265301883630933</v>
      </c>
      <c r="BE488">
        <v>53.249675698419182</v>
      </c>
      <c r="BF488">
        <v>53.265301883630933</v>
      </c>
      <c r="BG488" s="2">
        <v>37.420149177347319</v>
      </c>
      <c r="BH488">
        <v>37.414308129764642</v>
      </c>
      <c r="BI488">
        <v>48.180232634325861</v>
      </c>
      <c r="BJ488">
        <v>48.186848349811363</v>
      </c>
      <c r="BK488">
        <v>48.180232634325861</v>
      </c>
      <c r="BL488">
        <v>48.186848349811363</v>
      </c>
      <c r="BM488">
        <v>186.85367543079801</v>
      </c>
      <c r="BN488">
        <v>0.35206166224993479</v>
      </c>
      <c r="BO488" t="s">
        <v>613</v>
      </c>
    </row>
    <row r="489" spans="1:67" x14ac:dyDescent="0.3">
      <c r="A489" t="s">
        <v>46</v>
      </c>
      <c r="B489" t="s">
        <v>618</v>
      </c>
      <c r="C489" t="s">
        <v>610</v>
      </c>
      <c r="D489" t="s">
        <v>611</v>
      </c>
      <c r="E489">
        <v>0.1</v>
      </c>
      <c r="F489">
        <v>41.733808110800027</v>
      </c>
      <c r="G489">
        <v>0.25</v>
      </c>
      <c r="H489">
        <v>112</v>
      </c>
      <c r="I489">
        <v>7.9730154041178832E-3</v>
      </c>
      <c r="J489">
        <v>6.8679587141263376E-2</v>
      </c>
      <c r="K489">
        <v>0.99999768608308426</v>
      </c>
      <c r="L489">
        <v>0.99999730043026491</v>
      </c>
      <c r="M489">
        <v>14</v>
      </c>
      <c r="N489">
        <v>112</v>
      </c>
      <c r="O489">
        <v>8</v>
      </c>
      <c r="P489">
        <v>7.9563559707475952E-3</v>
      </c>
      <c r="Q489">
        <v>10.09247739265304</v>
      </c>
      <c r="R489">
        <v>9.710202578342205</v>
      </c>
      <c r="S489">
        <v>301.36373705966679</v>
      </c>
      <c r="T489">
        <v>301.36349449220148</v>
      </c>
      <c r="U489">
        <v>3814.3607333043869</v>
      </c>
      <c r="V489">
        <v>3814.3300338769359</v>
      </c>
      <c r="W489">
        <v>0.89592730244960705</v>
      </c>
      <c r="X489">
        <v>0.89592802358145895</v>
      </c>
      <c r="Y489">
        <v>12.656999712441131</v>
      </c>
      <c r="Z489">
        <v>12.656908031625051</v>
      </c>
      <c r="AA489">
        <v>12.656999712441131</v>
      </c>
      <c r="AB489">
        <v>12.656908031625051</v>
      </c>
      <c r="AC489">
        <v>13.04503040483953</v>
      </c>
      <c r="AD489">
        <v>13.04504090478402</v>
      </c>
      <c r="AE489">
        <v>11.339751609472829</v>
      </c>
      <c r="AF489">
        <v>11.33967859742612</v>
      </c>
      <c r="AG489">
        <v>11.339751609472829</v>
      </c>
      <c r="AH489">
        <v>11.33967859742612</v>
      </c>
      <c r="AI489" t="s">
        <v>612</v>
      </c>
      <c r="AJ489">
        <v>9.6478469010741073</v>
      </c>
      <c r="AK489">
        <v>10</v>
      </c>
      <c r="AL489">
        <v>112</v>
      </c>
      <c r="AM489">
        <v>2.4727547126874489E-2</v>
      </c>
      <c r="AN489">
        <v>6.6843064763738455E-2</v>
      </c>
      <c r="AO489">
        <v>0.99997551413438113</v>
      </c>
      <c r="AP489">
        <v>0.99995102826876225</v>
      </c>
      <c r="AQ489">
        <v>70</v>
      </c>
      <c r="AR489">
        <v>112</v>
      </c>
      <c r="AS489">
        <v>3</v>
      </c>
      <c r="AT489">
        <v>2.4793745684976179E-2</v>
      </c>
      <c r="AU489">
        <v>10.36976959404724</v>
      </c>
      <c r="AV489">
        <v>4.0502346382035421</v>
      </c>
      <c r="AW489">
        <v>295.7282972182864</v>
      </c>
      <c r="AX489">
        <v>295.72928757619911</v>
      </c>
      <c r="AY489">
        <v>6751.1813721030476</v>
      </c>
      <c r="AZ489">
        <v>6751.3071083548166</v>
      </c>
      <c r="BA489">
        <v>0.91300021857801616</v>
      </c>
      <c r="BB489">
        <v>0.91299716106214346</v>
      </c>
      <c r="BC489">
        <v>22.82900025329597</v>
      </c>
      <c r="BD489">
        <v>22.82934897550599</v>
      </c>
      <c r="BE489">
        <v>22.82900025329597</v>
      </c>
      <c r="BF489">
        <v>22.82934897550599</v>
      </c>
      <c r="BG489" s="2">
        <v>13.65886231885208</v>
      </c>
      <c r="BH489">
        <v>13.65881657714524</v>
      </c>
      <c r="BI489">
        <v>20.842882221176811</v>
      </c>
      <c r="BJ489">
        <v>20.843130803533921</v>
      </c>
      <c r="BK489">
        <v>20.842882221176811</v>
      </c>
      <c r="BL489">
        <v>20.843130803533921</v>
      </c>
      <c r="BM489">
        <v>4.7054847322150959</v>
      </c>
      <c r="BN489">
        <v>0.97325956002403635</v>
      </c>
      <c r="BO489" t="s">
        <v>614</v>
      </c>
    </row>
    <row r="490" spans="1:67" x14ac:dyDescent="0.3">
      <c r="A490" t="s">
        <v>47</v>
      </c>
      <c r="B490" t="s">
        <v>618</v>
      </c>
      <c r="C490" t="s">
        <v>610</v>
      </c>
      <c r="D490" t="s">
        <v>611</v>
      </c>
      <c r="E490">
        <v>0.17499999999999999</v>
      </c>
      <c r="F490">
        <v>41.733808110800027</v>
      </c>
      <c r="G490">
        <v>0.25</v>
      </c>
      <c r="H490">
        <v>112</v>
      </c>
      <c r="I490">
        <v>7.9730154041178832E-3</v>
      </c>
      <c r="J490">
        <v>6.8679587141263376E-2</v>
      </c>
      <c r="K490">
        <v>0.99999768608308426</v>
      </c>
      <c r="L490">
        <v>0.99999730043026491</v>
      </c>
      <c r="M490">
        <v>14</v>
      </c>
      <c r="N490">
        <v>112</v>
      </c>
      <c r="O490">
        <v>8</v>
      </c>
      <c r="P490">
        <v>7.9563559707475952E-3</v>
      </c>
      <c r="Q490">
        <v>10.09247739265304</v>
      </c>
      <c r="R490">
        <v>9.710202578342205</v>
      </c>
      <c r="S490">
        <v>301.36373705966679</v>
      </c>
      <c r="T490">
        <v>301.36349449220148</v>
      </c>
      <c r="U490">
        <v>3814.3607333043869</v>
      </c>
      <c r="V490">
        <v>3814.3300338769359</v>
      </c>
      <c r="W490">
        <v>0.89592730244960705</v>
      </c>
      <c r="X490">
        <v>0.89592802358145895</v>
      </c>
      <c r="Y490">
        <v>12.656999712441131</v>
      </c>
      <c r="Z490">
        <v>12.656908031625051</v>
      </c>
      <c r="AA490">
        <v>12.656999712441131</v>
      </c>
      <c r="AB490">
        <v>12.656908031625051</v>
      </c>
      <c r="AC490">
        <v>13.04503040483953</v>
      </c>
      <c r="AD490">
        <v>13.04504090478402</v>
      </c>
      <c r="AE490">
        <v>11.339751609472829</v>
      </c>
      <c r="AF490">
        <v>11.33967859742612</v>
      </c>
      <c r="AG490">
        <v>11.339751609472829</v>
      </c>
      <c r="AH490">
        <v>11.33967859742612</v>
      </c>
      <c r="AI490" t="s">
        <v>612</v>
      </c>
      <c r="AJ490">
        <v>12.58579107377534</v>
      </c>
      <c r="AK490">
        <v>7</v>
      </c>
      <c r="AL490">
        <v>112</v>
      </c>
      <c r="AM490">
        <v>1.311223586298762E-2</v>
      </c>
      <c r="AN490">
        <v>6.8144669183120482E-2</v>
      </c>
      <c r="AO490">
        <v>0.99995977594350227</v>
      </c>
      <c r="AP490">
        <v>0.9999517311322027</v>
      </c>
      <c r="AQ490">
        <v>21</v>
      </c>
      <c r="AR490">
        <v>112</v>
      </c>
      <c r="AS490">
        <v>7</v>
      </c>
      <c r="AT490">
        <v>1.327760985858634E-2</v>
      </c>
      <c r="AU490">
        <v>10.17170071949867</v>
      </c>
      <c r="AV490">
        <v>8.9463898427091273</v>
      </c>
      <c r="AW490">
        <v>295.3125809441471</v>
      </c>
      <c r="AX490">
        <v>295.31500775166671</v>
      </c>
      <c r="AY490">
        <v>5490.6409032394504</v>
      </c>
      <c r="AZ490">
        <v>5490.9483182621934</v>
      </c>
      <c r="BA490">
        <v>0.91428546368319297</v>
      </c>
      <c r="BB490">
        <v>0.91427795036764825</v>
      </c>
      <c r="BC490">
        <v>18.592641348652538</v>
      </c>
      <c r="BD490">
        <v>18.59352953331646</v>
      </c>
      <c r="BE490">
        <v>18.592641348652538</v>
      </c>
      <c r="BF490">
        <v>18.59352953331646</v>
      </c>
      <c r="BG490" s="2">
        <v>13.416830320597731</v>
      </c>
      <c r="BH490">
        <v>13.416720065230219</v>
      </c>
      <c r="BI490">
        <v>16.998981716548091</v>
      </c>
      <c r="BJ490">
        <v>16.99965407182091</v>
      </c>
      <c r="BK490">
        <v>16.998981716548091</v>
      </c>
      <c r="BL490">
        <v>16.99965407182091</v>
      </c>
      <c r="BM490">
        <v>2.8501268622591049</v>
      </c>
      <c r="BN490">
        <v>0.99221139816926029</v>
      </c>
      <c r="BO490" t="s">
        <v>614</v>
      </c>
    </row>
    <row r="491" spans="1:67" x14ac:dyDescent="0.3">
      <c r="A491" t="s">
        <v>39</v>
      </c>
      <c r="B491" t="s">
        <v>618</v>
      </c>
      <c r="C491" t="s">
        <v>610</v>
      </c>
      <c r="D491" t="s">
        <v>615</v>
      </c>
      <c r="E491">
        <v>2.5000000000000001E-2</v>
      </c>
      <c r="F491">
        <v>4.6370897900888934</v>
      </c>
      <c r="G491">
        <v>0.25</v>
      </c>
      <c r="H491">
        <v>112</v>
      </c>
      <c r="I491">
        <v>8.858906004575427E-4</v>
      </c>
      <c r="J491">
        <v>6.8679587141263349E-2</v>
      </c>
      <c r="K491">
        <v>0.99999768608308426</v>
      </c>
      <c r="L491">
        <v>0.99999730043026491</v>
      </c>
      <c r="M491">
        <v>14</v>
      </c>
      <c r="N491">
        <v>112</v>
      </c>
      <c r="O491">
        <v>8</v>
      </c>
      <c r="P491">
        <v>8.840395523052909E-4</v>
      </c>
      <c r="Q491">
        <v>10.09247739265305</v>
      </c>
      <c r="R491">
        <v>9.7102025783422015</v>
      </c>
      <c r="S491">
        <v>33.48485967329632</v>
      </c>
      <c r="T491">
        <v>33.484832721355737</v>
      </c>
      <c r="U491">
        <v>423.81785925604311</v>
      </c>
      <c r="V491">
        <v>423.81444820854858</v>
      </c>
      <c r="W491">
        <v>0.89592730244960694</v>
      </c>
      <c r="X491">
        <v>0.89592802358145862</v>
      </c>
      <c r="Y491">
        <v>12.656999712441131</v>
      </c>
      <c r="Z491">
        <v>12.656908031625051</v>
      </c>
      <c r="AA491">
        <v>12.656999712441131</v>
      </c>
      <c r="AB491">
        <v>12.656908031625051</v>
      </c>
      <c r="AC491">
        <v>13.04503040483954</v>
      </c>
      <c r="AD491">
        <v>13.04504090478402</v>
      </c>
      <c r="AE491">
        <v>11.339751609472829</v>
      </c>
      <c r="AF491">
        <v>11.33967859742612</v>
      </c>
      <c r="AG491">
        <v>11.339751609472829</v>
      </c>
      <c r="AH491">
        <v>11.33967859742612</v>
      </c>
      <c r="AI491" t="s">
        <v>612</v>
      </c>
      <c r="AJ491">
        <v>0.47351178934993121</v>
      </c>
      <c r="AK491">
        <v>21</v>
      </c>
      <c r="AL491">
        <v>112</v>
      </c>
      <c r="AM491">
        <v>7.5043757960360197E-2</v>
      </c>
      <c r="AN491">
        <v>2.4179449611592439E-2</v>
      </c>
      <c r="AO491">
        <v>0.99992730151831954</v>
      </c>
      <c r="AP491">
        <v>0.99985460303663909</v>
      </c>
      <c r="AQ491">
        <v>70</v>
      </c>
      <c r="AR491">
        <v>112</v>
      </c>
      <c r="AS491">
        <v>3</v>
      </c>
      <c r="AT491">
        <v>7.5168918885823457E-2</v>
      </c>
      <c r="AU491">
        <v>28.666789016885939</v>
      </c>
      <c r="AV491">
        <v>1.465110025934897</v>
      </c>
      <c r="AW491">
        <v>33.156549555853488</v>
      </c>
      <c r="AX491">
        <v>33.161725890611883</v>
      </c>
      <c r="AY491">
        <v>1765.575511127761</v>
      </c>
      <c r="AZ491">
        <v>1766.36934054566</v>
      </c>
      <c r="BA491">
        <v>0.90479861149194196</v>
      </c>
      <c r="BB491">
        <v>0.9046573781762377</v>
      </c>
      <c r="BC491">
        <v>53.249675698419139</v>
      </c>
      <c r="BD491">
        <v>53.265301883630883</v>
      </c>
      <c r="BE491">
        <v>53.249675698419139</v>
      </c>
      <c r="BF491">
        <v>53.265301883630883</v>
      </c>
      <c r="BG491" s="2">
        <v>37.420149177347319</v>
      </c>
      <c r="BH491">
        <v>37.414308129764649</v>
      </c>
      <c r="BI491">
        <v>48.18023263432584</v>
      </c>
      <c r="BJ491">
        <v>48.186848349811328</v>
      </c>
      <c r="BK491">
        <v>48.18023263432584</v>
      </c>
      <c r="BL491">
        <v>48.186848349811328</v>
      </c>
      <c r="BM491">
        <v>186.85367543079789</v>
      </c>
      <c r="BN491">
        <v>0.35206166224993513</v>
      </c>
      <c r="BO491" t="s">
        <v>613</v>
      </c>
    </row>
    <row r="492" spans="1:67" x14ac:dyDescent="0.3">
      <c r="A492" t="s">
        <v>40</v>
      </c>
      <c r="B492" t="s">
        <v>618</v>
      </c>
      <c r="C492" t="s">
        <v>610</v>
      </c>
      <c r="D492" t="s">
        <v>615</v>
      </c>
      <c r="E492">
        <v>0.1</v>
      </c>
      <c r="F492">
        <v>4.6370897900888934</v>
      </c>
      <c r="G492">
        <v>0.25</v>
      </c>
      <c r="H492">
        <v>112</v>
      </c>
      <c r="I492">
        <v>8.858906004575427E-4</v>
      </c>
      <c r="J492">
        <v>6.8679587141263349E-2</v>
      </c>
      <c r="K492">
        <v>0.99999768608308426</v>
      </c>
      <c r="L492">
        <v>0.99999730043026491</v>
      </c>
      <c r="M492">
        <v>14</v>
      </c>
      <c r="N492">
        <v>112</v>
      </c>
      <c r="O492">
        <v>8</v>
      </c>
      <c r="P492">
        <v>8.840395523052909E-4</v>
      </c>
      <c r="Q492">
        <v>10.09247739265305</v>
      </c>
      <c r="R492">
        <v>9.7102025783422015</v>
      </c>
      <c r="S492">
        <v>33.48485967329632</v>
      </c>
      <c r="T492">
        <v>33.484832721355737</v>
      </c>
      <c r="U492">
        <v>423.81785925604311</v>
      </c>
      <c r="V492">
        <v>423.81444820854858</v>
      </c>
      <c r="W492">
        <v>0.89592730244960694</v>
      </c>
      <c r="X492">
        <v>0.89592802358145862</v>
      </c>
      <c r="Y492">
        <v>12.656999712441131</v>
      </c>
      <c r="Z492">
        <v>12.656908031625051</v>
      </c>
      <c r="AA492">
        <v>12.656999712441131</v>
      </c>
      <c r="AB492">
        <v>12.656908031625051</v>
      </c>
      <c r="AC492">
        <v>13.04503040483954</v>
      </c>
      <c r="AD492">
        <v>13.04504090478402</v>
      </c>
      <c r="AE492">
        <v>11.339751609472829</v>
      </c>
      <c r="AF492">
        <v>11.33967859742612</v>
      </c>
      <c r="AG492">
        <v>11.339751609472829</v>
      </c>
      <c r="AH492">
        <v>11.33967859742612</v>
      </c>
      <c r="AI492" t="s">
        <v>612</v>
      </c>
      <c r="AJ492">
        <v>1.071982989008234</v>
      </c>
      <c r="AK492">
        <v>10</v>
      </c>
      <c r="AL492">
        <v>112</v>
      </c>
      <c r="AM492">
        <v>2.7475052363193871E-3</v>
      </c>
      <c r="AN492">
        <v>6.6843064763738511E-2</v>
      </c>
      <c r="AO492">
        <v>0.99997551413438113</v>
      </c>
      <c r="AP492">
        <v>0.99995102826876225</v>
      </c>
      <c r="AQ492">
        <v>70</v>
      </c>
      <c r="AR492">
        <v>112</v>
      </c>
      <c r="AS492">
        <v>3</v>
      </c>
      <c r="AT492">
        <v>2.7548606316640102E-3</v>
      </c>
      <c r="AU492">
        <v>10.369769594047231</v>
      </c>
      <c r="AV492">
        <v>4.0502346382035448</v>
      </c>
      <c r="AW492">
        <v>32.858699690920702</v>
      </c>
      <c r="AX492">
        <v>32.85880973068879</v>
      </c>
      <c r="AY492">
        <v>750.13126356700513</v>
      </c>
      <c r="AZ492">
        <v>750.14523426164612</v>
      </c>
      <c r="BA492">
        <v>0.91300021857801639</v>
      </c>
      <c r="BB492">
        <v>0.91299716106214346</v>
      </c>
      <c r="BC492">
        <v>22.82900025329598</v>
      </c>
      <c r="BD492">
        <v>22.82934897550598</v>
      </c>
      <c r="BE492">
        <v>22.82900025329598</v>
      </c>
      <c r="BF492">
        <v>22.82934897550598</v>
      </c>
      <c r="BG492" s="2">
        <v>13.658862318852069</v>
      </c>
      <c r="BH492">
        <v>13.658816577145229</v>
      </c>
      <c r="BI492">
        <v>20.842882221176819</v>
      </c>
      <c r="BJ492">
        <v>20.843130803533921</v>
      </c>
      <c r="BK492">
        <v>20.842882221176819</v>
      </c>
      <c r="BL492">
        <v>20.843130803533921</v>
      </c>
      <c r="BM492">
        <v>4.7054847322150133</v>
      </c>
      <c r="BN492">
        <v>0.97325956002403746</v>
      </c>
      <c r="BO492" t="s">
        <v>614</v>
      </c>
    </row>
    <row r="493" spans="1:67" x14ac:dyDescent="0.3">
      <c r="A493" t="s">
        <v>41</v>
      </c>
      <c r="B493" t="s">
        <v>618</v>
      </c>
      <c r="C493" t="s">
        <v>610</v>
      </c>
      <c r="D493" t="s">
        <v>615</v>
      </c>
      <c r="E493">
        <v>0.17499999999999999</v>
      </c>
      <c r="F493">
        <v>4.6370897900888934</v>
      </c>
      <c r="G493">
        <v>0.25</v>
      </c>
      <c r="H493">
        <v>112</v>
      </c>
      <c r="I493">
        <v>8.858906004575427E-4</v>
      </c>
      <c r="J493">
        <v>6.8679587141263349E-2</v>
      </c>
      <c r="K493">
        <v>0.99999768608308426</v>
      </c>
      <c r="L493">
        <v>0.99999730043026491</v>
      </c>
      <c r="M493">
        <v>14</v>
      </c>
      <c r="N493">
        <v>112</v>
      </c>
      <c r="O493">
        <v>8</v>
      </c>
      <c r="P493">
        <v>8.840395523052909E-4</v>
      </c>
      <c r="Q493">
        <v>10.09247739265305</v>
      </c>
      <c r="R493">
        <v>9.7102025783422015</v>
      </c>
      <c r="S493">
        <v>33.48485967329632</v>
      </c>
      <c r="T493">
        <v>33.484832721355737</v>
      </c>
      <c r="U493">
        <v>423.81785925604311</v>
      </c>
      <c r="V493">
        <v>423.81444820854858</v>
      </c>
      <c r="W493">
        <v>0.89592730244960694</v>
      </c>
      <c r="X493">
        <v>0.89592802358145862</v>
      </c>
      <c r="Y493">
        <v>12.656999712441131</v>
      </c>
      <c r="Z493">
        <v>12.656908031625051</v>
      </c>
      <c r="AA493">
        <v>12.656999712441131</v>
      </c>
      <c r="AB493">
        <v>12.656908031625051</v>
      </c>
      <c r="AC493">
        <v>13.04503040483954</v>
      </c>
      <c r="AD493">
        <v>13.04504090478402</v>
      </c>
      <c r="AE493">
        <v>11.339751609472829</v>
      </c>
      <c r="AF493">
        <v>11.33967859742612</v>
      </c>
      <c r="AG493">
        <v>11.339751609472829</v>
      </c>
      <c r="AH493">
        <v>11.33967859742612</v>
      </c>
      <c r="AI493" t="s">
        <v>612</v>
      </c>
      <c r="AJ493">
        <v>1.3984212304194821</v>
      </c>
      <c r="AK493">
        <v>7</v>
      </c>
      <c r="AL493">
        <v>112</v>
      </c>
      <c r="AM493">
        <v>1.4569150958875141E-3</v>
      </c>
      <c r="AN493">
        <v>6.8144669183120454E-2</v>
      </c>
      <c r="AO493">
        <v>0.99995977594350227</v>
      </c>
      <c r="AP493">
        <v>0.9999517311322027</v>
      </c>
      <c r="AQ493">
        <v>21</v>
      </c>
      <c r="AR493">
        <v>112</v>
      </c>
      <c r="AS493">
        <v>7</v>
      </c>
      <c r="AT493">
        <v>1.475289984287375E-3</v>
      </c>
      <c r="AU493">
        <v>10.17170071949867</v>
      </c>
      <c r="AV493">
        <v>8.9463898427091237</v>
      </c>
      <c r="AW493">
        <v>32.812508993794118</v>
      </c>
      <c r="AX493">
        <v>32.812778639074082</v>
      </c>
      <c r="AY493">
        <v>610.07121147105011</v>
      </c>
      <c r="AZ493">
        <v>610.10536869579926</v>
      </c>
      <c r="BA493">
        <v>0.91428546368319308</v>
      </c>
      <c r="BB493">
        <v>0.91427795036764814</v>
      </c>
      <c r="BC493">
        <v>18.592641348652549</v>
      </c>
      <c r="BD493">
        <v>18.59352953331646</v>
      </c>
      <c r="BE493">
        <v>18.592641348652549</v>
      </c>
      <c r="BF493">
        <v>18.59352953331646</v>
      </c>
      <c r="BG493" s="2">
        <v>13.41683032059774</v>
      </c>
      <c r="BH493">
        <v>13.41672006523023</v>
      </c>
      <c r="BI493">
        <v>16.998981716548101</v>
      </c>
      <c r="BJ493">
        <v>16.999654071820899</v>
      </c>
      <c r="BK493">
        <v>16.998981716548101</v>
      </c>
      <c r="BL493">
        <v>16.999654071820899</v>
      </c>
      <c r="BM493">
        <v>2.850126862259132</v>
      </c>
      <c r="BN493">
        <v>0.99221139816926029</v>
      </c>
      <c r="BO493" t="s">
        <v>614</v>
      </c>
    </row>
    <row r="494" spans="1:67" x14ac:dyDescent="0.3">
      <c r="A494" t="s">
        <v>42</v>
      </c>
      <c r="B494" t="s">
        <v>618</v>
      </c>
      <c r="C494" t="s">
        <v>610</v>
      </c>
      <c r="D494" t="s">
        <v>616</v>
      </c>
      <c r="E494">
        <v>2.5000000000000001E-2</v>
      </c>
      <c r="F494">
        <v>13.91126937026667</v>
      </c>
      <c r="G494">
        <v>0.25</v>
      </c>
      <c r="H494">
        <v>112</v>
      </c>
      <c r="I494">
        <v>2.6576718013726279E-3</v>
      </c>
      <c r="J494">
        <v>6.867958714126339E-2</v>
      </c>
      <c r="K494">
        <v>0.99999768608308426</v>
      </c>
      <c r="L494">
        <v>0.99999730043026491</v>
      </c>
      <c r="M494">
        <v>14</v>
      </c>
      <c r="N494">
        <v>112</v>
      </c>
      <c r="O494">
        <v>8</v>
      </c>
      <c r="P494">
        <v>2.65211865691586E-3</v>
      </c>
      <c r="Q494">
        <v>10.09247739265304</v>
      </c>
      <c r="R494">
        <v>9.7102025783422068</v>
      </c>
      <c r="S494">
        <v>100.4545790198889</v>
      </c>
      <c r="T494">
        <v>100.4544981640672</v>
      </c>
      <c r="U494">
        <v>1271.453577768129</v>
      </c>
      <c r="V494">
        <v>1271.4433446256451</v>
      </c>
      <c r="W494">
        <v>0.89592730244960717</v>
      </c>
      <c r="X494">
        <v>0.89592802358145895</v>
      </c>
      <c r="Y494">
        <v>12.656999712441131</v>
      </c>
      <c r="Z494">
        <v>12.656908031625051</v>
      </c>
      <c r="AA494">
        <v>12.656999712441131</v>
      </c>
      <c r="AB494">
        <v>12.656908031625051</v>
      </c>
      <c r="AC494">
        <v>13.04503040483953</v>
      </c>
      <c r="AD494">
        <v>13.04504090478401</v>
      </c>
      <c r="AE494">
        <v>11.339751609472829</v>
      </c>
      <c r="AF494">
        <v>11.33967859742612</v>
      </c>
      <c r="AG494">
        <v>11.339751609472829</v>
      </c>
      <c r="AH494">
        <v>11.33967859742612</v>
      </c>
      <c r="AI494" t="s">
        <v>612</v>
      </c>
      <c r="AJ494">
        <v>1.4205353680497941</v>
      </c>
      <c r="AK494">
        <v>21</v>
      </c>
      <c r="AL494">
        <v>112</v>
      </c>
      <c r="AM494">
        <v>0.22513127388108059</v>
      </c>
      <c r="AN494">
        <v>2.4179449611592439E-2</v>
      </c>
      <c r="AO494">
        <v>0.99992730151831954</v>
      </c>
      <c r="AP494">
        <v>0.99985460303663909</v>
      </c>
      <c r="AQ494">
        <v>70</v>
      </c>
      <c r="AR494">
        <v>112</v>
      </c>
      <c r="AS494">
        <v>3</v>
      </c>
      <c r="AT494">
        <v>0.2255067566574705</v>
      </c>
      <c r="AU494">
        <v>28.66678901688595</v>
      </c>
      <c r="AV494">
        <v>1.465110025934897</v>
      </c>
      <c r="AW494">
        <v>99.469648667560477</v>
      </c>
      <c r="AX494">
        <v>99.485177671835658</v>
      </c>
      <c r="AY494">
        <v>5296.7265333832893</v>
      </c>
      <c r="AZ494">
        <v>5299.1080216369865</v>
      </c>
      <c r="BA494">
        <v>0.90479861149194185</v>
      </c>
      <c r="BB494">
        <v>0.90465737817623737</v>
      </c>
      <c r="BC494">
        <v>53.249675698419182</v>
      </c>
      <c r="BD494">
        <v>53.265301883630933</v>
      </c>
      <c r="BE494">
        <v>53.249675698419182</v>
      </c>
      <c r="BF494">
        <v>53.265301883630933</v>
      </c>
      <c r="BG494" s="2">
        <v>37.420149177347326</v>
      </c>
      <c r="BH494">
        <v>37.414308129764628</v>
      </c>
      <c r="BI494">
        <v>48.180232634325883</v>
      </c>
      <c r="BJ494">
        <v>48.186848349811363</v>
      </c>
      <c r="BK494">
        <v>48.180232634325883</v>
      </c>
      <c r="BL494">
        <v>48.186848349811363</v>
      </c>
      <c r="BM494">
        <v>186.85367543079809</v>
      </c>
      <c r="BN494">
        <v>0.35206166224993479</v>
      </c>
      <c r="BO494" t="s">
        <v>613</v>
      </c>
    </row>
    <row r="495" spans="1:67" x14ac:dyDescent="0.3">
      <c r="A495" t="s">
        <v>43</v>
      </c>
      <c r="B495" t="s">
        <v>618</v>
      </c>
      <c r="C495" t="s">
        <v>610</v>
      </c>
      <c r="D495" t="s">
        <v>616</v>
      </c>
      <c r="E495">
        <v>0.1</v>
      </c>
      <c r="F495">
        <v>13.91126937026667</v>
      </c>
      <c r="G495">
        <v>0.25</v>
      </c>
      <c r="H495">
        <v>112</v>
      </c>
      <c r="I495">
        <v>2.6576718013726279E-3</v>
      </c>
      <c r="J495">
        <v>6.867958714126339E-2</v>
      </c>
      <c r="K495">
        <v>0.99999768608308426</v>
      </c>
      <c r="L495">
        <v>0.99999730043026491</v>
      </c>
      <c r="M495">
        <v>14</v>
      </c>
      <c r="N495">
        <v>112</v>
      </c>
      <c r="O495">
        <v>8</v>
      </c>
      <c r="P495">
        <v>2.65211865691586E-3</v>
      </c>
      <c r="Q495">
        <v>10.09247739265304</v>
      </c>
      <c r="R495">
        <v>9.7102025783422068</v>
      </c>
      <c r="S495">
        <v>100.4545790198889</v>
      </c>
      <c r="T495">
        <v>100.4544981640672</v>
      </c>
      <c r="U495">
        <v>1271.453577768129</v>
      </c>
      <c r="V495">
        <v>1271.4433446256451</v>
      </c>
      <c r="W495">
        <v>0.89592730244960717</v>
      </c>
      <c r="X495">
        <v>0.89592802358145895</v>
      </c>
      <c r="Y495">
        <v>12.656999712441131</v>
      </c>
      <c r="Z495">
        <v>12.656908031625051</v>
      </c>
      <c r="AA495">
        <v>12.656999712441131</v>
      </c>
      <c r="AB495">
        <v>12.656908031625051</v>
      </c>
      <c r="AC495">
        <v>13.04503040483953</v>
      </c>
      <c r="AD495">
        <v>13.04504090478401</v>
      </c>
      <c r="AE495">
        <v>11.339751609472829</v>
      </c>
      <c r="AF495">
        <v>11.33967859742612</v>
      </c>
      <c r="AG495">
        <v>11.339751609472829</v>
      </c>
      <c r="AH495">
        <v>11.33967859742612</v>
      </c>
      <c r="AI495" t="s">
        <v>612</v>
      </c>
      <c r="AJ495">
        <v>3.2159489670247021</v>
      </c>
      <c r="AK495">
        <v>10</v>
      </c>
      <c r="AL495">
        <v>112</v>
      </c>
      <c r="AM495">
        <v>8.2425157089581636E-3</v>
      </c>
      <c r="AN495">
        <v>6.6843064763738469E-2</v>
      </c>
      <c r="AO495">
        <v>0.99997551413438113</v>
      </c>
      <c r="AP495">
        <v>0.99995102826876225</v>
      </c>
      <c r="AQ495">
        <v>70</v>
      </c>
      <c r="AR495">
        <v>112</v>
      </c>
      <c r="AS495">
        <v>3</v>
      </c>
      <c r="AT495">
        <v>8.2645818949920458E-3</v>
      </c>
      <c r="AU495">
        <v>10.369769594047231</v>
      </c>
      <c r="AV495">
        <v>4.050234638203543</v>
      </c>
      <c r="AW495">
        <v>98.576099072762133</v>
      </c>
      <c r="AX495">
        <v>98.576429192066385</v>
      </c>
      <c r="AY495">
        <v>2250.3937907010159</v>
      </c>
      <c r="AZ495">
        <v>2250.4357027849392</v>
      </c>
      <c r="BA495">
        <v>0.91300021857801616</v>
      </c>
      <c r="BB495">
        <v>0.91299716106214335</v>
      </c>
      <c r="BC495">
        <v>22.82900025329597</v>
      </c>
      <c r="BD495">
        <v>22.82934897550598</v>
      </c>
      <c r="BE495">
        <v>22.82900025329597</v>
      </c>
      <c r="BF495">
        <v>22.82934897550598</v>
      </c>
      <c r="BG495" s="2">
        <v>13.658862318852069</v>
      </c>
      <c r="BH495">
        <v>13.658816577145229</v>
      </c>
      <c r="BI495">
        <v>20.842882221176811</v>
      </c>
      <c r="BJ495">
        <v>20.84313080353391</v>
      </c>
      <c r="BK495">
        <v>20.842882221176811</v>
      </c>
      <c r="BL495">
        <v>20.84313080353391</v>
      </c>
      <c r="BM495">
        <v>4.7054847322150968</v>
      </c>
      <c r="BN495">
        <v>0.97325956002403635</v>
      </c>
      <c r="BO495" t="s">
        <v>614</v>
      </c>
    </row>
    <row r="496" spans="1:67" x14ac:dyDescent="0.3">
      <c r="A496" t="s">
        <v>44</v>
      </c>
      <c r="B496" t="s">
        <v>618</v>
      </c>
      <c r="C496" t="s">
        <v>610</v>
      </c>
      <c r="D496" t="s">
        <v>616</v>
      </c>
      <c r="E496">
        <v>0.17499999999999999</v>
      </c>
      <c r="F496">
        <v>13.91126937026667</v>
      </c>
      <c r="G496">
        <v>0.25</v>
      </c>
      <c r="H496">
        <v>112</v>
      </c>
      <c r="I496">
        <v>2.6576718013726279E-3</v>
      </c>
      <c r="J496">
        <v>6.867958714126339E-2</v>
      </c>
      <c r="K496">
        <v>0.99999768608308426</v>
      </c>
      <c r="L496">
        <v>0.99999730043026491</v>
      </c>
      <c r="M496">
        <v>14</v>
      </c>
      <c r="N496">
        <v>112</v>
      </c>
      <c r="O496">
        <v>8</v>
      </c>
      <c r="P496">
        <v>2.65211865691586E-3</v>
      </c>
      <c r="Q496">
        <v>10.09247739265304</v>
      </c>
      <c r="R496">
        <v>9.7102025783422068</v>
      </c>
      <c r="S496">
        <v>100.4545790198889</v>
      </c>
      <c r="T496">
        <v>100.4544981640672</v>
      </c>
      <c r="U496">
        <v>1271.453577768129</v>
      </c>
      <c r="V496">
        <v>1271.4433446256451</v>
      </c>
      <c r="W496">
        <v>0.89592730244960717</v>
      </c>
      <c r="X496">
        <v>0.89592802358145895</v>
      </c>
      <c r="Y496">
        <v>12.656999712441131</v>
      </c>
      <c r="Z496">
        <v>12.656908031625051</v>
      </c>
      <c r="AA496">
        <v>12.656999712441131</v>
      </c>
      <c r="AB496">
        <v>12.656908031625051</v>
      </c>
      <c r="AC496">
        <v>13.04503040483953</v>
      </c>
      <c r="AD496">
        <v>13.04504090478401</v>
      </c>
      <c r="AE496">
        <v>11.339751609472829</v>
      </c>
      <c r="AF496">
        <v>11.33967859742612</v>
      </c>
      <c r="AG496">
        <v>11.339751609472829</v>
      </c>
      <c r="AH496">
        <v>11.33967859742612</v>
      </c>
      <c r="AI496" t="s">
        <v>612</v>
      </c>
      <c r="AJ496">
        <v>4.1952636912584467</v>
      </c>
      <c r="AK496">
        <v>7</v>
      </c>
      <c r="AL496">
        <v>112</v>
      </c>
      <c r="AM496">
        <v>4.370745287662541E-3</v>
      </c>
      <c r="AN496">
        <v>6.8144669183120482E-2</v>
      </c>
      <c r="AO496">
        <v>0.99995977594350227</v>
      </c>
      <c r="AP496">
        <v>0.9999517311322027</v>
      </c>
      <c r="AQ496">
        <v>21</v>
      </c>
      <c r="AR496">
        <v>112</v>
      </c>
      <c r="AS496">
        <v>7</v>
      </c>
      <c r="AT496">
        <v>4.4258699528621093E-3</v>
      </c>
      <c r="AU496">
        <v>10.17170071949867</v>
      </c>
      <c r="AV496">
        <v>8.9463898427091273</v>
      </c>
      <c r="AW496">
        <v>98.437526981382376</v>
      </c>
      <c r="AX496">
        <v>98.438335917222261</v>
      </c>
      <c r="AY496">
        <v>1830.2136344131511</v>
      </c>
      <c r="AZ496">
        <v>1830.3161060873981</v>
      </c>
      <c r="BA496">
        <v>0.91428546368319297</v>
      </c>
      <c r="BB496">
        <v>0.91427795036764803</v>
      </c>
      <c r="BC496">
        <v>18.592641348652549</v>
      </c>
      <c r="BD496">
        <v>18.59352953331646</v>
      </c>
      <c r="BE496">
        <v>18.592641348652549</v>
      </c>
      <c r="BF496">
        <v>18.59352953331646</v>
      </c>
      <c r="BG496" s="2">
        <v>13.416830320597731</v>
      </c>
      <c r="BH496">
        <v>13.416720065230219</v>
      </c>
      <c r="BI496">
        <v>16.998981716548101</v>
      </c>
      <c r="BJ496">
        <v>16.999654071820899</v>
      </c>
      <c r="BK496">
        <v>16.998981716548101</v>
      </c>
      <c r="BL496">
        <v>16.999654071820899</v>
      </c>
      <c r="BM496">
        <v>2.8501268622591192</v>
      </c>
      <c r="BN496">
        <v>0.99221139816926007</v>
      </c>
      <c r="BO496" t="s">
        <v>614</v>
      </c>
    </row>
    <row r="497" spans="1:67" x14ac:dyDescent="0.3">
      <c r="A497" t="s">
        <v>54</v>
      </c>
      <c r="B497" t="s">
        <v>618</v>
      </c>
      <c r="C497" t="s">
        <v>610</v>
      </c>
      <c r="D497" t="s">
        <v>611</v>
      </c>
      <c r="E497">
        <v>2.5000000000000001E-2</v>
      </c>
      <c r="F497">
        <v>41.299880902654131</v>
      </c>
      <c r="G497">
        <v>8.3333333333333329E-2</v>
      </c>
      <c r="H497">
        <v>112</v>
      </c>
      <c r="I497">
        <v>4.1343049129332412E-5</v>
      </c>
      <c r="J497">
        <v>0.1158633829623254</v>
      </c>
      <c r="K497">
        <v>0.99998489469192475</v>
      </c>
      <c r="L497">
        <v>0.9999827367907711</v>
      </c>
      <c r="M497">
        <v>7</v>
      </c>
      <c r="N497">
        <v>112</v>
      </c>
      <c r="O497">
        <v>9</v>
      </c>
      <c r="P497">
        <v>4.0977588025770408E-5</v>
      </c>
      <c r="Q497">
        <v>5.9824524611484184</v>
      </c>
      <c r="R497">
        <v>17.55133044213839</v>
      </c>
      <c r="S497">
        <v>182.29101873105671</v>
      </c>
      <c r="T497">
        <v>182.29101557681511</v>
      </c>
      <c r="U497">
        <v>1364.1170701274109</v>
      </c>
      <c r="V497">
        <v>1364.1166896285499</v>
      </c>
      <c r="W497">
        <v>1.4811481217203839</v>
      </c>
      <c r="X497">
        <v>1.481148147349179</v>
      </c>
      <c r="Y497">
        <v>7.4831830971330646</v>
      </c>
      <c r="Z497">
        <v>7.4831811393015606</v>
      </c>
      <c r="AA497">
        <v>7.4831830971330646</v>
      </c>
      <c r="AB497">
        <v>7.4831811393015606</v>
      </c>
      <c r="AC497">
        <v>12.78357392863283</v>
      </c>
      <c r="AD497">
        <v>12.783574149831219</v>
      </c>
      <c r="AE497">
        <v>11.083702588808359</v>
      </c>
      <c r="AF497">
        <v>11.083699880754819</v>
      </c>
      <c r="AG497">
        <v>11.083702588808359</v>
      </c>
      <c r="AH497">
        <v>11.083699880754819</v>
      </c>
      <c r="AI497" t="s">
        <v>612</v>
      </c>
      <c r="AJ497">
        <v>2.9976023357278279</v>
      </c>
      <c r="AK497">
        <v>14</v>
      </c>
      <c r="AL497">
        <v>112</v>
      </c>
      <c r="AM497">
        <v>0.34074058455334599</v>
      </c>
      <c r="AN497">
        <v>2.4765562794223539E-2</v>
      </c>
      <c r="AO497">
        <v>0.99994376736866553</v>
      </c>
      <c r="AP497">
        <v>0.99992502315822074</v>
      </c>
      <c r="AQ497">
        <v>42</v>
      </c>
      <c r="AR497">
        <v>112</v>
      </c>
      <c r="AS497">
        <v>5</v>
      </c>
      <c r="AT497">
        <v>0.34207728916289309</v>
      </c>
      <c r="AU497">
        <v>27.98834762283774</v>
      </c>
      <c r="AV497">
        <v>2.5010408239635371</v>
      </c>
      <c r="AW497">
        <v>180.3656280845191</v>
      </c>
      <c r="AX497">
        <v>180.4196024125267</v>
      </c>
      <c r="AY497">
        <v>8616.7092417489512</v>
      </c>
      <c r="AZ497">
        <v>8624.9337770025722</v>
      </c>
      <c r="BA497">
        <v>1.496959275818774</v>
      </c>
      <c r="BB497">
        <v>1.496511445483895</v>
      </c>
      <c r="BC497">
        <v>47.773566023960903</v>
      </c>
      <c r="BD497">
        <v>47.80485968083331</v>
      </c>
      <c r="BE497">
        <v>47.773566023960903</v>
      </c>
      <c r="BF497">
        <v>47.80485968083331</v>
      </c>
      <c r="BG497" s="2">
        <v>60.445195138788947</v>
      </c>
      <c r="BH497">
        <v>60.427112354295062</v>
      </c>
      <c r="BI497">
        <v>71.515082798508871</v>
      </c>
      <c r="BJ497">
        <v>71.540519662118655</v>
      </c>
      <c r="BK497">
        <v>71.515082798508871</v>
      </c>
      <c r="BL497">
        <v>71.540519662118655</v>
      </c>
      <c r="BM497">
        <v>372.83486978084397</v>
      </c>
      <c r="BN497">
        <v>0.2137479690393333</v>
      </c>
      <c r="BO497" t="s">
        <v>613</v>
      </c>
    </row>
    <row r="498" spans="1:67" x14ac:dyDescent="0.3">
      <c r="A498" t="s">
        <v>55</v>
      </c>
      <c r="B498" t="s">
        <v>618</v>
      </c>
      <c r="C498" t="s">
        <v>610</v>
      </c>
      <c r="D498" t="s">
        <v>611</v>
      </c>
      <c r="E498">
        <v>0.1</v>
      </c>
      <c r="F498">
        <v>41.299880902654131</v>
      </c>
      <c r="G498">
        <v>8.3333333333333329E-2</v>
      </c>
      <c r="H498">
        <v>112</v>
      </c>
      <c r="I498">
        <v>4.1343049129332412E-5</v>
      </c>
      <c r="J498">
        <v>0.1158633829623254</v>
      </c>
      <c r="K498">
        <v>0.99998489469192475</v>
      </c>
      <c r="L498">
        <v>0.9999827367907711</v>
      </c>
      <c r="M498">
        <v>7</v>
      </c>
      <c r="N498">
        <v>112</v>
      </c>
      <c r="O498">
        <v>9</v>
      </c>
      <c r="P498">
        <v>4.0977588025770408E-5</v>
      </c>
      <c r="Q498">
        <v>5.9824524611484184</v>
      </c>
      <c r="R498">
        <v>17.55133044213839</v>
      </c>
      <c r="S498">
        <v>182.29101873105671</v>
      </c>
      <c r="T498">
        <v>182.29101557681511</v>
      </c>
      <c r="U498">
        <v>1364.1170701274109</v>
      </c>
      <c r="V498">
        <v>1364.1166896285499</v>
      </c>
      <c r="W498">
        <v>1.4811481217203839</v>
      </c>
      <c r="X498">
        <v>1.481148147349179</v>
      </c>
      <c r="Y498">
        <v>7.4831830971330646</v>
      </c>
      <c r="Z498">
        <v>7.4831811393015606</v>
      </c>
      <c r="AA498">
        <v>7.4831830971330646</v>
      </c>
      <c r="AB498">
        <v>7.4831811393015606</v>
      </c>
      <c r="AC498">
        <v>12.78357392863283</v>
      </c>
      <c r="AD498">
        <v>12.783574149831219</v>
      </c>
      <c r="AE498">
        <v>11.083702588808359</v>
      </c>
      <c r="AF498">
        <v>11.083699880754819</v>
      </c>
      <c r="AG498">
        <v>11.083702588808359</v>
      </c>
      <c r="AH498">
        <v>11.083699880754819</v>
      </c>
      <c r="AI498" t="s">
        <v>612</v>
      </c>
      <c r="AJ498">
        <v>7.4861593883015178</v>
      </c>
      <c r="AK498">
        <v>7</v>
      </c>
      <c r="AL498">
        <v>112</v>
      </c>
      <c r="AM498">
        <v>1.3088542041466409E-3</v>
      </c>
      <c r="AN498">
        <v>9.5164828140344895E-2</v>
      </c>
      <c r="AO498">
        <v>0.99996637907541086</v>
      </c>
      <c r="AP498">
        <v>0.99993275815082172</v>
      </c>
      <c r="AQ498">
        <v>70</v>
      </c>
      <c r="AR498">
        <v>112</v>
      </c>
      <c r="AS498">
        <v>3</v>
      </c>
      <c r="AT498">
        <v>1.314705016358744E-3</v>
      </c>
      <c r="AU498">
        <v>7.2836487398235237</v>
      </c>
      <c r="AV498">
        <v>5.766340676255294</v>
      </c>
      <c r="AW498">
        <v>178.32654041996321</v>
      </c>
      <c r="AX498">
        <v>178.3266019007888</v>
      </c>
      <c r="AY498">
        <v>3142.6530890102099</v>
      </c>
      <c r="AZ498">
        <v>3142.6606209083652</v>
      </c>
      <c r="BA498">
        <v>1.5140763644275479</v>
      </c>
      <c r="BB498">
        <v>1.514075842426545</v>
      </c>
      <c r="BC498">
        <v>17.623025050613268</v>
      </c>
      <c r="BD498">
        <v>17.623061211342819</v>
      </c>
      <c r="BE498">
        <v>17.623025050613268</v>
      </c>
      <c r="BF498">
        <v>17.623061211342819</v>
      </c>
      <c r="BG498" s="2">
        <v>15.91004149342502</v>
      </c>
      <c r="BH498">
        <v>15.91003600819468</v>
      </c>
      <c r="BI498">
        <v>26.68260569884815</v>
      </c>
      <c r="BJ498">
        <v>26.682651249698459</v>
      </c>
      <c r="BK498">
        <v>26.68260569884815</v>
      </c>
      <c r="BL498">
        <v>26.682651249698459</v>
      </c>
      <c r="BM498">
        <v>24.45691308429393</v>
      </c>
      <c r="BN498">
        <v>0.82135378501151712</v>
      </c>
      <c r="BO498" t="s">
        <v>614</v>
      </c>
    </row>
    <row r="499" spans="1:67" x14ac:dyDescent="0.3">
      <c r="A499" t="s">
        <v>56</v>
      </c>
      <c r="B499" t="s">
        <v>618</v>
      </c>
      <c r="C499" t="s">
        <v>610</v>
      </c>
      <c r="D499" t="s">
        <v>611</v>
      </c>
      <c r="E499">
        <v>0.17499999999999999</v>
      </c>
      <c r="F499">
        <v>41.299880902654131</v>
      </c>
      <c r="G499">
        <v>8.3333333333333329E-2</v>
      </c>
      <c r="H499">
        <v>112</v>
      </c>
      <c r="I499">
        <v>4.1343049129332412E-5</v>
      </c>
      <c r="J499">
        <v>0.1158633829623254</v>
      </c>
      <c r="K499">
        <v>0.99998489469192475</v>
      </c>
      <c r="L499">
        <v>0.9999827367907711</v>
      </c>
      <c r="M499">
        <v>7</v>
      </c>
      <c r="N499">
        <v>112</v>
      </c>
      <c r="O499">
        <v>9</v>
      </c>
      <c r="P499">
        <v>4.0977588025770408E-5</v>
      </c>
      <c r="Q499">
        <v>5.9824524611484184</v>
      </c>
      <c r="R499">
        <v>17.55133044213839</v>
      </c>
      <c r="S499">
        <v>182.29101873105671</v>
      </c>
      <c r="T499">
        <v>182.29101557681511</v>
      </c>
      <c r="U499">
        <v>1364.1170701274109</v>
      </c>
      <c r="V499">
        <v>1364.1166896285499</v>
      </c>
      <c r="W499">
        <v>1.4811481217203839</v>
      </c>
      <c r="X499">
        <v>1.481148147349179</v>
      </c>
      <c r="Y499">
        <v>7.4831830971330646</v>
      </c>
      <c r="Z499">
        <v>7.4831811393015606</v>
      </c>
      <c r="AA499">
        <v>7.4831830971330646</v>
      </c>
      <c r="AB499">
        <v>7.4831811393015606</v>
      </c>
      <c r="AC499">
        <v>12.78357392863283</v>
      </c>
      <c r="AD499">
        <v>12.783574149831219</v>
      </c>
      <c r="AE499">
        <v>11.083702588808359</v>
      </c>
      <c r="AF499">
        <v>11.083699880754819</v>
      </c>
      <c r="AG499">
        <v>11.083702588808359</v>
      </c>
      <c r="AH499">
        <v>11.083699880754819</v>
      </c>
      <c r="AI499" t="s">
        <v>612</v>
      </c>
      <c r="AJ499">
        <v>9.8674551756713207</v>
      </c>
      <c r="AK499">
        <v>7</v>
      </c>
      <c r="AL499">
        <v>112</v>
      </c>
      <c r="AM499">
        <v>1.216623839931565E-4</v>
      </c>
      <c r="AN499">
        <v>0.11470039312247721</v>
      </c>
      <c r="AO499">
        <v>0.99997698342797969</v>
      </c>
      <c r="AP499">
        <v>0.99996931123730626</v>
      </c>
      <c r="AQ499">
        <v>42</v>
      </c>
      <c r="AR499">
        <v>112</v>
      </c>
      <c r="AS499">
        <v>5</v>
      </c>
      <c r="AT499">
        <v>1.2319837819379419E-4</v>
      </c>
      <c r="AU499">
        <v>6.0431107661488292</v>
      </c>
      <c r="AV499">
        <v>11.583438184206869</v>
      </c>
      <c r="AW499">
        <v>177.5201320388941</v>
      </c>
      <c r="AX499">
        <v>177.52014543025359</v>
      </c>
      <c r="AY499">
        <v>2371.8497459082532</v>
      </c>
      <c r="AZ499">
        <v>2371.8513624912912</v>
      </c>
      <c r="BA499">
        <v>1.520954254027052</v>
      </c>
      <c r="BB499">
        <v>1.520954139292777</v>
      </c>
      <c r="BC499">
        <v>13.361018373896821</v>
      </c>
      <c r="BD499">
        <v>13.36102647247534</v>
      </c>
      <c r="BE499">
        <v>13.361018373896821</v>
      </c>
      <c r="BF499">
        <v>13.36102647247534</v>
      </c>
      <c r="BG499" s="2">
        <v>13.260235755277449</v>
      </c>
      <c r="BH499">
        <v>13.260234754982051</v>
      </c>
      <c r="BI499">
        <v>20.321497733911979</v>
      </c>
      <c r="BJ499">
        <v>20.321508518511749</v>
      </c>
      <c r="BK499">
        <v>20.321497733911979</v>
      </c>
      <c r="BL499">
        <v>20.321508518511749</v>
      </c>
      <c r="BM499">
        <v>3.7287055193304681</v>
      </c>
      <c r="BN499">
        <v>0.9899624039095567</v>
      </c>
      <c r="BO499" t="s">
        <v>614</v>
      </c>
    </row>
    <row r="500" spans="1:67" x14ac:dyDescent="0.3">
      <c r="A500" t="s">
        <v>48</v>
      </c>
      <c r="B500" t="s">
        <v>618</v>
      </c>
      <c r="C500" t="s">
        <v>610</v>
      </c>
      <c r="D500" t="s">
        <v>615</v>
      </c>
      <c r="E500">
        <v>2.5000000000000001E-2</v>
      </c>
      <c r="F500">
        <v>4.5888756558504591</v>
      </c>
      <c r="G500">
        <v>8.3333333333333329E-2</v>
      </c>
      <c r="H500">
        <v>112</v>
      </c>
      <c r="I500">
        <v>4.5936721254813766E-6</v>
      </c>
      <c r="J500">
        <v>0.1158633829623254</v>
      </c>
      <c r="K500">
        <v>0.99998489469192475</v>
      </c>
      <c r="L500">
        <v>0.9999827367907711</v>
      </c>
      <c r="M500">
        <v>7</v>
      </c>
      <c r="N500">
        <v>112</v>
      </c>
      <c r="O500">
        <v>9</v>
      </c>
      <c r="P500">
        <v>4.5530653361967091E-6</v>
      </c>
      <c r="Q500">
        <v>5.9824524611484184</v>
      </c>
      <c r="R500">
        <v>17.55133044213839</v>
      </c>
      <c r="S500">
        <v>20.254557636784082</v>
      </c>
      <c r="T500">
        <v>20.254557286312789</v>
      </c>
      <c r="U500">
        <v>151.56856334749011</v>
      </c>
      <c r="V500">
        <v>151.56852106983891</v>
      </c>
      <c r="W500">
        <v>1.4811481217203839</v>
      </c>
      <c r="X500">
        <v>1.481148147349179</v>
      </c>
      <c r="Y500">
        <v>7.4831830971330664</v>
      </c>
      <c r="Z500">
        <v>7.4831811393015606</v>
      </c>
      <c r="AA500">
        <v>7.4831830971330664</v>
      </c>
      <c r="AB500">
        <v>7.4831811393015606</v>
      </c>
      <c r="AC500">
        <v>12.78357392863283</v>
      </c>
      <c r="AD500">
        <v>12.78357414983123</v>
      </c>
      <c r="AE500">
        <v>11.08370258880837</v>
      </c>
      <c r="AF500">
        <v>11.08369988075483</v>
      </c>
      <c r="AG500">
        <v>11.08370258880837</v>
      </c>
      <c r="AH500">
        <v>11.08369988075483</v>
      </c>
      <c r="AI500" t="s">
        <v>612</v>
      </c>
      <c r="AJ500">
        <v>0.33306692619198092</v>
      </c>
      <c r="AK500">
        <v>14</v>
      </c>
      <c r="AL500">
        <v>112</v>
      </c>
      <c r="AM500">
        <v>3.7860064950371773E-2</v>
      </c>
      <c r="AN500">
        <v>2.4765562794223539E-2</v>
      </c>
      <c r="AO500">
        <v>0.99994376736866553</v>
      </c>
      <c r="AP500">
        <v>0.99992502315822074</v>
      </c>
      <c r="AQ500">
        <v>42</v>
      </c>
      <c r="AR500">
        <v>112</v>
      </c>
      <c r="AS500">
        <v>5</v>
      </c>
      <c r="AT500">
        <v>3.80085876847659E-2</v>
      </c>
      <c r="AU500">
        <v>27.98834762283775</v>
      </c>
      <c r="AV500">
        <v>2.5010408239635362</v>
      </c>
      <c r="AW500">
        <v>20.04062534272434</v>
      </c>
      <c r="AX500">
        <v>20.04662249028074</v>
      </c>
      <c r="AY500">
        <v>957.41213797210446</v>
      </c>
      <c r="AZ500">
        <v>958.32597522250671</v>
      </c>
      <c r="BA500">
        <v>1.496959275818774</v>
      </c>
      <c r="BB500">
        <v>1.4965114454838959</v>
      </c>
      <c r="BC500">
        <v>47.773566023960861</v>
      </c>
      <c r="BD500">
        <v>47.804859680833253</v>
      </c>
      <c r="BE500">
        <v>47.773566023960861</v>
      </c>
      <c r="BF500">
        <v>47.804859680833253</v>
      </c>
      <c r="BG500" s="2">
        <v>60.445195138789003</v>
      </c>
      <c r="BH500">
        <v>60.42711235429509</v>
      </c>
      <c r="BI500">
        <v>71.515082798508843</v>
      </c>
      <c r="BJ500">
        <v>71.540519662118584</v>
      </c>
      <c r="BK500">
        <v>71.515082798508843</v>
      </c>
      <c r="BL500">
        <v>71.540519662118584</v>
      </c>
      <c r="BM500">
        <v>372.83486978084431</v>
      </c>
      <c r="BN500">
        <v>0.21374796903933321</v>
      </c>
      <c r="BO500" t="s">
        <v>613</v>
      </c>
    </row>
    <row r="501" spans="1:67" x14ac:dyDescent="0.3">
      <c r="A501" t="s">
        <v>49</v>
      </c>
      <c r="B501" t="s">
        <v>618</v>
      </c>
      <c r="C501" t="s">
        <v>610</v>
      </c>
      <c r="D501" t="s">
        <v>615</v>
      </c>
      <c r="E501">
        <v>0.1</v>
      </c>
      <c r="F501">
        <v>4.5888756558504591</v>
      </c>
      <c r="G501">
        <v>8.3333333333333329E-2</v>
      </c>
      <c r="H501">
        <v>112</v>
      </c>
      <c r="I501">
        <v>4.5936721254813766E-6</v>
      </c>
      <c r="J501">
        <v>0.1158633829623254</v>
      </c>
      <c r="K501">
        <v>0.99998489469192475</v>
      </c>
      <c r="L501">
        <v>0.9999827367907711</v>
      </c>
      <c r="M501">
        <v>7</v>
      </c>
      <c r="N501">
        <v>112</v>
      </c>
      <c r="O501">
        <v>9</v>
      </c>
      <c r="P501">
        <v>4.5530653361967091E-6</v>
      </c>
      <c r="Q501">
        <v>5.9824524611484184</v>
      </c>
      <c r="R501">
        <v>17.55133044213839</v>
      </c>
      <c r="S501">
        <v>20.254557636784082</v>
      </c>
      <c r="T501">
        <v>20.254557286312789</v>
      </c>
      <c r="U501">
        <v>151.56856334749011</v>
      </c>
      <c r="V501">
        <v>151.56852106983891</v>
      </c>
      <c r="W501">
        <v>1.4811481217203839</v>
      </c>
      <c r="X501">
        <v>1.481148147349179</v>
      </c>
      <c r="Y501">
        <v>7.4831830971330664</v>
      </c>
      <c r="Z501">
        <v>7.4831811393015606</v>
      </c>
      <c r="AA501">
        <v>7.4831830971330664</v>
      </c>
      <c r="AB501">
        <v>7.4831811393015606</v>
      </c>
      <c r="AC501">
        <v>12.78357392863283</v>
      </c>
      <c r="AD501">
        <v>12.78357414983123</v>
      </c>
      <c r="AE501">
        <v>11.08370258880837</v>
      </c>
      <c r="AF501">
        <v>11.08369988075483</v>
      </c>
      <c r="AG501">
        <v>11.08370258880837</v>
      </c>
      <c r="AH501">
        <v>11.08369988075483</v>
      </c>
      <c r="AI501" t="s">
        <v>612</v>
      </c>
      <c r="AJ501">
        <v>0.83179548758905753</v>
      </c>
      <c r="AK501">
        <v>7</v>
      </c>
      <c r="AL501">
        <v>112</v>
      </c>
      <c r="AM501">
        <v>1.4542824490518231E-4</v>
      </c>
      <c r="AN501">
        <v>9.5164828140344881E-2</v>
      </c>
      <c r="AO501">
        <v>0.99996637907541086</v>
      </c>
      <c r="AP501">
        <v>0.99993275815082172</v>
      </c>
      <c r="AQ501">
        <v>70</v>
      </c>
      <c r="AR501">
        <v>112</v>
      </c>
      <c r="AS501">
        <v>3</v>
      </c>
      <c r="AT501">
        <v>1.4607833515097179E-4</v>
      </c>
      <c r="AU501">
        <v>7.2836487398235246</v>
      </c>
      <c r="AV501">
        <v>5.766340676255294</v>
      </c>
      <c r="AW501">
        <v>19.814060046662579</v>
      </c>
      <c r="AX501">
        <v>19.814066877865429</v>
      </c>
      <c r="AY501">
        <v>349.18367655669061</v>
      </c>
      <c r="AZ501">
        <v>349.18451343426329</v>
      </c>
      <c r="BA501">
        <v>1.5140763644275479</v>
      </c>
      <c r="BB501">
        <v>1.514075842426545</v>
      </c>
      <c r="BC501">
        <v>17.62302505061329</v>
      </c>
      <c r="BD501">
        <v>17.62306121134284</v>
      </c>
      <c r="BE501">
        <v>17.62302505061329</v>
      </c>
      <c r="BF501">
        <v>17.62306121134284</v>
      </c>
      <c r="BG501" s="2">
        <v>15.91004149342502</v>
      </c>
      <c r="BH501">
        <v>15.91003600819467</v>
      </c>
      <c r="BI501">
        <v>26.682605698848171</v>
      </c>
      <c r="BJ501">
        <v>26.68265124969848</v>
      </c>
      <c r="BK501">
        <v>26.682605698848171</v>
      </c>
      <c r="BL501">
        <v>26.68265124969848</v>
      </c>
      <c r="BM501">
        <v>24.456913084293902</v>
      </c>
      <c r="BN501">
        <v>0.82135378501151701</v>
      </c>
      <c r="BO501" t="s">
        <v>614</v>
      </c>
    </row>
    <row r="502" spans="1:67" x14ac:dyDescent="0.3">
      <c r="A502" t="s">
        <v>50</v>
      </c>
      <c r="B502" t="s">
        <v>618</v>
      </c>
      <c r="C502" t="s">
        <v>610</v>
      </c>
      <c r="D502" t="s">
        <v>615</v>
      </c>
      <c r="E502">
        <v>0.17499999999999999</v>
      </c>
      <c r="F502">
        <v>4.5888756558504591</v>
      </c>
      <c r="G502">
        <v>8.3333333333333329E-2</v>
      </c>
      <c r="H502">
        <v>112</v>
      </c>
      <c r="I502">
        <v>4.5936721254813766E-6</v>
      </c>
      <c r="J502">
        <v>0.1158633829623254</v>
      </c>
      <c r="K502">
        <v>0.99998489469192475</v>
      </c>
      <c r="L502">
        <v>0.9999827367907711</v>
      </c>
      <c r="M502">
        <v>7</v>
      </c>
      <c r="N502">
        <v>112</v>
      </c>
      <c r="O502">
        <v>9</v>
      </c>
      <c r="P502">
        <v>4.5530653361967091E-6</v>
      </c>
      <c r="Q502">
        <v>5.9824524611484184</v>
      </c>
      <c r="R502">
        <v>17.55133044213839</v>
      </c>
      <c r="S502">
        <v>20.254557636784082</v>
      </c>
      <c r="T502">
        <v>20.254557286312789</v>
      </c>
      <c r="U502">
        <v>151.56856334749011</v>
      </c>
      <c r="V502">
        <v>151.56852106983891</v>
      </c>
      <c r="W502">
        <v>1.4811481217203839</v>
      </c>
      <c r="X502">
        <v>1.481148147349179</v>
      </c>
      <c r="Y502">
        <v>7.4831830971330664</v>
      </c>
      <c r="Z502">
        <v>7.4831811393015606</v>
      </c>
      <c r="AA502">
        <v>7.4831830971330664</v>
      </c>
      <c r="AB502">
        <v>7.4831811393015606</v>
      </c>
      <c r="AC502">
        <v>12.78357392863283</v>
      </c>
      <c r="AD502">
        <v>12.78357414983123</v>
      </c>
      <c r="AE502">
        <v>11.08370258880837</v>
      </c>
      <c r="AF502">
        <v>11.08369988075483</v>
      </c>
      <c r="AG502">
        <v>11.08370258880837</v>
      </c>
      <c r="AH502">
        <v>11.08369988075483</v>
      </c>
      <c r="AI502" t="s">
        <v>612</v>
      </c>
      <c r="AJ502">
        <v>1.0963839084079241</v>
      </c>
      <c r="AK502">
        <v>7</v>
      </c>
      <c r="AL502">
        <v>112</v>
      </c>
      <c r="AM502">
        <v>1.3518042665906269E-5</v>
      </c>
      <c r="AN502">
        <v>0.11470039312247721</v>
      </c>
      <c r="AO502">
        <v>0.99997698342797969</v>
      </c>
      <c r="AP502">
        <v>0.99996931123730626</v>
      </c>
      <c r="AQ502">
        <v>42</v>
      </c>
      <c r="AR502">
        <v>112</v>
      </c>
      <c r="AS502">
        <v>5</v>
      </c>
      <c r="AT502">
        <v>1.3688708688199399E-5</v>
      </c>
      <c r="AU502">
        <v>6.0431107661488301</v>
      </c>
      <c r="AV502">
        <v>11.583438184206869</v>
      </c>
      <c r="AW502">
        <v>19.724459115432669</v>
      </c>
      <c r="AX502">
        <v>19.7244606033615</v>
      </c>
      <c r="AY502">
        <v>263.53886065647248</v>
      </c>
      <c r="AZ502">
        <v>263.53904027681011</v>
      </c>
      <c r="BA502">
        <v>1.5209542540270531</v>
      </c>
      <c r="BB502">
        <v>1.5209541392927779</v>
      </c>
      <c r="BC502">
        <v>13.361018373896821</v>
      </c>
      <c r="BD502">
        <v>13.36102647247534</v>
      </c>
      <c r="BE502">
        <v>13.361018373896821</v>
      </c>
      <c r="BF502">
        <v>13.36102647247534</v>
      </c>
      <c r="BG502" s="2">
        <v>13.26023575527746</v>
      </c>
      <c r="BH502">
        <v>13.26023475498206</v>
      </c>
      <c r="BI502">
        <v>20.321497733911979</v>
      </c>
      <c r="BJ502">
        <v>20.321508518511759</v>
      </c>
      <c r="BK502">
        <v>20.321497733911979</v>
      </c>
      <c r="BL502">
        <v>20.321508518511759</v>
      </c>
      <c r="BM502">
        <v>3.728705519330509</v>
      </c>
      <c r="BN502">
        <v>0.98996240390955648</v>
      </c>
      <c r="BO502" t="s">
        <v>614</v>
      </c>
    </row>
    <row r="503" spans="1:67" x14ac:dyDescent="0.3">
      <c r="A503" t="s">
        <v>51</v>
      </c>
      <c r="B503" t="s">
        <v>618</v>
      </c>
      <c r="C503" t="s">
        <v>610</v>
      </c>
      <c r="D503" t="s">
        <v>616</v>
      </c>
      <c r="E503">
        <v>2.5000000000000001E-2</v>
      </c>
      <c r="F503">
        <v>13.76662696755138</v>
      </c>
      <c r="G503">
        <v>8.3333333333333329E-2</v>
      </c>
      <c r="H503">
        <v>112</v>
      </c>
      <c r="I503">
        <v>1.378101637644413E-5</v>
      </c>
      <c r="J503">
        <v>0.1158633829623254</v>
      </c>
      <c r="K503">
        <v>0.99998489469192475</v>
      </c>
      <c r="L503">
        <v>0.9999827367907711</v>
      </c>
      <c r="M503">
        <v>7</v>
      </c>
      <c r="N503">
        <v>112</v>
      </c>
      <c r="O503">
        <v>9</v>
      </c>
      <c r="P503">
        <v>1.3659196008590121E-5</v>
      </c>
      <c r="Q503">
        <v>5.9824524611484184</v>
      </c>
      <c r="R503">
        <v>17.551330442138401</v>
      </c>
      <c r="S503">
        <v>60.763672910352263</v>
      </c>
      <c r="T503">
        <v>60.763671858938388</v>
      </c>
      <c r="U503">
        <v>454.70569004247028</v>
      </c>
      <c r="V503">
        <v>454.70556320951681</v>
      </c>
      <c r="W503">
        <v>1.481148121720383</v>
      </c>
      <c r="X503">
        <v>1.4811481473491781</v>
      </c>
      <c r="Y503">
        <v>7.4831830971330646</v>
      </c>
      <c r="Z503">
        <v>7.4831811393015606</v>
      </c>
      <c r="AA503">
        <v>7.4831830971330646</v>
      </c>
      <c r="AB503">
        <v>7.4831811393015606</v>
      </c>
      <c r="AC503">
        <v>12.783573928632819</v>
      </c>
      <c r="AD503">
        <v>12.783574149831219</v>
      </c>
      <c r="AE503">
        <v>11.083702588808359</v>
      </c>
      <c r="AF503">
        <v>11.083699880754819</v>
      </c>
      <c r="AG503">
        <v>11.083702588808359</v>
      </c>
      <c r="AH503">
        <v>11.083699880754819</v>
      </c>
      <c r="AI503" t="s">
        <v>612</v>
      </c>
      <c r="AJ503">
        <v>0.99920077857594269</v>
      </c>
      <c r="AK503">
        <v>14</v>
      </c>
      <c r="AL503">
        <v>112</v>
      </c>
      <c r="AM503">
        <v>0.1135801948511153</v>
      </c>
      <c r="AN503">
        <v>2.4765562794223539E-2</v>
      </c>
      <c r="AO503">
        <v>0.99994376736866553</v>
      </c>
      <c r="AP503">
        <v>0.99992502315822074</v>
      </c>
      <c r="AQ503">
        <v>42</v>
      </c>
      <c r="AR503">
        <v>112</v>
      </c>
      <c r="AS503">
        <v>5</v>
      </c>
      <c r="AT503">
        <v>0.11402576305429769</v>
      </c>
      <c r="AU503">
        <v>27.98834762283774</v>
      </c>
      <c r="AV503">
        <v>2.5010408239635371</v>
      </c>
      <c r="AW503">
        <v>60.12187602817302</v>
      </c>
      <c r="AX503">
        <v>60.139867470842198</v>
      </c>
      <c r="AY503">
        <v>2872.2364139163128</v>
      </c>
      <c r="AZ503">
        <v>2874.9779256675201</v>
      </c>
      <c r="BA503">
        <v>1.496959275818774</v>
      </c>
      <c r="BB503">
        <v>1.4965114454838959</v>
      </c>
      <c r="BC503">
        <v>47.773566023960853</v>
      </c>
      <c r="BD503">
        <v>47.80485968083326</v>
      </c>
      <c r="BE503">
        <v>47.773566023960853</v>
      </c>
      <c r="BF503">
        <v>47.80485968083326</v>
      </c>
      <c r="BG503" s="2">
        <v>60.445195138788982</v>
      </c>
      <c r="BH503">
        <v>60.427112354295083</v>
      </c>
      <c r="BI503">
        <v>71.515082798508828</v>
      </c>
      <c r="BJ503">
        <v>71.540519662118598</v>
      </c>
      <c r="BK503">
        <v>71.515082798508828</v>
      </c>
      <c r="BL503">
        <v>71.540519662118598</v>
      </c>
      <c r="BM503">
        <v>372.83486978084437</v>
      </c>
      <c r="BN503">
        <v>0.21374796903933321</v>
      </c>
      <c r="BO503" t="s">
        <v>613</v>
      </c>
    </row>
    <row r="504" spans="1:67" x14ac:dyDescent="0.3">
      <c r="A504" t="s">
        <v>52</v>
      </c>
      <c r="B504" t="s">
        <v>618</v>
      </c>
      <c r="C504" t="s">
        <v>610</v>
      </c>
      <c r="D504" t="s">
        <v>616</v>
      </c>
      <c r="E504">
        <v>0.1</v>
      </c>
      <c r="F504">
        <v>13.76662696755138</v>
      </c>
      <c r="G504">
        <v>8.3333333333333329E-2</v>
      </c>
      <c r="H504">
        <v>112</v>
      </c>
      <c r="I504">
        <v>1.378101637644413E-5</v>
      </c>
      <c r="J504">
        <v>0.1158633829623254</v>
      </c>
      <c r="K504">
        <v>0.99998489469192475</v>
      </c>
      <c r="L504">
        <v>0.9999827367907711</v>
      </c>
      <c r="M504">
        <v>7</v>
      </c>
      <c r="N504">
        <v>112</v>
      </c>
      <c r="O504">
        <v>9</v>
      </c>
      <c r="P504">
        <v>1.3659196008590121E-5</v>
      </c>
      <c r="Q504">
        <v>5.9824524611484184</v>
      </c>
      <c r="R504">
        <v>17.551330442138401</v>
      </c>
      <c r="S504">
        <v>60.763672910352263</v>
      </c>
      <c r="T504">
        <v>60.763671858938388</v>
      </c>
      <c r="U504">
        <v>454.70569004247028</v>
      </c>
      <c r="V504">
        <v>454.70556320951681</v>
      </c>
      <c r="W504">
        <v>1.481148121720383</v>
      </c>
      <c r="X504">
        <v>1.4811481473491781</v>
      </c>
      <c r="Y504">
        <v>7.4831830971330646</v>
      </c>
      <c r="Z504">
        <v>7.4831811393015606</v>
      </c>
      <c r="AA504">
        <v>7.4831830971330646</v>
      </c>
      <c r="AB504">
        <v>7.4831811393015606</v>
      </c>
      <c r="AC504">
        <v>12.783573928632819</v>
      </c>
      <c r="AD504">
        <v>12.783574149831219</v>
      </c>
      <c r="AE504">
        <v>11.083702588808359</v>
      </c>
      <c r="AF504">
        <v>11.083699880754819</v>
      </c>
      <c r="AG504">
        <v>11.083702588808359</v>
      </c>
      <c r="AH504">
        <v>11.083699880754819</v>
      </c>
      <c r="AI504" t="s">
        <v>612</v>
      </c>
      <c r="AJ504">
        <v>2.495386462767172</v>
      </c>
      <c r="AK504">
        <v>7</v>
      </c>
      <c r="AL504">
        <v>112</v>
      </c>
      <c r="AM504">
        <v>4.3628473471554692E-4</v>
      </c>
      <c r="AN504">
        <v>9.5164828140344909E-2</v>
      </c>
      <c r="AO504">
        <v>0.99996637907541086</v>
      </c>
      <c r="AP504">
        <v>0.99993275815082172</v>
      </c>
      <c r="AQ504">
        <v>70</v>
      </c>
      <c r="AR504">
        <v>112</v>
      </c>
      <c r="AS504">
        <v>3</v>
      </c>
      <c r="AT504">
        <v>4.3823500545291349E-4</v>
      </c>
      <c r="AU504">
        <v>7.2836487398235228</v>
      </c>
      <c r="AV504">
        <v>5.7663406762552949</v>
      </c>
      <c r="AW504">
        <v>59.44218013998772</v>
      </c>
      <c r="AX504">
        <v>59.442200633596293</v>
      </c>
      <c r="AY504">
        <v>1047.55102967007</v>
      </c>
      <c r="AZ504">
        <v>1047.553540302788</v>
      </c>
      <c r="BA504">
        <v>1.5140763644275479</v>
      </c>
      <c r="BB504">
        <v>1.514075842426545</v>
      </c>
      <c r="BC504">
        <v>17.623025050613261</v>
      </c>
      <c r="BD504">
        <v>17.623061211342819</v>
      </c>
      <c r="BE504">
        <v>17.623025050613261</v>
      </c>
      <c r="BF504">
        <v>17.623061211342819</v>
      </c>
      <c r="BG504" s="2">
        <v>15.910041493425011</v>
      </c>
      <c r="BH504">
        <v>15.91003600819467</v>
      </c>
      <c r="BI504">
        <v>26.682605698848139</v>
      </c>
      <c r="BJ504">
        <v>26.682651249698448</v>
      </c>
      <c r="BK504">
        <v>26.682605698848139</v>
      </c>
      <c r="BL504">
        <v>26.682651249698448</v>
      </c>
      <c r="BM504">
        <v>24.456913084293959</v>
      </c>
      <c r="BN504">
        <v>0.82135378501151712</v>
      </c>
      <c r="BO504" t="s">
        <v>614</v>
      </c>
    </row>
    <row r="505" spans="1:67" x14ac:dyDescent="0.3">
      <c r="A505" t="s">
        <v>53</v>
      </c>
      <c r="B505" t="s">
        <v>618</v>
      </c>
      <c r="C505" t="s">
        <v>610</v>
      </c>
      <c r="D505" t="s">
        <v>616</v>
      </c>
      <c r="E505">
        <v>0.17499999999999999</v>
      </c>
      <c r="F505">
        <v>13.76662696755138</v>
      </c>
      <c r="G505">
        <v>8.3333333333333329E-2</v>
      </c>
      <c r="H505">
        <v>112</v>
      </c>
      <c r="I505">
        <v>1.378101637644413E-5</v>
      </c>
      <c r="J505">
        <v>0.1158633829623254</v>
      </c>
      <c r="K505">
        <v>0.99998489469192475</v>
      </c>
      <c r="L505">
        <v>0.9999827367907711</v>
      </c>
      <c r="M505">
        <v>7</v>
      </c>
      <c r="N505">
        <v>112</v>
      </c>
      <c r="O505">
        <v>9</v>
      </c>
      <c r="P505">
        <v>1.3659196008590121E-5</v>
      </c>
      <c r="Q505">
        <v>5.9824524611484184</v>
      </c>
      <c r="R505">
        <v>17.551330442138401</v>
      </c>
      <c r="S505">
        <v>60.763672910352263</v>
      </c>
      <c r="T505">
        <v>60.763671858938388</v>
      </c>
      <c r="U505">
        <v>454.70569004247028</v>
      </c>
      <c r="V505">
        <v>454.70556320951681</v>
      </c>
      <c r="W505">
        <v>1.481148121720383</v>
      </c>
      <c r="X505">
        <v>1.4811481473491781</v>
      </c>
      <c r="Y505">
        <v>7.4831830971330646</v>
      </c>
      <c r="Z505">
        <v>7.4831811393015606</v>
      </c>
      <c r="AA505">
        <v>7.4831830971330646</v>
      </c>
      <c r="AB505">
        <v>7.4831811393015606</v>
      </c>
      <c r="AC505">
        <v>12.783573928632819</v>
      </c>
      <c r="AD505">
        <v>12.783574149831219</v>
      </c>
      <c r="AE505">
        <v>11.083702588808359</v>
      </c>
      <c r="AF505">
        <v>11.083699880754819</v>
      </c>
      <c r="AG505">
        <v>11.083702588808359</v>
      </c>
      <c r="AH505">
        <v>11.083699880754819</v>
      </c>
      <c r="AI505" t="s">
        <v>612</v>
      </c>
      <c r="AJ505">
        <v>3.289151725223773</v>
      </c>
      <c r="AK505">
        <v>7</v>
      </c>
      <c r="AL505">
        <v>112</v>
      </c>
      <c r="AM505">
        <v>4.0554127997718827E-5</v>
      </c>
      <c r="AN505">
        <v>0.11470039312247721</v>
      </c>
      <c r="AO505">
        <v>0.99997698342797969</v>
      </c>
      <c r="AP505">
        <v>0.99996931123730626</v>
      </c>
      <c r="AQ505">
        <v>42</v>
      </c>
      <c r="AR505">
        <v>112</v>
      </c>
      <c r="AS505">
        <v>5</v>
      </c>
      <c r="AT505">
        <v>4.106612606459802E-5</v>
      </c>
      <c r="AU505">
        <v>6.0431107661488284</v>
      </c>
      <c r="AV505">
        <v>11.583438184206869</v>
      </c>
      <c r="AW505">
        <v>59.173377346298032</v>
      </c>
      <c r="AX505">
        <v>59.173381810084528</v>
      </c>
      <c r="AY505">
        <v>790.61658196941755</v>
      </c>
      <c r="AZ505">
        <v>790.61712083043017</v>
      </c>
      <c r="BA505">
        <v>1.520954254027052</v>
      </c>
      <c r="BB505">
        <v>1.520954139292777</v>
      </c>
      <c r="BC505">
        <v>13.361018373896821</v>
      </c>
      <c r="BD505">
        <v>13.36102647247534</v>
      </c>
      <c r="BE505">
        <v>13.361018373896821</v>
      </c>
      <c r="BF505">
        <v>13.36102647247534</v>
      </c>
      <c r="BG505" s="2">
        <v>13.260235755277449</v>
      </c>
      <c r="BH505">
        <v>13.260234754982051</v>
      </c>
      <c r="BI505">
        <v>20.321497733911979</v>
      </c>
      <c r="BJ505">
        <v>20.321508518511749</v>
      </c>
      <c r="BK505">
        <v>20.321497733911979</v>
      </c>
      <c r="BL505">
        <v>20.321508518511749</v>
      </c>
      <c r="BM505">
        <v>3.728705519330497</v>
      </c>
      <c r="BN505">
        <v>0.9899624039095567</v>
      </c>
      <c r="BO505" t="s">
        <v>614</v>
      </c>
    </row>
    <row r="506" spans="1:67" x14ac:dyDescent="0.3">
      <c r="A506" t="s">
        <v>63</v>
      </c>
      <c r="B506" t="s">
        <v>618</v>
      </c>
      <c r="C506" t="s">
        <v>610</v>
      </c>
      <c r="D506" t="s">
        <v>611</v>
      </c>
      <c r="E506">
        <v>2.5000000000000001E-2</v>
      </c>
      <c r="F506">
        <v>48.318428509906383</v>
      </c>
      <c r="G506">
        <v>0.25</v>
      </c>
      <c r="H506">
        <v>112</v>
      </c>
      <c r="I506">
        <v>1.1497488849435409E-2</v>
      </c>
      <c r="J506">
        <v>6.5918813526847489E-2</v>
      </c>
      <c r="K506">
        <v>0.99999898670442722</v>
      </c>
      <c r="L506">
        <v>0.99999881782183175</v>
      </c>
      <c r="M506">
        <v>14</v>
      </c>
      <c r="N506">
        <v>112</v>
      </c>
      <c r="O506">
        <v>8</v>
      </c>
      <c r="P506">
        <v>1.148272603155018E-2</v>
      </c>
      <c r="Q506">
        <v>10.515164692362671</v>
      </c>
      <c r="R506">
        <v>9.3198730468937843</v>
      </c>
      <c r="S506">
        <v>333.91844152014619</v>
      </c>
      <c r="T506">
        <v>333.91821756560131</v>
      </c>
      <c r="U506">
        <v>4373.64079243792</v>
      </c>
      <c r="V506">
        <v>4373.6123120990369</v>
      </c>
      <c r="W506">
        <v>0.80858067847597503</v>
      </c>
      <c r="X506">
        <v>0.80858122078037276</v>
      </c>
      <c r="Y506">
        <v>13.097931256887611</v>
      </c>
      <c r="Z506">
        <v>13.09785475013744</v>
      </c>
      <c r="AA506">
        <v>13.097931256887611</v>
      </c>
      <c r="AB506">
        <v>13.09785475013744</v>
      </c>
      <c r="AC506">
        <v>12.266311166942581</v>
      </c>
      <c r="AD506">
        <v>12.266319393795721</v>
      </c>
      <c r="AE506">
        <v>10.590734142325861</v>
      </c>
      <c r="AF506">
        <v>10.59067938347013</v>
      </c>
      <c r="AG506">
        <v>10.590734142325861</v>
      </c>
      <c r="AH506">
        <v>10.59067938347013</v>
      </c>
      <c r="AI506" t="s">
        <v>612</v>
      </c>
      <c r="AJ506">
        <v>4.6513502879725941</v>
      </c>
      <c r="AK506">
        <v>21</v>
      </c>
      <c r="AL506">
        <v>112</v>
      </c>
      <c r="AM506">
        <v>0.76122157522185063</v>
      </c>
      <c r="AN506">
        <v>2.4018611314907321E-2</v>
      </c>
      <c r="AO506">
        <v>0.99990656803756595</v>
      </c>
      <c r="AP506">
        <v>0.99981313607513189</v>
      </c>
      <c r="AQ506">
        <v>70</v>
      </c>
      <c r="AR506">
        <v>112</v>
      </c>
      <c r="AS506">
        <v>3</v>
      </c>
      <c r="AT506">
        <v>0.7626514631163881</v>
      </c>
      <c r="AU506">
        <v>28.858753383870219</v>
      </c>
      <c r="AV506">
        <v>1.4553643201883659</v>
      </c>
      <c r="AW506">
        <v>330.58573310484343</v>
      </c>
      <c r="AX506">
        <v>330.64526560136409</v>
      </c>
      <c r="AY506">
        <v>17779.424164601271</v>
      </c>
      <c r="AZ506">
        <v>17788.570402817491</v>
      </c>
      <c r="BA506">
        <v>0.81673216041168661</v>
      </c>
      <c r="BB506">
        <v>0.81658510823959629</v>
      </c>
      <c r="BC506">
        <v>53.781583366039037</v>
      </c>
      <c r="BD506">
        <v>53.799561806712603</v>
      </c>
      <c r="BE506">
        <v>53.781583366039037</v>
      </c>
      <c r="BF506">
        <v>53.799561806712603</v>
      </c>
      <c r="BG506" s="2">
        <v>34.004137445897037</v>
      </c>
      <c r="BH506">
        <v>33.998015019826603</v>
      </c>
      <c r="BI506">
        <v>43.925148772906297</v>
      </c>
      <c r="BJ506">
        <v>43.931921001177258</v>
      </c>
      <c r="BK506">
        <v>43.925148772906297</v>
      </c>
      <c r="BL506">
        <v>43.931921001177258</v>
      </c>
      <c r="BM506">
        <v>177.2156761972368</v>
      </c>
      <c r="BN506">
        <v>0.36436655986116923</v>
      </c>
      <c r="BO506" t="s">
        <v>613</v>
      </c>
    </row>
    <row r="507" spans="1:67" x14ac:dyDescent="0.3">
      <c r="A507" t="s">
        <v>64</v>
      </c>
      <c r="B507" t="s">
        <v>618</v>
      </c>
      <c r="C507" t="s">
        <v>610</v>
      </c>
      <c r="D507" t="s">
        <v>611</v>
      </c>
      <c r="E507">
        <v>0.1</v>
      </c>
      <c r="F507">
        <v>48.318428509906383</v>
      </c>
      <c r="G507">
        <v>0.25</v>
      </c>
      <c r="H507">
        <v>112</v>
      </c>
      <c r="I507">
        <v>1.1497488849435409E-2</v>
      </c>
      <c r="J507">
        <v>6.5918813526847489E-2</v>
      </c>
      <c r="K507">
        <v>0.99999898670442722</v>
      </c>
      <c r="L507">
        <v>0.99999881782183175</v>
      </c>
      <c r="M507">
        <v>14</v>
      </c>
      <c r="N507">
        <v>112</v>
      </c>
      <c r="O507">
        <v>8</v>
      </c>
      <c r="P507">
        <v>1.148272603155018E-2</v>
      </c>
      <c r="Q507">
        <v>10.515164692362671</v>
      </c>
      <c r="R507">
        <v>9.3198730468937843</v>
      </c>
      <c r="S507">
        <v>333.91844152014619</v>
      </c>
      <c r="T507">
        <v>333.91821756560131</v>
      </c>
      <c r="U507">
        <v>4373.64079243792</v>
      </c>
      <c r="V507">
        <v>4373.6123120990369</v>
      </c>
      <c r="W507">
        <v>0.80858067847597503</v>
      </c>
      <c r="X507">
        <v>0.80858122078037276</v>
      </c>
      <c r="Y507">
        <v>13.097931256887611</v>
      </c>
      <c r="Z507">
        <v>13.09785475013744</v>
      </c>
      <c r="AA507">
        <v>13.097931256887611</v>
      </c>
      <c r="AB507">
        <v>13.09785475013744</v>
      </c>
      <c r="AC507">
        <v>12.266311166942581</v>
      </c>
      <c r="AD507">
        <v>12.266319393795721</v>
      </c>
      <c r="AE507">
        <v>10.590734142325861</v>
      </c>
      <c r="AF507">
        <v>10.59067938347013</v>
      </c>
      <c r="AG507">
        <v>10.590734142325861</v>
      </c>
      <c r="AH507">
        <v>10.59067938347013</v>
      </c>
      <c r="AI507" t="s">
        <v>612</v>
      </c>
      <c r="AJ507">
        <v>10.43894772488051</v>
      </c>
      <c r="AK507">
        <v>10</v>
      </c>
      <c r="AL507">
        <v>112</v>
      </c>
      <c r="AM507">
        <v>3.3042907479422089E-2</v>
      </c>
      <c r="AN507">
        <v>6.4402265179648963E-2</v>
      </c>
      <c r="AO507">
        <v>0.99997881719740134</v>
      </c>
      <c r="AP507">
        <v>0.99995763439480267</v>
      </c>
      <c r="AQ507">
        <v>70</v>
      </c>
      <c r="AR507">
        <v>112</v>
      </c>
      <c r="AS507">
        <v>3</v>
      </c>
      <c r="AT507">
        <v>3.3122169196645443E-2</v>
      </c>
      <c r="AU507">
        <v>10.76277641207842</v>
      </c>
      <c r="AV507">
        <v>3.9023388010612119</v>
      </c>
      <c r="AW507">
        <v>327.54089080365321</v>
      </c>
      <c r="AX507">
        <v>327.54212153237057</v>
      </c>
      <c r="AY507">
        <v>7626.2100454463698</v>
      </c>
      <c r="AZ507">
        <v>7626.3669970849223</v>
      </c>
      <c r="BA507">
        <v>0.82432455788200654</v>
      </c>
      <c r="BB507">
        <v>0.82432146050967126</v>
      </c>
      <c r="BC507">
        <v>23.283230459362571</v>
      </c>
      <c r="BD507">
        <v>23.283622153406661</v>
      </c>
      <c r="BE507">
        <v>23.283230459362571</v>
      </c>
      <c r="BF507">
        <v>23.283622153406661</v>
      </c>
      <c r="BG507" s="2">
        <v>12.79962056586935</v>
      </c>
      <c r="BH507">
        <v>12.79957247171728</v>
      </c>
      <c r="BI507">
        <v>19.192938654478919</v>
      </c>
      <c r="BJ507">
        <v>19.193189419451521</v>
      </c>
      <c r="BK507">
        <v>19.192938654478919</v>
      </c>
      <c r="BL507">
        <v>19.193189419451521</v>
      </c>
      <c r="BM507">
        <v>4.3477569716642108</v>
      </c>
      <c r="BN507">
        <v>0.97699369472751718</v>
      </c>
      <c r="BO507" t="s">
        <v>614</v>
      </c>
    </row>
    <row r="508" spans="1:67" x14ac:dyDescent="0.3">
      <c r="A508" t="s">
        <v>65</v>
      </c>
      <c r="B508" t="s">
        <v>618</v>
      </c>
      <c r="C508" t="s">
        <v>610</v>
      </c>
      <c r="D508" t="s">
        <v>611</v>
      </c>
      <c r="E508">
        <v>0.17499999999999999</v>
      </c>
      <c r="F508">
        <v>48.318428509906383</v>
      </c>
      <c r="G508">
        <v>0.25</v>
      </c>
      <c r="H508">
        <v>112</v>
      </c>
      <c r="I508">
        <v>1.1497488849435409E-2</v>
      </c>
      <c r="J508">
        <v>6.5918813526847489E-2</v>
      </c>
      <c r="K508">
        <v>0.99999898670442722</v>
      </c>
      <c r="L508">
        <v>0.99999881782183175</v>
      </c>
      <c r="M508">
        <v>14</v>
      </c>
      <c r="N508">
        <v>112</v>
      </c>
      <c r="O508">
        <v>8</v>
      </c>
      <c r="P508">
        <v>1.148272603155018E-2</v>
      </c>
      <c r="Q508">
        <v>10.515164692362671</v>
      </c>
      <c r="R508">
        <v>9.3198730468937843</v>
      </c>
      <c r="S508">
        <v>333.91844152014619</v>
      </c>
      <c r="T508">
        <v>333.91821756560131</v>
      </c>
      <c r="U508">
        <v>4373.64079243792</v>
      </c>
      <c r="V508">
        <v>4373.6123120990369</v>
      </c>
      <c r="W508">
        <v>0.80858067847597503</v>
      </c>
      <c r="X508">
        <v>0.80858122078037276</v>
      </c>
      <c r="Y508">
        <v>13.097931256887611</v>
      </c>
      <c r="Z508">
        <v>13.09785475013744</v>
      </c>
      <c r="AA508">
        <v>13.097931256887611</v>
      </c>
      <c r="AB508">
        <v>13.09785475013744</v>
      </c>
      <c r="AC508">
        <v>12.266311166942581</v>
      </c>
      <c r="AD508">
        <v>12.266319393795721</v>
      </c>
      <c r="AE508">
        <v>10.590734142325861</v>
      </c>
      <c r="AF508">
        <v>10.59067938347013</v>
      </c>
      <c r="AG508">
        <v>10.590734142325861</v>
      </c>
      <c r="AH508">
        <v>10.59067938347013</v>
      </c>
      <c r="AI508" t="s">
        <v>612</v>
      </c>
      <c r="AJ508">
        <v>13.61375895793466</v>
      </c>
      <c r="AK508">
        <v>7</v>
      </c>
      <c r="AL508">
        <v>112</v>
      </c>
      <c r="AM508">
        <v>1.843463211766708E-2</v>
      </c>
      <c r="AN508">
        <v>6.5438731668495467E-2</v>
      </c>
      <c r="AO508">
        <v>0.99996096405009316</v>
      </c>
      <c r="AP508">
        <v>0.99995315686011177</v>
      </c>
      <c r="AQ508">
        <v>21</v>
      </c>
      <c r="AR508">
        <v>112</v>
      </c>
      <c r="AS508">
        <v>7</v>
      </c>
      <c r="AT508">
        <v>1.8653083666391328E-2</v>
      </c>
      <c r="AU508">
        <v>10.592307688225731</v>
      </c>
      <c r="AV508">
        <v>8.5911401630783804</v>
      </c>
      <c r="AW508">
        <v>327.1210207363003</v>
      </c>
      <c r="AX508">
        <v>327.12435899703911</v>
      </c>
      <c r="AY508">
        <v>6230.3341592793859</v>
      </c>
      <c r="AZ508">
        <v>6230.7590580127044</v>
      </c>
      <c r="BA508">
        <v>0.82538260424924859</v>
      </c>
      <c r="BB508">
        <v>0.82537418132913754</v>
      </c>
      <c r="BC508">
        <v>19.045960865663229</v>
      </c>
      <c r="BD508">
        <v>19.047065394690161</v>
      </c>
      <c r="BE508">
        <v>19.045960865663229</v>
      </c>
      <c r="BF508">
        <v>19.047065394690161</v>
      </c>
      <c r="BG508" s="2">
        <v>12.61305931830303</v>
      </c>
      <c r="BH508">
        <v>12.612930603703949</v>
      </c>
      <c r="BI508">
        <v>15.720204779730389</v>
      </c>
      <c r="BJ508">
        <v>15.72095600686494</v>
      </c>
      <c r="BK508">
        <v>15.720204779730389</v>
      </c>
      <c r="BL508">
        <v>15.72095600686494</v>
      </c>
      <c r="BM508">
        <v>2.826833158243458</v>
      </c>
      <c r="BN508">
        <v>0.99271707373561124</v>
      </c>
      <c r="BO508" t="s">
        <v>614</v>
      </c>
    </row>
    <row r="509" spans="1:67" x14ac:dyDescent="0.3">
      <c r="A509" t="s">
        <v>57</v>
      </c>
      <c r="B509" t="s">
        <v>618</v>
      </c>
      <c r="C509" t="s">
        <v>610</v>
      </c>
      <c r="D509" t="s">
        <v>615</v>
      </c>
      <c r="E509">
        <v>2.5000000000000001E-2</v>
      </c>
      <c r="F509">
        <v>5.3687142788784854</v>
      </c>
      <c r="G509">
        <v>0.25</v>
      </c>
      <c r="H509">
        <v>112</v>
      </c>
      <c r="I509">
        <v>1.277498761048379E-3</v>
      </c>
      <c r="J509">
        <v>6.5918813526847489E-2</v>
      </c>
      <c r="K509">
        <v>0.99999898670442722</v>
      </c>
      <c r="L509">
        <v>0.99999881782183175</v>
      </c>
      <c r="M509">
        <v>14</v>
      </c>
      <c r="N509">
        <v>112</v>
      </c>
      <c r="O509">
        <v>8</v>
      </c>
      <c r="P509">
        <v>1.2758584479500199E-3</v>
      </c>
      <c r="Q509">
        <v>10.515164692362671</v>
      </c>
      <c r="R509">
        <v>9.3198730468937843</v>
      </c>
      <c r="S509">
        <v>37.102049057794027</v>
      </c>
      <c r="T509">
        <v>37.102024173955698</v>
      </c>
      <c r="U509">
        <v>485.96008804865778</v>
      </c>
      <c r="V509">
        <v>485.95692356655962</v>
      </c>
      <c r="W509">
        <v>0.80858067847597492</v>
      </c>
      <c r="X509">
        <v>0.80858122078037276</v>
      </c>
      <c r="Y509">
        <v>13.097931256887611</v>
      </c>
      <c r="Z509">
        <v>13.097854750137429</v>
      </c>
      <c r="AA509">
        <v>13.097931256887611</v>
      </c>
      <c r="AB509">
        <v>13.097854750137429</v>
      </c>
      <c r="AC509">
        <v>12.266311166942581</v>
      </c>
      <c r="AD509">
        <v>12.266319393795721</v>
      </c>
      <c r="AE509">
        <v>10.590734142325861</v>
      </c>
      <c r="AF509">
        <v>10.59067938347013</v>
      </c>
      <c r="AG509">
        <v>10.590734142325861</v>
      </c>
      <c r="AH509">
        <v>10.59067938347013</v>
      </c>
      <c r="AI509" t="s">
        <v>612</v>
      </c>
      <c r="AJ509">
        <v>0.51681669866362168</v>
      </c>
      <c r="AK509">
        <v>21</v>
      </c>
      <c r="AL509">
        <v>112</v>
      </c>
      <c r="AM509">
        <v>8.4580175024650067E-2</v>
      </c>
      <c r="AN509">
        <v>2.4018611314907339E-2</v>
      </c>
      <c r="AO509">
        <v>0.99990656803756595</v>
      </c>
      <c r="AP509">
        <v>0.99981313607513189</v>
      </c>
      <c r="AQ509">
        <v>70</v>
      </c>
      <c r="AR509">
        <v>112</v>
      </c>
      <c r="AS509">
        <v>3</v>
      </c>
      <c r="AT509">
        <v>8.4739051457376396E-2</v>
      </c>
      <c r="AU509">
        <v>28.858753383870202</v>
      </c>
      <c r="AV509">
        <v>1.455364320188367</v>
      </c>
      <c r="AW509">
        <v>36.731748122760379</v>
      </c>
      <c r="AX509">
        <v>36.738362844596011</v>
      </c>
      <c r="AY509">
        <v>1975.491573844585</v>
      </c>
      <c r="AZ509">
        <v>1976.5078225352761</v>
      </c>
      <c r="BA509">
        <v>0.81673216041168661</v>
      </c>
      <c r="BB509">
        <v>0.8165851082395964</v>
      </c>
      <c r="BC509">
        <v>53.781583366039037</v>
      </c>
      <c r="BD509">
        <v>53.799561806712582</v>
      </c>
      <c r="BE509">
        <v>53.781583366039037</v>
      </c>
      <c r="BF509">
        <v>53.799561806712582</v>
      </c>
      <c r="BG509" s="2">
        <v>34.004137445897022</v>
      </c>
      <c r="BH509">
        <v>33.998015019826582</v>
      </c>
      <c r="BI509">
        <v>43.92514877290629</v>
      </c>
      <c r="BJ509">
        <v>43.931921001177251</v>
      </c>
      <c r="BK509">
        <v>43.92514877290629</v>
      </c>
      <c r="BL509">
        <v>43.931921001177251</v>
      </c>
      <c r="BM509">
        <v>177.21567619723669</v>
      </c>
      <c r="BN509">
        <v>0.36436655986116939</v>
      </c>
      <c r="BO509" t="s">
        <v>613</v>
      </c>
    </row>
    <row r="510" spans="1:67" x14ac:dyDescent="0.3">
      <c r="A510" t="s">
        <v>58</v>
      </c>
      <c r="B510" t="s">
        <v>618</v>
      </c>
      <c r="C510" t="s">
        <v>610</v>
      </c>
      <c r="D510" t="s">
        <v>615</v>
      </c>
      <c r="E510">
        <v>0.1</v>
      </c>
      <c r="F510">
        <v>5.3687142788784854</v>
      </c>
      <c r="G510">
        <v>0.25</v>
      </c>
      <c r="H510">
        <v>112</v>
      </c>
      <c r="I510">
        <v>1.277498761048379E-3</v>
      </c>
      <c r="J510">
        <v>6.5918813526847489E-2</v>
      </c>
      <c r="K510">
        <v>0.99999898670442722</v>
      </c>
      <c r="L510">
        <v>0.99999881782183175</v>
      </c>
      <c r="M510">
        <v>14</v>
      </c>
      <c r="N510">
        <v>112</v>
      </c>
      <c r="O510">
        <v>8</v>
      </c>
      <c r="P510">
        <v>1.2758584479500199E-3</v>
      </c>
      <c r="Q510">
        <v>10.515164692362671</v>
      </c>
      <c r="R510">
        <v>9.3198730468937843</v>
      </c>
      <c r="S510">
        <v>37.102049057794027</v>
      </c>
      <c r="T510">
        <v>37.102024173955698</v>
      </c>
      <c r="U510">
        <v>485.96008804865778</v>
      </c>
      <c r="V510">
        <v>485.95692356655962</v>
      </c>
      <c r="W510">
        <v>0.80858067847597492</v>
      </c>
      <c r="X510">
        <v>0.80858122078037276</v>
      </c>
      <c r="Y510">
        <v>13.097931256887611</v>
      </c>
      <c r="Z510">
        <v>13.097854750137429</v>
      </c>
      <c r="AA510">
        <v>13.097931256887611</v>
      </c>
      <c r="AB510">
        <v>13.097854750137429</v>
      </c>
      <c r="AC510">
        <v>12.266311166942581</v>
      </c>
      <c r="AD510">
        <v>12.266319393795721</v>
      </c>
      <c r="AE510">
        <v>10.590734142325861</v>
      </c>
      <c r="AF510">
        <v>10.59067938347013</v>
      </c>
      <c r="AG510">
        <v>10.590734142325861</v>
      </c>
      <c r="AH510">
        <v>10.59067938347013</v>
      </c>
      <c r="AI510" t="s">
        <v>612</v>
      </c>
      <c r="AJ510">
        <v>1.1598830805422791</v>
      </c>
      <c r="AK510">
        <v>10</v>
      </c>
      <c r="AL510">
        <v>112</v>
      </c>
      <c r="AM510">
        <v>3.671434164380232E-3</v>
      </c>
      <c r="AN510">
        <v>6.4402265179649004E-2</v>
      </c>
      <c r="AO510">
        <v>0.99997881719740134</v>
      </c>
      <c r="AP510">
        <v>0.99995763439480267</v>
      </c>
      <c r="AQ510">
        <v>70</v>
      </c>
      <c r="AR510">
        <v>112</v>
      </c>
      <c r="AS510">
        <v>3</v>
      </c>
      <c r="AT510">
        <v>3.6802410218494822E-3</v>
      </c>
      <c r="AU510">
        <v>10.762776412078409</v>
      </c>
      <c r="AV510">
        <v>3.902338801061215</v>
      </c>
      <c r="AW510">
        <v>36.393432311517032</v>
      </c>
      <c r="AX510">
        <v>36.393569059152313</v>
      </c>
      <c r="AY510">
        <v>847.35667171626392</v>
      </c>
      <c r="AZ510">
        <v>847.37411078721425</v>
      </c>
      <c r="BA510">
        <v>0.82432455788200631</v>
      </c>
      <c r="BB510">
        <v>0.82432146050967092</v>
      </c>
      <c r="BC510">
        <v>23.283230459362589</v>
      </c>
      <c r="BD510">
        <v>23.283622153406672</v>
      </c>
      <c r="BE510">
        <v>23.283230459362589</v>
      </c>
      <c r="BF510">
        <v>23.283622153406672</v>
      </c>
      <c r="BG510" s="2">
        <v>12.79962056586934</v>
      </c>
      <c r="BH510">
        <v>12.799572471717269</v>
      </c>
      <c r="BI510">
        <v>19.19293865447893</v>
      </c>
      <c r="BJ510">
        <v>19.193189419451521</v>
      </c>
      <c r="BK510">
        <v>19.19293865447893</v>
      </c>
      <c r="BL510">
        <v>19.193189419451521</v>
      </c>
      <c r="BM510">
        <v>4.3477569716641247</v>
      </c>
      <c r="BN510">
        <v>0.97699369472751774</v>
      </c>
      <c r="BO510" t="s">
        <v>614</v>
      </c>
    </row>
    <row r="511" spans="1:67" x14ac:dyDescent="0.3">
      <c r="A511" t="s">
        <v>59</v>
      </c>
      <c r="B511" t="s">
        <v>618</v>
      </c>
      <c r="C511" t="s">
        <v>610</v>
      </c>
      <c r="D511" t="s">
        <v>615</v>
      </c>
      <c r="E511">
        <v>0.17499999999999999</v>
      </c>
      <c r="F511">
        <v>5.3687142788784854</v>
      </c>
      <c r="G511">
        <v>0.25</v>
      </c>
      <c r="H511">
        <v>112</v>
      </c>
      <c r="I511">
        <v>1.277498761048379E-3</v>
      </c>
      <c r="J511">
        <v>6.5918813526847489E-2</v>
      </c>
      <c r="K511">
        <v>0.99999898670442722</v>
      </c>
      <c r="L511">
        <v>0.99999881782183175</v>
      </c>
      <c r="M511">
        <v>14</v>
      </c>
      <c r="N511">
        <v>112</v>
      </c>
      <c r="O511">
        <v>8</v>
      </c>
      <c r="P511">
        <v>1.2758584479500199E-3</v>
      </c>
      <c r="Q511">
        <v>10.515164692362671</v>
      </c>
      <c r="R511">
        <v>9.3198730468937843</v>
      </c>
      <c r="S511">
        <v>37.102049057794027</v>
      </c>
      <c r="T511">
        <v>37.102024173955698</v>
      </c>
      <c r="U511">
        <v>485.96008804865778</v>
      </c>
      <c r="V511">
        <v>485.95692356655962</v>
      </c>
      <c r="W511">
        <v>0.80858067847597492</v>
      </c>
      <c r="X511">
        <v>0.80858122078037276</v>
      </c>
      <c r="Y511">
        <v>13.097931256887611</v>
      </c>
      <c r="Z511">
        <v>13.097854750137429</v>
      </c>
      <c r="AA511">
        <v>13.097931256887611</v>
      </c>
      <c r="AB511">
        <v>13.097854750137429</v>
      </c>
      <c r="AC511">
        <v>12.266311166942581</v>
      </c>
      <c r="AD511">
        <v>12.266319393795721</v>
      </c>
      <c r="AE511">
        <v>10.590734142325861</v>
      </c>
      <c r="AF511">
        <v>10.59067938347013</v>
      </c>
      <c r="AG511">
        <v>10.590734142325861</v>
      </c>
      <c r="AH511">
        <v>10.59067938347013</v>
      </c>
      <c r="AI511" t="s">
        <v>612</v>
      </c>
      <c r="AJ511">
        <v>1.5126398842149631</v>
      </c>
      <c r="AK511">
        <v>7</v>
      </c>
      <c r="AL511">
        <v>112</v>
      </c>
      <c r="AM511">
        <v>2.0482924575185649E-3</v>
      </c>
      <c r="AN511">
        <v>6.5438731668495453E-2</v>
      </c>
      <c r="AO511">
        <v>0.99996096405009316</v>
      </c>
      <c r="AP511">
        <v>0.99995315686011177</v>
      </c>
      <c r="AQ511">
        <v>21</v>
      </c>
      <c r="AR511">
        <v>112</v>
      </c>
      <c r="AS511">
        <v>7</v>
      </c>
      <c r="AT511">
        <v>2.0725648518212601E-3</v>
      </c>
      <c r="AU511">
        <v>10.592307688225739</v>
      </c>
      <c r="AV511">
        <v>8.5911401630783768</v>
      </c>
      <c r="AW511">
        <v>36.34678008181114</v>
      </c>
      <c r="AX511">
        <v>36.347150999671008</v>
      </c>
      <c r="AY511">
        <v>692.25935103104291</v>
      </c>
      <c r="AZ511">
        <v>692.30656200141152</v>
      </c>
      <c r="BA511">
        <v>0.8253826042492487</v>
      </c>
      <c r="BB511">
        <v>0.82537418132913754</v>
      </c>
      <c r="BC511">
        <v>19.04596086566324</v>
      </c>
      <c r="BD511">
        <v>19.047065394690161</v>
      </c>
      <c r="BE511">
        <v>19.04596086566324</v>
      </c>
      <c r="BF511">
        <v>19.047065394690161</v>
      </c>
      <c r="BG511" s="2">
        <v>12.613059318303041</v>
      </c>
      <c r="BH511">
        <v>12.61293060370396</v>
      </c>
      <c r="BI511">
        <v>15.7202047797304</v>
      </c>
      <c r="BJ511">
        <v>15.72095600686494</v>
      </c>
      <c r="BK511">
        <v>15.7202047797304</v>
      </c>
      <c r="BL511">
        <v>15.72095600686494</v>
      </c>
      <c r="BM511">
        <v>2.8268331582435162</v>
      </c>
      <c r="BN511">
        <v>0.99271707373561102</v>
      </c>
      <c r="BO511" t="s">
        <v>614</v>
      </c>
    </row>
    <row r="512" spans="1:67" x14ac:dyDescent="0.3">
      <c r="A512" t="s">
        <v>60</v>
      </c>
      <c r="B512" t="s">
        <v>618</v>
      </c>
      <c r="C512" t="s">
        <v>610</v>
      </c>
      <c r="D512" t="s">
        <v>616</v>
      </c>
      <c r="E512">
        <v>2.5000000000000001E-2</v>
      </c>
      <c r="F512">
        <v>16.10614283663546</v>
      </c>
      <c r="G512">
        <v>0.25</v>
      </c>
      <c r="H512">
        <v>112</v>
      </c>
      <c r="I512">
        <v>3.8324962831451361E-3</v>
      </c>
      <c r="J512">
        <v>6.5918813526847489E-2</v>
      </c>
      <c r="K512">
        <v>0.99999898670442722</v>
      </c>
      <c r="L512">
        <v>0.99999881782183175</v>
      </c>
      <c r="M512">
        <v>14</v>
      </c>
      <c r="N512">
        <v>112</v>
      </c>
      <c r="O512">
        <v>8</v>
      </c>
      <c r="P512">
        <v>3.827575343850058E-3</v>
      </c>
      <c r="Q512">
        <v>10.515164692362671</v>
      </c>
      <c r="R512">
        <v>9.3198730468937843</v>
      </c>
      <c r="S512">
        <v>111.3061471733821</v>
      </c>
      <c r="T512">
        <v>111.30607252186709</v>
      </c>
      <c r="U512">
        <v>1457.8802641459729</v>
      </c>
      <c r="V512">
        <v>1457.870770699679</v>
      </c>
      <c r="W512">
        <v>0.80858067847597492</v>
      </c>
      <c r="X512">
        <v>0.80858122078037276</v>
      </c>
      <c r="Y512">
        <v>13.097931256887611</v>
      </c>
      <c r="Z512">
        <v>13.097854750137429</v>
      </c>
      <c r="AA512">
        <v>13.097931256887611</v>
      </c>
      <c r="AB512">
        <v>13.097854750137429</v>
      </c>
      <c r="AC512">
        <v>12.266311166942581</v>
      </c>
      <c r="AD512">
        <v>12.266319393795721</v>
      </c>
      <c r="AE512">
        <v>10.590734142325861</v>
      </c>
      <c r="AF512">
        <v>10.59067938347013</v>
      </c>
      <c r="AG512">
        <v>10.590734142325861</v>
      </c>
      <c r="AH512">
        <v>10.59067938347013</v>
      </c>
      <c r="AI512" t="s">
        <v>612</v>
      </c>
      <c r="AJ512">
        <v>1.5504500959908649</v>
      </c>
      <c r="AK512">
        <v>21</v>
      </c>
      <c r="AL512">
        <v>112</v>
      </c>
      <c r="AM512">
        <v>0.25374052507395017</v>
      </c>
      <c r="AN512">
        <v>2.4018611314907332E-2</v>
      </c>
      <c r="AO512">
        <v>0.99990656803756595</v>
      </c>
      <c r="AP512">
        <v>0.99981313607513189</v>
      </c>
      <c r="AQ512">
        <v>70</v>
      </c>
      <c r="AR512">
        <v>112</v>
      </c>
      <c r="AS512">
        <v>3</v>
      </c>
      <c r="AT512">
        <v>0.25421715437212922</v>
      </c>
      <c r="AU512">
        <v>28.858753383870219</v>
      </c>
      <c r="AV512">
        <v>1.455364320188367</v>
      </c>
      <c r="AW512">
        <v>110.19524436828119</v>
      </c>
      <c r="AX512">
        <v>110.21508853378801</v>
      </c>
      <c r="AY512">
        <v>5926.4747215337602</v>
      </c>
      <c r="AZ512">
        <v>5929.5234676058326</v>
      </c>
      <c r="BA512">
        <v>0.8167321604116865</v>
      </c>
      <c r="BB512">
        <v>0.81658510823959629</v>
      </c>
      <c r="BC512">
        <v>53.781583366039072</v>
      </c>
      <c r="BD512">
        <v>53.79956180671261</v>
      </c>
      <c r="BE512">
        <v>53.781583366039072</v>
      </c>
      <c r="BF512">
        <v>53.79956180671261</v>
      </c>
      <c r="BG512" s="2">
        <v>34.004137445897037</v>
      </c>
      <c r="BH512">
        <v>33.998015019826603</v>
      </c>
      <c r="BI512">
        <v>43.925148772906311</v>
      </c>
      <c r="BJ512">
        <v>43.931921001177273</v>
      </c>
      <c r="BK512">
        <v>43.925148772906311</v>
      </c>
      <c r="BL512">
        <v>43.931921001177273</v>
      </c>
      <c r="BM512">
        <v>177.2156761972368</v>
      </c>
      <c r="BN512">
        <v>0.36436655986116923</v>
      </c>
      <c r="BO512" t="s">
        <v>613</v>
      </c>
    </row>
    <row r="513" spans="1:67" x14ac:dyDescent="0.3">
      <c r="A513" t="s">
        <v>61</v>
      </c>
      <c r="B513" t="s">
        <v>618</v>
      </c>
      <c r="C513" t="s">
        <v>610</v>
      </c>
      <c r="D513" t="s">
        <v>616</v>
      </c>
      <c r="E513">
        <v>0.1</v>
      </c>
      <c r="F513">
        <v>16.10614283663546</v>
      </c>
      <c r="G513">
        <v>0.25</v>
      </c>
      <c r="H513">
        <v>112</v>
      </c>
      <c r="I513">
        <v>3.8324962831451361E-3</v>
      </c>
      <c r="J513">
        <v>6.5918813526847489E-2</v>
      </c>
      <c r="K513">
        <v>0.99999898670442722</v>
      </c>
      <c r="L513">
        <v>0.99999881782183175</v>
      </c>
      <c r="M513">
        <v>14</v>
      </c>
      <c r="N513">
        <v>112</v>
      </c>
      <c r="O513">
        <v>8</v>
      </c>
      <c r="P513">
        <v>3.827575343850058E-3</v>
      </c>
      <c r="Q513">
        <v>10.515164692362671</v>
      </c>
      <c r="R513">
        <v>9.3198730468937843</v>
      </c>
      <c r="S513">
        <v>111.3061471733821</v>
      </c>
      <c r="T513">
        <v>111.30607252186709</v>
      </c>
      <c r="U513">
        <v>1457.8802641459729</v>
      </c>
      <c r="V513">
        <v>1457.870770699679</v>
      </c>
      <c r="W513">
        <v>0.80858067847597492</v>
      </c>
      <c r="X513">
        <v>0.80858122078037276</v>
      </c>
      <c r="Y513">
        <v>13.097931256887611</v>
      </c>
      <c r="Z513">
        <v>13.097854750137429</v>
      </c>
      <c r="AA513">
        <v>13.097931256887611</v>
      </c>
      <c r="AB513">
        <v>13.097854750137429</v>
      </c>
      <c r="AC513">
        <v>12.266311166942581</v>
      </c>
      <c r="AD513">
        <v>12.266319393795721</v>
      </c>
      <c r="AE513">
        <v>10.590734142325861</v>
      </c>
      <c r="AF513">
        <v>10.59067938347013</v>
      </c>
      <c r="AG513">
        <v>10.590734142325861</v>
      </c>
      <c r="AH513">
        <v>10.59067938347013</v>
      </c>
      <c r="AI513" t="s">
        <v>612</v>
      </c>
      <c r="AJ513">
        <v>3.4796492416268361</v>
      </c>
      <c r="AK513">
        <v>10</v>
      </c>
      <c r="AL513">
        <v>112</v>
      </c>
      <c r="AM513">
        <v>1.10143024931407E-2</v>
      </c>
      <c r="AN513">
        <v>6.4402265179648963E-2</v>
      </c>
      <c r="AO513">
        <v>0.99997881719740134</v>
      </c>
      <c r="AP513">
        <v>0.99995763439480267</v>
      </c>
      <c r="AQ513">
        <v>70</v>
      </c>
      <c r="AR513">
        <v>112</v>
      </c>
      <c r="AS513">
        <v>3</v>
      </c>
      <c r="AT513">
        <v>1.104072306554847E-2</v>
      </c>
      <c r="AU513">
        <v>10.76277641207842</v>
      </c>
      <c r="AV513">
        <v>3.9023388010612119</v>
      </c>
      <c r="AW513">
        <v>109.18029693455109</v>
      </c>
      <c r="AX513">
        <v>109.1807071774569</v>
      </c>
      <c r="AY513">
        <v>2542.0700151487922</v>
      </c>
      <c r="AZ513">
        <v>2542.1223323616432</v>
      </c>
      <c r="BA513">
        <v>0.82432455788200631</v>
      </c>
      <c r="BB513">
        <v>0.82432146050967103</v>
      </c>
      <c r="BC513">
        <v>23.283230459362589</v>
      </c>
      <c r="BD513">
        <v>23.283622153406679</v>
      </c>
      <c r="BE513">
        <v>23.283230459362589</v>
      </c>
      <c r="BF513">
        <v>23.283622153406679</v>
      </c>
      <c r="BG513" s="2">
        <v>12.79962056586935</v>
      </c>
      <c r="BH513">
        <v>12.79957247171728</v>
      </c>
      <c r="BI513">
        <v>19.19293865447893</v>
      </c>
      <c r="BJ513">
        <v>19.193189419451521</v>
      </c>
      <c r="BK513">
        <v>19.19293865447893</v>
      </c>
      <c r="BL513">
        <v>19.193189419451521</v>
      </c>
      <c r="BM513">
        <v>4.3477569716641966</v>
      </c>
      <c r="BN513">
        <v>0.97699369472751718</v>
      </c>
      <c r="BO513" t="s">
        <v>614</v>
      </c>
    </row>
    <row r="514" spans="1:67" x14ac:dyDescent="0.3">
      <c r="A514" t="s">
        <v>62</v>
      </c>
      <c r="B514" t="s">
        <v>618</v>
      </c>
      <c r="C514" t="s">
        <v>610</v>
      </c>
      <c r="D514" t="s">
        <v>616</v>
      </c>
      <c r="E514">
        <v>0.17499999999999999</v>
      </c>
      <c r="F514">
        <v>16.10614283663546</v>
      </c>
      <c r="G514">
        <v>0.25</v>
      </c>
      <c r="H514">
        <v>112</v>
      </c>
      <c r="I514">
        <v>3.8324962831451361E-3</v>
      </c>
      <c r="J514">
        <v>6.5918813526847489E-2</v>
      </c>
      <c r="K514">
        <v>0.99999898670442722</v>
      </c>
      <c r="L514">
        <v>0.99999881782183175</v>
      </c>
      <c r="M514">
        <v>14</v>
      </c>
      <c r="N514">
        <v>112</v>
      </c>
      <c r="O514">
        <v>8</v>
      </c>
      <c r="P514">
        <v>3.827575343850058E-3</v>
      </c>
      <c r="Q514">
        <v>10.515164692362671</v>
      </c>
      <c r="R514">
        <v>9.3198730468937843</v>
      </c>
      <c r="S514">
        <v>111.3061471733821</v>
      </c>
      <c r="T514">
        <v>111.30607252186709</v>
      </c>
      <c r="U514">
        <v>1457.8802641459729</v>
      </c>
      <c r="V514">
        <v>1457.870770699679</v>
      </c>
      <c r="W514">
        <v>0.80858067847597492</v>
      </c>
      <c r="X514">
        <v>0.80858122078037276</v>
      </c>
      <c r="Y514">
        <v>13.097931256887611</v>
      </c>
      <c r="Z514">
        <v>13.097854750137429</v>
      </c>
      <c r="AA514">
        <v>13.097931256887611</v>
      </c>
      <c r="AB514">
        <v>13.097854750137429</v>
      </c>
      <c r="AC514">
        <v>12.266311166942581</v>
      </c>
      <c r="AD514">
        <v>12.266319393795721</v>
      </c>
      <c r="AE514">
        <v>10.590734142325861</v>
      </c>
      <c r="AF514">
        <v>10.59067938347013</v>
      </c>
      <c r="AG514">
        <v>10.590734142325861</v>
      </c>
      <c r="AH514">
        <v>10.59067938347013</v>
      </c>
      <c r="AI514" t="s">
        <v>612</v>
      </c>
      <c r="AJ514">
        <v>4.5379196526448879</v>
      </c>
      <c r="AK514">
        <v>7</v>
      </c>
      <c r="AL514">
        <v>112</v>
      </c>
      <c r="AM514">
        <v>6.144877372555692E-3</v>
      </c>
      <c r="AN514">
        <v>6.5438731668495481E-2</v>
      </c>
      <c r="AO514">
        <v>0.99996096405009316</v>
      </c>
      <c r="AP514">
        <v>0.99995315686011177</v>
      </c>
      <c r="AQ514">
        <v>21</v>
      </c>
      <c r="AR514">
        <v>112</v>
      </c>
      <c r="AS514">
        <v>7</v>
      </c>
      <c r="AT514">
        <v>6.2176945554637672E-3</v>
      </c>
      <c r="AU514">
        <v>10.592307688225731</v>
      </c>
      <c r="AV514">
        <v>8.5911401630783821</v>
      </c>
      <c r="AW514">
        <v>109.0403402454334</v>
      </c>
      <c r="AX514">
        <v>109.041452999013</v>
      </c>
      <c r="AY514">
        <v>2076.7780530931282</v>
      </c>
      <c r="AZ514">
        <v>2076.9196860042339</v>
      </c>
      <c r="BA514">
        <v>0.8253826042492487</v>
      </c>
      <c r="BB514">
        <v>0.82537418132913754</v>
      </c>
      <c r="BC514">
        <v>19.045960865663229</v>
      </c>
      <c r="BD514">
        <v>19.047065394690161</v>
      </c>
      <c r="BE514">
        <v>19.045960865663229</v>
      </c>
      <c r="BF514">
        <v>19.047065394690161</v>
      </c>
      <c r="BG514" s="2">
        <v>12.61305931830303</v>
      </c>
      <c r="BH514">
        <v>12.612930603703949</v>
      </c>
      <c r="BI514">
        <v>15.720204779730389</v>
      </c>
      <c r="BJ514">
        <v>15.720956006864929</v>
      </c>
      <c r="BK514">
        <v>15.720204779730389</v>
      </c>
      <c r="BL514">
        <v>15.720956006864929</v>
      </c>
      <c r="BM514">
        <v>2.8268331582434731</v>
      </c>
      <c r="BN514">
        <v>0.99271707373561147</v>
      </c>
      <c r="BO514" t="s">
        <v>614</v>
      </c>
    </row>
    <row r="515" spans="1:67" x14ac:dyDescent="0.3">
      <c r="A515" t="s">
        <v>72</v>
      </c>
      <c r="B515" t="s">
        <v>618</v>
      </c>
      <c r="C515" t="s">
        <v>610</v>
      </c>
      <c r="D515" t="s">
        <v>611</v>
      </c>
      <c r="E515">
        <v>2.5000000000000001E-2</v>
      </c>
      <c r="F515">
        <v>44.819291445854738</v>
      </c>
      <c r="G515">
        <v>0.25</v>
      </c>
      <c r="H515">
        <v>112</v>
      </c>
      <c r="I515">
        <v>1.2279361989511361E-2</v>
      </c>
      <c r="J515">
        <v>6.638131595967002E-2</v>
      </c>
      <c r="K515">
        <v>0.99994934079757203</v>
      </c>
      <c r="L515">
        <v>0.99994210376865378</v>
      </c>
      <c r="M515">
        <v>7</v>
      </c>
      <c r="N515">
        <v>112</v>
      </c>
      <c r="O515">
        <v>9</v>
      </c>
      <c r="P515">
        <v>1.216704599895687E-2</v>
      </c>
      <c r="Q515">
        <v>10.44190176918257</v>
      </c>
      <c r="R515">
        <v>10.055639510983429</v>
      </c>
      <c r="S515">
        <v>349.81869889279272</v>
      </c>
      <c r="T515">
        <v>349.81700691081062</v>
      </c>
      <c r="U515">
        <v>4727.5720805543733</v>
      </c>
      <c r="V515">
        <v>4727.3570897438121</v>
      </c>
      <c r="W515">
        <v>0.77182838097155471</v>
      </c>
      <c r="X515">
        <v>0.77183211412256825</v>
      </c>
      <c r="Y515">
        <v>13.514349277261511</v>
      </c>
      <c r="Z515">
        <v>13.51380006218251</v>
      </c>
      <c r="AA515">
        <v>13.514349277261511</v>
      </c>
      <c r="AB515">
        <v>13.51380006218251</v>
      </c>
      <c r="AC515">
        <v>11.627193131279279</v>
      </c>
      <c r="AD515">
        <v>11.627249369257679</v>
      </c>
      <c r="AE515">
        <v>10.430758322552849</v>
      </c>
      <c r="AF515">
        <v>10.430384871824019</v>
      </c>
      <c r="AG515">
        <v>10.430758322552849</v>
      </c>
      <c r="AH515">
        <v>10.430384871824019</v>
      </c>
      <c r="AI515" t="s">
        <v>612</v>
      </c>
      <c r="AJ515">
        <v>4.8607692356814498</v>
      </c>
      <c r="AK515">
        <v>21</v>
      </c>
      <c r="AL515">
        <v>112</v>
      </c>
      <c r="AM515">
        <v>0.80725575002354322</v>
      </c>
      <c r="AN515">
        <v>2.4004967018879352E-2</v>
      </c>
      <c r="AO515">
        <v>0.99990258803269538</v>
      </c>
      <c r="AP515">
        <v>0.99980517606539077</v>
      </c>
      <c r="AQ515">
        <v>70</v>
      </c>
      <c r="AR515">
        <v>112</v>
      </c>
      <c r="AS515">
        <v>3</v>
      </c>
      <c r="AT515">
        <v>0.80880322241416847</v>
      </c>
      <c r="AU515">
        <v>28.875156546343149</v>
      </c>
      <c r="AV515">
        <v>1.4545375687432951</v>
      </c>
      <c r="AW515">
        <v>346.83772470377801</v>
      </c>
      <c r="AX515">
        <v>346.90218937850159</v>
      </c>
      <c r="AY515">
        <v>18799.980375464529</v>
      </c>
      <c r="AZ515">
        <v>18809.885891364091</v>
      </c>
      <c r="BA515">
        <v>0.7784620321523491</v>
      </c>
      <c r="BB515">
        <v>0.77831737091000486</v>
      </c>
      <c r="BC515">
        <v>54.203966398179269</v>
      </c>
      <c r="BD515">
        <v>54.222447904013663</v>
      </c>
      <c r="BE515">
        <v>54.203966398179269</v>
      </c>
      <c r="BF515">
        <v>54.222447904013663</v>
      </c>
      <c r="BG515" s="2">
        <v>32.429206486312047</v>
      </c>
      <c r="BH515">
        <v>32.423180181746403</v>
      </c>
      <c r="BI515">
        <v>42.195729833044282</v>
      </c>
      <c r="BJ515">
        <v>42.202273096956617</v>
      </c>
      <c r="BK515">
        <v>42.195729833044282</v>
      </c>
      <c r="BL515">
        <v>42.202273096956617</v>
      </c>
      <c r="BM515">
        <v>178.9082981607277</v>
      </c>
      <c r="BN515">
        <v>0.36162234315245528</v>
      </c>
      <c r="BO515" t="s">
        <v>613</v>
      </c>
    </row>
    <row r="516" spans="1:67" x14ac:dyDescent="0.3">
      <c r="A516" t="s">
        <v>73</v>
      </c>
      <c r="B516" t="s">
        <v>618</v>
      </c>
      <c r="C516" t="s">
        <v>610</v>
      </c>
      <c r="D516" t="s">
        <v>611</v>
      </c>
      <c r="E516">
        <v>0.1</v>
      </c>
      <c r="F516">
        <v>44.819291445854738</v>
      </c>
      <c r="G516">
        <v>0.25</v>
      </c>
      <c r="H516">
        <v>112</v>
      </c>
      <c r="I516">
        <v>1.2279361989511361E-2</v>
      </c>
      <c r="J516">
        <v>6.638131595967002E-2</v>
      </c>
      <c r="K516">
        <v>0.99994934079757203</v>
      </c>
      <c r="L516">
        <v>0.99994210376865378</v>
      </c>
      <c r="M516">
        <v>7</v>
      </c>
      <c r="N516">
        <v>112</v>
      </c>
      <c r="O516">
        <v>9</v>
      </c>
      <c r="P516">
        <v>1.216704599895687E-2</v>
      </c>
      <c r="Q516">
        <v>10.44190176918257</v>
      </c>
      <c r="R516">
        <v>10.055639510983429</v>
      </c>
      <c r="S516">
        <v>349.81869889279272</v>
      </c>
      <c r="T516">
        <v>349.81700691081062</v>
      </c>
      <c r="U516">
        <v>4727.5720805543733</v>
      </c>
      <c r="V516">
        <v>4727.3570897438121</v>
      </c>
      <c r="W516">
        <v>0.77182838097155471</v>
      </c>
      <c r="X516">
        <v>0.77183211412256825</v>
      </c>
      <c r="Y516">
        <v>13.514349277261511</v>
      </c>
      <c r="Z516">
        <v>13.51380006218251</v>
      </c>
      <c r="AA516">
        <v>13.514349277261511</v>
      </c>
      <c r="AB516">
        <v>13.51380006218251</v>
      </c>
      <c r="AC516">
        <v>11.627193131279279</v>
      </c>
      <c r="AD516">
        <v>11.627249369257679</v>
      </c>
      <c r="AE516">
        <v>10.430758322552849</v>
      </c>
      <c r="AF516">
        <v>10.430384871824019</v>
      </c>
      <c r="AG516">
        <v>10.430758322552849</v>
      </c>
      <c r="AH516">
        <v>10.430384871824019</v>
      </c>
      <c r="AI516" t="s">
        <v>612</v>
      </c>
      <c r="AJ516">
        <v>10.75718878687997</v>
      </c>
      <c r="AK516">
        <v>10</v>
      </c>
      <c r="AL516">
        <v>112</v>
      </c>
      <c r="AM516">
        <v>3.5503212025007169E-2</v>
      </c>
      <c r="AN516">
        <v>6.4567328168728497E-2</v>
      </c>
      <c r="AO516">
        <v>0.99997661462793497</v>
      </c>
      <c r="AP516">
        <v>0.99995322925586994</v>
      </c>
      <c r="AQ516">
        <v>70</v>
      </c>
      <c r="AR516">
        <v>112</v>
      </c>
      <c r="AS516">
        <v>3</v>
      </c>
      <c r="AT516">
        <v>3.5592928715459562E-2</v>
      </c>
      <c r="AU516">
        <v>10.73526193849311</v>
      </c>
      <c r="AV516">
        <v>3.9123404944039448</v>
      </c>
      <c r="AW516">
        <v>343.64836838662347</v>
      </c>
      <c r="AX516">
        <v>343.64975789263212</v>
      </c>
      <c r="AY516">
        <v>8140.1243661979952</v>
      </c>
      <c r="AZ516">
        <v>8140.3015111359036</v>
      </c>
      <c r="BA516">
        <v>0.78568683817010021</v>
      </c>
      <c r="BB516">
        <v>0.78568366134090861</v>
      </c>
      <c r="BC516">
        <v>23.687365094775899</v>
      </c>
      <c r="BD516">
        <v>23.68778479884514</v>
      </c>
      <c r="BE516">
        <v>23.687365094775899</v>
      </c>
      <c r="BF516">
        <v>23.68778479884514</v>
      </c>
      <c r="BG516" s="2">
        <v>12.16848924144622</v>
      </c>
      <c r="BH516">
        <v>12.16844003963965</v>
      </c>
      <c r="BI516">
        <v>18.610850985895279</v>
      </c>
      <c r="BJ516">
        <v>18.611105489812171</v>
      </c>
      <c r="BK516">
        <v>18.610850985895279</v>
      </c>
      <c r="BL516">
        <v>18.611105489812171</v>
      </c>
      <c r="BM516">
        <v>4.6554323477328117</v>
      </c>
      <c r="BN516">
        <v>0.97267321738478918</v>
      </c>
      <c r="BO516" t="s">
        <v>614</v>
      </c>
    </row>
    <row r="517" spans="1:67" x14ac:dyDescent="0.3">
      <c r="A517" t="s">
        <v>74</v>
      </c>
      <c r="B517" t="s">
        <v>618</v>
      </c>
      <c r="C517" t="s">
        <v>610</v>
      </c>
      <c r="D517" t="s">
        <v>611</v>
      </c>
      <c r="E517">
        <v>0.17499999999999999</v>
      </c>
      <c r="F517">
        <v>44.819291445854738</v>
      </c>
      <c r="G517">
        <v>0.25</v>
      </c>
      <c r="H517">
        <v>112</v>
      </c>
      <c r="I517">
        <v>1.2279361989511361E-2</v>
      </c>
      <c r="J517">
        <v>6.638131595967002E-2</v>
      </c>
      <c r="K517">
        <v>0.99994934079757203</v>
      </c>
      <c r="L517">
        <v>0.99994210376865378</v>
      </c>
      <c r="M517">
        <v>7</v>
      </c>
      <c r="N517">
        <v>112</v>
      </c>
      <c r="O517">
        <v>9</v>
      </c>
      <c r="P517">
        <v>1.216704599895687E-2</v>
      </c>
      <c r="Q517">
        <v>10.44190176918257</v>
      </c>
      <c r="R517">
        <v>10.055639510983429</v>
      </c>
      <c r="S517">
        <v>349.81869889279272</v>
      </c>
      <c r="T517">
        <v>349.81700691081062</v>
      </c>
      <c r="U517">
        <v>4727.5720805543733</v>
      </c>
      <c r="V517">
        <v>4727.3570897438121</v>
      </c>
      <c r="W517">
        <v>0.77182838097155471</v>
      </c>
      <c r="X517">
        <v>0.77183211412256825</v>
      </c>
      <c r="Y517">
        <v>13.514349277261511</v>
      </c>
      <c r="Z517">
        <v>13.51380006218251</v>
      </c>
      <c r="AA517">
        <v>13.514349277261511</v>
      </c>
      <c r="AB517">
        <v>13.51380006218251</v>
      </c>
      <c r="AC517">
        <v>11.627193131279279</v>
      </c>
      <c r="AD517">
        <v>11.627249369257679</v>
      </c>
      <c r="AE517">
        <v>10.430758322552849</v>
      </c>
      <c r="AF517">
        <v>10.430384871824019</v>
      </c>
      <c r="AG517">
        <v>10.430758322552849</v>
      </c>
      <c r="AH517">
        <v>10.430384871824019</v>
      </c>
      <c r="AI517" t="s">
        <v>612</v>
      </c>
      <c r="AJ517">
        <v>13.878667924712831</v>
      </c>
      <c r="AK517">
        <v>7</v>
      </c>
      <c r="AL517">
        <v>112</v>
      </c>
      <c r="AM517">
        <v>1.9733605562137151E-2</v>
      </c>
      <c r="AN517">
        <v>6.5551515600992538E-2</v>
      </c>
      <c r="AO517">
        <v>0.99993295507430091</v>
      </c>
      <c r="AP517">
        <v>0.99991954608916112</v>
      </c>
      <c r="AQ517">
        <v>21</v>
      </c>
      <c r="AR517">
        <v>112</v>
      </c>
      <c r="AS517">
        <v>7</v>
      </c>
      <c r="AT517">
        <v>2.0041255096502841E-2</v>
      </c>
      <c r="AU517">
        <v>10.574083210815189</v>
      </c>
      <c r="AV517">
        <v>8.6059470297079788</v>
      </c>
      <c r="AW517">
        <v>343.2942375432757</v>
      </c>
      <c r="AX517">
        <v>343.29893079150258</v>
      </c>
      <c r="AY517">
        <v>6676.7272561594591</v>
      </c>
      <c r="AZ517">
        <v>6677.3244962952049</v>
      </c>
      <c r="BA517">
        <v>0.78649732641074055</v>
      </c>
      <c r="BB517">
        <v>0.78648657418621681</v>
      </c>
      <c r="BC517">
        <v>19.44899309682642</v>
      </c>
      <c r="BD517">
        <v>19.450466917855259</v>
      </c>
      <c r="BE517">
        <v>19.44899309682642</v>
      </c>
      <c r="BF517">
        <v>19.450466917855259</v>
      </c>
      <c r="BG517" s="2">
        <v>11.998156247036221</v>
      </c>
      <c r="BH517">
        <v>11.99799221994355</v>
      </c>
      <c r="BI517">
        <v>15.296581072034931</v>
      </c>
      <c r="BJ517">
        <v>15.297531092546331</v>
      </c>
      <c r="BK517">
        <v>15.296581072034931</v>
      </c>
      <c r="BL517">
        <v>15.297531092546331</v>
      </c>
      <c r="BM517">
        <v>3.1904786612598639</v>
      </c>
      <c r="BN517">
        <v>0.98749948917581531</v>
      </c>
      <c r="BO517" t="s">
        <v>614</v>
      </c>
    </row>
    <row r="518" spans="1:67" x14ac:dyDescent="0.3">
      <c r="A518" t="s">
        <v>66</v>
      </c>
      <c r="B518" t="s">
        <v>618</v>
      </c>
      <c r="C518" t="s">
        <v>610</v>
      </c>
      <c r="D518" t="s">
        <v>615</v>
      </c>
      <c r="E518">
        <v>2.5000000000000001E-2</v>
      </c>
      <c r="F518">
        <v>4.9799212717616372</v>
      </c>
      <c r="G518">
        <v>0.25</v>
      </c>
      <c r="H518">
        <v>112</v>
      </c>
      <c r="I518">
        <v>1.3643735543901511E-3</v>
      </c>
      <c r="J518">
        <v>6.6381315959670062E-2</v>
      </c>
      <c r="K518">
        <v>0.99994934079757203</v>
      </c>
      <c r="L518">
        <v>0.99994210376865378</v>
      </c>
      <c r="M518">
        <v>7</v>
      </c>
      <c r="N518">
        <v>112</v>
      </c>
      <c r="O518">
        <v>9</v>
      </c>
      <c r="P518">
        <v>1.351893999884092E-3</v>
      </c>
      <c r="Q518">
        <v>10.441901769182561</v>
      </c>
      <c r="R518">
        <v>10.05563951098344</v>
      </c>
      <c r="S518">
        <v>38.86874432142141</v>
      </c>
      <c r="T518">
        <v>38.868556323423398</v>
      </c>
      <c r="U518">
        <v>525.28578672826359</v>
      </c>
      <c r="V518">
        <v>525.26189886042346</v>
      </c>
      <c r="W518">
        <v>0.77182838097155482</v>
      </c>
      <c r="X518">
        <v>0.77183211412256825</v>
      </c>
      <c r="Y518">
        <v>13.5143492772615</v>
      </c>
      <c r="Z518">
        <v>13.51380006218251</v>
      </c>
      <c r="AA518">
        <v>13.5143492772615</v>
      </c>
      <c r="AB518">
        <v>13.51380006218251</v>
      </c>
      <c r="AC518">
        <v>11.62719313127927</v>
      </c>
      <c r="AD518">
        <v>11.627249369257679</v>
      </c>
      <c r="AE518">
        <v>10.430758322552849</v>
      </c>
      <c r="AF518">
        <v>10.430384871824019</v>
      </c>
      <c r="AG518">
        <v>10.430758322552849</v>
      </c>
      <c r="AH518">
        <v>10.430384871824019</v>
      </c>
      <c r="AI518" t="s">
        <v>612</v>
      </c>
      <c r="AJ518">
        <v>0.54008547063127221</v>
      </c>
      <c r="AK518">
        <v>21</v>
      </c>
      <c r="AL518">
        <v>112</v>
      </c>
      <c r="AM518">
        <v>8.9695083335949249E-2</v>
      </c>
      <c r="AN518">
        <v>2.4004967018879379E-2</v>
      </c>
      <c r="AO518">
        <v>0.99990258803269527</v>
      </c>
      <c r="AP518">
        <v>0.99980517606539054</v>
      </c>
      <c r="AQ518">
        <v>70</v>
      </c>
      <c r="AR518">
        <v>112</v>
      </c>
      <c r="AS518">
        <v>3</v>
      </c>
      <c r="AT518">
        <v>8.9867024712685289E-2</v>
      </c>
      <c r="AU518">
        <v>28.87515654634311</v>
      </c>
      <c r="AV518">
        <v>1.4545375687432971</v>
      </c>
      <c r="AW518">
        <v>38.537524967086419</v>
      </c>
      <c r="AX518">
        <v>38.544687708722392</v>
      </c>
      <c r="AY518">
        <v>2088.886708384945</v>
      </c>
      <c r="AZ518">
        <v>2089.9873212626721</v>
      </c>
      <c r="BA518">
        <v>0.77846203215234955</v>
      </c>
      <c r="BB518">
        <v>0.77831737091000519</v>
      </c>
      <c r="BC518">
        <v>54.203966398179219</v>
      </c>
      <c r="BD518">
        <v>54.222447904013578</v>
      </c>
      <c r="BE518">
        <v>54.203966398179219</v>
      </c>
      <c r="BF518">
        <v>54.222447904013578</v>
      </c>
      <c r="BG518" s="2">
        <v>32.429206486312033</v>
      </c>
      <c r="BH518">
        <v>32.423180181746368</v>
      </c>
      <c r="BI518">
        <v>42.195729833044268</v>
      </c>
      <c r="BJ518">
        <v>42.202273096956567</v>
      </c>
      <c r="BK518">
        <v>42.195729833044268</v>
      </c>
      <c r="BL518">
        <v>42.202273096956567</v>
      </c>
      <c r="BM518">
        <v>178.90829816072761</v>
      </c>
      <c r="BN518">
        <v>0.36162234315245539</v>
      </c>
      <c r="BO518" t="s">
        <v>613</v>
      </c>
    </row>
    <row r="519" spans="1:67" x14ac:dyDescent="0.3">
      <c r="A519" t="s">
        <v>67</v>
      </c>
      <c r="B519" t="s">
        <v>618</v>
      </c>
      <c r="C519" t="s">
        <v>610</v>
      </c>
      <c r="D519" t="s">
        <v>615</v>
      </c>
      <c r="E519">
        <v>0.1</v>
      </c>
      <c r="F519">
        <v>4.9799212717616372</v>
      </c>
      <c r="G519">
        <v>0.25</v>
      </c>
      <c r="H519">
        <v>112</v>
      </c>
      <c r="I519">
        <v>1.3643735543901511E-3</v>
      </c>
      <c r="J519">
        <v>6.6381315959670062E-2</v>
      </c>
      <c r="K519">
        <v>0.99994934079757203</v>
      </c>
      <c r="L519">
        <v>0.99994210376865378</v>
      </c>
      <c r="M519">
        <v>7</v>
      </c>
      <c r="N519">
        <v>112</v>
      </c>
      <c r="O519">
        <v>9</v>
      </c>
      <c r="P519">
        <v>1.351893999884092E-3</v>
      </c>
      <c r="Q519">
        <v>10.441901769182561</v>
      </c>
      <c r="R519">
        <v>10.05563951098344</v>
      </c>
      <c r="S519">
        <v>38.86874432142141</v>
      </c>
      <c r="T519">
        <v>38.868556323423398</v>
      </c>
      <c r="U519">
        <v>525.28578672826359</v>
      </c>
      <c r="V519">
        <v>525.26189886042346</v>
      </c>
      <c r="W519">
        <v>0.77182838097155482</v>
      </c>
      <c r="X519">
        <v>0.77183211412256825</v>
      </c>
      <c r="Y519">
        <v>13.5143492772615</v>
      </c>
      <c r="Z519">
        <v>13.51380006218251</v>
      </c>
      <c r="AA519">
        <v>13.5143492772615</v>
      </c>
      <c r="AB519">
        <v>13.51380006218251</v>
      </c>
      <c r="AC519">
        <v>11.62719313127927</v>
      </c>
      <c r="AD519">
        <v>11.627249369257679</v>
      </c>
      <c r="AE519">
        <v>10.430758322552849</v>
      </c>
      <c r="AF519">
        <v>10.430384871824019</v>
      </c>
      <c r="AG519">
        <v>10.430758322552849</v>
      </c>
      <c r="AH519">
        <v>10.430384871824019</v>
      </c>
      <c r="AI519" t="s">
        <v>612</v>
      </c>
      <c r="AJ519">
        <v>1.1952431985422189</v>
      </c>
      <c r="AK519">
        <v>10</v>
      </c>
      <c r="AL519">
        <v>112</v>
      </c>
      <c r="AM519">
        <v>3.9448013361119078E-3</v>
      </c>
      <c r="AN519">
        <v>6.4567328168728469E-2</v>
      </c>
      <c r="AO519">
        <v>0.99997661462793497</v>
      </c>
      <c r="AP519">
        <v>0.99995322925586994</v>
      </c>
      <c r="AQ519">
        <v>70</v>
      </c>
      <c r="AR519">
        <v>112</v>
      </c>
      <c r="AS519">
        <v>3</v>
      </c>
      <c r="AT519">
        <v>3.9547698572732883E-3</v>
      </c>
      <c r="AU519">
        <v>10.735261938493119</v>
      </c>
      <c r="AV519">
        <v>3.912340494403943</v>
      </c>
      <c r="AW519">
        <v>38.183152042958163</v>
      </c>
      <c r="AX519">
        <v>38.183306432514676</v>
      </c>
      <c r="AY519">
        <v>904.45826291088883</v>
      </c>
      <c r="AZ519">
        <v>904.47794568176744</v>
      </c>
      <c r="BA519">
        <v>0.78568683817010021</v>
      </c>
      <c r="BB519">
        <v>0.7856836613409085</v>
      </c>
      <c r="BC519">
        <v>23.68736509477591</v>
      </c>
      <c r="BD519">
        <v>23.687784798845151</v>
      </c>
      <c r="BE519">
        <v>23.68736509477591</v>
      </c>
      <c r="BF519">
        <v>23.687784798845151</v>
      </c>
      <c r="BG519" s="2">
        <v>12.168489241446229</v>
      </c>
      <c r="BH519">
        <v>12.16844003963965</v>
      </c>
      <c r="BI519">
        <v>18.610850985895279</v>
      </c>
      <c r="BJ519">
        <v>18.611105489812171</v>
      </c>
      <c r="BK519">
        <v>18.610850985895279</v>
      </c>
      <c r="BL519">
        <v>18.611105489812171</v>
      </c>
      <c r="BM519">
        <v>4.6554323477329058</v>
      </c>
      <c r="BN519">
        <v>0.97267321738478818</v>
      </c>
      <c r="BO519" t="s">
        <v>614</v>
      </c>
    </row>
    <row r="520" spans="1:67" x14ac:dyDescent="0.3">
      <c r="A520" t="s">
        <v>68</v>
      </c>
      <c r="B520" t="s">
        <v>618</v>
      </c>
      <c r="C520" t="s">
        <v>610</v>
      </c>
      <c r="D520" t="s">
        <v>615</v>
      </c>
      <c r="E520">
        <v>0.17499999999999999</v>
      </c>
      <c r="F520">
        <v>4.9799212717616372</v>
      </c>
      <c r="G520">
        <v>0.25</v>
      </c>
      <c r="H520">
        <v>112</v>
      </c>
      <c r="I520">
        <v>1.3643735543901511E-3</v>
      </c>
      <c r="J520">
        <v>6.6381315959670062E-2</v>
      </c>
      <c r="K520">
        <v>0.99994934079757203</v>
      </c>
      <c r="L520">
        <v>0.99994210376865378</v>
      </c>
      <c r="M520">
        <v>7</v>
      </c>
      <c r="N520">
        <v>112</v>
      </c>
      <c r="O520">
        <v>9</v>
      </c>
      <c r="P520">
        <v>1.351893999884092E-3</v>
      </c>
      <c r="Q520">
        <v>10.441901769182561</v>
      </c>
      <c r="R520">
        <v>10.05563951098344</v>
      </c>
      <c r="S520">
        <v>38.86874432142141</v>
      </c>
      <c r="T520">
        <v>38.868556323423398</v>
      </c>
      <c r="U520">
        <v>525.28578672826359</v>
      </c>
      <c r="V520">
        <v>525.26189886042346</v>
      </c>
      <c r="W520">
        <v>0.77182838097155482</v>
      </c>
      <c r="X520">
        <v>0.77183211412256825</v>
      </c>
      <c r="Y520">
        <v>13.5143492772615</v>
      </c>
      <c r="Z520">
        <v>13.51380006218251</v>
      </c>
      <c r="AA520">
        <v>13.5143492772615</v>
      </c>
      <c r="AB520">
        <v>13.51380006218251</v>
      </c>
      <c r="AC520">
        <v>11.62719313127927</v>
      </c>
      <c r="AD520">
        <v>11.627249369257679</v>
      </c>
      <c r="AE520">
        <v>10.430758322552849</v>
      </c>
      <c r="AF520">
        <v>10.430384871824019</v>
      </c>
      <c r="AG520">
        <v>10.430758322552849</v>
      </c>
      <c r="AH520">
        <v>10.430384871824019</v>
      </c>
      <c r="AI520" t="s">
        <v>612</v>
      </c>
      <c r="AJ520">
        <v>1.542074213856981</v>
      </c>
      <c r="AK520">
        <v>7</v>
      </c>
      <c r="AL520">
        <v>112</v>
      </c>
      <c r="AM520">
        <v>2.192622840237462E-3</v>
      </c>
      <c r="AN520">
        <v>6.5551515600992524E-2</v>
      </c>
      <c r="AO520">
        <v>0.99993295507430091</v>
      </c>
      <c r="AP520">
        <v>0.99991954608916112</v>
      </c>
      <c r="AQ520">
        <v>21</v>
      </c>
      <c r="AR520">
        <v>112</v>
      </c>
      <c r="AS520">
        <v>7</v>
      </c>
      <c r="AT520">
        <v>2.2268061218336521E-3</v>
      </c>
      <c r="AU520">
        <v>10.574083210815189</v>
      </c>
      <c r="AV520">
        <v>8.605947029707977</v>
      </c>
      <c r="AW520">
        <v>38.143804171475082</v>
      </c>
      <c r="AX520">
        <v>38.144325643500302</v>
      </c>
      <c r="AY520">
        <v>741.85858401771804</v>
      </c>
      <c r="AZ520">
        <v>741.92494403280091</v>
      </c>
      <c r="BA520">
        <v>0.78649732641074044</v>
      </c>
      <c r="BB520">
        <v>0.78648657418621659</v>
      </c>
      <c r="BC520">
        <v>19.448993096826431</v>
      </c>
      <c r="BD520">
        <v>19.45046691785527</v>
      </c>
      <c r="BE520">
        <v>19.448993096826431</v>
      </c>
      <c r="BF520">
        <v>19.45046691785527</v>
      </c>
      <c r="BG520" s="2">
        <v>11.998156247036221</v>
      </c>
      <c r="BH520">
        <v>11.99799221994355</v>
      </c>
      <c r="BI520">
        <v>15.296581072034931</v>
      </c>
      <c r="BJ520">
        <v>15.297531092546331</v>
      </c>
      <c r="BK520">
        <v>15.296581072034931</v>
      </c>
      <c r="BL520">
        <v>15.297531092546331</v>
      </c>
      <c r="BM520">
        <v>3.190478661259911</v>
      </c>
      <c r="BN520">
        <v>0.98749948917581443</v>
      </c>
      <c r="BO520" t="s">
        <v>614</v>
      </c>
    </row>
    <row r="521" spans="1:67" x14ac:dyDescent="0.3">
      <c r="A521" t="s">
        <v>69</v>
      </c>
      <c r="B521" t="s">
        <v>618</v>
      </c>
      <c r="C521" t="s">
        <v>610</v>
      </c>
      <c r="D521" t="s">
        <v>616</v>
      </c>
      <c r="E521">
        <v>2.5000000000000001E-2</v>
      </c>
      <c r="F521">
        <v>14.939763815284911</v>
      </c>
      <c r="G521">
        <v>0.25</v>
      </c>
      <c r="H521">
        <v>112</v>
      </c>
      <c r="I521">
        <v>4.0931206631704513E-3</v>
      </c>
      <c r="J521">
        <v>6.6381315959670048E-2</v>
      </c>
      <c r="K521">
        <v>0.99994934079757203</v>
      </c>
      <c r="L521">
        <v>0.99994210376865378</v>
      </c>
      <c r="M521">
        <v>7</v>
      </c>
      <c r="N521">
        <v>112</v>
      </c>
      <c r="O521">
        <v>9</v>
      </c>
      <c r="P521">
        <v>4.0556819996522822E-3</v>
      </c>
      <c r="Q521">
        <v>10.441901769182561</v>
      </c>
      <c r="R521">
        <v>10.05563951098344</v>
      </c>
      <c r="S521">
        <v>116.60623296426419</v>
      </c>
      <c r="T521">
        <v>116.6056689702702</v>
      </c>
      <c r="U521">
        <v>1575.8573601847911</v>
      </c>
      <c r="V521">
        <v>1575.78569658127</v>
      </c>
      <c r="W521">
        <v>0.77182838097155493</v>
      </c>
      <c r="X521">
        <v>0.77183211412256847</v>
      </c>
      <c r="Y521">
        <v>13.514349277261511</v>
      </c>
      <c r="Z521">
        <v>13.51380006218251</v>
      </c>
      <c r="AA521">
        <v>13.514349277261511</v>
      </c>
      <c r="AB521">
        <v>13.51380006218251</v>
      </c>
      <c r="AC521">
        <v>11.627193131279279</v>
      </c>
      <c r="AD521">
        <v>11.627249369257679</v>
      </c>
      <c r="AE521">
        <v>10.430758322552849</v>
      </c>
      <c r="AF521">
        <v>10.43038487182403</v>
      </c>
      <c r="AG521">
        <v>10.430758322552849</v>
      </c>
      <c r="AH521">
        <v>10.43038487182403</v>
      </c>
      <c r="AI521" t="s">
        <v>612</v>
      </c>
      <c r="AJ521">
        <v>1.620256411893817</v>
      </c>
      <c r="AK521">
        <v>21</v>
      </c>
      <c r="AL521">
        <v>112</v>
      </c>
      <c r="AM521">
        <v>0.26908525000784772</v>
      </c>
      <c r="AN521">
        <v>2.4004967018879352E-2</v>
      </c>
      <c r="AO521">
        <v>0.99990258803269538</v>
      </c>
      <c r="AP521">
        <v>0.99980517606539077</v>
      </c>
      <c r="AQ521">
        <v>70</v>
      </c>
      <c r="AR521">
        <v>112</v>
      </c>
      <c r="AS521">
        <v>3</v>
      </c>
      <c r="AT521">
        <v>0.26960107413805612</v>
      </c>
      <c r="AU521">
        <v>28.875156546343131</v>
      </c>
      <c r="AV521">
        <v>1.454537568743296</v>
      </c>
      <c r="AW521">
        <v>115.61257490125929</v>
      </c>
      <c r="AX521">
        <v>115.63406312616721</v>
      </c>
      <c r="AY521">
        <v>6266.6601251548373</v>
      </c>
      <c r="AZ521">
        <v>6269.9619637880214</v>
      </c>
      <c r="BA521">
        <v>0.77846203215234933</v>
      </c>
      <c r="BB521">
        <v>0.77831737091000508</v>
      </c>
      <c r="BC521">
        <v>54.203966398179233</v>
      </c>
      <c r="BD521">
        <v>54.222447904013613</v>
      </c>
      <c r="BE521">
        <v>54.203966398179233</v>
      </c>
      <c r="BF521">
        <v>54.222447904013613</v>
      </c>
      <c r="BG521" s="2">
        <v>32.429206486312047</v>
      </c>
      <c r="BH521">
        <v>32.423180181746403</v>
      </c>
      <c r="BI521">
        <v>42.195729833044261</v>
      </c>
      <c r="BJ521">
        <v>42.202273096956588</v>
      </c>
      <c r="BK521">
        <v>42.195729833044261</v>
      </c>
      <c r="BL521">
        <v>42.202273096956588</v>
      </c>
      <c r="BM521">
        <v>178.9082981607277</v>
      </c>
      <c r="BN521">
        <v>0.36162234315245517</v>
      </c>
      <c r="BO521" t="s">
        <v>613</v>
      </c>
    </row>
    <row r="522" spans="1:67" x14ac:dyDescent="0.3">
      <c r="A522" t="s">
        <v>70</v>
      </c>
      <c r="B522" t="s">
        <v>618</v>
      </c>
      <c r="C522" t="s">
        <v>610</v>
      </c>
      <c r="D522" t="s">
        <v>616</v>
      </c>
      <c r="E522">
        <v>0.1</v>
      </c>
      <c r="F522">
        <v>14.939763815284911</v>
      </c>
      <c r="G522">
        <v>0.25</v>
      </c>
      <c r="H522">
        <v>112</v>
      </c>
      <c r="I522">
        <v>4.0931206631704513E-3</v>
      </c>
      <c r="J522">
        <v>6.6381315959670048E-2</v>
      </c>
      <c r="K522">
        <v>0.99994934079757203</v>
      </c>
      <c r="L522">
        <v>0.99994210376865378</v>
      </c>
      <c r="M522">
        <v>7</v>
      </c>
      <c r="N522">
        <v>112</v>
      </c>
      <c r="O522">
        <v>9</v>
      </c>
      <c r="P522">
        <v>4.0556819996522822E-3</v>
      </c>
      <c r="Q522">
        <v>10.441901769182561</v>
      </c>
      <c r="R522">
        <v>10.05563951098344</v>
      </c>
      <c r="S522">
        <v>116.60623296426419</v>
      </c>
      <c r="T522">
        <v>116.6056689702702</v>
      </c>
      <c r="U522">
        <v>1575.8573601847911</v>
      </c>
      <c r="V522">
        <v>1575.78569658127</v>
      </c>
      <c r="W522">
        <v>0.77182838097155493</v>
      </c>
      <c r="X522">
        <v>0.77183211412256847</v>
      </c>
      <c r="Y522">
        <v>13.514349277261511</v>
      </c>
      <c r="Z522">
        <v>13.51380006218251</v>
      </c>
      <c r="AA522">
        <v>13.514349277261511</v>
      </c>
      <c r="AB522">
        <v>13.51380006218251</v>
      </c>
      <c r="AC522">
        <v>11.627193131279279</v>
      </c>
      <c r="AD522">
        <v>11.627249369257679</v>
      </c>
      <c r="AE522">
        <v>10.430758322552849</v>
      </c>
      <c r="AF522">
        <v>10.43038487182403</v>
      </c>
      <c r="AG522">
        <v>10.430758322552849</v>
      </c>
      <c r="AH522">
        <v>10.43038487182403</v>
      </c>
      <c r="AI522" t="s">
        <v>612</v>
      </c>
      <c r="AJ522">
        <v>3.5857295956266571</v>
      </c>
      <c r="AK522">
        <v>10</v>
      </c>
      <c r="AL522">
        <v>112</v>
      </c>
      <c r="AM522">
        <v>1.1834404008335729E-2</v>
      </c>
      <c r="AN522">
        <v>6.4567328168728441E-2</v>
      </c>
      <c r="AO522">
        <v>0.99997661462793497</v>
      </c>
      <c r="AP522">
        <v>0.99995322925586994</v>
      </c>
      <c r="AQ522">
        <v>70</v>
      </c>
      <c r="AR522">
        <v>112</v>
      </c>
      <c r="AS522">
        <v>3</v>
      </c>
      <c r="AT522">
        <v>1.1864309571819869E-2</v>
      </c>
      <c r="AU522">
        <v>10.735261938493119</v>
      </c>
      <c r="AV522">
        <v>3.9123404944039422</v>
      </c>
      <c r="AW522">
        <v>114.5494561288745</v>
      </c>
      <c r="AX522">
        <v>114.54991929754399</v>
      </c>
      <c r="AY522">
        <v>2713.374788732664</v>
      </c>
      <c r="AZ522">
        <v>2713.4338370453002</v>
      </c>
      <c r="BA522">
        <v>0.78568683817010021</v>
      </c>
      <c r="BB522">
        <v>0.78568366134090861</v>
      </c>
      <c r="BC522">
        <v>23.687365094775899</v>
      </c>
      <c r="BD522">
        <v>23.687784798845129</v>
      </c>
      <c r="BE522">
        <v>23.687365094775899</v>
      </c>
      <c r="BF522">
        <v>23.687784798845129</v>
      </c>
      <c r="BG522" s="2">
        <v>12.168489241446229</v>
      </c>
      <c r="BH522">
        <v>12.168440039639661</v>
      </c>
      <c r="BI522">
        <v>18.610850985895269</v>
      </c>
      <c r="BJ522">
        <v>18.611105489812161</v>
      </c>
      <c r="BK522">
        <v>18.610850985895269</v>
      </c>
      <c r="BL522">
        <v>18.611105489812161</v>
      </c>
      <c r="BM522">
        <v>4.65543234773292</v>
      </c>
      <c r="BN522">
        <v>0.97267321738478796</v>
      </c>
      <c r="BO522" t="s">
        <v>614</v>
      </c>
    </row>
    <row r="523" spans="1:67" x14ac:dyDescent="0.3">
      <c r="A523" t="s">
        <v>71</v>
      </c>
      <c r="B523" t="s">
        <v>618</v>
      </c>
      <c r="C523" t="s">
        <v>610</v>
      </c>
      <c r="D523" t="s">
        <v>616</v>
      </c>
      <c r="E523">
        <v>0.17499999999999999</v>
      </c>
      <c r="F523">
        <v>14.939763815284911</v>
      </c>
      <c r="G523">
        <v>0.25</v>
      </c>
      <c r="H523">
        <v>112</v>
      </c>
      <c r="I523">
        <v>4.0931206631704513E-3</v>
      </c>
      <c r="J523">
        <v>6.6381315959670048E-2</v>
      </c>
      <c r="K523">
        <v>0.99994934079757203</v>
      </c>
      <c r="L523">
        <v>0.99994210376865378</v>
      </c>
      <c r="M523">
        <v>7</v>
      </c>
      <c r="N523">
        <v>112</v>
      </c>
      <c r="O523">
        <v>9</v>
      </c>
      <c r="P523">
        <v>4.0556819996522822E-3</v>
      </c>
      <c r="Q523">
        <v>10.441901769182561</v>
      </c>
      <c r="R523">
        <v>10.05563951098344</v>
      </c>
      <c r="S523">
        <v>116.60623296426419</v>
      </c>
      <c r="T523">
        <v>116.6056689702702</v>
      </c>
      <c r="U523">
        <v>1575.8573601847911</v>
      </c>
      <c r="V523">
        <v>1575.78569658127</v>
      </c>
      <c r="W523">
        <v>0.77182838097155493</v>
      </c>
      <c r="X523">
        <v>0.77183211412256847</v>
      </c>
      <c r="Y523">
        <v>13.514349277261511</v>
      </c>
      <c r="Z523">
        <v>13.51380006218251</v>
      </c>
      <c r="AA523">
        <v>13.514349277261511</v>
      </c>
      <c r="AB523">
        <v>13.51380006218251</v>
      </c>
      <c r="AC523">
        <v>11.627193131279279</v>
      </c>
      <c r="AD523">
        <v>11.627249369257679</v>
      </c>
      <c r="AE523">
        <v>10.430758322552849</v>
      </c>
      <c r="AF523">
        <v>10.43038487182403</v>
      </c>
      <c r="AG523">
        <v>10.430758322552849</v>
      </c>
      <c r="AH523">
        <v>10.43038487182403</v>
      </c>
      <c r="AI523" t="s">
        <v>612</v>
      </c>
      <c r="AJ523">
        <v>4.6262226415709433</v>
      </c>
      <c r="AK523">
        <v>7</v>
      </c>
      <c r="AL523">
        <v>112</v>
      </c>
      <c r="AM523">
        <v>6.5778685207123853E-3</v>
      </c>
      <c r="AN523">
        <v>6.555151560099251E-2</v>
      </c>
      <c r="AO523">
        <v>0.99993295507430091</v>
      </c>
      <c r="AP523">
        <v>0.99991954608916112</v>
      </c>
      <c r="AQ523">
        <v>21</v>
      </c>
      <c r="AR523">
        <v>112</v>
      </c>
      <c r="AS523">
        <v>7</v>
      </c>
      <c r="AT523">
        <v>6.680418365500965E-3</v>
      </c>
      <c r="AU523">
        <v>10.5740832108152</v>
      </c>
      <c r="AV523">
        <v>8.6059470297079752</v>
      </c>
      <c r="AW523">
        <v>114.4314125144252</v>
      </c>
      <c r="AX523">
        <v>114.4329769305009</v>
      </c>
      <c r="AY523">
        <v>2225.5757520531529</v>
      </c>
      <c r="AZ523">
        <v>2225.7748320984019</v>
      </c>
      <c r="BA523">
        <v>0.78649732641074055</v>
      </c>
      <c r="BB523">
        <v>0.7864865741862167</v>
      </c>
      <c r="BC523">
        <v>19.44899309682642</v>
      </c>
      <c r="BD523">
        <v>19.45046691785527</v>
      </c>
      <c r="BE523">
        <v>19.44899309682642</v>
      </c>
      <c r="BF523">
        <v>19.45046691785527</v>
      </c>
      <c r="BG523" s="2">
        <v>11.998156247036221</v>
      </c>
      <c r="BH523">
        <v>11.99799221994355</v>
      </c>
      <c r="BI523">
        <v>15.296581072034931</v>
      </c>
      <c r="BJ523">
        <v>15.297531092546331</v>
      </c>
      <c r="BK523">
        <v>15.296581072034931</v>
      </c>
      <c r="BL523">
        <v>15.297531092546331</v>
      </c>
      <c r="BM523">
        <v>3.1904786612599261</v>
      </c>
      <c r="BN523">
        <v>0.98749948917581443</v>
      </c>
      <c r="BO523" t="s">
        <v>614</v>
      </c>
    </row>
    <row r="524" spans="1:67" x14ac:dyDescent="0.3">
      <c r="A524" t="s">
        <v>81</v>
      </c>
      <c r="B524" t="s">
        <v>618</v>
      </c>
      <c r="C524" t="s">
        <v>610</v>
      </c>
      <c r="D524" t="s">
        <v>611</v>
      </c>
      <c r="E524">
        <v>2.5000000000000001E-2</v>
      </c>
      <c r="F524">
        <v>47.182484208288628</v>
      </c>
      <c r="G524">
        <v>0.25</v>
      </c>
      <c r="H524">
        <v>112</v>
      </c>
      <c r="I524">
        <v>3.3824944152319569E-2</v>
      </c>
      <c r="J524">
        <v>5.402339750742257E-2</v>
      </c>
      <c r="K524">
        <v>0.99998420786899567</v>
      </c>
      <c r="L524">
        <v>0.99998104944279476</v>
      </c>
      <c r="M524">
        <v>21</v>
      </c>
      <c r="N524">
        <v>112</v>
      </c>
      <c r="O524">
        <v>7</v>
      </c>
      <c r="P524">
        <v>3.3658496359718459E-2</v>
      </c>
      <c r="Q524">
        <v>12.83049960833563</v>
      </c>
      <c r="R524">
        <v>7.0924751785097877</v>
      </c>
      <c r="S524">
        <v>375.86682615944221</v>
      </c>
      <c r="T524">
        <v>375.86374512788399</v>
      </c>
      <c r="U524">
        <v>5304.3367930045997</v>
      </c>
      <c r="V524">
        <v>5303.9346860411024</v>
      </c>
      <c r="W524">
        <v>0.71833953200612166</v>
      </c>
      <c r="X524">
        <v>0.71834542038135407</v>
      </c>
      <c r="Y524">
        <v>14.11227707218436</v>
      </c>
      <c r="Z524">
        <v>14.111322932294231</v>
      </c>
      <c r="AA524">
        <v>14.11227707218436</v>
      </c>
      <c r="AB524">
        <v>14.111322932294231</v>
      </c>
      <c r="AC524">
        <v>13.29682258335243</v>
      </c>
      <c r="AD524">
        <v>13.296931580111311</v>
      </c>
      <c r="AE524">
        <v>10.13740650757363</v>
      </c>
      <c r="AF524">
        <v>10.13680420393594</v>
      </c>
      <c r="AG524">
        <v>10.13740650757363</v>
      </c>
      <c r="AH524">
        <v>10.13680420393594</v>
      </c>
      <c r="AI524" t="s">
        <v>612</v>
      </c>
      <c r="AJ524">
        <v>5.0816360267688916</v>
      </c>
      <c r="AK524">
        <v>21</v>
      </c>
      <c r="AL524">
        <v>112</v>
      </c>
      <c r="AM524">
        <v>0.89894341446794934</v>
      </c>
      <c r="AN524">
        <v>2.3155714064395601E-2</v>
      </c>
      <c r="AO524">
        <v>0.99981166696894619</v>
      </c>
      <c r="AP524">
        <v>0.99962333393789238</v>
      </c>
      <c r="AQ524">
        <v>70</v>
      </c>
      <c r="AR524">
        <v>112</v>
      </c>
      <c r="AS524">
        <v>3</v>
      </c>
      <c r="AT524">
        <v>0.90125558582023646</v>
      </c>
      <c r="AU524">
        <v>29.934174287707819</v>
      </c>
      <c r="AV524">
        <v>1.4030786216557469</v>
      </c>
      <c r="AW524">
        <v>372.7943380099087</v>
      </c>
      <c r="AX524">
        <v>372.89419117556179</v>
      </c>
      <c r="AY524">
        <v>20575.327831468589</v>
      </c>
      <c r="AZ524">
        <v>20590.823633330339</v>
      </c>
      <c r="BA524">
        <v>0.72425992691129215</v>
      </c>
      <c r="BB524">
        <v>0.72406598544433132</v>
      </c>
      <c r="BC524">
        <v>55.192168264427103</v>
      </c>
      <c r="BD524">
        <v>55.218944463621327</v>
      </c>
      <c r="BE524">
        <v>55.192168264427103</v>
      </c>
      <c r="BF524">
        <v>55.218944463621327</v>
      </c>
      <c r="BG524" s="2">
        <v>31.277805767385921</v>
      </c>
      <c r="BH524">
        <v>31.269430233536202</v>
      </c>
      <c r="BI524">
        <v>39.97347575326971</v>
      </c>
      <c r="BJ524">
        <v>39.982159438247777</v>
      </c>
      <c r="BK524">
        <v>39.97347575326971</v>
      </c>
      <c r="BL524">
        <v>39.982159438247777</v>
      </c>
      <c r="BM524">
        <v>135.22766865029561</v>
      </c>
      <c r="BN524">
        <v>0.4286238025147181</v>
      </c>
      <c r="BO524" t="s">
        <v>613</v>
      </c>
    </row>
    <row r="525" spans="1:67" x14ac:dyDescent="0.3">
      <c r="A525" t="s">
        <v>82</v>
      </c>
      <c r="B525" t="s">
        <v>618</v>
      </c>
      <c r="C525" t="s">
        <v>610</v>
      </c>
      <c r="D525" t="s">
        <v>611</v>
      </c>
      <c r="E525">
        <v>0.1</v>
      </c>
      <c r="F525">
        <v>47.182484208288628</v>
      </c>
      <c r="G525">
        <v>0.25</v>
      </c>
      <c r="H525">
        <v>112</v>
      </c>
      <c r="I525">
        <v>3.3824944152319569E-2</v>
      </c>
      <c r="J525">
        <v>5.402339750742257E-2</v>
      </c>
      <c r="K525">
        <v>0.99998420786899567</v>
      </c>
      <c r="L525">
        <v>0.99998104944279476</v>
      </c>
      <c r="M525">
        <v>21</v>
      </c>
      <c r="N525">
        <v>112</v>
      </c>
      <c r="O525">
        <v>7</v>
      </c>
      <c r="P525">
        <v>3.3658496359718459E-2</v>
      </c>
      <c r="Q525">
        <v>12.83049960833563</v>
      </c>
      <c r="R525">
        <v>7.0924751785097877</v>
      </c>
      <c r="S525">
        <v>375.86682615944221</v>
      </c>
      <c r="T525">
        <v>375.86374512788399</v>
      </c>
      <c r="U525">
        <v>5304.3367930045997</v>
      </c>
      <c r="V525">
        <v>5303.9346860411024</v>
      </c>
      <c r="W525">
        <v>0.71833953200612166</v>
      </c>
      <c r="X525">
        <v>0.71834542038135407</v>
      </c>
      <c r="Y525">
        <v>14.11227707218436</v>
      </c>
      <c r="Z525">
        <v>14.111322932294231</v>
      </c>
      <c r="AA525">
        <v>14.11227707218436</v>
      </c>
      <c r="AB525">
        <v>14.111322932294231</v>
      </c>
      <c r="AC525">
        <v>13.29682258335243</v>
      </c>
      <c r="AD525">
        <v>13.296931580111311</v>
      </c>
      <c r="AE525">
        <v>10.13740650757363</v>
      </c>
      <c r="AF525">
        <v>10.13680420393594</v>
      </c>
      <c r="AG525">
        <v>10.13740650757363</v>
      </c>
      <c r="AH525">
        <v>10.13680420393594</v>
      </c>
      <c r="AI525" t="s">
        <v>612</v>
      </c>
      <c r="AJ525">
        <v>11.88096845686896</v>
      </c>
      <c r="AK525">
        <v>10</v>
      </c>
      <c r="AL525">
        <v>112</v>
      </c>
      <c r="AM525">
        <v>7.3106056913988166E-2</v>
      </c>
      <c r="AN525">
        <v>5.3055146555003443E-2</v>
      </c>
      <c r="AO525">
        <v>0.99994651628231801</v>
      </c>
      <c r="AP525">
        <v>0.99992868837642401</v>
      </c>
      <c r="AQ525">
        <v>42</v>
      </c>
      <c r="AR525">
        <v>112</v>
      </c>
      <c r="AS525">
        <v>5</v>
      </c>
      <c r="AT525">
        <v>7.3780290966074233E-2</v>
      </c>
      <c r="AU525">
        <v>13.06465490282539</v>
      </c>
      <c r="AV525">
        <v>5.3579677779978452</v>
      </c>
      <c r="AW525">
        <v>368.8253052984262</v>
      </c>
      <c r="AX525">
        <v>368.83801347276682</v>
      </c>
      <c r="AY525">
        <v>8972.4856437872259</v>
      </c>
      <c r="AZ525">
        <v>8974.1484869589585</v>
      </c>
      <c r="BA525">
        <v>0.7320538914257414</v>
      </c>
      <c r="BB525">
        <v>0.73202866878561446</v>
      </c>
      <c r="BC525">
        <v>24.327196412207549</v>
      </c>
      <c r="BD525">
        <v>24.33086655701112</v>
      </c>
      <c r="BE525">
        <v>24.327196412207549</v>
      </c>
      <c r="BF525">
        <v>24.33086655701112</v>
      </c>
      <c r="BG525" s="2">
        <v>13.797980760769461</v>
      </c>
      <c r="BH525">
        <v>13.797505356557711</v>
      </c>
      <c r="BI525">
        <v>17.808818801034871</v>
      </c>
      <c r="BJ525">
        <v>17.810891856129281</v>
      </c>
      <c r="BK525">
        <v>17.808818801034871</v>
      </c>
      <c r="BL525">
        <v>17.810891856129281</v>
      </c>
      <c r="BM525">
        <v>3.7690070261182331</v>
      </c>
      <c r="BN525">
        <v>0.98207719252966097</v>
      </c>
      <c r="BO525" t="s">
        <v>614</v>
      </c>
    </row>
    <row r="526" spans="1:67" x14ac:dyDescent="0.3">
      <c r="A526" t="s">
        <v>83</v>
      </c>
      <c r="B526" t="s">
        <v>618</v>
      </c>
      <c r="C526" t="s">
        <v>610</v>
      </c>
      <c r="D526" t="s">
        <v>611</v>
      </c>
      <c r="E526">
        <v>0.17499999999999999</v>
      </c>
      <c r="F526">
        <v>47.182484208288628</v>
      </c>
      <c r="G526">
        <v>0.25</v>
      </c>
      <c r="H526">
        <v>112</v>
      </c>
      <c r="I526">
        <v>3.3824944152319569E-2</v>
      </c>
      <c r="J526">
        <v>5.402339750742257E-2</v>
      </c>
      <c r="K526">
        <v>0.99998420786899567</v>
      </c>
      <c r="L526">
        <v>0.99998104944279476</v>
      </c>
      <c r="M526">
        <v>21</v>
      </c>
      <c r="N526">
        <v>112</v>
      </c>
      <c r="O526">
        <v>7</v>
      </c>
      <c r="P526">
        <v>3.3658496359718459E-2</v>
      </c>
      <c r="Q526">
        <v>12.83049960833563</v>
      </c>
      <c r="R526">
        <v>7.0924751785097877</v>
      </c>
      <c r="S526">
        <v>375.86682615944221</v>
      </c>
      <c r="T526">
        <v>375.86374512788399</v>
      </c>
      <c r="U526">
        <v>5304.3367930045997</v>
      </c>
      <c r="V526">
        <v>5303.9346860411024</v>
      </c>
      <c r="W526">
        <v>0.71833953200612166</v>
      </c>
      <c r="X526">
        <v>0.71834542038135407</v>
      </c>
      <c r="Y526">
        <v>14.11227707218436</v>
      </c>
      <c r="Z526">
        <v>14.111322932294231</v>
      </c>
      <c r="AA526">
        <v>14.11227707218436</v>
      </c>
      <c r="AB526">
        <v>14.111322932294231</v>
      </c>
      <c r="AC526">
        <v>13.29682258335243</v>
      </c>
      <c r="AD526">
        <v>13.296931580111311</v>
      </c>
      <c r="AE526">
        <v>10.13740650757363</v>
      </c>
      <c r="AF526">
        <v>10.13680420393594</v>
      </c>
      <c r="AG526">
        <v>10.13740650757363</v>
      </c>
      <c r="AH526">
        <v>10.13680420393594</v>
      </c>
      <c r="AI526" t="s">
        <v>612</v>
      </c>
      <c r="AJ526">
        <v>15.83559430779915</v>
      </c>
      <c r="AK526">
        <v>7</v>
      </c>
      <c r="AL526">
        <v>112</v>
      </c>
      <c r="AM526">
        <v>4.8850906421405098E-2</v>
      </c>
      <c r="AN526">
        <v>5.4325755361318923E-2</v>
      </c>
      <c r="AO526">
        <v>0.9999244995662232</v>
      </c>
      <c r="AP526">
        <v>0.99990562445777897</v>
      </c>
      <c r="AQ526">
        <v>28</v>
      </c>
      <c r="AR526">
        <v>112</v>
      </c>
      <c r="AS526">
        <v>6</v>
      </c>
      <c r="AT526">
        <v>4.8292954791256733E-2</v>
      </c>
      <c r="AU526">
        <v>12.75908960583879</v>
      </c>
      <c r="AV526">
        <v>6.583541819595033</v>
      </c>
      <c r="AW526">
        <v>368.19989901440772</v>
      </c>
      <c r="AX526">
        <v>368.18962853355669</v>
      </c>
      <c r="AY526">
        <v>7397.0943405007847</v>
      </c>
      <c r="AZ526">
        <v>7395.7549930228979</v>
      </c>
      <c r="BA526">
        <v>0.73329732225003919</v>
      </c>
      <c r="BB526">
        <v>0.73331777724258262</v>
      </c>
      <c r="BC526">
        <v>20.089886934519061</v>
      </c>
      <c r="BD526">
        <v>20.086809675978831</v>
      </c>
      <c r="BE526">
        <v>20.089886934519061</v>
      </c>
      <c r="BF526">
        <v>20.086809675978831</v>
      </c>
      <c r="BG526" s="2">
        <v>13.49815234731485</v>
      </c>
      <c r="BH526">
        <v>13.49852887208487</v>
      </c>
      <c r="BI526">
        <v>14.73186029338887</v>
      </c>
      <c r="BJ526">
        <v>14.730014623483591</v>
      </c>
      <c r="BK526">
        <v>14.73186029338887</v>
      </c>
      <c r="BL526">
        <v>14.730014623483591</v>
      </c>
      <c r="BM526">
        <v>1.514119352201386</v>
      </c>
      <c r="BN526">
        <v>1.005596794497325</v>
      </c>
      <c r="BO526" t="s">
        <v>614</v>
      </c>
    </row>
    <row r="527" spans="1:67" x14ac:dyDescent="0.3">
      <c r="A527" t="s">
        <v>75</v>
      </c>
      <c r="B527" t="s">
        <v>618</v>
      </c>
      <c r="C527" t="s">
        <v>610</v>
      </c>
      <c r="D527" t="s">
        <v>615</v>
      </c>
      <c r="E527">
        <v>2.5000000000000001E-2</v>
      </c>
      <c r="F527">
        <v>5.2424982453654048</v>
      </c>
      <c r="G527">
        <v>0.25</v>
      </c>
      <c r="H527">
        <v>112</v>
      </c>
      <c r="I527">
        <v>3.7583271280355081E-3</v>
      </c>
      <c r="J527">
        <v>5.4023397507422542E-2</v>
      </c>
      <c r="K527">
        <v>0.99998420786899567</v>
      </c>
      <c r="L527">
        <v>0.99998104944279476</v>
      </c>
      <c r="M527">
        <v>21</v>
      </c>
      <c r="N527">
        <v>112</v>
      </c>
      <c r="O527">
        <v>7</v>
      </c>
      <c r="P527">
        <v>3.7398329288576108E-3</v>
      </c>
      <c r="Q527">
        <v>12.830499608335639</v>
      </c>
      <c r="R527">
        <v>7.0924751785097842</v>
      </c>
      <c r="S527">
        <v>41.76298068438247</v>
      </c>
      <c r="T527">
        <v>41.762638347542669</v>
      </c>
      <c r="U527">
        <v>589.37075477828887</v>
      </c>
      <c r="V527">
        <v>589.32607622678916</v>
      </c>
      <c r="W527">
        <v>0.71833953200612166</v>
      </c>
      <c r="X527">
        <v>0.71834542038135418</v>
      </c>
      <c r="Y527">
        <v>14.11227707218436</v>
      </c>
      <c r="Z527">
        <v>14.111322932294231</v>
      </c>
      <c r="AA527">
        <v>14.11227707218436</v>
      </c>
      <c r="AB527">
        <v>14.111322932294231</v>
      </c>
      <c r="AC527">
        <v>13.29682258335243</v>
      </c>
      <c r="AD527">
        <v>13.29693158011132</v>
      </c>
      <c r="AE527">
        <v>10.13740650757363</v>
      </c>
      <c r="AF527">
        <v>10.13680420393594</v>
      </c>
      <c r="AG527">
        <v>10.13740650757363</v>
      </c>
      <c r="AH527">
        <v>10.13680420393594</v>
      </c>
      <c r="AI527" t="s">
        <v>612</v>
      </c>
      <c r="AJ527">
        <v>0.5646262251965436</v>
      </c>
      <c r="AK527">
        <v>21</v>
      </c>
      <c r="AL527">
        <v>112</v>
      </c>
      <c r="AM527">
        <v>9.9882601607549915E-2</v>
      </c>
      <c r="AN527">
        <v>2.3155714064395611E-2</v>
      </c>
      <c r="AO527">
        <v>0.99981166696894619</v>
      </c>
      <c r="AP527">
        <v>0.99962333393789238</v>
      </c>
      <c r="AQ527">
        <v>70</v>
      </c>
      <c r="AR527">
        <v>112</v>
      </c>
      <c r="AS527">
        <v>3</v>
      </c>
      <c r="AT527">
        <v>0.1001395095355819</v>
      </c>
      <c r="AU527">
        <v>29.934174287707808</v>
      </c>
      <c r="AV527">
        <v>1.403078621655748</v>
      </c>
      <c r="AW527">
        <v>41.421593112212079</v>
      </c>
      <c r="AX527">
        <v>41.432687908395764</v>
      </c>
      <c r="AY527">
        <v>2286.1475368298429</v>
      </c>
      <c r="AZ527">
        <v>2287.8692925922601</v>
      </c>
      <c r="BA527">
        <v>0.72425992691129204</v>
      </c>
      <c r="BB527">
        <v>0.72406598544433121</v>
      </c>
      <c r="BC527">
        <v>55.192168264427082</v>
      </c>
      <c r="BD527">
        <v>55.218944463621327</v>
      </c>
      <c r="BE527">
        <v>55.192168264427082</v>
      </c>
      <c r="BF527">
        <v>55.218944463621327</v>
      </c>
      <c r="BG527" s="2">
        <v>31.27780576738591</v>
      </c>
      <c r="BH527">
        <v>31.269430233536191</v>
      </c>
      <c r="BI527">
        <v>39.973475753269689</v>
      </c>
      <c r="BJ527">
        <v>39.98215943824777</v>
      </c>
      <c r="BK527">
        <v>39.973475753269689</v>
      </c>
      <c r="BL527">
        <v>39.98215943824777</v>
      </c>
      <c r="BM527">
        <v>135.22766865029541</v>
      </c>
      <c r="BN527">
        <v>0.42862380251471838</v>
      </c>
      <c r="BO527" t="s">
        <v>613</v>
      </c>
    </row>
    <row r="528" spans="1:67" x14ac:dyDescent="0.3">
      <c r="A528" t="s">
        <v>76</v>
      </c>
      <c r="B528" t="s">
        <v>618</v>
      </c>
      <c r="C528" t="s">
        <v>610</v>
      </c>
      <c r="D528" t="s">
        <v>615</v>
      </c>
      <c r="E528">
        <v>0.1</v>
      </c>
      <c r="F528">
        <v>5.2424982453654048</v>
      </c>
      <c r="G528">
        <v>0.25</v>
      </c>
      <c r="H528">
        <v>112</v>
      </c>
      <c r="I528">
        <v>3.7583271280355081E-3</v>
      </c>
      <c r="J528">
        <v>5.4023397507422542E-2</v>
      </c>
      <c r="K528">
        <v>0.99998420786899567</v>
      </c>
      <c r="L528">
        <v>0.99998104944279476</v>
      </c>
      <c r="M528">
        <v>21</v>
      </c>
      <c r="N528">
        <v>112</v>
      </c>
      <c r="O528">
        <v>7</v>
      </c>
      <c r="P528">
        <v>3.7398329288576108E-3</v>
      </c>
      <c r="Q528">
        <v>12.830499608335639</v>
      </c>
      <c r="R528">
        <v>7.0924751785097842</v>
      </c>
      <c r="S528">
        <v>41.76298068438247</v>
      </c>
      <c r="T528">
        <v>41.762638347542669</v>
      </c>
      <c r="U528">
        <v>589.37075477828887</v>
      </c>
      <c r="V528">
        <v>589.32607622678916</v>
      </c>
      <c r="W528">
        <v>0.71833953200612166</v>
      </c>
      <c r="X528">
        <v>0.71834542038135418</v>
      </c>
      <c r="Y528">
        <v>14.11227707218436</v>
      </c>
      <c r="Z528">
        <v>14.111322932294231</v>
      </c>
      <c r="AA528">
        <v>14.11227707218436</v>
      </c>
      <c r="AB528">
        <v>14.111322932294231</v>
      </c>
      <c r="AC528">
        <v>13.29682258335243</v>
      </c>
      <c r="AD528">
        <v>13.29693158011132</v>
      </c>
      <c r="AE528">
        <v>10.13740650757363</v>
      </c>
      <c r="AF528">
        <v>10.13680420393594</v>
      </c>
      <c r="AG528">
        <v>10.13740650757363</v>
      </c>
      <c r="AH528">
        <v>10.13680420393594</v>
      </c>
      <c r="AI528" t="s">
        <v>612</v>
      </c>
      <c r="AJ528">
        <v>1.3201076063187731</v>
      </c>
      <c r="AK528">
        <v>10</v>
      </c>
      <c r="AL528">
        <v>112</v>
      </c>
      <c r="AM528">
        <v>8.1228952126653486E-3</v>
      </c>
      <c r="AN528">
        <v>5.3055146555003471E-2</v>
      </c>
      <c r="AO528">
        <v>0.99994651628231801</v>
      </c>
      <c r="AP528">
        <v>0.99992868837642401</v>
      </c>
      <c r="AQ528">
        <v>42</v>
      </c>
      <c r="AR528">
        <v>112</v>
      </c>
      <c r="AS528">
        <v>5</v>
      </c>
      <c r="AT528">
        <v>8.1978101073415729E-3</v>
      </c>
      <c r="AU528">
        <v>13.06465490282538</v>
      </c>
      <c r="AV528">
        <v>5.3579677779978478</v>
      </c>
      <c r="AW528">
        <v>40.980589477602898</v>
      </c>
      <c r="AX528">
        <v>40.982001496974092</v>
      </c>
      <c r="AY528">
        <v>996.94284930969172</v>
      </c>
      <c r="AZ528">
        <v>997.12760966210647</v>
      </c>
      <c r="BA528">
        <v>0.73205389142574151</v>
      </c>
      <c r="BB528">
        <v>0.73202866878561446</v>
      </c>
      <c r="BC528">
        <v>24.327196412207549</v>
      </c>
      <c r="BD528">
        <v>24.33086655701112</v>
      </c>
      <c r="BE528">
        <v>24.327196412207549</v>
      </c>
      <c r="BF528">
        <v>24.33086655701112</v>
      </c>
      <c r="BG528" s="2">
        <v>13.79798076076945</v>
      </c>
      <c r="BH528">
        <v>13.797505356557711</v>
      </c>
      <c r="BI528">
        <v>17.808818801034871</v>
      </c>
      <c r="BJ528">
        <v>17.810891856129281</v>
      </c>
      <c r="BK528">
        <v>17.808818801034871</v>
      </c>
      <c r="BL528">
        <v>17.810891856129281</v>
      </c>
      <c r="BM528">
        <v>3.769007026118151</v>
      </c>
      <c r="BN528">
        <v>0.98207719252966197</v>
      </c>
      <c r="BO528" t="s">
        <v>614</v>
      </c>
    </row>
    <row r="529" spans="1:67" x14ac:dyDescent="0.3">
      <c r="A529" t="s">
        <v>77</v>
      </c>
      <c r="B529" t="s">
        <v>618</v>
      </c>
      <c r="C529" t="s">
        <v>610</v>
      </c>
      <c r="D529" t="s">
        <v>615</v>
      </c>
      <c r="E529">
        <v>0.17499999999999999</v>
      </c>
      <c r="F529">
        <v>5.2424982453654048</v>
      </c>
      <c r="G529">
        <v>0.25</v>
      </c>
      <c r="H529">
        <v>112</v>
      </c>
      <c r="I529">
        <v>3.7583271280355081E-3</v>
      </c>
      <c r="J529">
        <v>5.4023397507422542E-2</v>
      </c>
      <c r="K529">
        <v>0.99998420786899567</v>
      </c>
      <c r="L529">
        <v>0.99998104944279476</v>
      </c>
      <c r="M529">
        <v>21</v>
      </c>
      <c r="N529">
        <v>112</v>
      </c>
      <c r="O529">
        <v>7</v>
      </c>
      <c r="P529">
        <v>3.7398329288576108E-3</v>
      </c>
      <c r="Q529">
        <v>12.830499608335639</v>
      </c>
      <c r="R529">
        <v>7.0924751785097842</v>
      </c>
      <c r="S529">
        <v>41.76298068438247</v>
      </c>
      <c r="T529">
        <v>41.762638347542669</v>
      </c>
      <c r="U529">
        <v>589.37075477828887</v>
      </c>
      <c r="V529">
        <v>589.32607622678916</v>
      </c>
      <c r="W529">
        <v>0.71833953200612166</v>
      </c>
      <c r="X529">
        <v>0.71834542038135418</v>
      </c>
      <c r="Y529">
        <v>14.11227707218436</v>
      </c>
      <c r="Z529">
        <v>14.111322932294231</v>
      </c>
      <c r="AA529">
        <v>14.11227707218436</v>
      </c>
      <c r="AB529">
        <v>14.111322932294231</v>
      </c>
      <c r="AC529">
        <v>13.29682258335243</v>
      </c>
      <c r="AD529">
        <v>13.29693158011132</v>
      </c>
      <c r="AE529">
        <v>10.13740650757363</v>
      </c>
      <c r="AF529">
        <v>10.13680420393594</v>
      </c>
      <c r="AG529">
        <v>10.13740650757363</v>
      </c>
      <c r="AH529">
        <v>10.13680420393594</v>
      </c>
      <c r="AI529" t="s">
        <v>612</v>
      </c>
      <c r="AJ529">
        <v>1.759510478644351</v>
      </c>
      <c r="AK529">
        <v>7</v>
      </c>
      <c r="AL529">
        <v>112</v>
      </c>
      <c r="AM529">
        <v>5.4278784912672332E-3</v>
      </c>
      <c r="AN529">
        <v>5.4325755361318923E-2</v>
      </c>
      <c r="AO529">
        <v>0.9999244995662232</v>
      </c>
      <c r="AP529">
        <v>0.99990562445777897</v>
      </c>
      <c r="AQ529">
        <v>28</v>
      </c>
      <c r="AR529">
        <v>112</v>
      </c>
      <c r="AS529">
        <v>6</v>
      </c>
      <c r="AT529">
        <v>5.3658838656951919E-3</v>
      </c>
      <c r="AU529">
        <v>12.75908960583879</v>
      </c>
      <c r="AV529">
        <v>6.583541819595033</v>
      </c>
      <c r="AW529">
        <v>40.911099890489737</v>
      </c>
      <c r="AX529">
        <v>40.909958725950759</v>
      </c>
      <c r="AY529">
        <v>821.89937116675389</v>
      </c>
      <c r="AZ529">
        <v>821.75055478032186</v>
      </c>
      <c r="BA529">
        <v>0.73329732225003919</v>
      </c>
      <c r="BB529">
        <v>0.7333177772425824</v>
      </c>
      <c r="BC529">
        <v>20.089886934519061</v>
      </c>
      <c r="BD529">
        <v>20.08680967597882</v>
      </c>
      <c r="BE529">
        <v>20.089886934519061</v>
      </c>
      <c r="BF529">
        <v>20.08680967597882</v>
      </c>
      <c r="BG529" s="2">
        <v>13.49815234731485</v>
      </c>
      <c r="BH529">
        <v>13.49852887208486</v>
      </c>
      <c r="BI529">
        <v>14.73186029338887</v>
      </c>
      <c r="BJ529">
        <v>14.730014623483591</v>
      </c>
      <c r="BK529">
        <v>14.73186029338887</v>
      </c>
      <c r="BL529">
        <v>14.730014623483591</v>
      </c>
      <c r="BM529">
        <v>1.5141193522013321</v>
      </c>
      <c r="BN529">
        <v>1.0055967944973261</v>
      </c>
      <c r="BO529" t="s">
        <v>614</v>
      </c>
    </row>
    <row r="530" spans="1:67" x14ac:dyDescent="0.3">
      <c r="A530" t="s">
        <v>78</v>
      </c>
      <c r="B530" t="s">
        <v>618</v>
      </c>
      <c r="C530" t="s">
        <v>610</v>
      </c>
      <c r="D530" t="s">
        <v>616</v>
      </c>
      <c r="E530">
        <v>2.5000000000000001E-2</v>
      </c>
      <c r="F530">
        <v>15.72749473609621</v>
      </c>
      <c r="G530">
        <v>0.25</v>
      </c>
      <c r="H530">
        <v>112</v>
      </c>
      <c r="I530">
        <v>1.1274981384106521E-2</v>
      </c>
      <c r="J530">
        <v>5.4023397507422563E-2</v>
      </c>
      <c r="K530">
        <v>0.99998420786899567</v>
      </c>
      <c r="L530">
        <v>0.99998104944279476</v>
      </c>
      <c r="M530">
        <v>21</v>
      </c>
      <c r="N530">
        <v>112</v>
      </c>
      <c r="O530">
        <v>7</v>
      </c>
      <c r="P530">
        <v>1.121949878657281E-2</v>
      </c>
      <c r="Q530">
        <v>12.83049960833563</v>
      </c>
      <c r="R530">
        <v>7.0924751785097859</v>
      </c>
      <c r="S530">
        <v>125.28894205314739</v>
      </c>
      <c r="T530">
        <v>125.287915042628</v>
      </c>
      <c r="U530">
        <v>1768.112264334866</v>
      </c>
      <c r="V530">
        <v>1767.978228680367</v>
      </c>
      <c r="W530">
        <v>0.71833953200612199</v>
      </c>
      <c r="X530">
        <v>0.7183454203813544</v>
      </c>
      <c r="Y530">
        <v>14.11227707218436</v>
      </c>
      <c r="Z530">
        <v>14.111322932294231</v>
      </c>
      <c r="AA530">
        <v>14.11227707218436</v>
      </c>
      <c r="AB530">
        <v>14.111322932294231</v>
      </c>
      <c r="AC530">
        <v>13.296822583352441</v>
      </c>
      <c r="AD530">
        <v>13.29693158011133</v>
      </c>
      <c r="AE530">
        <v>10.13740650757364</v>
      </c>
      <c r="AF530">
        <v>10.13680420393594</v>
      </c>
      <c r="AG530">
        <v>10.13740650757364</v>
      </c>
      <c r="AH530">
        <v>10.13680420393594</v>
      </c>
      <c r="AI530" t="s">
        <v>612</v>
      </c>
      <c r="AJ530">
        <v>1.6938786755896309</v>
      </c>
      <c r="AK530">
        <v>21</v>
      </c>
      <c r="AL530">
        <v>112</v>
      </c>
      <c r="AM530">
        <v>0.29964780482264969</v>
      </c>
      <c r="AN530">
        <v>2.3155714064395629E-2</v>
      </c>
      <c r="AO530">
        <v>0.99981166696894619</v>
      </c>
      <c r="AP530">
        <v>0.99962333393789238</v>
      </c>
      <c r="AQ530">
        <v>70</v>
      </c>
      <c r="AR530">
        <v>112</v>
      </c>
      <c r="AS530">
        <v>3</v>
      </c>
      <c r="AT530">
        <v>0.30041852860674528</v>
      </c>
      <c r="AU530">
        <v>29.934174287707791</v>
      </c>
      <c r="AV530">
        <v>1.403078621655748</v>
      </c>
      <c r="AW530">
        <v>124.2647793366362</v>
      </c>
      <c r="AX530">
        <v>124.29806372518721</v>
      </c>
      <c r="AY530">
        <v>6858.4426104895274</v>
      </c>
      <c r="AZ530">
        <v>6863.6078777767771</v>
      </c>
      <c r="BA530">
        <v>0.72425992691129204</v>
      </c>
      <c r="BB530">
        <v>0.72406598544433132</v>
      </c>
      <c r="BC530">
        <v>55.192168264427067</v>
      </c>
      <c r="BD530">
        <v>55.218944463621312</v>
      </c>
      <c r="BE530">
        <v>55.192168264427067</v>
      </c>
      <c r="BF530">
        <v>55.218944463621312</v>
      </c>
      <c r="BG530" s="2">
        <v>31.277805767385889</v>
      </c>
      <c r="BH530">
        <v>31.26943023353617</v>
      </c>
      <c r="BI530">
        <v>39.973475753269682</v>
      </c>
      <c r="BJ530">
        <v>39.98215943824777</v>
      </c>
      <c r="BK530">
        <v>39.973475753269682</v>
      </c>
      <c r="BL530">
        <v>39.98215943824777</v>
      </c>
      <c r="BM530">
        <v>135.22766865029519</v>
      </c>
      <c r="BN530">
        <v>0.42862380251471849</v>
      </c>
      <c r="BO530" t="s">
        <v>613</v>
      </c>
    </row>
    <row r="531" spans="1:67" x14ac:dyDescent="0.3">
      <c r="A531" t="s">
        <v>79</v>
      </c>
      <c r="B531" t="s">
        <v>618</v>
      </c>
      <c r="C531" t="s">
        <v>610</v>
      </c>
      <c r="D531" t="s">
        <v>616</v>
      </c>
      <c r="E531">
        <v>0.1</v>
      </c>
      <c r="F531">
        <v>15.72749473609621</v>
      </c>
      <c r="G531">
        <v>0.25</v>
      </c>
      <c r="H531">
        <v>112</v>
      </c>
      <c r="I531">
        <v>1.1274981384106521E-2</v>
      </c>
      <c r="J531">
        <v>5.4023397507422563E-2</v>
      </c>
      <c r="K531">
        <v>0.99998420786899567</v>
      </c>
      <c r="L531">
        <v>0.99998104944279476</v>
      </c>
      <c r="M531">
        <v>21</v>
      </c>
      <c r="N531">
        <v>112</v>
      </c>
      <c r="O531">
        <v>7</v>
      </c>
      <c r="P531">
        <v>1.121949878657281E-2</v>
      </c>
      <c r="Q531">
        <v>12.83049960833563</v>
      </c>
      <c r="R531">
        <v>7.0924751785097859</v>
      </c>
      <c r="S531">
        <v>125.28894205314739</v>
      </c>
      <c r="T531">
        <v>125.287915042628</v>
      </c>
      <c r="U531">
        <v>1768.112264334866</v>
      </c>
      <c r="V531">
        <v>1767.978228680367</v>
      </c>
      <c r="W531">
        <v>0.71833953200612199</v>
      </c>
      <c r="X531">
        <v>0.7183454203813544</v>
      </c>
      <c r="Y531">
        <v>14.11227707218436</v>
      </c>
      <c r="Z531">
        <v>14.111322932294231</v>
      </c>
      <c r="AA531">
        <v>14.11227707218436</v>
      </c>
      <c r="AB531">
        <v>14.111322932294231</v>
      </c>
      <c r="AC531">
        <v>13.296822583352441</v>
      </c>
      <c r="AD531">
        <v>13.29693158011133</v>
      </c>
      <c r="AE531">
        <v>10.13740650757364</v>
      </c>
      <c r="AF531">
        <v>10.13680420393594</v>
      </c>
      <c r="AG531">
        <v>10.13740650757364</v>
      </c>
      <c r="AH531">
        <v>10.13680420393594</v>
      </c>
      <c r="AI531" t="s">
        <v>612</v>
      </c>
      <c r="AJ531">
        <v>3.9603228189563189</v>
      </c>
      <c r="AK531">
        <v>10</v>
      </c>
      <c r="AL531">
        <v>112</v>
      </c>
      <c r="AM531">
        <v>2.4368685637996049E-2</v>
      </c>
      <c r="AN531">
        <v>5.3055146555003443E-2</v>
      </c>
      <c r="AO531">
        <v>0.99994651628231801</v>
      </c>
      <c r="AP531">
        <v>0.99992868837642401</v>
      </c>
      <c r="AQ531">
        <v>42</v>
      </c>
      <c r="AR531">
        <v>112</v>
      </c>
      <c r="AS531">
        <v>5</v>
      </c>
      <c r="AT531">
        <v>2.459343032202474E-2</v>
      </c>
      <c r="AU531">
        <v>13.06465490282539</v>
      </c>
      <c r="AV531">
        <v>5.3579677779978452</v>
      </c>
      <c r="AW531">
        <v>122.9417684328087</v>
      </c>
      <c r="AX531">
        <v>122.94600449092221</v>
      </c>
      <c r="AY531">
        <v>2990.8285479290748</v>
      </c>
      <c r="AZ531">
        <v>2991.3828289863191</v>
      </c>
      <c r="BA531">
        <v>0.73205389142574151</v>
      </c>
      <c r="BB531">
        <v>0.73202866878561457</v>
      </c>
      <c r="BC531">
        <v>24.327196412207549</v>
      </c>
      <c r="BD531">
        <v>24.33086655701112</v>
      </c>
      <c r="BE531">
        <v>24.327196412207549</v>
      </c>
      <c r="BF531">
        <v>24.33086655701112</v>
      </c>
      <c r="BG531" s="2">
        <v>13.797980760769461</v>
      </c>
      <c r="BH531">
        <v>13.797505356557711</v>
      </c>
      <c r="BI531">
        <v>17.808818801034871</v>
      </c>
      <c r="BJ531">
        <v>17.810891856129281</v>
      </c>
      <c r="BK531">
        <v>17.808818801034871</v>
      </c>
      <c r="BL531">
        <v>17.810891856129281</v>
      </c>
      <c r="BM531">
        <v>3.7690070261181758</v>
      </c>
      <c r="BN531">
        <v>0.9820771925296613</v>
      </c>
      <c r="BO531" t="s">
        <v>614</v>
      </c>
    </row>
    <row r="532" spans="1:67" x14ac:dyDescent="0.3">
      <c r="A532" t="s">
        <v>80</v>
      </c>
      <c r="B532" t="s">
        <v>618</v>
      </c>
      <c r="C532" t="s">
        <v>610</v>
      </c>
      <c r="D532" t="s">
        <v>616</v>
      </c>
      <c r="E532">
        <v>0.17499999999999999</v>
      </c>
      <c r="F532">
        <v>15.72749473609621</v>
      </c>
      <c r="G532">
        <v>0.25</v>
      </c>
      <c r="H532">
        <v>112</v>
      </c>
      <c r="I532">
        <v>1.1274981384106521E-2</v>
      </c>
      <c r="J532">
        <v>5.4023397507422563E-2</v>
      </c>
      <c r="K532">
        <v>0.99998420786899567</v>
      </c>
      <c r="L532">
        <v>0.99998104944279476</v>
      </c>
      <c r="M532">
        <v>21</v>
      </c>
      <c r="N532">
        <v>112</v>
      </c>
      <c r="O532">
        <v>7</v>
      </c>
      <c r="P532">
        <v>1.121949878657281E-2</v>
      </c>
      <c r="Q532">
        <v>12.83049960833563</v>
      </c>
      <c r="R532">
        <v>7.0924751785097859</v>
      </c>
      <c r="S532">
        <v>125.28894205314739</v>
      </c>
      <c r="T532">
        <v>125.287915042628</v>
      </c>
      <c r="U532">
        <v>1768.112264334866</v>
      </c>
      <c r="V532">
        <v>1767.978228680367</v>
      </c>
      <c r="W532">
        <v>0.71833953200612199</v>
      </c>
      <c r="X532">
        <v>0.7183454203813544</v>
      </c>
      <c r="Y532">
        <v>14.11227707218436</v>
      </c>
      <c r="Z532">
        <v>14.111322932294231</v>
      </c>
      <c r="AA532">
        <v>14.11227707218436</v>
      </c>
      <c r="AB532">
        <v>14.111322932294231</v>
      </c>
      <c r="AC532">
        <v>13.296822583352441</v>
      </c>
      <c r="AD532">
        <v>13.29693158011133</v>
      </c>
      <c r="AE532">
        <v>10.13740650757364</v>
      </c>
      <c r="AF532">
        <v>10.13680420393594</v>
      </c>
      <c r="AG532">
        <v>10.13740650757364</v>
      </c>
      <c r="AH532">
        <v>10.13680420393594</v>
      </c>
      <c r="AI532" t="s">
        <v>612</v>
      </c>
      <c r="AJ532">
        <v>5.2785314359330524</v>
      </c>
      <c r="AK532">
        <v>7</v>
      </c>
      <c r="AL532">
        <v>112</v>
      </c>
      <c r="AM532">
        <v>1.62836354738017E-2</v>
      </c>
      <c r="AN532">
        <v>5.432575536131893E-2</v>
      </c>
      <c r="AO532">
        <v>0.9999244995662232</v>
      </c>
      <c r="AP532">
        <v>0.99990562445777897</v>
      </c>
      <c r="AQ532">
        <v>28</v>
      </c>
      <c r="AR532">
        <v>112</v>
      </c>
      <c r="AS532">
        <v>6</v>
      </c>
      <c r="AT532">
        <v>1.609765159708557E-2</v>
      </c>
      <c r="AU532">
        <v>12.75908960583879</v>
      </c>
      <c r="AV532">
        <v>6.5835418195950348</v>
      </c>
      <c r="AW532">
        <v>122.7332996714692</v>
      </c>
      <c r="AX532">
        <v>122.7298761778522</v>
      </c>
      <c r="AY532">
        <v>2465.6981135002611</v>
      </c>
      <c r="AZ532">
        <v>2465.2516643409649</v>
      </c>
      <c r="BA532">
        <v>0.7332973222500393</v>
      </c>
      <c r="BB532">
        <v>0.73331777724258262</v>
      </c>
      <c r="BC532">
        <v>20.08988693451905</v>
      </c>
      <c r="BD532">
        <v>20.08680967597882</v>
      </c>
      <c r="BE532">
        <v>20.08988693451905</v>
      </c>
      <c r="BF532">
        <v>20.08680967597882</v>
      </c>
      <c r="BG532" s="2">
        <v>13.49815234731485</v>
      </c>
      <c r="BH532">
        <v>13.49852887208486</v>
      </c>
      <c r="BI532">
        <v>14.73186029338887</v>
      </c>
      <c r="BJ532">
        <v>14.730014623483591</v>
      </c>
      <c r="BK532">
        <v>14.73186029338887</v>
      </c>
      <c r="BL532">
        <v>14.730014623483591</v>
      </c>
      <c r="BM532">
        <v>1.5141193522012919</v>
      </c>
      <c r="BN532">
        <v>1.0055967944973261</v>
      </c>
      <c r="BO532" t="s">
        <v>614</v>
      </c>
    </row>
    <row r="533" spans="1:67" x14ac:dyDescent="0.3">
      <c r="A533" t="s">
        <v>90</v>
      </c>
      <c r="B533" t="s">
        <v>618</v>
      </c>
      <c r="C533" t="s">
        <v>610</v>
      </c>
      <c r="D533" t="s">
        <v>611</v>
      </c>
      <c r="E533">
        <v>2.5000000000000001E-2</v>
      </c>
      <c r="F533">
        <v>41.895187204531851</v>
      </c>
      <c r="G533">
        <v>8.3333333333333329E-2</v>
      </c>
      <c r="H533">
        <v>112</v>
      </c>
      <c r="I533">
        <v>1.6388485377871239E-2</v>
      </c>
      <c r="J533">
        <v>5.7367378703285947E-2</v>
      </c>
      <c r="K533">
        <v>0.99996909475281703</v>
      </c>
      <c r="L533">
        <v>0.99996291370338042</v>
      </c>
      <c r="M533">
        <v>21</v>
      </c>
      <c r="N533">
        <v>112</v>
      </c>
      <c r="O533">
        <v>7</v>
      </c>
      <c r="P533">
        <v>1.6264699041992639E-2</v>
      </c>
      <c r="Q533">
        <v>12.082601579985431</v>
      </c>
      <c r="R533">
        <v>7.5314905815267101</v>
      </c>
      <c r="S533">
        <v>262.14727483763789</v>
      </c>
      <c r="T533">
        <v>262.14511705496278</v>
      </c>
      <c r="U533">
        <v>3366.814439470224</v>
      </c>
      <c r="V533">
        <v>3366.535154401678</v>
      </c>
      <c r="W533">
        <v>1.0299553949863709</v>
      </c>
      <c r="X533">
        <v>1.0299638728093889</v>
      </c>
      <c r="Y533">
        <v>12.84321739203841</v>
      </c>
      <c r="Z533">
        <v>12.842257724357429</v>
      </c>
      <c r="AA533">
        <v>12.84321739203841</v>
      </c>
      <c r="AB533">
        <v>12.842257724357429</v>
      </c>
      <c r="AC533">
        <v>17.953677129183099</v>
      </c>
      <c r="AD533">
        <v>17.953824910434559</v>
      </c>
      <c r="AE533">
        <v>13.22794104191275</v>
      </c>
      <c r="AF533">
        <v>13.227061501395459</v>
      </c>
      <c r="AG533">
        <v>13.22794104191275</v>
      </c>
      <c r="AH533">
        <v>13.227061501395459</v>
      </c>
      <c r="AI533" t="s">
        <v>612</v>
      </c>
      <c r="AJ533">
        <v>3.6431087285480599</v>
      </c>
      <c r="AK533">
        <v>21</v>
      </c>
      <c r="AL533">
        <v>112</v>
      </c>
      <c r="AM533">
        <v>0.59984363345609892</v>
      </c>
      <c r="AN533">
        <v>2.3562708236117409E-2</v>
      </c>
      <c r="AO533">
        <v>0.99986764130913264</v>
      </c>
      <c r="AP533">
        <v>0.99973528261826528</v>
      </c>
      <c r="AQ533">
        <v>70</v>
      </c>
      <c r="AR533">
        <v>112</v>
      </c>
      <c r="AS533">
        <v>3</v>
      </c>
      <c r="AT533">
        <v>0.601159499134575</v>
      </c>
      <c r="AU533">
        <v>29.41712699635583</v>
      </c>
      <c r="AV533">
        <v>1.427739697530725</v>
      </c>
      <c r="AW533">
        <v>259.61715808805991</v>
      </c>
      <c r="AX533">
        <v>259.67300335275911</v>
      </c>
      <c r="AY533">
        <v>13941.014149351069</v>
      </c>
      <c r="AZ533">
        <v>13949.638888861149</v>
      </c>
      <c r="BA533">
        <v>1.0399928956483619</v>
      </c>
      <c r="BB533">
        <v>1.0397692348218881</v>
      </c>
      <c r="BC533">
        <v>53.698354346142217</v>
      </c>
      <c r="BD533">
        <v>53.720019827825233</v>
      </c>
      <c r="BE533">
        <v>53.698354346142217</v>
      </c>
      <c r="BF533">
        <v>53.720019827825233</v>
      </c>
      <c r="BG533" s="2">
        <v>44.137239455956909</v>
      </c>
      <c r="BH533">
        <v>44.127747303177507</v>
      </c>
      <c r="BI533">
        <v>55.845907027996248</v>
      </c>
      <c r="BJ533">
        <v>55.856423910994501</v>
      </c>
      <c r="BK533">
        <v>55.845907027996248</v>
      </c>
      <c r="BL533">
        <v>55.856423910994501</v>
      </c>
      <c r="BM533">
        <v>145.83955218963641</v>
      </c>
      <c r="BN533">
        <v>0.41073356964744412</v>
      </c>
      <c r="BO533" t="s">
        <v>613</v>
      </c>
    </row>
    <row r="534" spans="1:67" x14ac:dyDescent="0.3">
      <c r="A534" t="s">
        <v>91</v>
      </c>
      <c r="B534" t="s">
        <v>618</v>
      </c>
      <c r="C534" t="s">
        <v>610</v>
      </c>
      <c r="D534" t="s">
        <v>611</v>
      </c>
      <c r="E534">
        <v>0.1</v>
      </c>
      <c r="F534">
        <v>41.895187204531851</v>
      </c>
      <c r="G534">
        <v>8.3333333333333329E-2</v>
      </c>
      <c r="H534">
        <v>112</v>
      </c>
      <c r="I534">
        <v>1.6388485377871239E-2</v>
      </c>
      <c r="J534">
        <v>5.7367378703285947E-2</v>
      </c>
      <c r="K534">
        <v>0.99996909475281703</v>
      </c>
      <c r="L534">
        <v>0.99996291370338042</v>
      </c>
      <c r="M534">
        <v>21</v>
      </c>
      <c r="N534">
        <v>112</v>
      </c>
      <c r="O534">
        <v>7</v>
      </c>
      <c r="P534">
        <v>1.6264699041992639E-2</v>
      </c>
      <c r="Q534">
        <v>12.082601579985431</v>
      </c>
      <c r="R534">
        <v>7.5314905815267101</v>
      </c>
      <c r="S534">
        <v>262.14727483763789</v>
      </c>
      <c r="T534">
        <v>262.14511705496278</v>
      </c>
      <c r="U534">
        <v>3366.814439470224</v>
      </c>
      <c r="V534">
        <v>3366.535154401678</v>
      </c>
      <c r="W534">
        <v>1.0299553949863709</v>
      </c>
      <c r="X534">
        <v>1.0299638728093889</v>
      </c>
      <c r="Y534">
        <v>12.84321739203841</v>
      </c>
      <c r="Z534">
        <v>12.842257724357429</v>
      </c>
      <c r="AA534">
        <v>12.84321739203841</v>
      </c>
      <c r="AB534">
        <v>12.842257724357429</v>
      </c>
      <c r="AC534">
        <v>17.953677129183099</v>
      </c>
      <c r="AD534">
        <v>17.953824910434559</v>
      </c>
      <c r="AE534">
        <v>13.22794104191275</v>
      </c>
      <c r="AF534">
        <v>13.227061501395459</v>
      </c>
      <c r="AG534">
        <v>13.22794104191275</v>
      </c>
      <c r="AH534">
        <v>13.227061501395459</v>
      </c>
      <c r="AI534" t="s">
        <v>612</v>
      </c>
      <c r="AJ534">
        <v>8.7007121077484637</v>
      </c>
      <c r="AK534">
        <v>7</v>
      </c>
      <c r="AL534">
        <v>112</v>
      </c>
      <c r="AM534">
        <v>3.8076871119867378E-2</v>
      </c>
      <c r="AN534">
        <v>5.6285259872945449E-2</v>
      </c>
      <c r="AO534">
        <v>0.99995571928405647</v>
      </c>
      <c r="AP534">
        <v>0.99994095904540858</v>
      </c>
      <c r="AQ534">
        <v>42</v>
      </c>
      <c r="AR534">
        <v>112</v>
      </c>
      <c r="AS534">
        <v>5</v>
      </c>
      <c r="AT534">
        <v>3.8418576590978602E-2</v>
      </c>
      <c r="AU534">
        <v>12.314897046306781</v>
      </c>
      <c r="AV534">
        <v>5.6841725705691477</v>
      </c>
      <c r="AW534">
        <v>257.05134996625281</v>
      </c>
      <c r="AX534">
        <v>257.05742092465078</v>
      </c>
      <c r="AY534">
        <v>5924.7791461805327</v>
      </c>
      <c r="AZ534">
        <v>5925.566954058876</v>
      </c>
      <c r="BA534">
        <v>1.050373787320888</v>
      </c>
      <c r="BB534">
        <v>1.0503489805071331</v>
      </c>
      <c r="BC534">
        <v>23.049010040049868</v>
      </c>
      <c r="BD534">
        <v>23.051530404157411</v>
      </c>
      <c r="BE534">
        <v>23.049010040049868</v>
      </c>
      <c r="BF534">
        <v>23.051530404157411</v>
      </c>
      <c r="BG534" s="2">
        <v>18.661613887755539</v>
      </c>
      <c r="BH534">
        <v>18.66117315400373</v>
      </c>
      <c r="BI534">
        <v>24.210075969764361</v>
      </c>
      <c r="BJ534">
        <v>24.212151459135921</v>
      </c>
      <c r="BK534">
        <v>24.210075969764361</v>
      </c>
      <c r="BL534">
        <v>24.212151459135921</v>
      </c>
      <c r="BM534">
        <v>3.9431296078156022</v>
      </c>
      <c r="BN534">
        <v>0.98113703545812314</v>
      </c>
      <c r="BO534" t="s">
        <v>614</v>
      </c>
    </row>
    <row r="535" spans="1:67" x14ac:dyDescent="0.3">
      <c r="A535" t="s">
        <v>92</v>
      </c>
      <c r="B535" t="s">
        <v>618</v>
      </c>
      <c r="C535" t="s">
        <v>610</v>
      </c>
      <c r="D535" t="s">
        <v>611</v>
      </c>
      <c r="E535">
        <v>0.17499999999999999</v>
      </c>
      <c r="F535">
        <v>41.895187204531851</v>
      </c>
      <c r="G535">
        <v>8.3333333333333329E-2</v>
      </c>
      <c r="H535">
        <v>112</v>
      </c>
      <c r="I535">
        <v>1.6388485377871239E-2</v>
      </c>
      <c r="J535">
        <v>5.7367378703285947E-2</v>
      </c>
      <c r="K535">
        <v>0.99996909475281703</v>
      </c>
      <c r="L535">
        <v>0.99996291370338042</v>
      </c>
      <c r="M535">
        <v>21</v>
      </c>
      <c r="N535">
        <v>112</v>
      </c>
      <c r="O535">
        <v>7</v>
      </c>
      <c r="P535">
        <v>1.6264699041992639E-2</v>
      </c>
      <c r="Q535">
        <v>12.082601579985431</v>
      </c>
      <c r="R535">
        <v>7.5314905815267101</v>
      </c>
      <c r="S535">
        <v>262.14727483763789</v>
      </c>
      <c r="T535">
        <v>262.14511705496278</v>
      </c>
      <c r="U535">
        <v>3366.814439470224</v>
      </c>
      <c r="V535">
        <v>3366.535154401678</v>
      </c>
      <c r="W535">
        <v>1.0299553949863709</v>
      </c>
      <c r="X535">
        <v>1.0299638728093889</v>
      </c>
      <c r="Y535">
        <v>12.84321739203841</v>
      </c>
      <c r="Z535">
        <v>12.842257724357429</v>
      </c>
      <c r="AA535">
        <v>12.84321739203841</v>
      </c>
      <c r="AB535">
        <v>12.842257724357429</v>
      </c>
      <c r="AC535">
        <v>17.953677129183099</v>
      </c>
      <c r="AD535">
        <v>17.953824910434559</v>
      </c>
      <c r="AE535">
        <v>13.22794104191275</v>
      </c>
      <c r="AF535">
        <v>13.227061501395459</v>
      </c>
      <c r="AG535">
        <v>13.22794104191275</v>
      </c>
      <c r="AH535">
        <v>13.227061501395459</v>
      </c>
      <c r="AI535" t="s">
        <v>612</v>
      </c>
      <c r="AJ535">
        <v>11.56321018652155</v>
      </c>
      <c r="AK535">
        <v>7</v>
      </c>
      <c r="AL535">
        <v>112</v>
      </c>
      <c r="AM535">
        <v>2.4320801753712009E-2</v>
      </c>
      <c r="AN535">
        <v>5.7284652710701628E-2</v>
      </c>
      <c r="AO535">
        <v>0.99999153607897706</v>
      </c>
      <c r="AP535">
        <v>0.99998871477196938</v>
      </c>
      <c r="AQ535">
        <v>42</v>
      </c>
      <c r="AR535">
        <v>112</v>
      </c>
      <c r="AS535">
        <v>5</v>
      </c>
      <c r="AT535">
        <v>2.423978039429207E-2</v>
      </c>
      <c r="AU535">
        <v>12.100050323434269</v>
      </c>
      <c r="AV535">
        <v>5.7850999069343034</v>
      </c>
      <c r="AW535">
        <v>256.53648842441788</v>
      </c>
      <c r="AX535">
        <v>256.53507406026301</v>
      </c>
      <c r="AY535">
        <v>4827.0729758343286</v>
      </c>
      <c r="AZ535">
        <v>4826.8898769428524</v>
      </c>
      <c r="BA535">
        <v>1.0524818580712301</v>
      </c>
      <c r="BB535">
        <v>1.0524876607577409</v>
      </c>
      <c r="BC535">
        <v>18.81632123945014</v>
      </c>
      <c r="BD535">
        <v>18.815711241921491</v>
      </c>
      <c r="BE535">
        <v>18.81632123945014</v>
      </c>
      <c r="BF535">
        <v>18.815711241921491</v>
      </c>
      <c r="BG535" s="2">
        <v>18.372841734529899</v>
      </c>
      <c r="BH535">
        <v>18.372943030186519</v>
      </c>
      <c r="BI535">
        <v>19.803836740161639</v>
      </c>
      <c r="BJ535">
        <v>19.803303910503072</v>
      </c>
      <c r="BK535">
        <v>19.803836740161639</v>
      </c>
      <c r="BL535">
        <v>19.803303910503072</v>
      </c>
      <c r="BM535">
        <v>2.3347005871318842</v>
      </c>
      <c r="BN535">
        <v>0.99855796108425665</v>
      </c>
      <c r="BO535" t="s">
        <v>614</v>
      </c>
    </row>
    <row r="536" spans="1:67" x14ac:dyDescent="0.3">
      <c r="A536" t="s">
        <v>84</v>
      </c>
      <c r="B536" t="s">
        <v>618</v>
      </c>
      <c r="C536" t="s">
        <v>610</v>
      </c>
      <c r="D536" t="s">
        <v>615</v>
      </c>
      <c r="E536">
        <v>2.5000000000000001E-2</v>
      </c>
      <c r="F536">
        <v>4.6550208005035394</v>
      </c>
      <c r="G536">
        <v>8.3333333333333329E-2</v>
      </c>
      <c r="H536">
        <v>112</v>
      </c>
      <c r="I536">
        <v>1.820942819763471E-3</v>
      </c>
      <c r="J536">
        <v>5.7367378703285947E-2</v>
      </c>
      <c r="K536">
        <v>0.99996909475281703</v>
      </c>
      <c r="L536">
        <v>0.99996291370338042</v>
      </c>
      <c r="M536">
        <v>21</v>
      </c>
      <c r="N536">
        <v>112</v>
      </c>
      <c r="O536">
        <v>7</v>
      </c>
      <c r="P536">
        <v>1.807188782443627E-3</v>
      </c>
      <c r="Q536">
        <v>12.082601579985431</v>
      </c>
      <c r="R536">
        <v>7.5314905815267101</v>
      </c>
      <c r="S536">
        <v>29.12747498195974</v>
      </c>
      <c r="T536">
        <v>29.12723522832918</v>
      </c>
      <c r="U536">
        <v>374.09049327446382</v>
      </c>
      <c r="V536">
        <v>374.0594616001809</v>
      </c>
      <c r="W536">
        <v>1.029955394986372</v>
      </c>
      <c r="X536">
        <v>1.0299638728093889</v>
      </c>
      <c r="Y536">
        <v>12.84321739203823</v>
      </c>
      <c r="Z536">
        <v>12.84225772435725</v>
      </c>
      <c r="AA536">
        <v>12.84321739203823</v>
      </c>
      <c r="AB536">
        <v>12.84225772435725</v>
      </c>
      <c r="AC536">
        <v>17.95367712918312</v>
      </c>
      <c r="AD536">
        <v>17.95382491043458</v>
      </c>
      <c r="AE536">
        <v>13.227941041912571</v>
      </c>
      <c r="AF536">
        <v>13.227061501395291</v>
      </c>
      <c r="AG536">
        <v>13.227941041912571</v>
      </c>
      <c r="AH536">
        <v>13.227061501395291</v>
      </c>
      <c r="AI536" t="s">
        <v>612</v>
      </c>
      <c r="AJ536">
        <v>0.40478985872756218</v>
      </c>
      <c r="AK536">
        <v>21</v>
      </c>
      <c r="AL536">
        <v>112</v>
      </c>
      <c r="AM536">
        <v>6.6649292606233201E-2</v>
      </c>
      <c r="AN536">
        <v>2.3562708236117419E-2</v>
      </c>
      <c r="AO536">
        <v>0.99986764130913264</v>
      </c>
      <c r="AP536">
        <v>0.99973528261826528</v>
      </c>
      <c r="AQ536">
        <v>70</v>
      </c>
      <c r="AR536">
        <v>112</v>
      </c>
      <c r="AS536">
        <v>3</v>
      </c>
      <c r="AT536">
        <v>6.6795499903841593E-2</v>
      </c>
      <c r="AU536">
        <v>29.417126996355819</v>
      </c>
      <c r="AV536">
        <v>1.4277396975307259</v>
      </c>
      <c r="AW536">
        <v>28.846350898673311</v>
      </c>
      <c r="AX536">
        <v>28.852555928084328</v>
      </c>
      <c r="AY536">
        <v>1549.001572150117</v>
      </c>
      <c r="AZ536">
        <v>1549.9598765401249</v>
      </c>
      <c r="BA536">
        <v>1.0399928956483619</v>
      </c>
      <c r="BB536">
        <v>1.039769234821889</v>
      </c>
      <c r="BC536">
        <v>53.698354346142203</v>
      </c>
      <c r="BD536">
        <v>53.720019827825183</v>
      </c>
      <c r="BE536">
        <v>53.698354346142203</v>
      </c>
      <c r="BF536">
        <v>53.720019827825183</v>
      </c>
      <c r="BG536" s="2">
        <v>44.137239455956902</v>
      </c>
      <c r="BH536">
        <v>44.127747303177507</v>
      </c>
      <c r="BI536">
        <v>55.845907027996248</v>
      </c>
      <c r="BJ536">
        <v>55.856423910994486</v>
      </c>
      <c r="BK536">
        <v>55.845907027996248</v>
      </c>
      <c r="BL536">
        <v>55.856423910994486</v>
      </c>
      <c r="BM536">
        <v>145.83955218963621</v>
      </c>
      <c r="BN536">
        <v>0.4107335696474444</v>
      </c>
      <c r="BO536" t="s">
        <v>613</v>
      </c>
    </row>
    <row r="537" spans="1:67" x14ac:dyDescent="0.3">
      <c r="A537" t="s">
        <v>85</v>
      </c>
      <c r="B537" t="s">
        <v>618</v>
      </c>
      <c r="C537" t="s">
        <v>610</v>
      </c>
      <c r="D537" t="s">
        <v>615</v>
      </c>
      <c r="E537">
        <v>0.1</v>
      </c>
      <c r="F537">
        <v>4.6550208005035394</v>
      </c>
      <c r="G537">
        <v>8.3333333333333329E-2</v>
      </c>
      <c r="H537">
        <v>112</v>
      </c>
      <c r="I537">
        <v>1.820942819763471E-3</v>
      </c>
      <c r="J537">
        <v>5.7367378703285947E-2</v>
      </c>
      <c r="K537">
        <v>0.99996909475281703</v>
      </c>
      <c r="L537">
        <v>0.99996291370338042</v>
      </c>
      <c r="M537">
        <v>21</v>
      </c>
      <c r="N537">
        <v>112</v>
      </c>
      <c r="O537">
        <v>7</v>
      </c>
      <c r="P537">
        <v>1.807188782443627E-3</v>
      </c>
      <c r="Q537">
        <v>12.082601579985431</v>
      </c>
      <c r="R537">
        <v>7.5314905815267101</v>
      </c>
      <c r="S537">
        <v>29.12747498195974</v>
      </c>
      <c r="T537">
        <v>29.12723522832918</v>
      </c>
      <c r="U537">
        <v>374.09049327446382</v>
      </c>
      <c r="V537">
        <v>374.0594616001809</v>
      </c>
      <c r="W537">
        <v>1.029955394986372</v>
      </c>
      <c r="X537">
        <v>1.0299638728093889</v>
      </c>
      <c r="Y537">
        <v>12.84321739203823</v>
      </c>
      <c r="Z537">
        <v>12.84225772435725</v>
      </c>
      <c r="AA537">
        <v>12.84321739203823</v>
      </c>
      <c r="AB537">
        <v>12.84225772435725</v>
      </c>
      <c r="AC537">
        <v>17.95367712918312</v>
      </c>
      <c r="AD537">
        <v>17.95382491043458</v>
      </c>
      <c r="AE537">
        <v>13.227941041912571</v>
      </c>
      <c r="AF537">
        <v>13.227061501395291</v>
      </c>
      <c r="AG537">
        <v>13.227941041912571</v>
      </c>
      <c r="AH537">
        <v>13.227061501395291</v>
      </c>
      <c r="AI537" t="s">
        <v>612</v>
      </c>
      <c r="AJ537">
        <v>0.96674578974982917</v>
      </c>
      <c r="AK537">
        <v>7</v>
      </c>
      <c r="AL537">
        <v>112</v>
      </c>
      <c r="AM537">
        <v>4.2307634577630421E-3</v>
      </c>
      <c r="AN537">
        <v>5.628525987294547E-2</v>
      </c>
      <c r="AO537">
        <v>0.99995571928405647</v>
      </c>
      <c r="AP537">
        <v>0.99994095904540858</v>
      </c>
      <c r="AQ537">
        <v>42</v>
      </c>
      <c r="AR537">
        <v>112</v>
      </c>
      <c r="AS537">
        <v>5</v>
      </c>
      <c r="AT537">
        <v>4.2687307323309486E-3</v>
      </c>
      <c r="AU537">
        <v>12.31489704630677</v>
      </c>
      <c r="AV537">
        <v>5.6841725705691504</v>
      </c>
      <c r="AW537">
        <v>28.561261107361439</v>
      </c>
      <c r="AX537">
        <v>28.561935658294551</v>
      </c>
      <c r="AY537">
        <v>658.30879402007133</v>
      </c>
      <c r="AZ537">
        <v>658.39632822877604</v>
      </c>
      <c r="BA537">
        <v>1.0503737873208869</v>
      </c>
      <c r="BB537">
        <v>1.050348980507132</v>
      </c>
      <c r="BC537">
        <v>23.04901004005028</v>
      </c>
      <c r="BD537">
        <v>23.051530404157809</v>
      </c>
      <c r="BE537">
        <v>23.04901004005028</v>
      </c>
      <c r="BF537">
        <v>23.051530404157809</v>
      </c>
      <c r="BG537" s="2">
        <v>18.661613887755511</v>
      </c>
      <c r="BH537">
        <v>18.661173154003709</v>
      </c>
      <c r="BI537">
        <v>24.21007596976477</v>
      </c>
      <c r="BJ537">
        <v>24.212151459136319</v>
      </c>
      <c r="BK537">
        <v>24.21007596976477</v>
      </c>
      <c r="BL537">
        <v>24.212151459136319</v>
      </c>
      <c r="BM537">
        <v>3.943129607815381</v>
      </c>
      <c r="BN537">
        <v>0.98113703545812347</v>
      </c>
      <c r="BO537" t="s">
        <v>614</v>
      </c>
    </row>
    <row r="538" spans="1:67" x14ac:dyDescent="0.3">
      <c r="A538" t="s">
        <v>86</v>
      </c>
      <c r="B538" t="s">
        <v>618</v>
      </c>
      <c r="C538" t="s">
        <v>610</v>
      </c>
      <c r="D538" t="s">
        <v>615</v>
      </c>
      <c r="E538">
        <v>0.17499999999999999</v>
      </c>
      <c r="F538">
        <v>4.6550208005035394</v>
      </c>
      <c r="G538">
        <v>8.3333333333333329E-2</v>
      </c>
      <c r="H538">
        <v>112</v>
      </c>
      <c r="I538">
        <v>1.820942819763471E-3</v>
      </c>
      <c r="J538">
        <v>5.7367378703285947E-2</v>
      </c>
      <c r="K538">
        <v>0.99996909475281703</v>
      </c>
      <c r="L538">
        <v>0.99996291370338042</v>
      </c>
      <c r="M538">
        <v>21</v>
      </c>
      <c r="N538">
        <v>112</v>
      </c>
      <c r="O538">
        <v>7</v>
      </c>
      <c r="P538">
        <v>1.807188782443627E-3</v>
      </c>
      <c r="Q538">
        <v>12.082601579985431</v>
      </c>
      <c r="R538">
        <v>7.5314905815267101</v>
      </c>
      <c r="S538">
        <v>29.12747498195974</v>
      </c>
      <c r="T538">
        <v>29.12723522832918</v>
      </c>
      <c r="U538">
        <v>374.09049327446382</v>
      </c>
      <c r="V538">
        <v>374.0594616001809</v>
      </c>
      <c r="W538">
        <v>1.029955394986372</v>
      </c>
      <c r="X538">
        <v>1.0299638728093889</v>
      </c>
      <c r="Y538">
        <v>12.84321739203823</v>
      </c>
      <c r="Z538">
        <v>12.84225772435725</v>
      </c>
      <c r="AA538">
        <v>12.84321739203823</v>
      </c>
      <c r="AB538">
        <v>12.84225772435725</v>
      </c>
      <c r="AC538">
        <v>17.95367712918312</v>
      </c>
      <c r="AD538">
        <v>17.95382491043458</v>
      </c>
      <c r="AE538">
        <v>13.227941041912571</v>
      </c>
      <c r="AF538">
        <v>13.227061501395291</v>
      </c>
      <c r="AG538">
        <v>13.227941041912571</v>
      </c>
      <c r="AH538">
        <v>13.227061501395291</v>
      </c>
      <c r="AI538" t="s">
        <v>612</v>
      </c>
      <c r="AJ538">
        <v>1.284801131835728</v>
      </c>
      <c r="AK538">
        <v>7</v>
      </c>
      <c r="AL538">
        <v>112</v>
      </c>
      <c r="AM538">
        <v>2.7023113059680011E-3</v>
      </c>
      <c r="AN538">
        <v>5.7284652710701663E-2</v>
      </c>
      <c r="AO538">
        <v>0.99999153607897706</v>
      </c>
      <c r="AP538">
        <v>0.99998871477196938</v>
      </c>
      <c r="AQ538">
        <v>42</v>
      </c>
      <c r="AR538">
        <v>112</v>
      </c>
      <c r="AS538">
        <v>5</v>
      </c>
      <c r="AT538">
        <v>2.6933089326991138E-3</v>
      </c>
      <c r="AU538">
        <v>12.100050323434269</v>
      </c>
      <c r="AV538">
        <v>5.7850999069343061</v>
      </c>
      <c r="AW538">
        <v>28.504054269379761</v>
      </c>
      <c r="AX538">
        <v>28.503897117807</v>
      </c>
      <c r="AY538">
        <v>536.3414417593699</v>
      </c>
      <c r="AZ538">
        <v>536.32109743809474</v>
      </c>
      <c r="BA538">
        <v>1.0524818580712301</v>
      </c>
      <c r="BB538">
        <v>1.0524876607577409</v>
      </c>
      <c r="BC538">
        <v>18.81632123945014</v>
      </c>
      <c r="BD538">
        <v>18.815711241921491</v>
      </c>
      <c r="BE538">
        <v>18.81632123945014</v>
      </c>
      <c r="BF538">
        <v>18.815711241921491</v>
      </c>
      <c r="BG538" s="2">
        <v>18.372841734529889</v>
      </c>
      <c r="BH538">
        <v>18.372943030186509</v>
      </c>
      <c r="BI538">
        <v>19.803836740161639</v>
      </c>
      <c r="BJ538">
        <v>19.803303910503079</v>
      </c>
      <c r="BK538">
        <v>19.803836740161639</v>
      </c>
      <c r="BL538">
        <v>19.803303910503079</v>
      </c>
      <c r="BM538">
        <v>2.334700587131723</v>
      </c>
      <c r="BN538">
        <v>0.99855796108425721</v>
      </c>
      <c r="BO538" t="s">
        <v>614</v>
      </c>
    </row>
    <row r="539" spans="1:67" x14ac:dyDescent="0.3">
      <c r="A539" t="s">
        <v>87</v>
      </c>
      <c r="B539" t="s">
        <v>618</v>
      </c>
      <c r="C539" t="s">
        <v>610</v>
      </c>
      <c r="D539" t="s">
        <v>616</v>
      </c>
      <c r="E539">
        <v>2.5000000000000001E-2</v>
      </c>
      <c r="F539">
        <v>13.96506240151062</v>
      </c>
      <c r="G539">
        <v>8.3333333333333329E-2</v>
      </c>
      <c r="H539">
        <v>112</v>
      </c>
      <c r="I539">
        <v>5.4628284592904124E-3</v>
      </c>
      <c r="J539">
        <v>5.7367378703285968E-2</v>
      </c>
      <c r="K539">
        <v>0.99996909475281703</v>
      </c>
      <c r="L539">
        <v>0.99996291370338042</v>
      </c>
      <c r="M539">
        <v>21</v>
      </c>
      <c r="N539">
        <v>112</v>
      </c>
      <c r="O539">
        <v>7</v>
      </c>
      <c r="P539">
        <v>5.4215663473308716E-3</v>
      </c>
      <c r="Q539">
        <v>12.082601579985431</v>
      </c>
      <c r="R539">
        <v>7.5314905815267119</v>
      </c>
      <c r="S539">
        <v>87.382424945879208</v>
      </c>
      <c r="T539">
        <v>87.381705684987537</v>
      </c>
      <c r="U539">
        <v>1122.271479823391</v>
      </c>
      <c r="V539">
        <v>1122.178384800543</v>
      </c>
      <c r="W539">
        <v>1.029955394986372</v>
      </c>
      <c r="X539">
        <v>1.0299638728093889</v>
      </c>
      <c r="Y539">
        <v>12.84321739203823</v>
      </c>
      <c r="Z539">
        <v>12.842257724357239</v>
      </c>
      <c r="AA539">
        <v>12.84321739203823</v>
      </c>
      <c r="AB539">
        <v>12.842257724357239</v>
      </c>
      <c r="AC539">
        <v>17.95367712918312</v>
      </c>
      <c r="AD539">
        <v>17.95382491043457</v>
      </c>
      <c r="AE539">
        <v>13.22794104191258</v>
      </c>
      <c r="AF539">
        <v>13.22706150139528</v>
      </c>
      <c r="AG539">
        <v>13.22794104191258</v>
      </c>
      <c r="AH539">
        <v>13.22706150139528</v>
      </c>
      <c r="AI539" t="s">
        <v>612</v>
      </c>
      <c r="AJ539">
        <v>1.2143695761826869</v>
      </c>
      <c r="AK539">
        <v>21</v>
      </c>
      <c r="AL539">
        <v>112</v>
      </c>
      <c r="AM539">
        <v>0.1999478778186996</v>
      </c>
      <c r="AN539">
        <v>2.3562708236117409E-2</v>
      </c>
      <c r="AO539">
        <v>0.99986764130913264</v>
      </c>
      <c r="AP539">
        <v>0.99973528261826528</v>
      </c>
      <c r="AQ539">
        <v>70</v>
      </c>
      <c r="AR539">
        <v>112</v>
      </c>
      <c r="AS539">
        <v>3</v>
      </c>
      <c r="AT539">
        <v>0.200386499711525</v>
      </c>
      <c r="AU539">
        <v>29.41712699635583</v>
      </c>
      <c r="AV539">
        <v>1.427739697530725</v>
      </c>
      <c r="AW539">
        <v>86.539052696019951</v>
      </c>
      <c r="AX539">
        <v>86.557667784253013</v>
      </c>
      <c r="AY539">
        <v>4647.0047164503503</v>
      </c>
      <c r="AZ539">
        <v>4649.8796296203773</v>
      </c>
      <c r="BA539">
        <v>1.0399928956483619</v>
      </c>
      <c r="BB539">
        <v>1.039769234821889</v>
      </c>
      <c r="BC539">
        <v>53.698354346142182</v>
      </c>
      <c r="BD539">
        <v>53.72001982782519</v>
      </c>
      <c r="BE539">
        <v>53.698354346142182</v>
      </c>
      <c r="BF539">
        <v>53.72001982782519</v>
      </c>
      <c r="BG539" s="2">
        <v>44.137239455956902</v>
      </c>
      <c r="BH539">
        <v>44.127747303177507</v>
      </c>
      <c r="BI539">
        <v>55.845907027996219</v>
      </c>
      <c r="BJ539">
        <v>55.856423910994486</v>
      </c>
      <c r="BK539">
        <v>55.845907027996219</v>
      </c>
      <c r="BL539">
        <v>55.856423910994486</v>
      </c>
      <c r="BM539">
        <v>145.83955218963621</v>
      </c>
      <c r="BN539">
        <v>0.41073356964744417</v>
      </c>
      <c r="BO539" t="s">
        <v>613</v>
      </c>
    </row>
    <row r="540" spans="1:67" x14ac:dyDescent="0.3">
      <c r="A540" t="s">
        <v>88</v>
      </c>
      <c r="B540" t="s">
        <v>618</v>
      </c>
      <c r="C540" t="s">
        <v>610</v>
      </c>
      <c r="D540" t="s">
        <v>616</v>
      </c>
      <c r="E540">
        <v>0.1</v>
      </c>
      <c r="F540">
        <v>13.96506240151062</v>
      </c>
      <c r="G540">
        <v>8.3333333333333329E-2</v>
      </c>
      <c r="H540">
        <v>112</v>
      </c>
      <c r="I540">
        <v>5.4628284592904124E-3</v>
      </c>
      <c r="J540">
        <v>5.7367378703285968E-2</v>
      </c>
      <c r="K540">
        <v>0.99996909475281703</v>
      </c>
      <c r="L540">
        <v>0.99996291370338042</v>
      </c>
      <c r="M540">
        <v>21</v>
      </c>
      <c r="N540">
        <v>112</v>
      </c>
      <c r="O540">
        <v>7</v>
      </c>
      <c r="P540">
        <v>5.4215663473308716E-3</v>
      </c>
      <c r="Q540">
        <v>12.082601579985431</v>
      </c>
      <c r="R540">
        <v>7.5314905815267119</v>
      </c>
      <c r="S540">
        <v>87.382424945879208</v>
      </c>
      <c r="T540">
        <v>87.381705684987537</v>
      </c>
      <c r="U540">
        <v>1122.271479823391</v>
      </c>
      <c r="V540">
        <v>1122.178384800543</v>
      </c>
      <c r="W540">
        <v>1.029955394986372</v>
      </c>
      <c r="X540">
        <v>1.0299638728093889</v>
      </c>
      <c r="Y540">
        <v>12.84321739203823</v>
      </c>
      <c r="Z540">
        <v>12.842257724357239</v>
      </c>
      <c r="AA540">
        <v>12.84321739203823</v>
      </c>
      <c r="AB540">
        <v>12.842257724357239</v>
      </c>
      <c r="AC540">
        <v>17.95367712918312</v>
      </c>
      <c r="AD540">
        <v>17.95382491043457</v>
      </c>
      <c r="AE540">
        <v>13.22794104191258</v>
      </c>
      <c r="AF540">
        <v>13.22706150139528</v>
      </c>
      <c r="AG540">
        <v>13.22794104191258</v>
      </c>
      <c r="AH540">
        <v>13.22706150139528</v>
      </c>
      <c r="AI540" t="s">
        <v>612</v>
      </c>
      <c r="AJ540">
        <v>2.9002373692494881</v>
      </c>
      <c r="AK540">
        <v>7</v>
      </c>
      <c r="AL540">
        <v>112</v>
      </c>
      <c r="AM540">
        <v>1.2692290373289131E-2</v>
      </c>
      <c r="AN540">
        <v>5.6285259872945463E-2</v>
      </c>
      <c r="AO540">
        <v>0.99995571928405647</v>
      </c>
      <c r="AP540">
        <v>0.99994095904540858</v>
      </c>
      <c r="AQ540">
        <v>42</v>
      </c>
      <c r="AR540">
        <v>112</v>
      </c>
      <c r="AS540">
        <v>5</v>
      </c>
      <c r="AT540">
        <v>1.280619219699285E-2</v>
      </c>
      <c r="AU540">
        <v>12.31489704630677</v>
      </c>
      <c r="AV540">
        <v>5.6841725705691486</v>
      </c>
      <c r="AW540">
        <v>85.683783322084324</v>
      </c>
      <c r="AX540">
        <v>85.685806974883675</v>
      </c>
      <c r="AY540">
        <v>1974.926382060215</v>
      </c>
      <c r="AZ540">
        <v>1975.1889846863289</v>
      </c>
      <c r="BA540">
        <v>1.0503737873208869</v>
      </c>
      <c r="BB540">
        <v>1.050348980507132</v>
      </c>
      <c r="BC540">
        <v>23.04901004005028</v>
      </c>
      <c r="BD540">
        <v>23.05153040415782</v>
      </c>
      <c r="BE540">
        <v>23.04901004005028</v>
      </c>
      <c r="BF540">
        <v>23.05153040415782</v>
      </c>
      <c r="BG540" s="2">
        <v>18.661613887755522</v>
      </c>
      <c r="BH540">
        <v>18.66117315400372</v>
      </c>
      <c r="BI540">
        <v>24.21007596976477</v>
      </c>
      <c r="BJ540">
        <v>24.212151459136329</v>
      </c>
      <c r="BK540">
        <v>24.21007596976477</v>
      </c>
      <c r="BL540">
        <v>24.212151459136329</v>
      </c>
      <c r="BM540">
        <v>3.943129607815401</v>
      </c>
      <c r="BN540">
        <v>0.98113703545812314</v>
      </c>
      <c r="BO540" t="s">
        <v>614</v>
      </c>
    </row>
    <row r="541" spans="1:67" x14ac:dyDescent="0.3">
      <c r="A541" t="s">
        <v>89</v>
      </c>
      <c r="B541" t="s">
        <v>618</v>
      </c>
      <c r="C541" t="s">
        <v>610</v>
      </c>
      <c r="D541" t="s">
        <v>616</v>
      </c>
      <c r="E541">
        <v>0.17499999999999999</v>
      </c>
      <c r="F541">
        <v>13.96506240151062</v>
      </c>
      <c r="G541">
        <v>8.3333333333333329E-2</v>
      </c>
      <c r="H541">
        <v>112</v>
      </c>
      <c r="I541">
        <v>5.4628284592904124E-3</v>
      </c>
      <c r="J541">
        <v>5.7367378703285968E-2</v>
      </c>
      <c r="K541">
        <v>0.99996909475281703</v>
      </c>
      <c r="L541">
        <v>0.99996291370338042</v>
      </c>
      <c r="M541">
        <v>21</v>
      </c>
      <c r="N541">
        <v>112</v>
      </c>
      <c r="O541">
        <v>7</v>
      </c>
      <c r="P541">
        <v>5.4215663473308716E-3</v>
      </c>
      <c r="Q541">
        <v>12.082601579985431</v>
      </c>
      <c r="R541">
        <v>7.5314905815267119</v>
      </c>
      <c r="S541">
        <v>87.382424945879208</v>
      </c>
      <c r="T541">
        <v>87.381705684987537</v>
      </c>
      <c r="U541">
        <v>1122.271479823391</v>
      </c>
      <c r="V541">
        <v>1122.178384800543</v>
      </c>
      <c r="W541">
        <v>1.029955394986372</v>
      </c>
      <c r="X541">
        <v>1.0299638728093889</v>
      </c>
      <c r="Y541">
        <v>12.84321739203823</v>
      </c>
      <c r="Z541">
        <v>12.842257724357239</v>
      </c>
      <c r="AA541">
        <v>12.84321739203823</v>
      </c>
      <c r="AB541">
        <v>12.842257724357239</v>
      </c>
      <c r="AC541">
        <v>17.95367712918312</v>
      </c>
      <c r="AD541">
        <v>17.95382491043457</v>
      </c>
      <c r="AE541">
        <v>13.22794104191258</v>
      </c>
      <c r="AF541">
        <v>13.22706150139528</v>
      </c>
      <c r="AG541">
        <v>13.22794104191258</v>
      </c>
      <c r="AH541">
        <v>13.22706150139528</v>
      </c>
      <c r="AI541" t="s">
        <v>612</v>
      </c>
      <c r="AJ541">
        <v>3.854403395507183</v>
      </c>
      <c r="AK541">
        <v>7</v>
      </c>
      <c r="AL541">
        <v>112</v>
      </c>
      <c r="AM541">
        <v>8.1069339179040013E-3</v>
      </c>
      <c r="AN541">
        <v>5.7284652710701628E-2</v>
      </c>
      <c r="AO541">
        <v>0.99999153607897706</v>
      </c>
      <c r="AP541">
        <v>0.99998871477196938</v>
      </c>
      <c r="AQ541">
        <v>42</v>
      </c>
      <c r="AR541">
        <v>112</v>
      </c>
      <c r="AS541">
        <v>5</v>
      </c>
      <c r="AT541">
        <v>8.0799267980973602E-3</v>
      </c>
      <c r="AU541">
        <v>12.100050323434269</v>
      </c>
      <c r="AV541">
        <v>5.7850999069343034</v>
      </c>
      <c r="AW541">
        <v>85.51216280813928</v>
      </c>
      <c r="AX541">
        <v>85.511691353420971</v>
      </c>
      <c r="AY541">
        <v>1609.024325278109</v>
      </c>
      <c r="AZ541">
        <v>1608.963292314284</v>
      </c>
      <c r="BA541">
        <v>1.052481858071231</v>
      </c>
      <c r="BB541">
        <v>1.0524876607577409</v>
      </c>
      <c r="BC541">
        <v>18.81632123945014</v>
      </c>
      <c r="BD541">
        <v>18.815711241921491</v>
      </c>
      <c r="BE541">
        <v>18.81632123945014</v>
      </c>
      <c r="BF541">
        <v>18.815711241921491</v>
      </c>
      <c r="BG541" s="2">
        <v>18.37284173452991</v>
      </c>
      <c r="BH541">
        <v>18.37294303018653</v>
      </c>
      <c r="BI541">
        <v>19.803836740161639</v>
      </c>
      <c r="BJ541">
        <v>19.803303910503079</v>
      </c>
      <c r="BK541">
        <v>19.803836740161639</v>
      </c>
      <c r="BL541">
        <v>19.803303910503079</v>
      </c>
      <c r="BM541">
        <v>2.334700587131822</v>
      </c>
      <c r="BN541">
        <v>0.99855796108425643</v>
      </c>
      <c r="BO541" t="s">
        <v>614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5a3e26d-0494-4416-b3b0-eac562175785}" enabled="1" method="Standard" siteId="{f05445fb-6440-4e1b-b12c-9da4c2d3ab0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Datos_completos_Vss</vt:lpstr>
      <vt:lpstr>Datos_completos_Vz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LAURA GARCIA RUESGAS</cp:lastModifiedBy>
  <dcterms:created xsi:type="dcterms:W3CDTF">2026-05-28T10:40:30Z</dcterms:created>
  <dcterms:modified xsi:type="dcterms:W3CDTF">2026-05-28T14:40:02Z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