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ran\"/>
    </mc:Choice>
  </mc:AlternateContent>
  <xr:revisionPtr revIDLastSave="0" documentId="13_ncr:1_{747890DC-328C-47B9-9D20-E5FC8393FD6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y_PK_R" sheetId="3" r:id="rId1"/>
    <sheet name="vss_my_R Vss_PKNCA" sheetId="4" r:id="rId2"/>
    <sheet name="vz_my_R Vz_PKNCA" sheetId="5" r:id="rId3"/>
  </sheets>
  <definedNames>
    <definedName name="_xlnm._FilterDatabase" localSheetId="1" hidden="1">'vss_my_R Vss_PKNCA'!$A$1:$F$201</definedName>
    <definedName name="_xlnm._FilterDatabase" localSheetId="2" hidden="1">'vz_my_R Vz_PKNCA'!$A$1:$G$601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E3" i="5"/>
  <c r="F3" i="5" s="1"/>
  <c r="D4" i="5"/>
  <c r="E4" i="5"/>
  <c r="F4" i="5" s="1"/>
  <c r="D5" i="5"/>
  <c r="E5" i="5"/>
  <c r="F5" i="5" s="1"/>
  <c r="D6" i="5"/>
  <c r="E6" i="5"/>
  <c r="F6" i="5" s="1"/>
  <c r="D7" i="5"/>
  <c r="E7" i="5"/>
  <c r="G7" i="5" s="1"/>
  <c r="D8" i="5"/>
  <c r="E8" i="5"/>
  <c r="F8" i="5" s="1"/>
  <c r="D9" i="5"/>
  <c r="E9" i="5"/>
  <c r="F9" i="5" s="1"/>
  <c r="D10" i="5"/>
  <c r="E10" i="5"/>
  <c r="F10" i="5" s="1"/>
  <c r="D11" i="5"/>
  <c r="E11" i="5"/>
  <c r="F11" i="5" s="1"/>
  <c r="D12" i="5"/>
  <c r="E12" i="5"/>
  <c r="F12" i="5" s="1"/>
  <c r="D13" i="5"/>
  <c r="E13" i="5"/>
  <c r="F13" i="5" s="1"/>
  <c r="D14" i="5"/>
  <c r="E14" i="5"/>
  <c r="F14" i="5" s="1"/>
  <c r="G14" i="5"/>
  <c r="D15" i="5"/>
  <c r="E15" i="5"/>
  <c r="F15" i="5" s="1"/>
  <c r="D16" i="5"/>
  <c r="E16" i="5"/>
  <c r="D17" i="5"/>
  <c r="E17" i="5"/>
  <c r="G17" i="5" s="1"/>
  <c r="F17" i="5"/>
  <c r="D18" i="5"/>
  <c r="E18" i="5"/>
  <c r="F18" i="5" s="1"/>
  <c r="G18" i="5"/>
  <c r="D19" i="5"/>
  <c r="E19" i="5"/>
  <c r="F19" i="5" s="1"/>
  <c r="D20" i="5"/>
  <c r="E20" i="5"/>
  <c r="F20" i="5" s="1"/>
  <c r="G20" i="5"/>
  <c r="D21" i="5"/>
  <c r="E21" i="5"/>
  <c r="F21" i="5" s="1"/>
  <c r="G21" i="5"/>
  <c r="D22" i="5"/>
  <c r="E22" i="5"/>
  <c r="G22" i="5" s="1"/>
  <c r="D23" i="5"/>
  <c r="E23" i="5"/>
  <c r="G23" i="5" s="1"/>
  <c r="D24" i="5"/>
  <c r="E24" i="5"/>
  <c r="F24" i="5" s="1"/>
  <c r="D25" i="5"/>
  <c r="E25" i="5"/>
  <c r="G25" i="5" s="1"/>
  <c r="D26" i="5"/>
  <c r="E26" i="5"/>
  <c r="F26" i="5" s="1"/>
  <c r="D27" i="5"/>
  <c r="E27" i="5"/>
  <c r="F27" i="5" s="1"/>
  <c r="D28" i="5"/>
  <c r="E28" i="5"/>
  <c r="F28" i="5" s="1"/>
  <c r="D29" i="5"/>
  <c r="E29" i="5"/>
  <c r="G29" i="5" s="1"/>
  <c r="D30" i="5"/>
  <c r="E30" i="5"/>
  <c r="F30" i="5" s="1"/>
  <c r="D31" i="5"/>
  <c r="E31" i="5"/>
  <c r="F31" i="5" s="1"/>
  <c r="D32" i="5"/>
  <c r="E32" i="5"/>
  <c r="G32" i="5" s="1"/>
  <c r="D33" i="5"/>
  <c r="E33" i="5"/>
  <c r="F33" i="5" s="1"/>
  <c r="D34" i="5"/>
  <c r="E34" i="5"/>
  <c r="F34" i="5" s="1"/>
  <c r="G34" i="5"/>
  <c r="D35" i="5"/>
  <c r="E35" i="5"/>
  <c r="G35" i="5" s="1"/>
  <c r="D36" i="5"/>
  <c r="E36" i="5"/>
  <c r="D37" i="5"/>
  <c r="E37" i="5"/>
  <c r="G37" i="5" s="1"/>
  <c r="D38" i="5"/>
  <c r="E38" i="5"/>
  <c r="G38" i="5" s="1"/>
  <c r="D39" i="5"/>
  <c r="E39" i="5"/>
  <c r="F39" i="5" s="1"/>
  <c r="D40" i="5"/>
  <c r="E40" i="5"/>
  <c r="F40" i="5" s="1"/>
  <c r="D41" i="5"/>
  <c r="E41" i="5"/>
  <c r="D42" i="5"/>
  <c r="E42" i="5"/>
  <c r="D43" i="5"/>
  <c r="E43" i="5"/>
  <c r="F43" i="5" s="1"/>
  <c r="D44" i="5"/>
  <c r="E44" i="5"/>
  <c r="G44" i="5" s="1"/>
  <c r="D45" i="5"/>
  <c r="E45" i="5"/>
  <c r="F45" i="5" s="1"/>
  <c r="D46" i="5"/>
  <c r="E46" i="5"/>
  <c r="F46" i="5" s="1"/>
  <c r="D47" i="5"/>
  <c r="E47" i="5"/>
  <c r="D48" i="5"/>
  <c r="E48" i="5"/>
  <c r="F48" i="5" s="1"/>
  <c r="D49" i="5"/>
  <c r="E49" i="5"/>
  <c r="F49" i="5" s="1"/>
  <c r="D50" i="5"/>
  <c r="E50" i="5"/>
  <c r="F50" i="5" s="1"/>
  <c r="D51" i="5"/>
  <c r="E51" i="5"/>
  <c r="F51" i="5" s="1"/>
  <c r="D52" i="5"/>
  <c r="E52" i="5"/>
  <c r="G52" i="5" s="1"/>
  <c r="D53" i="5"/>
  <c r="E53" i="5"/>
  <c r="F53" i="5" s="1"/>
  <c r="D54" i="5"/>
  <c r="E54" i="5"/>
  <c r="F54" i="5" s="1"/>
  <c r="D55" i="5"/>
  <c r="E55" i="5"/>
  <c r="D56" i="5"/>
  <c r="E56" i="5"/>
  <c r="F56" i="5" s="1"/>
  <c r="D57" i="5"/>
  <c r="E57" i="5"/>
  <c r="F57" i="5" s="1"/>
  <c r="D58" i="5"/>
  <c r="E58" i="5"/>
  <c r="G58" i="5" s="1"/>
  <c r="D59" i="5"/>
  <c r="E59" i="5"/>
  <c r="G59" i="5" s="1"/>
  <c r="D60" i="5"/>
  <c r="E60" i="5"/>
  <c r="F60" i="5" s="1"/>
  <c r="D61" i="5"/>
  <c r="E61" i="5"/>
  <c r="D62" i="5"/>
  <c r="E62" i="5"/>
  <c r="F62" i="5" s="1"/>
  <c r="D63" i="5"/>
  <c r="E63" i="5"/>
  <c r="F63" i="5" s="1"/>
  <c r="D64" i="5"/>
  <c r="E64" i="5"/>
  <c r="F64" i="5" s="1"/>
  <c r="D65" i="5"/>
  <c r="E65" i="5"/>
  <c r="D66" i="5"/>
  <c r="E66" i="5"/>
  <c r="D67" i="5"/>
  <c r="E67" i="5"/>
  <c r="F67" i="5" s="1"/>
  <c r="D68" i="5"/>
  <c r="E68" i="5"/>
  <c r="G68" i="5" s="1"/>
  <c r="D69" i="5"/>
  <c r="E69" i="5"/>
  <c r="F69" i="5" s="1"/>
  <c r="D70" i="5"/>
  <c r="E70" i="5"/>
  <c r="G70" i="5" s="1"/>
  <c r="F70" i="5"/>
  <c r="D71" i="5"/>
  <c r="E71" i="5"/>
  <c r="G71" i="5" s="1"/>
  <c r="D72" i="5"/>
  <c r="E72" i="5"/>
  <c r="F72" i="5" s="1"/>
  <c r="D73" i="5"/>
  <c r="E73" i="5"/>
  <c r="G73" i="5" s="1"/>
  <c r="D74" i="5"/>
  <c r="E74" i="5"/>
  <c r="G74" i="5" s="1"/>
  <c r="D75" i="5"/>
  <c r="E75" i="5"/>
  <c r="F75" i="5" s="1"/>
  <c r="D76" i="5"/>
  <c r="E76" i="5"/>
  <c r="F76" i="5" s="1"/>
  <c r="D77" i="5"/>
  <c r="E77" i="5"/>
  <c r="F77" i="5" s="1"/>
  <c r="D78" i="5"/>
  <c r="E78" i="5"/>
  <c r="D79" i="5"/>
  <c r="E79" i="5"/>
  <c r="F79" i="5" s="1"/>
  <c r="G79" i="5"/>
  <c r="D80" i="5"/>
  <c r="E80" i="5"/>
  <c r="G80" i="5" s="1"/>
  <c r="D81" i="5"/>
  <c r="E81" i="5"/>
  <c r="F81" i="5" s="1"/>
  <c r="D82" i="5"/>
  <c r="E82" i="5"/>
  <c r="F82" i="5" s="1"/>
  <c r="D83" i="5"/>
  <c r="E83" i="5"/>
  <c r="F83" i="5" s="1"/>
  <c r="D84" i="5"/>
  <c r="E84" i="5"/>
  <c r="F84" i="5" s="1"/>
  <c r="D85" i="5"/>
  <c r="E85" i="5"/>
  <c r="F85" i="5" s="1"/>
  <c r="D86" i="5"/>
  <c r="E86" i="5"/>
  <c r="D87" i="5"/>
  <c r="E87" i="5"/>
  <c r="F87" i="5" s="1"/>
  <c r="D88" i="5"/>
  <c r="E88" i="5"/>
  <c r="G88" i="5" s="1"/>
  <c r="D89" i="5"/>
  <c r="E89" i="5"/>
  <c r="F89" i="5" s="1"/>
  <c r="D90" i="5"/>
  <c r="E90" i="5"/>
  <c r="F90" i="5" s="1"/>
  <c r="D91" i="5"/>
  <c r="E91" i="5"/>
  <c r="F91" i="5" s="1"/>
  <c r="G91" i="5"/>
  <c r="D92" i="5"/>
  <c r="E92" i="5"/>
  <c r="F92" i="5" s="1"/>
  <c r="D93" i="5"/>
  <c r="E93" i="5"/>
  <c r="D94" i="5"/>
  <c r="E94" i="5"/>
  <c r="G94" i="5" s="1"/>
  <c r="D95" i="5"/>
  <c r="E95" i="5"/>
  <c r="G95" i="5" s="1"/>
  <c r="F95" i="5"/>
  <c r="D96" i="5"/>
  <c r="E96" i="5"/>
  <c r="F96" i="5" s="1"/>
  <c r="D97" i="5"/>
  <c r="E97" i="5"/>
  <c r="D98" i="5"/>
  <c r="E98" i="5"/>
  <c r="F98" i="5" s="1"/>
  <c r="D99" i="5"/>
  <c r="E99" i="5"/>
  <c r="F99" i="5" s="1"/>
  <c r="D100" i="5"/>
  <c r="E100" i="5"/>
  <c r="F100" i="5" s="1"/>
  <c r="D101" i="5"/>
  <c r="E101" i="5"/>
  <c r="F101" i="5" s="1"/>
  <c r="D102" i="5"/>
  <c r="E102" i="5"/>
  <c r="D103" i="5"/>
  <c r="E103" i="5"/>
  <c r="G103" i="5" s="1"/>
  <c r="D104" i="5"/>
  <c r="E104" i="5"/>
  <c r="G104" i="5" s="1"/>
  <c r="D105" i="5"/>
  <c r="E105" i="5"/>
  <c r="F105" i="5" s="1"/>
  <c r="D106" i="5"/>
  <c r="E106" i="5"/>
  <c r="F106" i="5" s="1"/>
  <c r="G106" i="5"/>
  <c r="D107" i="5"/>
  <c r="E107" i="5"/>
  <c r="G107" i="5" s="1"/>
  <c r="D108" i="5"/>
  <c r="E108" i="5"/>
  <c r="D109" i="5"/>
  <c r="E109" i="5"/>
  <c r="G109" i="5" s="1"/>
  <c r="D110" i="5"/>
  <c r="E110" i="5"/>
  <c r="G110" i="5" s="1"/>
  <c r="D111" i="5"/>
  <c r="E111" i="5"/>
  <c r="F111" i="5" s="1"/>
  <c r="D112" i="5"/>
  <c r="E112" i="5"/>
  <c r="F112" i="5" s="1"/>
  <c r="D113" i="5"/>
  <c r="E113" i="5"/>
  <c r="D114" i="5"/>
  <c r="E114" i="5"/>
  <c r="D115" i="5"/>
  <c r="E115" i="5"/>
  <c r="F115" i="5" s="1"/>
  <c r="D116" i="5"/>
  <c r="E116" i="5"/>
  <c r="G116" i="5" s="1"/>
  <c r="D117" i="5"/>
  <c r="E117" i="5"/>
  <c r="F117" i="5" s="1"/>
  <c r="D118" i="5"/>
  <c r="E118" i="5"/>
  <c r="F118" i="5" s="1"/>
  <c r="D119" i="5"/>
  <c r="E119" i="5"/>
  <c r="D120" i="5"/>
  <c r="E120" i="5"/>
  <c r="F120" i="5" s="1"/>
  <c r="D121" i="5"/>
  <c r="E121" i="5"/>
  <c r="F121" i="5" s="1"/>
  <c r="D122" i="5"/>
  <c r="E122" i="5"/>
  <c r="F122" i="5" s="1"/>
  <c r="D123" i="5"/>
  <c r="E123" i="5"/>
  <c r="F123" i="5" s="1"/>
  <c r="D124" i="5"/>
  <c r="E124" i="5"/>
  <c r="F124" i="5" s="1"/>
  <c r="D125" i="5"/>
  <c r="E125" i="5"/>
  <c r="F125" i="5" s="1"/>
  <c r="D126" i="5"/>
  <c r="E126" i="5"/>
  <c r="F126" i="5" s="1"/>
  <c r="D127" i="5"/>
  <c r="E127" i="5"/>
  <c r="D128" i="5"/>
  <c r="E128" i="5"/>
  <c r="F128" i="5" s="1"/>
  <c r="D129" i="5"/>
  <c r="E129" i="5"/>
  <c r="F129" i="5" s="1"/>
  <c r="D130" i="5"/>
  <c r="E130" i="5"/>
  <c r="G130" i="5" s="1"/>
  <c r="D131" i="5"/>
  <c r="E131" i="5"/>
  <c r="G131" i="5" s="1"/>
  <c r="D132" i="5"/>
  <c r="E132" i="5"/>
  <c r="F132" i="5" s="1"/>
  <c r="D133" i="5"/>
  <c r="E133" i="5"/>
  <c r="D134" i="5"/>
  <c r="E134" i="5"/>
  <c r="F134" i="5" s="1"/>
  <c r="D135" i="5"/>
  <c r="E135" i="5"/>
  <c r="F135" i="5" s="1"/>
  <c r="D136" i="5"/>
  <c r="E136" i="5"/>
  <c r="F136" i="5" s="1"/>
  <c r="D137" i="5"/>
  <c r="E137" i="5"/>
  <c r="D138" i="5"/>
  <c r="E138" i="5"/>
  <c r="D139" i="5"/>
  <c r="E139" i="5"/>
  <c r="F139" i="5" s="1"/>
  <c r="D140" i="5"/>
  <c r="E140" i="5"/>
  <c r="G140" i="5" s="1"/>
  <c r="D141" i="5"/>
  <c r="E141" i="5"/>
  <c r="F141" i="5" s="1"/>
  <c r="D142" i="5"/>
  <c r="E142" i="5"/>
  <c r="F142" i="5" s="1"/>
  <c r="D143" i="5"/>
  <c r="E143" i="5"/>
  <c r="G143" i="5" s="1"/>
  <c r="D144" i="5"/>
  <c r="E144" i="5"/>
  <c r="F144" i="5" s="1"/>
  <c r="D145" i="5"/>
  <c r="E145" i="5"/>
  <c r="G145" i="5" s="1"/>
  <c r="D146" i="5"/>
  <c r="E146" i="5"/>
  <c r="G146" i="5" s="1"/>
  <c r="D147" i="5"/>
  <c r="E147" i="5"/>
  <c r="F147" i="5" s="1"/>
  <c r="D148" i="5"/>
  <c r="E148" i="5"/>
  <c r="F148" i="5" s="1"/>
  <c r="D149" i="5"/>
  <c r="E149" i="5"/>
  <c r="F149" i="5" s="1"/>
  <c r="D150" i="5"/>
  <c r="E150" i="5"/>
  <c r="D151" i="5"/>
  <c r="E151" i="5"/>
  <c r="G151" i="5" s="1"/>
  <c r="D152" i="5"/>
  <c r="E152" i="5"/>
  <c r="G152" i="5" s="1"/>
  <c r="D153" i="5"/>
  <c r="E153" i="5"/>
  <c r="F153" i="5" s="1"/>
  <c r="D154" i="5"/>
  <c r="E154" i="5"/>
  <c r="F154" i="5" s="1"/>
  <c r="D155" i="5"/>
  <c r="E155" i="5"/>
  <c r="F155" i="5" s="1"/>
  <c r="G155" i="5"/>
  <c r="D156" i="5"/>
  <c r="E156" i="5"/>
  <c r="F156" i="5" s="1"/>
  <c r="D157" i="5"/>
  <c r="E157" i="5"/>
  <c r="F157" i="5" s="1"/>
  <c r="D158" i="5"/>
  <c r="E158" i="5"/>
  <c r="D159" i="5"/>
  <c r="E159" i="5"/>
  <c r="F159" i="5" s="1"/>
  <c r="D160" i="5"/>
  <c r="E160" i="5"/>
  <c r="G160" i="5" s="1"/>
  <c r="F160" i="5"/>
  <c r="D161" i="5"/>
  <c r="E161" i="5"/>
  <c r="F161" i="5" s="1"/>
  <c r="D162" i="5"/>
  <c r="E162" i="5"/>
  <c r="F162" i="5" s="1"/>
  <c r="D163" i="5"/>
  <c r="E163" i="5"/>
  <c r="F163" i="5" s="1"/>
  <c r="D164" i="5"/>
  <c r="E164" i="5"/>
  <c r="F164" i="5" s="1"/>
  <c r="D165" i="5"/>
  <c r="E165" i="5"/>
  <c r="D166" i="5"/>
  <c r="E166" i="5"/>
  <c r="G166" i="5" s="1"/>
  <c r="D167" i="5"/>
  <c r="E167" i="5"/>
  <c r="F167" i="5" s="1"/>
  <c r="D168" i="5"/>
  <c r="E168" i="5"/>
  <c r="F168" i="5" s="1"/>
  <c r="D169" i="5"/>
  <c r="E169" i="5"/>
  <c r="D170" i="5"/>
  <c r="E170" i="5"/>
  <c r="F170" i="5" s="1"/>
  <c r="D171" i="5"/>
  <c r="E171" i="5"/>
  <c r="F171" i="5" s="1"/>
  <c r="D172" i="5"/>
  <c r="E172" i="5"/>
  <c r="F172" i="5" s="1"/>
  <c r="D173" i="5"/>
  <c r="E173" i="5"/>
  <c r="F173" i="5" s="1"/>
  <c r="D174" i="5"/>
  <c r="E174" i="5"/>
  <c r="D175" i="5"/>
  <c r="E175" i="5"/>
  <c r="F175" i="5" s="1"/>
  <c r="D176" i="5"/>
  <c r="E176" i="5"/>
  <c r="G176" i="5" s="1"/>
  <c r="D177" i="5"/>
  <c r="E177" i="5"/>
  <c r="F177" i="5" s="1"/>
  <c r="D178" i="5"/>
  <c r="E178" i="5"/>
  <c r="F178" i="5" s="1"/>
  <c r="D179" i="5"/>
  <c r="E179" i="5"/>
  <c r="G179" i="5" s="1"/>
  <c r="D180" i="5"/>
  <c r="E180" i="5"/>
  <c r="D181" i="5"/>
  <c r="E181" i="5"/>
  <c r="G181" i="5" s="1"/>
  <c r="D182" i="5"/>
  <c r="E182" i="5"/>
  <c r="G182" i="5" s="1"/>
  <c r="D183" i="5"/>
  <c r="E183" i="5"/>
  <c r="F183" i="5" s="1"/>
  <c r="D184" i="5"/>
  <c r="E184" i="5"/>
  <c r="F184" i="5" s="1"/>
  <c r="D185" i="5"/>
  <c r="E185" i="5"/>
  <c r="D186" i="5"/>
  <c r="E186" i="5"/>
  <c r="D187" i="5"/>
  <c r="E187" i="5"/>
  <c r="F187" i="5" s="1"/>
  <c r="D188" i="5"/>
  <c r="E188" i="5"/>
  <c r="G188" i="5" s="1"/>
  <c r="D189" i="5"/>
  <c r="E189" i="5"/>
  <c r="F189" i="5" s="1"/>
  <c r="G189" i="5"/>
  <c r="D190" i="5"/>
  <c r="E190" i="5"/>
  <c r="F190" i="5" s="1"/>
  <c r="G190" i="5"/>
  <c r="D191" i="5"/>
  <c r="E191" i="5"/>
  <c r="D192" i="5"/>
  <c r="E192" i="5"/>
  <c r="F192" i="5" s="1"/>
  <c r="D193" i="5"/>
  <c r="E193" i="5"/>
  <c r="F193" i="5" s="1"/>
  <c r="D194" i="5"/>
  <c r="E194" i="5"/>
  <c r="F194" i="5" s="1"/>
  <c r="D195" i="5"/>
  <c r="E195" i="5"/>
  <c r="F195" i="5" s="1"/>
  <c r="D196" i="5"/>
  <c r="E196" i="5"/>
  <c r="F196" i="5" s="1"/>
  <c r="G196" i="5"/>
  <c r="D197" i="5"/>
  <c r="E197" i="5"/>
  <c r="F197" i="5"/>
  <c r="G197" i="5"/>
  <c r="D198" i="5"/>
  <c r="E198" i="5"/>
  <c r="F198" i="5" s="1"/>
  <c r="D199" i="5"/>
  <c r="E199" i="5"/>
  <c r="D200" i="5"/>
  <c r="E200" i="5"/>
  <c r="F200" i="5" s="1"/>
  <c r="D201" i="5"/>
  <c r="E201" i="5"/>
  <c r="F201" i="5" s="1"/>
  <c r="D202" i="5"/>
  <c r="E202" i="5"/>
  <c r="G202" i="5" s="1"/>
  <c r="D203" i="5"/>
  <c r="E203" i="5"/>
  <c r="G203" i="5" s="1"/>
  <c r="D204" i="5"/>
  <c r="E204" i="5"/>
  <c r="F204" i="5" s="1"/>
  <c r="D205" i="5"/>
  <c r="E205" i="5"/>
  <c r="D206" i="5"/>
  <c r="E206" i="5"/>
  <c r="F206" i="5" s="1"/>
  <c r="D207" i="5"/>
  <c r="E207" i="5"/>
  <c r="F207" i="5" s="1"/>
  <c r="D208" i="5"/>
  <c r="E208" i="5"/>
  <c r="F208" i="5" s="1"/>
  <c r="D209" i="5"/>
  <c r="E209" i="5"/>
  <c r="D210" i="5"/>
  <c r="E210" i="5"/>
  <c r="D211" i="5"/>
  <c r="E211" i="5"/>
  <c r="F211" i="5" s="1"/>
  <c r="D212" i="5"/>
  <c r="E212" i="5"/>
  <c r="G212" i="5" s="1"/>
  <c r="F212" i="5"/>
  <c r="D213" i="5"/>
  <c r="E213" i="5"/>
  <c r="F213" i="5" s="1"/>
  <c r="D214" i="5"/>
  <c r="E214" i="5"/>
  <c r="F214" i="5" s="1"/>
  <c r="D215" i="5"/>
  <c r="E215" i="5"/>
  <c r="G215" i="5" s="1"/>
  <c r="D216" i="5"/>
  <c r="E216" i="5"/>
  <c r="F216" i="5" s="1"/>
  <c r="D217" i="5"/>
  <c r="E217" i="5"/>
  <c r="G217" i="5" s="1"/>
  <c r="D218" i="5"/>
  <c r="E218" i="5"/>
  <c r="G218" i="5" s="1"/>
  <c r="F218" i="5"/>
  <c r="D219" i="5"/>
  <c r="E219" i="5"/>
  <c r="F219" i="5" s="1"/>
  <c r="D220" i="5"/>
  <c r="E220" i="5"/>
  <c r="F220" i="5" s="1"/>
  <c r="D221" i="5"/>
  <c r="E221" i="5"/>
  <c r="F221" i="5" s="1"/>
  <c r="D222" i="5"/>
  <c r="E222" i="5"/>
  <c r="D223" i="5"/>
  <c r="E223" i="5"/>
  <c r="G223" i="5" s="1"/>
  <c r="D224" i="5"/>
  <c r="E224" i="5"/>
  <c r="G224" i="5" s="1"/>
  <c r="D225" i="5"/>
  <c r="E225" i="5"/>
  <c r="F225" i="5" s="1"/>
  <c r="D226" i="5"/>
  <c r="E226" i="5"/>
  <c r="F226" i="5" s="1"/>
  <c r="D227" i="5"/>
  <c r="E227" i="5"/>
  <c r="F227" i="5" s="1"/>
  <c r="D228" i="5"/>
  <c r="E228" i="5"/>
  <c r="F228" i="5" s="1"/>
  <c r="D229" i="5"/>
  <c r="E229" i="5"/>
  <c r="F229" i="5" s="1"/>
  <c r="D230" i="5"/>
  <c r="E230" i="5"/>
  <c r="D231" i="5"/>
  <c r="E231" i="5"/>
  <c r="F231" i="5" s="1"/>
  <c r="D232" i="5"/>
  <c r="E232" i="5"/>
  <c r="G232" i="5" s="1"/>
  <c r="D233" i="5"/>
  <c r="E233" i="5"/>
  <c r="F233" i="5" s="1"/>
  <c r="G233" i="5"/>
  <c r="D234" i="5"/>
  <c r="E234" i="5"/>
  <c r="F234" i="5" s="1"/>
  <c r="D235" i="5"/>
  <c r="E235" i="5"/>
  <c r="F235" i="5" s="1"/>
  <c r="D236" i="5"/>
  <c r="E236" i="5"/>
  <c r="F236" i="5" s="1"/>
  <c r="D237" i="5"/>
  <c r="E237" i="5"/>
  <c r="D238" i="5"/>
  <c r="E238" i="5"/>
  <c r="G238" i="5" s="1"/>
  <c r="D239" i="5"/>
  <c r="E239" i="5"/>
  <c r="G239" i="5" s="1"/>
  <c r="F239" i="5"/>
  <c r="D240" i="5"/>
  <c r="E240" i="5"/>
  <c r="F240" i="5" s="1"/>
  <c r="D241" i="5"/>
  <c r="E241" i="5"/>
  <c r="D242" i="5"/>
  <c r="E242" i="5"/>
  <c r="F242" i="5" s="1"/>
  <c r="D243" i="5"/>
  <c r="E243" i="5"/>
  <c r="F243" i="5" s="1"/>
  <c r="D244" i="5"/>
  <c r="E244" i="5"/>
  <c r="F244" i="5" s="1"/>
  <c r="D245" i="5"/>
  <c r="E245" i="5"/>
  <c r="F245" i="5" s="1"/>
  <c r="D246" i="5"/>
  <c r="E246" i="5"/>
  <c r="D247" i="5"/>
  <c r="E247" i="5"/>
  <c r="F247" i="5" s="1"/>
  <c r="G247" i="5"/>
  <c r="D248" i="5"/>
  <c r="E248" i="5"/>
  <c r="G248" i="5" s="1"/>
  <c r="D249" i="5"/>
  <c r="E249" i="5"/>
  <c r="F249" i="5" s="1"/>
  <c r="D250" i="5"/>
  <c r="E250" i="5"/>
  <c r="F250" i="5" s="1"/>
  <c r="D251" i="5"/>
  <c r="E251" i="5"/>
  <c r="G251" i="5" s="1"/>
  <c r="D252" i="5"/>
  <c r="E252" i="5"/>
  <c r="D253" i="5"/>
  <c r="E253" i="5"/>
  <c r="G253" i="5" s="1"/>
  <c r="D254" i="5"/>
  <c r="E254" i="5"/>
  <c r="G254" i="5" s="1"/>
  <c r="D255" i="5"/>
  <c r="E255" i="5"/>
  <c r="F255" i="5" s="1"/>
  <c r="D256" i="5"/>
  <c r="E256" i="5"/>
  <c r="F256" i="5" s="1"/>
  <c r="D257" i="5"/>
  <c r="E257" i="5"/>
  <c r="D258" i="5"/>
  <c r="E258" i="5"/>
  <c r="F258" i="5" s="1"/>
  <c r="D259" i="5"/>
  <c r="E259" i="5"/>
  <c r="F259" i="5" s="1"/>
  <c r="D260" i="5"/>
  <c r="E260" i="5"/>
  <c r="F260" i="5" s="1"/>
  <c r="D261" i="5"/>
  <c r="E261" i="5"/>
  <c r="D262" i="5"/>
  <c r="E262" i="5"/>
  <c r="F262" i="5" s="1"/>
  <c r="D263" i="5"/>
  <c r="E263" i="5"/>
  <c r="F263" i="5" s="1"/>
  <c r="G263" i="5"/>
  <c r="D264" i="5"/>
  <c r="E264" i="5"/>
  <c r="F264" i="5" s="1"/>
  <c r="D265" i="5"/>
  <c r="E265" i="5"/>
  <c r="D266" i="5"/>
  <c r="E266" i="5"/>
  <c r="F266" i="5" s="1"/>
  <c r="D267" i="5"/>
  <c r="E267" i="5"/>
  <c r="F267" i="5" s="1"/>
  <c r="D268" i="5"/>
  <c r="E268" i="5"/>
  <c r="F268" i="5" s="1"/>
  <c r="D269" i="5"/>
  <c r="E269" i="5"/>
  <c r="D270" i="5"/>
  <c r="E270" i="5"/>
  <c r="F270" i="5" s="1"/>
  <c r="D271" i="5"/>
  <c r="E271" i="5"/>
  <c r="F271" i="5" s="1"/>
  <c r="G271" i="5"/>
  <c r="D272" i="5"/>
  <c r="E272" i="5"/>
  <c r="F272" i="5" s="1"/>
  <c r="D273" i="5"/>
  <c r="E273" i="5"/>
  <c r="D274" i="5"/>
  <c r="E274" i="5"/>
  <c r="F274" i="5" s="1"/>
  <c r="D275" i="5"/>
  <c r="E275" i="5"/>
  <c r="F275" i="5" s="1"/>
  <c r="D276" i="5"/>
  <c r="E276" i="5"/>
  <c r="F276" i="5" s="1"/>
  <c r="D277" i="5"/>
  <c r="E277" i="5"/>
  <c r="D278" i="5"/>
  <c r="E278" i="5"/>
  <c r="F278" i="5" s="1"/>
  <c r="D279" i="5"/>
  <c r="E279" i="5"/>
  <c r="F279" i="5" s="1"/>
  <c r="D280" i="5"/>
  <c r="E280" i="5"/>
  <c r="F280" i="5" s="1"/>
  <c r="D281" i="5"/>
  <c r="E281" i="5"/>
  <c r="D282" i="5"/>
  <c r="E282" i="5"/>
  <c r="F282" i="5" s="1"/>
  <c r="D283" i="5"/>
  <c r="E283" i="5"/>
  <c r="F283" i="5" s="1"/>
  <c r="D284" i="5"/>
  <c r="E284" i="5"/>
  <c r="F284" i="5" s="1"/>
  <c r="D285" i="5"/>
  <c r="E285" i="5"/>
  <c r="D286" i="5"/>
  <c r="E286" i="5"/>
  <c r="F286" i="5" s="1"/>
  <c r="D287" i="5"/>
  <c r="E287" i="5"/>
  <c r="F287" i="5" s="1"/>
  <c r="D288" i="5"/>
  <c r="E288" i="5"/>
  <c r="F288" i="5" s="1"/>
  <c r="D289" i="5"/>
  <c r="E289" i="5"/>
  <c r="D290" i="5"/>
  <c r="E290" i="5"/>
  <c r="F290" i="5" s="1"/>
  <c r="D291" i="5"/>
  <c r="E291" i="5"/>
  <c r="G291" i="5" s="1"/>
  <c r="D292" i="5"/>
  <c r="E292" i="5"/>
  <c r="G292" i="5" s="1"/>
  <c r="D293" i="5"/>
  <c r="E293" i="5"/>
  <c r="F293" i="5"/>
  <c r="G293" i="5"/>
  <c r="D294" i="5"/>
  <c r="E294" i="5"/>
  <c r="G294" i="5" s="1"/>
  <c r="F294" i="5"/>
  <c r="D295" i="5"/>
  <c r="E295" i="5"/>
  <c r="G295" i="5" s="1"/>
  <c r="D296" i="5"/>
  <c r="E296" i="5"/>
  <c r="G296" i="5" s="1"/>
  <c r="D297" i="5"/>
  <c r="E297" i="5"/>
  <c r="G297" i="5" s="1"/>
  <c r="D298" i="5"/>
  <c r="E298" i="5"/>
  <c r="F298" i="5"/>
  <c r="G298" i="5"/>
  <c r="D299" i="5"/>
  <c r="E299" i="5"/>
  <c r="D300" i="5"/>
  <c r="E300" i="5"/>
  <c r="G300" i="5" s="1"/>
  <c r="D301" i="5"/>
  <c r="E301" i="5"/>
  <c r="F301" i="5" s="1"/>
  <c r="D302" i="5"/>
  <c r="E302" i="5"/>
  <c r="F302" i="5" s="1"/>
  <c r="D303" i="5"/>
  <c r="E303" i="5"/>
  <c r="G303" i="5" s="1"/>
  <c r="D304" i="5"/>
  <c r="E304" i="5"/>
  <c r="F304" i="5" s="1"/>
  <c r="D305" i="5"/>
  <c r="E305" i="5"/>
  <c r="F305" i="5" s="1"/>
  <c r="D306" i="5"/>
  <c r="E306" i="5"/>
  <c r="D307" i="5"/>
  <c r="E307" i="5"/>
  <c r="G307" i="5" s="1"/>
  <c r="D308" i="5"/>
  <c r="E308" i="5"/>
  <c r="G308" i="5" s="1"/>
  <c r="D309" i="5"/>
  <c r="E309" i="5"/>
  <c r="G309" i="5" s="1"/>
  <c r="D310" i="5"/>
  <c r="E310" i="5"/>
  <c r="F310" i="5" s="1"/>
  <c r="D311" i="5"/>
  <c r="E311" i="5"/>
  <c r="G311" i="5" s="1"/>
  <c r="D312" i="5"/>
  <c r="E312" i="5"/>
  <c r="D313" i="5"/>
  <c r="E313" i="5"/>
  <c r="G313" i="5" s="1"/>
  <c r="F313" i="5"/>
  <c r="D314" i="5"/>
  <c r="E314" i="5"/>
  <c r="G314" i="5" s="1"/>
  <c r="D315" i="5"/>
  <c r="E315" i="5"/>
  <c r="G315" i="5" s="1"/>
  <c r="D316" i="5"/>
  <c r="E316" i="5"/>
  <c r="F316" i="5" s="1"/>
  <c r="D317" i="5"/>
  <c r="E317" i="5"/>
  <c r="F317" i="5" s="1"/>
  <c r="D318" i="5"/>
  <c r="E318" i="5"/>
  <c r="D319" i="5"/>
  <c r="E319" i="5"/>
  <c r="G319" i="5" s="1"/>
  <c r="F319" i="5"/>
  <c r="D320" i="5"/>
  <c r="E320" i="5"/>
  <c r="G320" i="5" s="1"/>
  <c r="D321" i="5"/>
  <c r="E321" i="5"/>
  <c r="G321" i="5" s="1"/>
  <c r="D322" i="5"/>
  <c r="E322" i="5"/>
  <c r="G322" i="5" s="1"/>
  <c r="F322" i="5"/>
  <c r="D323" i="5"/>
  <c r="E323" i="5"/>
  <c r="F323" i="5" s="1"/>
  <c r="D324" i="5"/>
  <c r="E324" i="5"/>
  <c r="G324" i="5" s="1"/>
  <c r="F324" i="5"/>
  <c r="D325" i="5"/>
  <c r="E325" i="5"/>
  <c r="F325" i="5" s="1"/>
  <c r="G325" i="5"/>
  <c r="D326" i="5"/>
  <c r="E326" i="5"/>
  <c r="F326" i="5" s="1"/>
  <c r="D327" i="5"/>
  <c r="E327" i="5"/>
  <c r="G327" i="5" s="1"/>
  <c r="D328" i="5"/>
  <c r="E328" i="5"/>
  <c r="D329" i="5"/>
  <c r="E329" i="5"/>
  <c r="F329" i="5" s="1"/>
  <c r="D330" i="5"/>
  <c r="E330" i="5"/>
  <c r="G330" i="5" s="1"/>
  <c r="D331" i="5"/>
  <c r="E331" i="5"/>
  <c r="G331" i="5" s="1"/>
  <c r="D332" i="5"/>
  <c r="E332" i="5"/>
  <c r="F332" i="5" s="1"/>
  <c r="D333" i="5"/>
  <c r="E333" i="5"/>
  <c r="G333" i="5" s="1"/>
  <c r="D334" i="5"/>
  <c r="E334" i="5"/>
  <c r="D335" i="5"/>
  <c r="E335" i="5"/>
  <c r="G335" i="5" s="1"/>
  <c r="F335" i="5"/>
  <c r="D336" i="5"/>
  <c r="E336" i="5"/>
  <c r="D337" i="5"/>
  <c r="E337" i="5"/>
  <c r="F337" i="5" s="1"/>
  <c r="D338" i="5"/>
  <c r="E338" i="5"/>
  <c r="G338" i="5" s="1"/>
  <c r="D339" i="5"/>
  <c r="E339" i="5"/>
  <c r="G339" i="5" s="1"/>
  <c r="D340" i="5"/>
  <c r="E340" i="5"/>
  <c r="F340" i="5" s="1"/>
  <c r="D341" i="5"/>
  <c r="E341" i="5"/>
  <c r="D342" i="5"/>
  <c r="E342" i="5"/>
  <c r="D343" i="5"/>
  <c r="E343" i="5"/>
  <c r="G343" i="5" s="1"/>
  <c r="D344" i="5"/>
  <c r="E344" i="5"/>
  <c r="G344" i="5" s="1"/>
  <c r="D345" i="5"/>
  <c r="E345" i="5"/>
  <c r="G345" i="5" s="1"/>
  <c r="D346" i="5"/>
  <c r="E346" i="5"/>
  <c r="F346" i="5" s="1"/>
  <c r="D347" i="5"/>
  <c r="E347" i="5"/>
  <c r="D348" i="5"/>
  <c r="E348" i="5"/>
  <c r="G348" i="5" s="1"/>
  <c r="D349" i="5"/>
  <c r="E349" i="5"/>
  <c r="G349" i="5" s="1"/>
  <c r="D350" i="5"/>
  <c r="E350" i="5"/>
  <c r="F350" i="5" s="1"/>
  <c r="D351" i="5"/>
  <c r="E351" i="5"/>
  <c r="G351" i="5" s="1"/>
  <c r="D352" i="5"/>
  <c r="E352" i="5"/>
  <c r="F352" i="5" s="1"/>
  <c r="D353" i="5"/>
  <c r="E353" i="5"/>
  <c r="F353" i="5" s="1"/>
  <c r="D354" i="5"/>
  <c r="E354" i="5"/>
  <c r="D355" i="5"/>
  <c r="E355" i="5"/>
  <c r="G355" i="5" s="1"/>
  <c r="D356" i="5"/>
  <c r="E356" i="5"/>
  <c r="G356" i="5" s="1"/>
  <c r="D357" i="5"/>
  <c r="E357" i="5"/>
  <c r="G357" i="5" s="1"/>
  <c r="F357" i="5"/>
  <c r="D358" i="5"/>
  <c r="E358" i="5"/>
  <c r="F358" i="5" s="1"/>
  <c r="D359" i="5"/>
  <c r="E359" i="5"/>
  <c r="F359" i="5" s="1"/>
  <c r="G359" i="5"/>
  <c r="D360" i="5"/>
  <c r="E360" i="5"/>
  <c r="D361" i="5"/>
  <c r="E361" i="5"/>
  <c r="G361" i="5" s="1"/>
  <c r="F361" i="5"/>
  <c r="D362" i="5"/>
  <c r="E362" i="5"/>
  <c r="G362" i="5" s="1"/>
  <c r="D363" i="5"/>
  <c r="E363" i="5"/>
  <c r="G363" i="5" s="1"/>
  <c r="D364" i="5"/>
  <c r="E364" i="5"/>
  <c r="F364" i="5" s="1"/>
  <c r="D365" i="5"/>
  <c r="E365" i="5"/>
  <c r="F365" i="5" s="1"/>
  <c r="D366" i="5"/>
  <c r="E366" i="5"/>
  <c r="D367" i="5"/>
  <c r="E367" i="5"/>
  <c r="G367" i="5" s="1"/>
  <c r="D368" i="5"/>
  <c r="E368" i="5"/>
  <c r="G368" i="5" s="1"/>
  <c r="D369" i="5"/>
  <c r="E369" i="5"/>
  <c r="G369" i="5" s="1"/>
  <c r="D370" i="5"/>
  <c r="E370" i="5"/>
  <c r="F370" i="5" s="1"/>
  <c r="D371" i="5"/>
  <c r="E371" i="5"/>
  <c r="F371" i="5" s="1"/>
  <c r="D372" i="5"/>
  <c r="E372" i="5"/>
  <c r="G372" i="5" s="1"/>
  <c r="D373" i="5"/>
  <c r="E373" i="5"/>
  <c r="F373" i="5" s="1"/>
  <c r="D374" i="5"/>
  <c r="E374" i="5"/>
  <c r="F374" i="5" s="1"/>
  <c r="G374" i="5"/>
  <c r="D375" i="5"/>
  <c r="E375" i="5"/>
  <c r="G375" i="5" s="1"/>
  <c r="D376" i="5"/>
  <c r="E376" i="5"/>
  <c r="D377" i="5"/>
  <c r="E377" i="5"/>
  <c r="F377" i="5" s="1"/>
  <c r="D378" i="5"/>
  <c r="E378" i="5"/>
  <c r="G378" i="5" s="1"/>
  <c r="D379" i="5"/>
  <c r="E379" i="5"/>
  <c r="G379" i="5" s="1"/>
  <c r="D380" i="5"/>
  <c r="E380" i="5"/>
  <c r="F380" i="5" s="1"/>
  <c r="D381" i="5"/>
  <c r="E381" i="5"/>
  <c r="G381" i="5" s="1"/>
  <c r="D382" i="5"/>
  <c r="E382" i="5"/>
  <c r="D383" i="5"/>
  <c r="E383" i="5"/>
  <c r="F383" i="5" s="1"/>
  <c r="D384" i="5"/>
  <c r="E384" i="5"/>
  <c r="D385" i="5"/>
  <c r="E385" i="5"/>
  <c r="G385" i="5" s="1"/>
  <c r="D386" i="5"/>
  <c r="E386" i="5"/>
  <c r="G386" i="5" s="1"/>
  <c r="D387" i="5"/>
  <c r="E387" i="5"/>
  <c r="G387" i="5" s="1"/>
  <c r="D388" i="5"/>
  <c r="E388" i="5"/>
  <c r="F388" i="5" s="1"/>
  <c r="D389" i="5"/>
  <c r="E389" i="5"/>
  <c r="F389" i="5" s="1"/>
  <c r="D390" i="5"/>
  <c r="E390" i="5"/>
  <c r="G390" i="5" s="1"/>
  <c r="D391" i="5"/>
  <c r="E391" i="5"/>
  <c r="F391" i="5" s="1"/>
  <c r="D392" i="5"/>
  <c r="E392" i="5"/>
  <c r="F392" i="5" s="1"/>
  <c r="D393" i="5"/>
  <c r="E393" i="5"/>
  <c r="G393" i="5" s="1"/>
  <c r="D394" i="5"/>
  <c r="E394" i="5"/>
  <c r="G394" i="5" s="1"/>
  <c r="D395" i="5"/>
  <c r="E395" i="5"/>
  <c r="F395" i="5" s="1"/>
  <c r="D396" i="5"/>
  <c r="E396" i="5"/>
  <c r="G396" i="5" s="1"/>
  <c r="D397" i="5"/>
  <c r="E397" i="5"/>
  <c r="G397" i="5" s="1"/>
  <c r="D398" i="5"/>
  <c r="E398" i="5"/>
  <c r="F398" i="5" s="1"/>
  <c r="D399" i="5"/>
  <c r="E399" i="5"/>
  <c r="G399" i="5" s="1"/>
  <c r="D400" i="5"/>
  <c r="E400" i="5"/>
  <c r="F400" i="5" s="1"/>
  <c r="D401" i="5"/>
  <c r="E401" i="5"/>
  <c r="F401" i="5" s="1"/>
  <c r="D402" i="5"/>
  <c r="E402" i="5"/>
  <c r="D403" i="5"/>
  <c r="E403" i="5"/>
  <c r="F403" i="5" s="1"/>
  <c r="D404" i="5"/>
  <c r="E404" i="5"/>
  <c r="G404" i="5" s="1"/>
  <c r="D405" i="5"/>
  <c r="E405" i="5"/>
  <c r="G405" i="5" s="1"/>
  <c r="D406" i="5"/>
  <c r="E406" i="5"/>
  <c r="F406" i="5" s="1"/>
  <c r="D407" i="5"/>
  <c r="E407" i="5"/>
  <c r="G407" i="5" s="1"/>
  <c r="D408" i="5"/>
  <c r="E408" i="5"/>
  <c r="D409" i="5"/>
  <c r="E409" i="5"/>
  <c r="F409" i="5" s="1"/>
  <c r="G409" i="5"/>
  <c r="D410" i="5"/>
  <c r="E410" i="5"/>
  <c r="F410" i="5" s="1"/>
  <c r="D411" i="5"/>
  <c r="E411" i="5"/>
  <c r="G411" i="5" s="1"/>
  <c r="D412" i="5"/>
  <c r="E412" i="5"/>
  <c r="G412" i="5" s="1"/>
  <c r="D413" i="5"/>
  <c r="E413" i="5"/>
  <c r="F413" i="5" s="1"/>
  <c r="D414" i="5"/>
  <c r="E414" i="5"/>
  <c r="G414" i="5" s="1"/>
  <c r="D415" i="5"/>
  <c r="E415" i="5"/>
  <c r="G415" i="5" s="1"/>
  <c r="D416" i="5"/>
  <c r="E416" i="5"/>
  <c r="F416" i="5" s="1"/>
  <c r="D417" i="5"/>
  <c r="E417" i="5"/>
  <c r="G417" i="5" s="1"/>
  <c r="D418" i="5"/>
  <c r="E418" i="5"/>
  <c r="F418" i="5" s="1"/>
  <c r="G418" i="5"/>
  <c r="D419" i="5"/>
  <c r="E419" i="5"/>
  <c r="F419" i="5" s="1"/>
  <c r="D420" i="5"/>
  <c r="E420" i="5"/>
  <c r="G420" i="5" s="1"/>
  <c r="D421" i="5"/>
  <c r="E421" i="5"/>
  <c r="G421" i="5" s="1"/>
  <c r="D422" i="5"/>
  <c r="E422" i="5"/>
  <c r="G422" i="5" s="1"/>
  <c r="D423" i="5"/>
  <c r="E423" i="5"/>
  <c r="G423" i="5" s="1"/>
  <c r="D424" i="5"/>
  <c r="E424" i="5"/>
  <c r="F424" i="5" s="1"/>
  <c r="D425" i="5"/>
  <c r="E425" i="5"/>
  <c r="F425" i="5" s="1"/>
  <c r="G425" i="5"/>
  <c r="D426" i="5"/>
  <c r="E426" i="5"/>
  <c r="D427" i="5"/>
  <c r="E427" i="5"/>
  <c r="F427" i="5" s="1"/>
  <c r="D428" i="5"/>
  <c r="E428" i="5"/>
  <c r="G428" i="5" s="1"/>
  <c r="D429" i="5"/>
  <c r="E429" i="5"/>
  <c r="D430" i="5"/>
  <c r="E430" i="5"/>
  <c r="F430" i="5" s="1"/>
  <c r="D431" i="5"/>
  <c r="E431" i="5"/>
  <c r="F431" i="5" s="1"/>
  <c r="G431" i="5"/>
  <c r="D432" i="5"/>
  <c r="E432" i="5"/>
  <c r="G432" i="5" s="1"/>
  <c r="D433" i="5"/>
  <c r="E433" i="5"/>
  <c r="F433" i="5" s="1"/>
  <c r="D434" i="5"/>
  <c r="E434" i="5"/>
  <c r="G434" i="5" s="1"/>
  <c r="D435" i="5"/>
  <c r="E435" i="5"/>
  <c r="G435" i="5" s="1"/>
  <c r="F435" i="5"/>
  <c r="D436" i="5"/>
  <c r="E436" i="5"/>
  <c r="G436" i="5" s="1"/>
  <c r="D437" i="5"/>
  <c r="E437" i="5"/>
  <c r="F437" i="5" s="1"/>
  <c r="D438" i="5"/>
  <c r="E438" i="5"/>
  <c r="G438" i="5" s="1"/>
  <c r="D439" i="5"/>
  <c r="E439" i="5"/>
  <c r="F439" i="5" s="1"/>
  <c r="D440" i="5"/>
  <c r="E440" i="5"/>
  <c r="F440" i="5"/>
  <c r="G440" i="5"/>
  <c r="D441" i="5"/>
  <c r="E441" i="5"/>
  <c r="G441" i="5" s="1"/>
  <c r="F441" i="5"/>
  <c r="D442" i="5"/>
  <c r="E442" i="5"/>
  <c r="G442" i="5" s="1"/>
  <c r="D443" i="5"/>
  <c r="E443" i="5"/>
  <c r="F443" i="5" s="1"/>
  <c r="D444" i="5"/>
  <c r="E444" i="5"/>
  <c r="G444" i="5" s="1"/>
  <c r="D445" i="5"/>
  <c r="E445" i="5"/>
  <c r="F445" i="5" s="1"/>
  <c r="D446" i="5"/>
  <c r="E446" i="5"/>
  <c r="G446" i="5" s="1"/>
  <c r="D447" i="5"/>
  <c r="E447" i="5"/>
  <c r="G447" i="5" s="1"/>
  <c r="D448" i="5"/>
  <c r="E448" i="5"/>
  <c r="F448" i="5" s="1"/>
  <c r="D449" i="5"/>
  <c r="E449" i="5"/>
  <c r="G449" i="5" s="1"/>
  <c r="F449" i="5"/>
  <c r="D450" i="5"/>
  <c r="E450" i="5"/>
  <c r="D451" i="5"/>
  <c r="E451" i="5"/>
  <c r="F451" i="5" s="1"/>
  <c r="D452" i="5"/>
  <c r="E452" i="5"/>
  <c r="G452" i="5" s="1"/>
  <c r="F452" i="5"/>
  <c r="D453" i="5"/>
  <c r="E453" i="5"/>
  <c r="G453" i="5" s="1"/>
  <c r="D454" i="5"/>
  <c r="E454" i="5"/>
  <c r="F454" i="5"/>
  <c r="G454" i="5"/>
  <c r="D455" i="5"/>
  <c r="E455" i="5"/>
  <c r="G455" i="5" s="1"/>
  <c r="F455" i="5"/>
  <c r="D456" i="5"/>
  <c r="E456" i="5"/>
  <c r="D457" i="5"/>
  <c r="E457" i="5"/>
  <c r="F457" i="5" s="1"/>
  <c r="D458" i="5"/>
  <c r="E458" i="5"/>
  <c r="F458" i="5" s="1"/>
  <c r="D459" i="5"/>
  <c r="E459" i="5"/>
  <c r="G459" i="5" s="1"/>
  <c r="D460" i="5"/>
  <c r="E460" i="5"/>
  <c r="F460" i="5" s="1"/>
  <c r="D461" i="5"/>
  <c r="E461" i="5"/>
  <c r="F461" i="5" s="1"/>
  <c r="D462" i="5"/>
  <c r="E462" i="5"/>
  <c r="G462" i="5" s="1"/>
  <c r="D463" i="5"/>
  <c r="E463" i="5"/>
  <c r="G463" i="5" s="1"/>
  <c r="D464" i="5"/>
  <c r="E464" i="5"/>
  <c r="F464" i="5" s="1"/>
  <c r="D465" i="5"/>
  <c r="E465" i="5"/>
  <c r="G465" i="5" s="1"/>
  <c r="D466" i="5"/>
  <c r="E466" i="5"/>
  <c r="F466" i="5" s="1"/>
  <c r="G466" i="5"/>
  <c r="D467" i="5"/>
  <c r="E467" i="5"/>
  <c r="G467" i="5" s="1"/>
  <c r="F467" i="5"/>
  <c r="D468" i="5"/>
  <c r="E468" i="5"/>
  <c r="G468" i="5" s="1"/>
  <c r="D469" i="5"/>
  <c r="E469" i="5"/>
  <c r="G469" i="5" s="1"/>
  <c r="F469" i="5"/>
  <c r="D470" i="5"/>
  <c r="E470" i="5"/>
  <c r="G470" i="5" s="1"/>
  <c r="F470" i="5"/>
  <c r="D471" i="5"/>
  <c r="E471" i="5"/>
  <c r="G471" i="5" s="1"/>
  <c r="F471" i="5"/>
  <c r="D472" i="5"/>
  <c r="E472" i="5"/>
  <c r="F472" i="5" s="1"/>
  <c r="D473" i="5"/>
  <c r="E473" i="5"/>
  <c r="G473" i="5" s="1"/>
  <c r="F473" i="5"/>
  <c r="D474" i="5"/>
  <c r="E474" i="5"/>
  <c r="D475" i="5"/>
  <c r="E475" i="5"/>
  <c r="F475" i="5" s="1"/>
  <c r="D476" i="5"/>
  <c r="E476" i="5"/>
  <c r="F476" i="5" s="1"/>
  <c r="D477" i="5"/>
  <c r="E477" i="5"/>
  <c r="D478" i="5"/>
  <c r="E478" i="5"/>
  <c r="F478" i="5" s="1"/>
  <c r="D479" i="5"/>
  <c r="E479" i="5"/>
  <c r="G479" i="5" s="1"/>
  <c r="F479" i="5"/>
  <c r="D480" i="5"/>
  <c r="E480" i="5"/>
  <c r="G480" i="5" s="1"/>
  <c r="D481" i="5"/>
  <c r="E481" i="5"/>
  <c r="F481" i="5" s="1"/>
  <c r="G481" i="5"/>
  <c r="D482" i="5"/>
  <c r="E482" i="5"/>
  <c r="G482" i="5" s="1"/>
  <c r="D483" i="5"/>
  <c r="E483" i="5"/>
  <c r="G483" i="5" s="1"/>
  <c r="D484" i="5"/>
  <c r="E484" i="5"/>
  <c r="F484" i="5" s="1"/>
  <c r="G484" i="5"/>
  <c r="D485" i="5"/>
  <c r="E485" i="5"/>
  <c r="F485" i="5" s="1"/>
  <c r="D486" i="5"/>
  <c r="E486" i="5"/>
  <c r="G486" i="5" s="1"/>
  <c r="D487" i="5"/>
  <c r="E487" i="5"/>
  <c r="G487" i="5" s="1"/>
  <c r="F487" i="5"/>
  <c r="D488" i="5"/>
  <c r="E488" i="5"/>
  <c r="G488" i="5" s="1"/>
  <c r="D489" i="5"/>
  <c r="E489" i="5"/>
  <c r="G489" i="5" s="1"/>
  <c r="D490" i="5"/>
  <c r="E490" i="5"/>
  <c r="G490" i="5" s="1"/>
  <c r="D491" i="5"/>
  <c r="E491" i="5"/>
  <c r="F491" i="5" s="1"/>
  <c r="G491" i="5"/>
  <c r="D492" i="5"/>
  <c r="E492" i="5"/>
  <c r="G492" i="5" s="1"/>
  <c r="D493" i="5"/>
  <c r="E493" i="5"/>
  <c r="G493" i="5" s="1"/>
  <c r="D494" i="5"/>
  <c r="E494" i="5"/>
  <c r="G494" i="5" s="1"/>
  <c r="D495" i="5"/>
  <c r="E495" i="5"/>
  <c r="G495" i="5" s="1"/>
  <c r="F495" i="5"/>
  <c r="D496" i="5"/>
  <c r="E496" i="5"/>
  <c r="F496" i="5" s="1"/>
  <c r="D497" i="5"/>
  <c r="E497" i="5"/>
  <c r="F497" i="5"/>
  <c r="G497" i="5"/>
  <c r="D498" i="5"/>
  <c r="E498" i="5"/>
  <c r="G498" i="5" s="1"/>
  <c r="D499" i="5"/>
  <c r="E499" i="5"/>
  <c r="F499" i="5" s="1"/>
  <c r="G499" i="5"/>
  <c r="D500" i="5"/>
  <c r="E500" i="5"/>
  <c r="F500" i="5" s="1"/>
  <c r="D501" i="5"/>
  <c r="E501" i="5"/>
  <c r="G501" i="5" s="1"/>
  <c r="F501" i="5"/>
  <c r="D502" i="5"/>
  <c r="E502" i="5"/>
  <c r="G502" i="5" s="1"/>
  <c r="D503" i="5"/>
  <c r="E503" i="5"/>
  <c r="G503" i="5" s="1"/>
  <c r="D504" i="5"/>
  <c r="E504" i="5"/>
  <c r="D505" i="5"/>
  <c r="E505" i="5"/>
  <c r="F505" i="5" s="1"/>
  <c r="D506" i="5"/>
  <c r="E506" i="5"/>
  <c r="F506" i="5" s="1"/>
  <c r="D507" i="5"/>
  <c r="E507" i="5"/>
  <c r="G507" i="5" s="1"/>
  <c r="D508" i="5"/>
  <c r="E508" i="5"/>
  <c r="F508" i="5" s="1"/>
  <c r="D509" i="5"/>
  <c r="E509" i="5"/>
  <c r="G509" i="5" s="1"/>
  <c r="D510" i="5"/>
  <c r="E510" i="5"/>
  <c r="G510" i="5" s="1"/>
  <c r="D511" i="5"/>
  <c r="E511" i="5"/>
  <c r="F511" i="5" s="1"/>
  <c r="G511" i="5"/>
  <c r="D512" i="5"/>
  <c r="E512" i="5"/>
  <c r="F512" i="5" s="1"/>
  <c r="D513" i="5"/>
  <c r="E513" i="5"/>
  <c r="G513" i="5" s="1"/>
  <c r="F513" i="5"/>
  <c r="D514" i="5"/>
  <c r="E514" i="5"/>
  <c r="F514" i="5" s="1"/>
  <c r="D515" i="5"/>
  <c r="E515" i="5"/>
  <c r="F515" i="5" s="1"/>
  <c r="D516" i="5"/>
  <c r="E516" i="5"/>
  <c r="G516" i="5" s="1"/>
  <c r="D517" i="5"/>
  <c r="E517" i="5"/>
  <c r="G517" i="5" s="1"/>
  <c r="D518" i="5"/>
  <c r="E518" i="5"/>
  <c r="F518" i="5" s="1"/>
  <c r="G518" i="5"/>
  <c r="D519" i="5"/>
  <c r="E519" i="5"/>
  <c r="G519" i="5" s="1"/>
  <c r="D520" i="5"/>
  <c r="E520" i="5"/>
  <c r="F520" i="5" s="1"/>
  <c r="D521" i="5"/>
  <c r="E521" i="5"/>
  <c r="F521" i="5" s="1"/>
  <c r="D522" i="5"/>
  <c r="E522" i="5"/>
  <c r="G522" i="5" s="1"/>
  <c r="D523" i="5"/>
  <c r="E523" i="5"/>
  <c r="F523" i="5" s="1"/>
  <c r="D524" i="5"/>
  <c r="E524" i="5"/>
  <c r="F524" i="5" s="1"/>
  <c r="D525" i="5"/>
  <c r="E525" i="5"/>
  <c r="D526" i="5"/>
  <c r="E526" i="5"/>
  <c r="F526" i="5" s="1"/>
  <c r="D527" i="5"/>
  <c r="E527" i="5"/>
  <c r="F527" i="5" s="1"/>
  <c r="D528" i="5"/>
  <c r="E528" i="5"/>
  <c r="G528" i="5" s="1"/>
  <c r="F528" i="5"/>
  <c r="D529" i="5"/>
  <c r="E529" i="5"/>
  <c r="F529" i="5" s="1"/>
  <c r="D530" i="5"/>
  <c r="E530" i="5"/>
  <c r="G530" i="5" s="1"/>
  <c r="D531" i="5"/>
  <c r="E531" i="5"/>
  <c r="G531" i="5" s="1"/>
  <c r="D532" i="5"/>
  <c r="E532" i="5"/>
  <c r="F532" i="5" s="1"/>
  <c r="D533" i="5"/>
  <c r="E533" i="5"/>
  <c r="F533" i="5" s="1"/>
  <c r="D534" i="5"/>
  <c r="E534" i="5"/>
  <c r="G534" i="5" s="1"/>
  <c r="F534" i="5"/>
  <c r="D535" i="5"/>
  <c r="E535" i="5"/>
  <c r="F535" i="5" s="1"/>
  <c r="D536" i="5"/>
  <c r="E536" i="5"/>
  <c r="F536" i="5"/>
  <c r="G536" i="5"/>
  <c r="D537" i="5"/>
  <c r="E537" i="5"/>
  <c r="G537" i="5" s="1"/>
  <c r="D538" i="5"/>
  <c r="E538" i="5"/>
  <c r="G538" i="5" s="1"/>
  <c r="F538" i="5"/>
  <c r="D539" i="5"/>
  <c r="E539" i="5"/>
  <c r="F539" i="5" s="1"/>
  <c r="D540" i="5"/>
  <c r="E540" i="5"/>
  <c r="G540" i="5" s="1"/>
  <c r="D541" i="5"/>
  <c r="E541" i="5"/>
  <c r="F541" i="5" s="1"/>
  <c r="D542" i="5"/>
  <c r="E542" i="5"/>
  <c r="G542" i="5" s="1"/>
  <c r="D543" i="5"/>
  <c r="E543" i="5"/>
  <c r="G543" i="5" s="1"/>
  <c r="D544" i="5"/>
  <c r="E544" i="5"/>
  <c r="F544" i="5" s="1"/>
  <c r="D545" i="5"/>
  <c r="E545" i="5"/>
  <c r="G545" i="5" s="1"/>
  <c r="D546" i="5"/>
  <c r="E546" i="5"/>
  <c r="G546" i="5" s="1"/>
  <c r="D547" i="5"/>
  <c r="E547" i="5"/>
  <c r="F547" i="5" s="1"/>
  <c r="G547" i="5"/>
  <c r="D548" i="5"/>
  <c r="E548" i="5"/>
  <c r="G548" i="5" s="1"/>
  <c r="D549" i="5"/>
  <c r="E549" i="5"/>
  <c r="G549" i="5" s="1"/>
  <c r="D550" i="5"/>
  <c r="E550" i="5"/>
  <c r="F550" i="5" s="1"/>
  <c r="D551" i="5"/>
  <c r="E551" i="5"/>
  <c r="G551" i="5" s="1"/>
  <c r="D552" i="5"/>
  <c r="E552" i="5"/>
  <c r="D553" i="5"/>
  <c r="E553" i="5"/>
  <c r="F553" i="5"/>
  <c r="G553" i="5"/>
  <c r="D554" i="5"/>
  <c r="E554" i="5"/>
  <c r="F554" i="5" s="1"/>
  <c r="D555" i="5"/>
  <c r="E555" i="5"/>
  <c r="G555" i="5" s="1"/>
  <c r="D556" i="5"/>
  <c r="E556" i="5"/>
  <c r="F556" i="5" s="1"/>
  <c r="D557" i="5"/>
  <c r="E557" i="5"/>
  <c r="F557" i="5"/>
  <c r="G557" i="5"/>
  <c r="D558" i="5"/>
  <c r="E558" i="5"/>
  <c r="G558" i="5" s="1"/>
  <c r="D559" i="5"/>
  <c r="E559" i="5"/>
  <c r="F559" i="5" s="1"/>
  <c r="D560" i="5"/>
  <c r="E560" i="5"/>
  <c r="F560" i="5" s="1"/>
  <c r="D561" i="5"/>
  <c r="E561" i="5"/>
  <c r="G561" i="5" s="1"/>
  <c r="D562" i="5"/>
  <c r="E562" i="5"/>
  <c r="F562" i="5" s="1"/>
  <c r="D563" i="5"/>
  <c r="E563" i="5"/>
  <c r="G563" i="5" s="1"/>
  <c r="F563" i="5"/>
  <c r="D564" i="5"/>
  <c r="E564" i="5"/>
  <c r="G564" i="5" s="1"/>
  <c r="D565" i="5"/>
  <c r="E565" i="5"/>
  <c r="G565" i="5" s="1"/>
  <c r="D566" i="5"/>
  <c r="E566" i="5"/>
  <c r="G566" i="5" s="1"/>
  <c r="F566" i="5"/>
  <c r="D567" i="5"/>
  <c r="E567" i="5"/>
  <c r="G567" i="5" s="1"/>
  <c r="D568" i="5"/>
  <c r="E568" i="5"/>
  <c r="F568" i="5" s="1"/>
  <c r="D569" i="5"/>
  <c r="E569" i="5"/>
  <c r="F569" i="5" s="1"/>
  <c r="D570" i="5"/>
  <c r="E570" i="5"/>
  <c r="G570" i="5" s="1"/>
  <c r="F570" i="5"/>
  <c r="D571" i="5"/>
  <c r="E571" i="5"/>
  <c r="F571" i="5" s="1"/>
  <c r="D572" i="5"/>
  <c r="E572" i="5"/>
  <c r="F572" i="5" s="1"/>
  <c r="D573" i="5"/>
  <c r="E573" i="5"/>
  <c r="G573" i="5" s="1"/>
  <c r="D574" i="5"/>
  <c r="E574" i="5"/>
  <c r="F574" i="5" s="1"/>
  <c r="D575" i="5"/>
  <c r="E575" i="5"/>
  <c r="F575" i="5" s="1"/>
  <c r="D576" i="5"/>
  <c r="E576" i="5"/>
  <c r="G576" i="5" s="1"/>
  <c r="F576" i="5"/>
  <c r="D577" i="5"/>
  <c r="E577" i="5"/>
  <c r="F577" i="5" s="1"/>
  <c r="D578" i="5"/>
  <c r="E578" i="5"/>
  <c r="G578" i="5" s="1"/>
  <c r="D579" i="5"/>
  <c r="E579" i="5"/>
  <c r="G579" i="5" s="1"/>
  <c r="D580" i="5"/>
  <c r="E580" i="5"/>
  <c r="F580" i="5" s="1"/>
  <c r="D581" i="5"/>
  <c r="E581" i="5"/>
  <c r="F581" i="5" s="1"/>
  <c r="D582" i="5"/>
  <c r="E582" i="5"/>
  <c r="G582" i="5" s="1"/>
  <c r="F582" i="5"/>
  <c r="D583" i="5"/>
  <c r="E583" i="5"/>
  <c r="F583" i="5" s="1"/>
  <c r="D584" i="5"/>
  <c r="E584" i="5"/>
  <c r="F584" i="5" s="1"/>
  <c r="D585" i="5"/>
  <c r="E585" i="5"/>
  <c r="G585" i="5" s="1"/>
  <c r="F585" i="5"/>
  <c r="D586" i="5"/>
  <c r="E586" i="5"/>
  <c r="F586" i="5" s="1"/>
  <c r="G586" i="5"/>
  <c r="D587" i="5"/>
  <c r="E587" i="5"/>
  <c r="G587" i="5" s="1"/>
  <c r="D588" i="5"/>
  <c r="E588" i="5"/>
  <c r="G588" i="5" s="1"/>
  <c r="F588" i="5"/>
  <c r="D589" i="5"/>
  <c r="E589" i="5"/>
  <c r="F589" i="5" s="1"/>
  <c r="D590" i="5"/>
  <c r="E590" i="5"/>
  <c r="G590" i="5" s="1"/>
  <c r="D591" i="5"/>
  <c r="E591" i="5"/>
  <c r="G591" i="5" s="1"/>
  <c r="D592" i="5"/>
  <c r="E592" i="5"/>
  <c r="F592" i="5" s="1"/>
  <c r="D593" i="5"/>
  <c r="E593" i="5"/>
  <c r="F593" i="5" s="1"/>
  <c r="D594" i="5"/>
  <c r="E594" i="5"/>
  <c r="G594" i="5" s="1"/>
  <c r="F594" i="5"/>
  <c r="D595" i="5"/>
  <c r="E595" i="5"/>
  <c r="G595" i="5" s="1"/>
  <c r="F595" i="5"/>
  <c r="D596" i="5"/>
  <c r="E596" i="5"/>
  <c r="F596" i="5" s="1"/>
  <c r="G596" i="5"/>
  <c r="D597" i="5"/>
  <c r="E597" i="5"/>
  <c r="G597" i="5" s="1"/>
  <c r="F597" i="5"/>
  <c r="D598" i="5"/>
  <c r="E598" i="5"/>
  <c r="G598" i="5" s="1"/>
  <c r="D599" i="5"/>
  <c r="E599" i="5"/>
  <c r="F599" i="5" s="1"/>
  <c r="D600" i="5"/>
  <c r="E600" i="5"/>
  <c r="G600" i="5" s="1"/>
  <c r="D601" i="5"/>
  <c r="E601" i="5"/>
  <c r="G601" i="5" s="1"/>
  <c r="E2" i="5"/>
  <c r="G2" i="5" s="1"/>
  <c r="D2" i="5"/>
  <c r="C3" i="4"/>
  <c r="D3" i="4"/>
  <c r="E3" i="4" s="1"/>
  <c r="C4" i="4"/>
  <c r="D4" i="4"/>
  <c r="F4" i="4" s="1"/>
  <c r="E4" i="4"/>
  <c r="C5" i="4"/>
  <c r="D5" i="4"/>
  <c r="E5" i="4" s="1"/>
  <c r="F5" i="4"/>
  <c r="C6" i="4"/>
  <c r="D6" i="4"/>
  <c r="E6" i="4" s="1"/>
  <c r="C7" i="4"/>
  <c r="D7" i="4"/>
  <c r="E7" i="4"/>
  <c r="F7" i="4"/>
  <c r="C8" i="4"/>
  <c r="D8" i="4"/>
  <c r="E8" i="4" s="1"/>
  <c r="C9" i="4"/>
  <c r="D9" i="4"/>
  <c r="E9" i="4" s="1"/>
  <c r="C10" i="4"/>
  <c r="D10" i="4"/>
  <c r="F10" i="4" s="1"/>
  <c r="E10" i="4"/>
  <c r="C11" i="4"/>
  <c r="D11" i="4"/>
  <c r="E11" i="4" s="1"/>
  <c r="F11" i="4"/>
  <c r="C12" i="4"/>
  <c r="D12" i="4"/>
  <c r="E12" i="4" s="1"/>
  <c r="F12" i="4"/>
  <c r="C13" i="4"/>
  <c r="D13" i="4"/>
  <c r="E13" i="4" s="1"/>
  <c r="C14" i="4"/>
  <c r="D14" i="4"/>
  <c r="E14" i="4" s="1"/>
  <c r="C15" i="4"/>
  <c r="D15" i="4"/>
  <c r="E15" i="4" s="1"/>
  <c r="F15" i="4"/>
  <c r="C16" i="4"/>
  <c r="D16" i="4"/>
  <c r="F16" i="4" s="1"/>
  <c r="E16" i="4"/>
  <c r="C17" i="4"/>
  <c r="D17" i="4"/>
  <c r="F17" i="4" s="1"/>
  <c r="E17" i="4"/>
  <c r="C18" i="4"/>
  <c r="D18" i="4"/>
  <c r="E18" i="4" s="1"/>
  <c r="C19" i="4"/>
  <c r="D19" i="4"/>
  <c r="E19" i="4" s="1"/>
  <c r="C20" i="4"/>
  <c r="D20" i="4"/>
  <c r="E20" i="4" s="1"/>
  <c r="C21" i="4"/>
  <c r="D21" i="4"/>
  <c r="E21" i="4" s="1"/>
  <c r="C22" i="4"/>
  <c r="D22" i="4"/>
  <c r="E22" i="4" s="1"/>
  <c r="C23" i="4"/>
  <c r="D23" i="4"/>
  <c r="F23" i="4" s="1"/>
  <c r="E23" i="4"/>
  <c r="C24" i="4"/>
  <c r="D24" i="4"/>
  <c r="C25" i="4"/>
  <c r="D25" i="4"/>
  <c r="E25" i="4"/>
  <c r="F25" i="4"/>
  <c r="C26" i="4"/>
  <c r="D26" i="4"/>
  <c r="F26" i="4" s="1"/>
  <c r="E26" i="4"/>
  <c r="C27" i="4"/>
  <c r="D27" i="4"/>
  <c r="C28" i="4"/>
  <c r="D28" i="4"/>
  <c r="E28" i="4"/>
  <c r="F28" i="4"/>
  <c r="C29" i="4"/>
  <c r="D29" i="4"/>
  <c r="E29" i="4" s="1"/>
  <c r="C30" i="4"/>
  <c r="D30" i="4"/>
  <c r="C31" i="4"/>
  <c r="D31" i="4"/>
  <c r="F31" i="4" s="1"/>
  <c r="E31" i="4"/>
  <c r="C32" i="4"/>
  <c r="D32" i="4"/>
  <c r="E32" i="4"/>
  <c r="F32" i="4"/>
  <c r="C33" i="4"/>
  <c r="D33" i="4"/>
  <c r="C34" i="4"/>
  <c r="D34" i="4"/>
  <c r="F34" i="4" s="1"/>
  <c r="E34" i="4"/>
  <c r="C35" i="4"/>
  <c r="D35" i="4"/>
  <c r="E35" i="4" s="1"/>
  <c r="C36" i="4"/>
  <c r="D36" i="4"/>
  <c r="C37" i="4"/>
  <c r="D37" i="4"/>
  <c r="F37" i="4" s="1"/>
  <c r="C38" i="4"/>
  <c r="D38" i="4"/>
  <c r="E38" i="4" s="1"/>
  <c r="F38" i="4"/>
  <c r="C39" i="4"/>
  <c r="D39" i="4"/>
  <c r="C40" i="4"/>
  <c r="D40" i="4"/>
  <c r="E40" i="4" s="1"/>
  <c r="C41" i="4"/>
  <c r="D41" i="4"/>
  <c r="F41" i="4" s="1"/>
  <c r="E41" i="4"/>
  <c r="C42" i="4"/>
  <c r="D42" i="4"/>
  <c r="C43" i="4"/>
  <c r="D43" i="4"/>
  <c r="E43" i="4" s="1"/>
  <c r="C44" i="4"/>
  <c r="D44" i="4"/>
  <c r="E44" i="4" s="1"/>
  <c r="C45" i="4"/>
  <c r="D45" i="4"/>
  <c r="C46" i="4"/>
  <c r="D46" i="4"/>
  <c r="E46" i="4"/>
  <c r="F46" i="4"/>
  <c r="C47" i="4"/>
  <c r="D47" i="4"/>
  <c r="E47" i="4" s="1"/>
  <c r="C48" i="4"/>
  <c r="D48" i="4"/>
  <c r="C49" i="4"/>
  <c r="D49" i="4"/>
  <c r="E49" i="4" s="1"/>
  <c r="C50" i="4"/>
  <c r="D50" i="4"/>
  <c r="E50" i="4" s="1"/>
  <c r="C51" i="4"/>
  <c r="D51" i="4"/>
  <c r="C52" i="4"/>
  <c r="D52" i="4"/>
  <c r="F52" i="4" s="1"/>
  <c r="E52" i="4"/>
  <c r="C53" i="4"/>
  <c r="D53" i="4"/>
  <c r="F53" i="4" s="1"/>
  <c r="E53" i="4"/>
  <c r="C54" i="4"/>
  <c r="D54" i="4"/>
  <c r="C55" i="4"/>
  <c r="D55" i="4"/>
  <c r="E55" i="4"/>
  <c r="F55" i="4"/>
  <c r="C56" i="4"/>
  <c r="D56" i="4"/>
  <c r="E56" i="4" s="1"/>
  <c r="C57" i="4"/>
  <c r="D57" i="4"/>
  <c r="C58" i="4"/>
  <c r="D58" i="4"/>
  <c r="E58" i="4" s="1"/>
  <c r="C59" i="4"/>
  <c r="D59" i="4"/>
  <c r="F59" i="4" s="1"/>
  <c r="C60" i="4"/>
  <c r="D60" i="4"/>
  <c r="C61" i="4"/>
  <c r="D61" i="4"/>
  <c r="E61" i="4" s="1"/>
  <c r="C62" i="4"/>
  <c r="D62" i="4"/>
  <c r="F62" i="4" s="1"/>
  <c r="E62" i="4"/>
  <c r="C63" i="4"/>
  <c r="D63" i="4"/>
  <c r="C64" i="4"/>
  <c r="D64" i="4"/>
  <c r="F64" i="4" s="1"/>
  <c r="E64" i="4"/>
  <c r="C65" i="4"/>
  <c r="D65" i="4"/>
  <c r="E65" i="4" s="1"/>
  <c r="C66" i="4"/>
  <c r="D66" i="4"/>
  <c r="C67" i="4"/>
  <c r="D67" i="4"/>
  <c r="F67" i="4" s="1"/>
  <c r="E67" i="4"/>
  <c r="C68" i="4"/>
  <c r="D68" i="4"/>
  <c r="F68" i="4" s="1"/>
  <c r="E68" i="4"/>
  <c r="C69" i="4"/>
  <c r="D69" i="4"/>
  <c r="C70" i="4"/>
  <c r="D70" i="4"/>
  <c r="F70" i="4" s="1"/>
  <c r="C71" i="4"/>
  <c r="D71" i="4"/>
  <c r="E71" i="4"/>
  <c r="F71" i="4"/>
  <c r="C72" i="4"/>
  <c r="D72" i="4"/>
  <c r="C73" i="4"/>
  <c r="D73" i="4"/>
  <c r="F73" i="4" s="1"/>
  <c r="E73" i="4"/>
  <c r="C74" i="4"/>
  <c r="D74" i="4"/>
  <c r="E74" i="4"/>
  <c r="F74" i="4"/>
  <c r="C75" i="4"/>
  <c r="D75" i="4"/>
  <c r="C76" i="4"/>
  <c r="D76" i="4"/>
  <c r="E76" i="4" s="1"/>
  <c r="C77" i="4"/>
  <c r="D77" i="4"/>
  <c r="F77" i="4" s="1"/>
  <c r="E77" i="4"/>
  <c r="C78" i="4"/>
  <c r="D78" i="4"/>
  <c r="C79" i="4"/>
  <c r="D79" i="4"/>
  <c r="E79" i="4" s="1"/>
  <c r="C80" i="4"/>
  <c r="D80" i="4"/>
  <c r="F80" i="4" s="1"/>
  <c r="E80" i="4"/>
  <c r="C81" i="4"/>
  <c r="D81" i="4"/>
  <c r="E81" i="4" s="1"/>
  <c r="F81" i="4"/>
  <c r="C82" i="4"/>
  <c r="D82" i="4"/>
  <c r="F82" i="4" s="1"/>
  <c r="E82" i="4"/>
  <c r="C83" i="4"/>
  <c r="D83" i="4"/>
  <c r="E83" i="4" s="1"/>
  <c r="F83" i="4"/>
  <c r="C84" i="4"/>
  <c r="D84" i="4"/>
  <c r="E84" i="4" s="1"/>
  <c r="C85" i="4"/>
  <c r="D85" i="4"/>
  <c r="E85" i="4"/>
  <c r="F85" i="4"/>
  <c r="C86" i="4"/>
  <c r="D86" i="4"/>
  <c r="E86" i="4" s="1"/>
  <c r="C87" i="4"/>
  <c r="D87" i="4"/>
  <c r="E87" i="4" s="1"/>
  <c r="F87" i="4"/>
  <c r="C88" i="4"/>
  <c r="D88" i="4"/>
  <c r="E88" i="4" s="1"/>
  <c r="C89" i="4"/>
  <c r="D89" i="4"/>
  <c r="F89" i="4" s="1"/>
  <c r="E89" i="4"/>
  <c r="C90" i="4"/>
  <c r="D90" i="4"/>
  <c r="E90" i="4" s="1"/>
  <c r="F90" i="4"/>
  <c r="C91" i="4"/>
  <c r="D91" i="4"/>
  <c r="E91" i="4" s="1"/>
  <c r="C92" i="4"/>
  <c r="D92" i="4"/>
  <c r="E92" i="4" s="1"/>
  <c r="F92" i="4"/>
  <c r="C93" i="4"/>
  <c r="D93" i="4"/>
  <c r="E93" i="4" s="1"/>
  <c r="C94" i="4"/>
  <c r="D94" i="4"/>
  <c r="E94" i="4" s="1"/>
  <c r="C95" i="4"/>
  <c r="D95" i="4"/>
  <c r="F95" i="4" s="1"/>
  <c r="E95" i="4"/>
  <c r="C96" i="4"/>
  <c r="D96" i="4"/>
  <c r="E96" i="4" s="1"/>
  <c r="C97" i="4"/>
  <c r="D97" i="4"/>
  <c r="F97" i="4" s="1"/>
  <c r="E97" i="4"/>
  <c r="C98" i="4"/>
  <c r="D98" i="4"/>
  <c r="E98" i="4" s="1"/>
  <c r="C99" i="4"/>
  <c r="D99" i="4"/>
  <c r="E99" i="4" s="1"/>
  <c r="C100" i="4"/>
  <c r="D100" i="4"/>
  <c r="E100" i="4"/>
  <c r="F100" i="4"/>
  <c r="C101" i="4"/>
  <c r="D101" i="4"/>
  <c r="F101" i="4" s="1"/>
  <c r="E101" i="4"/>
  <c r="C102" i="4"/>
  <c r="D102" i="4"/>
  <c r="E102" i="4" s="1"/>
  <c r="F102" i="4"/>
  <c r="C103" i="4"/>
  <c r="D103" i="4"/>
  <c r="E103" i="4" s="1"/>
  <c r="C104" i="4"/>
  <c r="D104" i="4"/>
  <c r="E104" i="4" s="1"/>
  <c r="C105" i="4"/>
  <c r="D105" i="4"/>
  <c r="E105" i="4" s="1"/>
  <c r="F105" i="4"/>
  <c r="C106" i="4"/>
  <c r="D106" i="4"/>
  <c r="E106" i="4" s="1"/>
  <c r="F106" i="4"/>
  <c r="C107" i="4"/>
  <c r="D107" i="4"/>
  <c r="E107" i="4" s="1"/>
  <c r="C108" i="4"/>
  <c r="D108" i="4"/>
  <c r="E108" i="4" s="1"/>
  <c r="F108" i="4"/>
  <c r="C109" i="4"/>
  <c r="D109" i="4"/>
  <c r="E109" i="4" s="1"/>
  <c r="C110" i="4"/>
  <c r="D110" i="4"/>
  <c r="F110" i="4" s="1"/>
  <c r="E110" i="4"/>
  <c r="C111" i="4"/>
  <c r="D111" i="4"/>
  <c r="E111" i="4" s="1"/>
  <c r="F111" i="4"/>
  <c r="C112" i="4"/>
  <c r="D112" i="4"/>
  <c r="F112" i="4" s="1"/>
  <c r="E112" i="4"/>
  <c r="C113" i="4"/>
  <c r="D113" i="4"/>
  <c r="F113" i="4" s="1"/>
  <c r="E113" i="4"/>
  <c r="C114" i="4"/>
  <c r="D114" i="4"/>
  <c r="E114" i="4" s="1"/>
  <c r="F114" i="4"/>
  <c r="C115" i="4"/>
  <c r="D115" i="4"/>
  <c r="E115" i="4" s="1"/>
  <c r="C116" i="4"/>
  <c r="D116" i="4"/>
  <c r="F116" i="4" s="1"/>
  <c r="E116" i="4"/>
  <c r="C117" i="4"/>
  <c r="D117" i="4"/>
  <c r="E117" i="4" s="1"/>
  <c r="F117" i="4"/>
  <c r="C118" i="4"/>
  <c r="D118" i="4"/>
  <c r="F118" i="4" s="1"/>
  <c r="E118" i="4"/>
  <c r="C119" i="4"/>
  <c r="D119" i="4"/>
  <c r="E119" i="4" s="1"/>
  <c r="C120" i="4"/>
  <c r="D120" i="4"/>
  <c r="E120" i="4" s="1"/>
  <c r="C121" i="4"/>
  <c r="D121" i="4"/>
  <c r="F121" i="4" s="1"/>
  <c r="E121" i="4"/>
  <c r="C122" i="4"/>
  <c r="D122" i="4"/>
  <c r="E122" i="4" s="1"/>
  <c r="C123" i="4"/>
  <c r="D123" i="4"/>
  <c r="C124" i="4"/>
  <c r="D124" i="4"/>
  <c r="E124" i="4"/>
  <c r="F124" i="4"/>
  <c r="C125" i="4"/>
  <c r="D125" i="4"/>
  <c r="F125" i="4" s="1"/>
  <c r="C126" i="4"/>
  <c r="D126" i="4"/>
  <c r="E126" i="4" s="1"/>
  <c r="F126" i="4"/>
  <c r="C127" i="4"/>
  <c r="D127" i="4"/>
  <c r="E127" i="4" s="1"/>
  <c r="C128" i="4"/>
  <c r="D128" i="4"/>
  <c r="E128" i="4"/>
  <c r="F128" i="4"/>
  <c r="C129" i="4"/>
  <c r="D129" i="4"/>
  <c r="E129" i="4" s="1"/>
  <c r="F129" i="4"/>
  <c r="C130" i="4"/>
  <c r="D130" i="4"/>
  <c r="E130" i="4" s="1"/>
  <c r="C131" i="4"/>
  <c r="D131" i="4"/>
  <c r="E131" i="4"/>
  <c r="F131" i="4"/>
  <c r="C132" i="4"/>
  <c r="D132" i="4"/>
  <c r="E132" i="4" s="1"/>
  <c r="C133" i="4"/>
  <c r="D133" i="4"/>
  <c r="C134" i="4"/>
  <c r="D134" i="4"/>
  <c r="E134" i="4"/>
  <c r="F134" i="4"/>
  <c r="C135" i="4"/>
  <c r="D135" i="4"/>
  <c r="E135" i="4" s="1"/>
  <c r="C136" i="4"/>
  <c r="D136" i="4"/>
  <c r="E136" i="4" s="1"/>
  <c r="C137" i="4"/>
  <c r="D137" i="4"/>
  <c r="F137" i="4" s="1"/>
  <c r="E137" i="4"/>
  <c r="C138" i="4"/>
  <c r="D138" i="4"/>
  <c r="E138" i="4" s="1"/>
  <c r="C139" i="4"/>
  <c r="D139" i="4"/>
  <c r="E139" i="4"/>
  <c r="F139" i="4"/>
  <c r="C140" i="4"/>
  <c r="D140" i="4"/>
  <c r="E140" i="4"/>
  <c r="F140" i="4"/>
  <c r="C141" i="4"/>
  <c r="D141" i="4"/>
  <c r="E141" i="4" s="1"/>
  <c r="C142" i="4"/>
  <c r="D142" i="4"/>
  <c r="E142" i="4" s="1"/>
  <c r="C143" i="4"/>
  <c r="D143" i="4"/>
  <c r="E143" i="4" s="1"/>
  <c r="C144" i="4"/>
  <c r="D144" i="4"/>
  <c r="E144" i="4" s="1"/>
  <c r="F144" i="4"/>
  <c r="C145" i="4"/>
  <c r="D145" i="4"/>
  <c r="E145" i="4" s="1"/>
  <c r="C146" i="4"/>
  <c r="D146" i="4"/>
  <c r="F146" i="4" s="1"/>
  <c r="E146" i="4"/>
  <c r="C147" i="4"/>
  <c r="D147" i="4"/>
  <c r="E147" i="4" s="1"/>
  <c r="C148" i="4"/>
  <c r="D148" i="4"/>
  <c r="F148" i="4" s="1"/>
  <c r="C149" i="4"/>
  <c r="D149" i="4"/>
  <c r="E149" i="4" s="1"/>
  <c r="F149" i="4"/>
  <c r="C150" i="4"/>
  <c r="D150" i="4"/>
  <c r="E150" i="4" s="1"/>
  <c r="C151" i="4"/>
  <c r="D151" i="4"/>
  <c r="F151" i="4" s="1"/>
  <c r="C152" i="4"/>
  <c r="D152" i="4"/>
  <c r="F152" i="4" s="1"/>
  <c r="E152" i="4"/>
  <c r="C153" i="4"/>
  <c r="D153" i="4"/>
  <c r="C154" i="4"/>
  <c r="D154" i="4"/>
  <c r="F154" i="4" s="1"/>
  <c r="C155" i="4"/>
  <c r="D155" i="4"/>
  <c r="E155" i="4" s="1"/>
  <c r="C156" i="4"/>
  <c r="D156" i="4"/>
  <c r="E156" i="4" s="1"/>
  <c r="C157" i="4"/>
  <c r="D157" i="4"/>
  <c r="E157" i="4"/>
  <c r="F157" i="4"/>
  <c r="C158" i="4"/>
  <c r="D158" i="4"/>
  <c r="E158" i="4" s="1"/>
  <c r="C159" i="4"/>
  <c r="D159" i="4"/>
  <c r="E159" i="4" s="1"/>
  <c r="F159" i="4"/>
  <c r="C160" i="4"/>
  <c r="D160" i="4"/>
  <c r="E160" i="4" s="1"/>
  <c r="C161" i="4"/>
  <c r="D161" i="4"/>
  <c r="F161" i="4" s="1"/>
  <c r="E161" i="4"/>
  <c r="C162" i="4"/>
  <c r="D162" i="4"/>
  <c r="E162" i="4" s="1"/>
  <c r="C163" i="4"/>
  <c r="D163" i="4"/>
  <c r="F163" i="4" s="1"/>
  <c r="C164" i="4"/>
  <c r="D164" i="4"/>
  <c r="E164" i="4"/>
  <c r="F164" i="4"/>
  <c r="C165" i="4"/>
  <c r="D165" i="4"/>
  <c r="E165" i="4" s="1"/>
  <c r="C166" i="4"/>
  <c r="D166" i="4"/>
  <c r="E166" i="4" s="1"/>
  <c r="C167" i="4"/>
  <c r="D167" i="4"/>
  <c r="E167" i="4"/>
  <c r="F167" i="4"/>
  <c r="C168" i="4"/>
  <c r="D168" i="4"/>
  <c r="E168" i="4" s="1"/>
  <c r="C169" i="4"/>
  <c r="D169" i="4"/>
  <c r="F169" i="4" s="1"/>
  <c r="C170" i="4"/>
  <c r="D170" i="4"/>
  <c r="E170" i="4"/>
  <c r="F170" i="4"/>
  <c r="C171" i="4"/>
  <c r="D171" i="4"/>
  <c r="E171" i="4" s="1"/>
  <c r="C172" i="4"/>
  <c r="D172" i="4"/>
  <c r="E172" i="4"/>
  <c r="F172" i="4"/>
  <c r="C173" i="4"/>
  <c r="D173" i="4"/>
  <c r="F173" i="4" s="1"/>
  <c r="C174" i="4"/>
  <c r="D174" i="4"/>
  <c r="E174" i="4" s="1"/>
  <c r="C175" i="4"/>
  <c r="D175" i="4"/>
  <c r="E175" i="4"/>
  <c r="F175" i="4"/>
  <c r="C176" i="4"/>
  <c r="D176" i="4"/>
  <c r="E176" i="4"/>
  <c r="F176" i="4"/>
  <c r="C177" i="4"/>
  <c r="D177" i="4"/>
  <c r="E177" i="4" s="1"/>
  <c r="F177" i="4"/>
  <c r="C178" i="4"/>
  <c r="D178" i="4"/>
  <c r="E178" i="4" s="1"/>
  <c r="C179" i="4"/>
  <c r="D179" i="4"/>
  <c r="E179" i="4" s="1"/>
  <c r="C180" i="4"/>
  <c r="D180" i="4"/>
  <c r="E180" i="4" s="1"/>
  <c r="F180" i="4"/>
  <c r="C181" i="4"/>
  <c r="D181" i="4"/>
  <c r="E181" i="4" s="1"/>
  <c r="C182" i="4"/>
  <c r="D182" i="4"/>
  <c r="F182" i="4" s="1"/>
  <c r="E182" i="4"/>
  <c r="C183" i="4"/>
  <c r="D183" i="4"/>
  <c r="E183" i="4" s="1"/>
  <c r="F183" i="4"/>
  <c r="C184" i="4"/>
  <c r="D184" i="4"/>
  <c r="F184" i="4" s="1"/>
  <c r="C185" i="4"/>
  <c r="D185" i="4"/>
  <c r="E185" i="4" s="1"/>
  <c r="C186" i="4"/>
  <c r="D186" i="4"/>
  <c r="E186" i="4" s="1"/>
  <c r="F186" i="4"/>
  <c r="C187" i="4"/>
  <c r="D187" i="4"/>
  <c r="E187" i="4"/>
  <c r="F187" i="4"/>
  <c r="C188" i="4"/>
  <c r="D188" i="4"/>
  <c r="F188" i="4" s="1"/>
  <c r="E188" i="4"/>
  <c r="C189" i="4"/>
  <c r="D189" i="4"/>
  <c r="E189" i="4" s="1"/>
  <c r="F189" i="4"/>
  <c r="C190" i="4"/>
  <c r="D190" i="4"/>
  <c r="E190" i="4" s="1"/>
  <c r="F190" i="4"/>
  <c r="C191" i="4"/>
  <c r="D191" i="4"/>
  <c r="E191" i="4" s="1"/>
  <c r="C192" i="4"/>
  <c r="D192" i="4"/>
  <c r="E192" i="4" s="1"/>
  <c r="C193" i="4"/>
  <c r="D193" i="4"/>
  <c r="E193" i="4"/>
  <c r="F193" i="4"/>
  <c r="C194" i="4"/>
  <c r="D194" i="4"/>
  <c r="E194" i="4" s="1"/>
  <c r="C195" i="4"/>
  <c r="D195" i="4"/>
  <c r="E195" i="4" s="1"/>
  <c r="C196" i="4"/>
  <c r="D196" i="4"/>
  <c r="E196" i="4" s="1"/>
  <c r="F196" i="4"/>
  <c r="C197" i="4"/>
  <c r="D197" i="4"/>
  <c r="F197" i="4" s="1"/>
  <c r="E197" i="4"/>
  <c r="C198" i="4"/>
  <c r="D198" i="4"/>
  <c r="E198" i="4" s="1"/>
  <c r="F198" i="4"/>
  <c r="C199" i="4"/>
  <c r="D199" i="4"/>
  <c r="E199" i="4" s="1"/>
  <c r="C200" i="4"/>
  <c r="D200" i="4"/>
  <c r="F200" i="4" s="1"/>
  <c r="E200" i="4"/>
  <c r="C201" i="4"/>
  <c r="D201" i="4"/>
  <c r="E201" i="4" s="1"/>
  <c r="C2" i="4"/>
  <c r="D2" i="4"/>
  <c r="F2" i="4" s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2" i="3"/>
  <c r="F590" i="5" l="1"/>
  <c r="F558" i="5"/>
  <c r="F545" i="5"/>
  <c r="F447" i="5"/>
  <c r="F434" i="5"/>
  <c r="G427" i="5"/>
  <c r="F407" i="5"/>
  <c r="G28" i="5"/>
  <c r="F531" i="5"/>
  <c r="F446" i="5"/>
  <c r="G346" i="5"/>
  <c r="F339" i="5"/>
  <c r="G268" i="5"/>
  <c r="G141" i="5"/>
  <c r="G125" i="5"/>
  <c r="F103" i="5"/>
  <c r="F411" i="5"/>
  <c r="F345" i="5"/>
  <c r="F338" i="5"/>
  <c r="F311" i="5"/>
  <c r="G575" i="5"/>
  <c r="G568" i="5"/>
  <c r="G562" i="5"/>
  <c r="F502" i="5"/>
  <c r="F396" i="5"/>
  <c r="G317" i="5"/>
  <c r="G161" i="5"/>
  <c r="F503" i="5"/>
  <c r="G593" i="5"/>
  <c r="F587" i="5"/>
  <c r="G581" i="5"/>
  <c r="G535" i="5"/>
  <c r="G529" i="5"/>
  <c r="G508" i="5"/>
  <c r="G496" i="5"/>
  <c r="F483" i="5"/>
  <c r="G380" i="5"/>
  <c r="G323" i="5"/>
  <c r="G213" i="5"/>
  <c r="F146" i="5"/>
  <c r="F116" i="5"/>
  <c r="G461" i="5"/>
  <c r="F598" i="5"/>
  <c r="F489" i="5"/>
  <c r="F417" i="5"/>
  <c r="G365" i="5"/>
  <c r="G123" i="5"/>
  <c r="F162" i="4"/>
  <c r="F150" i="4"/>
  <c r="F103" i="4"/>
  <c r="F98" i="4"/>
  <c r="F50" i="4"/>
  <c r="F44" i="4"/>
  <c r="F14" i="4"/>
  <c r="F8" i="4"/>
  <c r="F3" i="4"/>
  <c r="G556" i="5"/>
  <c r="G550" i="5"/>
  <c r="G464" i="5"/>
  <c r="G451" i="5"/>
  <c r="G413" i="5"/>
  <c r="F343" i="5"/>
  <c r="G329" i="5"/>
  <c r="F296" i="5"/>
  <c r="F217" i="5"/>
  <c r="F201" i="4"/>
  <c r="E173" i="4"/>
  <c r="F138" i="4"/>
  <c r="F19" i="4"/>
  <c r="F591" i="5"/>
  <c r="F573" i="5"/>
  <c r="F561" i="5"/>
  <c r="G544" i="5"/>
  <c r="G506" i="5"/>
  <c r="G475" i="5"/>
  <c r="F349" i="5"/>
  <c r="G316" i="5"/>
  <c r="G310" i="5"/>
  <c r="G267" i="5"/>
  <c r="G173" i="5"/>
  <c r="G159" i="5"/>
  <c r="F152" i="5"/>
  <c r="F223" i="5"/>
  <c r="G63" i="5"/>
  <c r="G40" i="5"/>
  <c r="G398" i="5"/>
  <c r="G391" i="5"/>
  <c r="F493" i="5"/>
  <c r="G437" i="5"/>
  <c r="F355" i="5"/>
  <c r="G77" i="5"/>
  <c r="G524" i="5"/>
  <c r="G250" i="5"/>
  <c r="F79" i="4"/>
  <c r="F160" i="4"/>
  <c r="E154" i="4"/>
  <c r="F141" i="4"/>
  <c r="F565" i="5"/>
  <c r="G559" i="5"/>
  <c r="F548" i="5"/>
  <c r="F542" i="5"/>
  <c r="F510" i="5"/>
  <c r="F486" i="5"/>
  <c r="F442" i="5"/>
  <c r="G430" i="5"/>
  <c r="G424" i="5"/>
  <c r="F404" i="5"/>
  <c r="G287" i="5"/>
  <c r="G236" i="5"/>
  <c r="G163" i="5"/>
  <c r="G105" i="5"/>
  <c r="G83" i="5"/>
  <c r="G53" i="5"/>
  <c r="G31" i="5"/>
  <c r="F367" i="5"/>
  <c r="G259" i="5"/>
  <c r="G245" i="5"/>
  <c r="F232" i="5"/>
  <c r="G167" i="5"/>
  <c r="G126" i="5"/>
  <c r="G57" i="5"/>
  <c r="F29" i="5"/>
  <c r="F56" i="4"/>
  <c r="G539" i="5"/>
  <c r="G476" i="5"/>
  <c r="F465" i="5"/>
  <c r="F397" i="5"/>
  <c r="G340" i="5"/>
  <c r="F303" i="5"/>
  <c r="G117" i="5"/>
  <c r="F110" i="5"/>
  <c r="G69" i="5"/>
  <c r="G383" i="5"/>
  <c r="G96" i="5"/>
  <c r="G82" i="5"/>
  <c r="F422" i="5"/>
  <c r="G416" i="5"/>
  <c r="G370" i="5"/>
  <c r="F351" i="5"/>
  <c r="F327" i="5"/>
  <c r="G284" i="5"/>
  <c r="F115" i="4"/>
  <c r="F104" i="4"/>
  <c r="F61" i="4"/>
  <c r="F20" i="4"/>
  <c r="G515" i="5"/>
  <c r="G445" i="5"/>
  <c r="F321" i="5"/>
  <c r="G290" i="5"/>
  <c r="G234" i="5"/>
  <c r="G198" i="5"/>
  <c r="G589" i="5"/>
  <c r="F185" i="4"/>
  <c r="F174" i="4"/>
  <c r="E169" i="4"/>
  <c r="F147" i="4"/>
  <c r="F136" i="4"/>
  <c r="E125" i="4"/>
  <c r="F88" i="4"/>
  <c r="F49" i="4"/>
  <c r="G584" i="5"/>
  <c r="G527" i="5"/>
  <c r="G521" i="5"/>
  <c r="G433" i="5"/>
  <c r="F375" i="5"/>
  <c r="F369" i="5"/>
  <c r="G350" i="5"/>
  <c r="G332" i="5"/>
  <c r="G326" i="5"/>
  <c r="G301" i="5"/>
  <c r="G283" i="5"/>
  <c r="G149" i="5"/>
  <c r="G142" i="5"/>
  <c r="G128" i="5"/>
  <c r="G122" i="5"/>
  <c r="F37" i="5"/>
  <c r="F488" i="5"/>
  <c r="F195" i="4"/>
  <c r="E163" i="4"/>
  <c r="F119" i="4"/>
  <c r="F93" i="4"/>
  <c r="E37" i="4"/>
  <c r="F9" i="4"/>
  <c r="F537" i="5"/>
  <c r="G532" i="5"/>
  <c r="F509" i="5"/>
  <c r="F492" i="5"/>
  <c r="G401" i="5"/>
  <c r="G388" i="5"/>
  <c r="F381" i="5"/>
  <c r="F362" i="5"/>
  <c r="F356" i="5"/>
  <c r="F344" i="5"/>
  <c r="F295" i="5"/>
  <c r="G135" i="5"/>
  <c r="F73" i="5"/>
  <c r="G90" i="5"/>
  <c r="F59" i="5"/>
  <c r="G406" i="5"/>
  <c r="G373" i="5"/>
  <c r="G46" i="5"/>
  <c r="F494" i="5"/>
  <c r="F412" i="5"/>
  <c r="G592" i="5"/>
  <c r="G572" i="5"/>
  <c r="G541" i="5"/>
  <c r="G460" i="5"/>
  <c r="G439" i="5"/>
  <c r="F551" i="5"/>
  <c r="G395" i="5"/>
  <c r="F390" i="5"/>
  <c r="G305" i="5"/>
  <c r="F300" i="5"/>
  <c r="G275" i="5"/>
  <c r="G249" i="5"/>
  <c r="G178" i="5"/>
  <c r="G89" i="5"/>
  <c r="F52" i="5"/>
  <c r="F459" i="5"/>
  <c r="F438" i="5"/>
  <c r="G389" i="5"/>
  <c r="G377" i="5"/>
  <c r="F372" i="5"/>
  <c r="G304" i="5"/>
  <c r="G274" i="5"/>
  <c r="F248" i="5"/>
  <c r="F203" i="5"/>
  <c r="G184" i="5"/>
  <c r="G177" i="5"/>
  <c r="G101" i="5"/>
  <c r="F88" i="5"/>
  <c r="G51" i="5"/>
  <c r="G45" i="5"/>
  <c r="F415" i="5"/>
  <c r="F393" i="5"/>
  <c r="F348" i="5"/>
  <c r="G337" i="5"/>
  <c r="F331" i="5"/>
  <c r="G260" i="5"/>
  <c r="F253" i="5"/>
  <c r="G235" i="5"/>
  <c r="F151" i="5"/>
  <c r="F131" i="5"/>
  <c r="G87" i="5"/>
  <c r="G81" i="5"/>
  <c r="G50" i="5"/>
  <c r="F44" i="5"/>
  <c r="G207" i="5"/>
  <c r="F421" i="5"/>
  <c r="G554" i="5"/>
  <c r="F517" i="5"/>
  <c r="G485" i="5"/>
  <c r="F468" i="5"/>
  <c r="F463" i="5"/>
  <c r="F314" i="5"/>
  <c r="G279" i="5"/>
  <c r="G266" i="5"/>
  <c r="G240" i="5"/>
  <c r="G221" i="5"/>
  <c r="G500" i="5"/>
  <c r="G457" i="5"/>
  <c r="G392" i="5"/>
  <c r="G214" i="5"/>
  <c r="G175" i="5"/>
  <c r="G124" i="5"/>
  <c r="G118" i="5"/>
  <c r="F601" i="5"/>
  <c r="F600" i="5"/>
  <c r="F480" i="5"/>
  <c r="G580" i="5"/>
  <c r="G574" i="5"/>
  <c r="F543" i="5"/>
  <c r="G533" i="5"/>
  <c r="F522" i="5"/>
  <c r="F436" i="5"/>
  <c r="G403" i="5"/>
  <c r="G352" i="5"/>
  <c r="F308" i="5"/>
  <c r="G302" i="5"/>
  <c r="F297" i="5"/>
  <c r="G227" i="5"/>
  <c r="G195" i="5"/>
  <c r="G168" i="5"/>
  <c r="G162" i="5"/>
  <c r="G136" i="5"/>
  <c r="F80" i="5"/>
  <c r="F74" i="5"/>
  <c r="G54" i="5"/>
  <c r="F23" i="5"/>
  <c r="F174" i="5"/>
  <c r="G174" i="5"/>
  <c r="F42" i="5"/>
  <c r="G42" i="5"/>
  <c r="F210" i="5"/>
  <c r="G210" i="5"/>
  <c r="F549" i="5"/>
  <c r="F540" i="5"/>
  <c r="G526" i="5"/>
  <c r="G512" i="5"/>
  <c r="F498" i="5"/>
  <c r="F432" i="5"/>
  <c r="F334" i="5"/>
  <c r="G334" i="5"/>
  <c r="F292" i="5"/>
  <c r="G286" i="5"/>
  <c r="G280" i="5"/>
  <c r="F257" i="5"/>
  <c r="G257" i="5"/>
  <c r="F209" i="5"/>
  <c r="G209" i="5"/>
  <c r="G112" i="5"/>
  <c r="F65" i="5"/>
  <c r="G65" i="5"/>
  <c r="F16" i="5"/>
  <c r="G16" i="5"/>
  <c r="F382" i="5"/>
  <c r="G382" i="5"/>
  <c r="F328" i="5"/>
  <c r="G328" i="5"/>
  <c r="G154" i="5"/>
  <c r="G504" i="5"/>
  <c r="F504" i="5"/>
  <c r="F113" i="5"/>
  <c r="G113" i="5"/>
  <c r="F78" i="5"/>
  <c r="G78" i="5"/>
  <c r="F66" i="5"/>
  <c r="G66" i="5"/>
  <c r="G408" i="5"/>
  <c r="F408" i="5"/>
  <c r="F185" i="5"/>
  <c r="G185" i="5"/>
  <c r="F41" i="5"/>
  <c r="G41" i="5"/>
  <c r="F567" i="5"/>
  <c r="F530" i="5"/>
  <c r="F516" i="5"/>
  <c r="F507" i="5"/>
  <c r="G402" i="5"/>
  <c r="F402" i="5"/>
  <c r="F376" i="5"/>
  <c r="G376" i="5"/>
  <c r="G371" i="5"/>
  <c r="F333" i="5"/>
  <c r="G318" i="5"/>
  <c r="F318" i="5"/>
  <c r="F307" i="5"/>
  <c r="G262" i="5"/>
  <c r="G256" i="5"/>
  <c r="G226" i="5"/>
  <c r="G208" i="5"/>
  <c r="G172" i="5"/>
  <c r="G148" i="5"/>
  <c r="G100" i="5"/>
  <c r="G64" i="5"/>
  <c r="F285" i="5"/>
  <c r="G285" i="5"/>
  <c r="G244" i="5"/>
  <c r="G220" i="5"/>
  <c r="F93" i="5"/>
  <c r="G93" i="5"/>
  <c r="G76" i="5"/>
  <c r="G599" i="5"/>
  <c r="G306" i="5"/>
  <c r="F306" i="5"/>
  <c r="F261" i="5"/>
  <c r="G261" i="5"/>
  <c r="F237" i="5"/>
  <c r="G237" i="5"/>
  <c r="G200" i="5"/>
  <c r="G92" i="5"/>
  <c r="F32" i="5"/>
  <c r="E151" i="4"/>
  <c r="G478" i="5"/>
  <c r="F420" i="5"/>
  <c r="F386" i="5"/>
  <c r="G354" i="5"/>
  <c r="F354" i="5"/>
  <c r="G278" i="5"/>
  <c r="G272" i="5"/>
  <c r="G231" i="5"/>
  <c r="F176" i="5"/>
  <c r="G164" i="5"/>
  <c r="F104" i="5"/>
  <c r="G56" i="5"/>
  <c r="F564" i="5"/>
  <c r="F186" i="5"/>
  <c r="G186" i="5"/>
  <c r="F273" i="5"/>
  <c r="G273" i="5"/>
  <c r="F165" i="5"/>
  <c r="G165" i="5"/>
  <c r="G410" i="5"/>
  <c r="F127" i="5"/>
  <c r="G127" i="5"/>
  <c r="F86" i="5"/>
  <c r="G86" i="5"/>
  <c r="G258" i="5"/>
  <c r="F150" i="5"/>
  <c r="G150" i="5"/>
  <c r="F102" i="5"/>
  <c r="G102" i="5"/>
  <c r="F246" i="5"/>
  <c r="G246" i="5"/>
  <c r="F119" i="5"/>
  <c r="G119" i="5"/>
  <c r="F269" i="5"/>
  <c r="G269" i="5"/>
  <c r="F137" i="5"/>
  <c r="G137" i="5"/>
  <c r="F35" i="4"/>
  <c r="G525" i="5"/>
  <c r="F525" i="5"/>
  <c r="G474" i="5"/>
  <c r="F474" i="5"/>
  <c r="G312" i="5"/>
  <c r="F312" i="5"/>
  <c r="G520" i="5"/>
  <c r="G360" i="5"/>
  <c r="F360" i="5"/>
  <c r="E123" i="4"/>
  <c r="F123" i="4"/>
  <c r="G552" i="5"/>
  <c r="F552" i="5"/>
  <c r="F519" i="5"/>
  <c r="F482" i="5"/>
  <c r="F444" i="5"/>
  <c r="F405" i="5"/>
  <c r="G400" i="5"/>
  <c r="G364" i="5"/>
  <c r="G353" i="5"/>
  <c r="F289" i="5"/>
  <c r="G289" i="5"/>
  <c r="F224" i="5"/>
  <c r="F199" i="5"/>
  <c r="G199" i="5"/>
  <c r="G194" i="5"/>
  <c r="F188" i="5"/>
  <c r="F181" i="5"/>
  <c r="F158" i="5"/>
  <c r="G158" i="5"/>
  <c r="F140" i="5"/>
  <c r="F109" i="5"/>
  <c r="F199" i="4"/>
  <c r="G169" i="5"/>
  <c r="F169" i="5"/>
  <c r="G133" i="5"/>
  <c r="F133" i="5"/>
  <c r="G97" i="5"/>
  <c r="F97" i="5"/>
  <c r="F68" i="5"/>
  <c r="F55" i="5"/>
  <c r="G55" i="5"/>
  <c r="G577" i="5"/>
  <c r="F138" i="5"/>
  <c r="G138" i="5"/>
  <c r="F281" i="5"/>
  <c r="G281" i="5"/>
  <c r="F222" i="5"/>
  <c r="G222" i="5"/>
  <c r="F191" i="5"/>
  <c r="G191" i="5"/>
  <c r="F47" i="5"/>
  <c r="G47" i="5"/>
  <c r="E2" i="4"/>
  <c r="G456" i="5"/>
  <c r="F456" i="5"/>
  <c r="G571" i="5"/>
  <c r="F165" i="4"/>
  <c r="G426" i="5"/>
  <c r="F426" i="5"/>
  <c r="G366" i="5"/>
  <c r="F366" i="5"/>
  <c r="G450" i="5"/>
  <c r="F450" i="5"/>
  <c r="F133" i="4"/>
  <c r="E133" i="4"/>
  <c r="E153" i="4"/>
  <c r="F153" i="4"/>
  <c r="F127" i="4"/>
  <c r="F91" i="4"/>
  <c r="F43" i="4"/>
  <c r="F6" i="4"/>
  <c r="G569" i="5"/>
  <c r="G560" i="5"/>
  <c r="G523" i="5"/>
  <c r="G514" i="5"/>
  <c r="G505" i="5"/>
  <c r="G477" i="5"/>
  <c r="F477" i="5"/>
  <c r="G472" i="5"/>
  <c r="G458" i="5"/>
  <c r="G419" i="5"/>
  <c r="G342" i="5"/>
  <c r="F342" i="5"/>
  <c r="F277" i="5"/>
  <c r="G277" i="5"/>
  <c r="F230" i="5"/>
  <c r="G230" i="5"/>
  <c r="E184" i="4"/>
  <c r="E148" i="4"/>
  <c r="E70" i="4"/>
  <c r="E59" i="4"/>
  <c r="G583" i="5"/>
  <c r="F578" i="5"/>
  <c r="F546" i="5"/>
  <c r="F453" i="5"/>
  <c r="G448" i="5"/>
  <c r="G429" i="5"/>
  <c r="F429" i="5"/>
  <c r="F414" i="5"/>
  <c r="F379" i="5"/>
  <c r="G358" i="5"/>
  <c r="F347" i="5"/>
  <c r="G347" i="5"/>
  <c r="G336" i="5"/>
  <c r="F336" i="5"/>
  <c r="F299" i="5"/>
  <c r="G299" i="5"/>
  <c r="G288" i="5"/>
  <c r="F265" i="5"/>
  <c r="G265" i="5"/>
  <c r="G241" i="5"/>
  <c r="F241" i="5"/>
  <c r="G205" i="5"/>
  <c r="F205" i="5"/>
  <c r="F145" i="5"/>
  <c r="G61" i="5"/>
  <c r="F61" i="5"/>
  <c r="G443" i="5"/>
  <c r="F399" i="5"/>
  <c r="G384" i="5"/>
  <c r="F384" i="5"/>
  <c r="F341" i="5"/>
  <c r="G341" i="5"/>
  <c r="F320" i="5"/>
  <c r="G282" i="5"/>
  <c r="G276" i="5"/>
  <c r="F180" i="5"/>
  <c r="G180" i="5"/>
  <c r="F108" i="5"/>
  <c r="G108" i="5"/>
  <c r="F36" i="5"/>
  <c r="G36" i="5"/>
  <c r="F555" i="5"/>
  <c r="F490" i="5"/>
  <c r="F462" i="5"/>
  <c r="F428" i="5"/>
  <c r="F423" i="5"/>
  <c r="F394" i="5"/>
  <c r="F368" i="5"/>
  <c r="F309" i="5"/>
  <c r="G270" i="5"/>
  <c r="G264" i="5"/>
  <c r="F252" i="5"/>
  <c r="G252" i="5"/>
  <c r="F114" i="5"/>
  <c r="G114" i="5"/>
  <c r="F363" i="5"/>
  <c r="F315" i="5"/>
  <c r="G243" i="5"/>
  <c r="G204" i="5"/>
  <c r="G171" i="5"/>
  <c r="G132" i="5"/>
  <c r="G99" i="5"/>
  <c r="G60" i="5"/>
  <c r="G27" i="5"/>
  <c r="F7" i="5"/>
  <c r="G11" i="5"/>
  <c r="G6" i="5"/>
  <c r="G30" i="5"/>
  <c r="F25" i="5"/>
  <c r="G10" i="5"/>
  <c r="G15" i="5"/>
  <c r="G5" i="5"/>
  <c r="G24" i="5"/>
  <c r="G19" i="5"/>
  <c r="F378" i="5"/>
  <c r="F330" i="5"/>
  <c r="F291" i="5"/>
  <c r="G216" i="5"/>
  <c r="G211" i="5"/>
  <c r="G201" i="5"/>
  <c r="G187" i="5"/>
  <c r="G144" i="5"/>
  <c r="G139" i="5"/>
  <c r="G129" i="5"/>
  <c r="G115" i="5"/>
  <c r="G72" i="5"/>
  <c r="G67" i="5"/>
  <c r="G43" i="5"/>
  <c r="F387" i="5"/>
  <c r="F254" i="5"/>
  <c r="G225" i="5"/>
  <c r="F182" i="5"/>
  <c r="G153" i="5"/>
  <c r="F38" i="5"/>
  <c r="G33" i="5"/>
  <c r="G4" i="5"/>
  <c r="G8" i="5"/>
  <c r="F385" i="5"/>
  <c r="F579" i="5"/>
  <c r="F251" i="5"/>
  <c r="F238" i="5"/>
  <c r="G228" i="5"/>
  <c r="F215" i="5"/>
  <c r="F202" i="5"/>
  <c r="G192" i="5"/>
  <c r="F179" i="5"/>
  <c r="F166" i="5"/>
  <c r="G156" i="5"/>
  <c r="F143" i="5"/>
  <c r="F130" i="5"/>
  <c r="G120" i="5"/>
  <c r="F107" i="5"/>
  <c r="F94" i="5"/>
  <c r="G84" i="5"/>
  <c r="F71" i="5"/>
  <c r="F58" i="5"/>
  <c r="G48" i="5"/>
  <c r="F35" i="5"/>
  <c r="F22" i="5"/>
  <c r="G12" i="5"/>
  <c r="G242" i="5"/>
  <c r="G229" i="5"/>
  <c r="G206" i="5"/>
  <c r="G193" i="5"/>
  <c r="G170" i="5"/>
  <c r="G157" i="5"/>
  <c r="G134" i="5"/>
  <c r="G121" i="5"/>
  <c r="G98" i="5"/>
  <c r="G85" i="5"/>
  <c r="G62" i="5"/>
  <c r="G49" i="5"/>
  <c r="G26" i="5"/>
  <c r="G13" i="5"/>
  <c r="G255" i="5"/>
  <c r="G219" i="5"/>
  <c r="G183" i="5"/>
  <c r="G147" i="5"/>
  <c r="G111" i="5"/>
  <c r="G75" i="5"/>
  <c r="G39" i="5"/>
  <c r="G3" i="5"/>
  <c r="G9" i="5"/>
  <c r="F2" i="5"/>
  <c r="E54" i="4"/>
  <c r="F54" i="4"/>
  <c r="E36" i="4"/>
  <c r="F36" i="4"/>
  <c r="E57" i="4"/>
  <c r="F57" i="4"/>
  <c r="E42" i="4"/>
  <c r="F42" i="4"/>
  <c r="E24" i="4"/>
  <c r="F24" i="4"/>
  <c r="F166" i="4"/>
  <c r="F143" i="4"/>
  <c r="F130" i="4"/>
  <c r="F107" i="4"/>
  <c r="F94" i="4"/>
  <c r="F13" i="4"/>
  <c r="E72" i="4"/>
  <c r="F72" i="4"/>
  <c r="E75" i="4"/>
  <c r="F75" i="4"/>
  <c r="E39" i="4"/>
  <c r="F39" i="4"/>
  <c r="E78" i="4"/>
  <c r="F78" i="4"/>
  <c r="E60" i="4"/>
  <c r="F60" i="4"/>
  <c r="F179" i="4"/>
  <c r="F192" i="4"/>
  <c r="F156" i="4"/>
  <c r="F120" i="4"/>
  <c r="F84" i="4"/>
  <c r="E63" i="4"/>
  <c r="F63" i="4"/>
  <c r="E45" i="4"/>
  <c r="F45" i="4"/>
  <c r="E27" i="4"/>
  <c r="F27" i="4"/>
  <c r="E66" i="4"/>
  <c r="F66" i="4"/>
  <c r="E48" i="4"/>
  <c r="F48" i="4"/>
  <c r="E30" i="4"/>
  <c r="F30" i="4"/>
  <c r="F191" i="4"/>
  <c r="F178" i="4"/>
  <c r="F155" i="4"/>
  <c r="F142" i="4"/>
  <c r="F194" i="4"/>
  <c r="F181" i="4"/>
  <c r="F168" i="4"/>
  <c r="F158" i="4"/>
  <c r="F145" i="4"/>
  <c r="F132" i="4"/>
  <c r="F122" i="4"/>
  <c r="F109" i="4"/>
  <c r="F96" i="4"/>
  <c r="F86" i="4"/>
  <c r="F76" i="4"/>
  <c r="E69" i="4"/>
  <c r="F69" i="4"/>
  <c r="F65" i="4"/>
  <c r="F58" i="4"/>
  <c r="E51" i="4"/>
  <c r="F51" i="4"/>
  <c r="F47" i="4"/>
  <c r="F40" i="4"/>
  <c r="E33" i="4"/>
  <c r="F33" i="4"/>
  <c r="F29" i="4"/>
  <c r="F22" i="4"/>
  <c r="F171" i="4"/>
  <c r="F135" i="4"/>
  <c r="F99" i="4"/>
  <c r="F21" i="4"/>
  <c r="F18" i="4"/>
</calcChain>
</file>

<file path=xl/sharedStrings.xml><?xml version="1.0" encoding="utf-8"?>
<sst xmlns="http://schemas.openxmlformats.org/spreadsheetml/2006/main" count="2417" uniqueCount="1015">
  <si>
    <t>ID</t>
  </si>
  <si>
    <t>route</t>
  </si>
  <si>
    <t>healthy-subject-000</t>
  </si>
  <si>
    <t>IV</t>
  </si>
  <si>
    <t>healthy-subject-001</t>
  </si>
  <si>
    <t>healthy-subject-002</t>
  </si>
  <si>
    <t>healthy-subject-003</t>
  </si>
  <si>
    <t>healthy-subject-004</t>
  </si>
  <si>
    <t>healthy-subject-005</t>
  </si>
  <si>
    <t>healthy-subject-006</t>
  </si>
  <si>
    <t>healthy-subject-007</t>
  </si>
  <si>
    <t>healthy-subject-008</t>
  </si>
  <si>
    <t>healthy-subject-009</t>
  </si>
  <si>
    <t>healthy-subject-010</t>
  </si>
  <si>
    <t>healthy-subject-011</t>
  </si>
  <si>
    <t>healthy-subject-012</t>
  </si>
  <si>
    <t>healthy-subject-013</t>
  </si>
  <si>
    <t>healthy-subject-014</t>
  </si>
  <si>
    <t>healthy-subject-015</t>
  </si>
  <si>
    <t>healthy-subject-016</t>
  </si>
  <si>
    <t>healthy-subject-017</t>
  </si>
  <si>
    <t>healthy-subject-018</t>
  </si>
  <si>
    <t>healthy-subject-019</t>
  </si>
  <si>
    <t>healthy-subject-020</t>
  </si>
  <si>
    <t>healthy-subject-021</t>
  </si>
  <si>
    <t>healthy-subject-022</t>
  </si>
  <si>
    <t>healthy-subject-023</t>
  </si>
  <si>
    <t>healthy-subject-024</t>
  </si>
  <si>
    <t>healthy-subject-025</t>
  </si>
  <si>
    <t>healthy-subject-026</t>
  </si>
  <si>
    <t>healthy-subject-027</t>
  </si>
  <si>
    <t>healthy-subject-028</t>
  </si>
  <si>
    <t>healthy-subject-029</t>
  </si>
  <si>
    <t>healthy-subject-030</t>
  </si>
  <si>
    <t>healthy-subject-031</t>
  </si>
  <si>
    <t>healthy-subject-032</t>
  </si>
  <si>
    <t>healthy-subject-033</t>
  </si>
  <si>
    <t>healthy-subject-034</t>
  </si>
  <si>
    <t>healthy-subject-035</t>
  </si>
  <si>
    <t>healthy-subject-036</t>
  </si>
  <si>
    <t>healthy-subject-037</t>
  </si>
  <si>
    <t>healthy-subject-038</t>
  </si>
  <si>
    <t>healthy-subject-039</t>
  </si>
  <si>
    <t>healthy-subject-040</t>
  </si>
  <si>
    <t>healthy-subject-041</t>
  </si>
  <si>
    <t>healthy-subject-042</t>
  </si>
  <si>
    <t>healthy-subject-043</t>
  </si>
  <si>
    <t>healthy-subject-044</t>
  </si>
  <si>
    <t>healthy-subject-045</t>
  </si>
  <si>
    <t>healthy-subject-046</t>
  </si>
  <si>
    <t>healthy-subject-047</t>
  </si>
  <si>
    <t>healthy-subject-048</t>
  </si>
  <si>
    <t>healthy-subject-049</t>
  </si>
  <si>
    <t>healthy-subject-050</t>
  </si>
  <si>
    <t>healthy-subject-051</t>
  </si>
  <si>
    <t>healthy-subject-052</t>
  </si>
  <si>
    <t>healthy-subject-053</t>
  </si>
  <si>
    <t>healthy-subject-054</t>
  </si>
  <si>
    <t>healthy-subject-055</t>
  </si>
  <si>
    <t>healthy-subject-056</t>
  </si>
  <si>
    <t>healthy-subject-057</t>
  </si>
  <si>
    <t>healthy-subject-058</t>
  </si>
  <si>
    <t>healthy-subject-059</t>
  </si>
  <si>
    <t>healthy-subject-060</t>
  </si>
  <si>
    <t>healthy-subject-061</t>
  </si>
  <si>
    <t>healthy-subject-062</t>
  </si>
  <si>
    <t>healthy-subject-063</t>
  </si>
  <si>
    <t>healthy-subject-064</t>
  </si>
  <si>
    <t>healthy-subject-065</t>
  </si>
  <si>
    <t>healthy-subject-066</t>
  </si>
  <si>
    <t>healthy-subject-067</t>
  </si>
  <si>
    <t>healthy-subject-068</t>
  </si>
  <si>
    <t>healthy-subject-069</t>
  </si>
  <si>
    <t>healthy-subject-070</t>
  </si>
  <si>
    <t>healthy-subject-071</t>
  </si>
  <si>
    <t>healthy-subject-072</t>
  </si>
  <si>
    <t>healthy-subject-073</t>
  </si>
  <si>
    <t>healthy-subject-074</t>
  </si>
  <si>
    <t>healthy-subject-075</t>
  </si>
  <si>
    <t>healthy-subject-076</t>
  </si>
  <si>
    <t>healthy-subject-077</t>
  </si>
  <si>
    <t>healthy-subject-078</t>
  </si>
  <si>
    <t>healthy-subject-079</t>
  </si>
  <si>
    <t>healthy-subject-080</t>
  </si>
  <si>
    <t>healthy-subject-081</t>
  </si>
  <si>
    <t>healthy-subject-082</t>
  </si>
  <si>
    <t>healthy-subject-083</t>
  </si>
  <si>
    <t>healthy-subject-084</t>
  </si>
  <si>
    <t>healthy-subject-085</t>
  </si>
  <si>
    <t>healthy-subject-086</t>
  </si>
  <si>
    <t>healthy-subject-087</t>
  </si>
  <si>
    <t>healthy-subject-088</t>
  </si>
  <si>
    <t>healthy-subject-089</t>
  </si>
  <si>
    <t>healthy-subject-090</t>
  </si>
  <si>
    <t>healthy-subject-091</t>
  </si>
  <si>
    <t>healthy-subject-092</t>
  </si>
  <si>
    <t>healthy-subject-093</t>
  </si>
  <si>
    <t>healthy-subject-094</t>
  </si>
  <si>
    <t>healthy-subject-095</t>
  </si>
  <si>
    <t>healthy-subject-096</t>
  </si>
  <si>
    <t>healthy-subject-097</t>
  </si>
  <si>
    <t>healthy-subject-098</t>
  </si>
  <si>
    <t>healthy-subject-099</t>
  </si>
  <si>
    <t>oud-subject-000</t>
  </si>
  <si>
    <t>oud-subject-001</t>
  </si>
  <si>
    <t>oud-subject-002</t>
  </si>
  <si>
    <t>oud-subject-003</t>
  </si>
  <si>
    <t>oud-subject-004</t>
  </si>
  <si>
    <t>oud-subject-005</t>
  </si>
  <si>
    <t>oud-subject-006</t>
  </si>
  <si>
    <t>oud-subject-007</t>
  </si>
  <si>
    <t>oud-subject-008</t>
  </si>
  <si>
    <t>oud-subject-009</t>
  </si>
  <si>
    <t>oud-subject-010</t>
  </si>
  <si>
    <t>oud-subject-011</t>
  </si>
  <si>
    <t>oud-subject-012</t>
  </si>
  <si>
    <t>oud-subject-013</t>
  </si>
  <si>
    <t>oud-subject-014</t>
  </si>
  <si>
    <t>oud-subject-015</t>
  </si>
  <si>
    <t>oud-subject-016</t>
  </si>
  <si>
    <t>oud-subject-017</t>
  </si>
  <si>
    <t>oud-subject-018</t>
  </si>
  <si>
    <t>oud-subject-019</t>
  </si>
  <si>
    <t>oud-subject-020</t>
  </si>
  <si>
    <t>oud-subject-021</t>
  </si>
  <si>
    <t>oud-subject-022</t>
  </si>
  <si>
    <t>oud-subject-023</t>
  </si>
  <si>
    <t>oud-subject-024</t>
  </si>
  <si>
    <t>oud-subject-025</t>
  </si>
  <si>
    <t>oud-subject-026</t>
  </si>
  <si>
    <t>oud-subject-027</t>
  </si>
  <si>
    <t>oud-subject-028</t>
  </si>
  <si>
    <t>oud-subject-029</t>
  </si>
  <si>
    <t>oud-subject-030</t>
  </si>
  <si>
    <t>oud-subject-031</t>
  </si>
  <si>
    <t>oud-subject-032</t>
  </si>
  <si>
    <t>oud-subject-033</t>
  </si>
  <si>
    <t>oud-subject-034</t>
  </si>
  <si>
    <t>oud-subject-035</t>
  </si>
  <si>
    <t>oud-subject-036</t>
  </si>
  <si>
    <t>oud-subject-037</t>
  </si>
  <si>
    <t>oud-subject-038</t>
  </si>
  <si>
    <t>oud-subject-039</t>
  </si>
  <si>
    <t>oud-subject-040</t>
  </si>
  <si>
    <t>oud-subject-041</t>
  </si>
  <si>
    <t>oud-subject-042</t>
  </si>
  <si>
    <t>oud-subject-043</t>
  </si>
  <si>
    <t>oud-subject-044</t>
  </si>
  <si>
    <t>oud-subject-045</t>
  </si>
  <si>
    <t>oud-subject-046</t>
  </si>
  <si>
    <t>oud-subject-047</t>
  </si>
  <si>
    <t>oud-subject-048</t>
  </si>
  <si>
    <t>oud-subject-049</t>
  </si>
  <si>
    <t>oud-subject-050</t>
  </si>
  <si>
    <t>oud-subject-051</t>
  </si>
  <si>
    <t>oud-subject-052</t>
  </si>
  <si>
    <t>oud-subject-053</t>
  </si>
  <si>
    <t>oud-subject-054</t>
  </si>
  <si>
    <t>oud-subject-055</t>
  </si>
  <si>
    <t>oud-subject-056</t>
  </si>
  <si>
    <t>oud-subject-057</t>
  </si>
  <si>
    <t>oud-subject-058</t>
  </si>
  <si>
    <t>oud-subject-059</t>
  </si>
  <si>
    <t>oud-subject-060</t>
  </si>
  <si>
    <t>oud-subject-061</t>
  </si>
  <si>
    <t>oud-subject-062</t>
  </si>
  <si>
    <t>oud-subject-063</t>
  </si>
  <si>
    <t>oud-subject-064</t>
  </si>
  <si>
    <t>oud-subject-065</t>
  </si>
  <si>
    <t>oud-subject-066</t>
  </si>
  <si>
    <t>oud-subject-067</t>
  </si>
  <si>
    <t>oud-subject-068</t>
  </si>
  <si>
    <t>oud-subject-069</t>
  </si>
  <si>
    <t>oud-subject-070</t>
  </si>
  <si>
    <t>oud-subject-071</t>
  </si>
  <si>
    <t>oud-subject-072</t>
  </si>
  <si>
    <t>oud-subject-073</t>
  </si>
  <si>
    <t>oud-subject-074</t>
  </si>
  <si>
    <t>oud-subject-075</t>
  </si>
  <si>
    <t>oud-subject-076</t>
  </si>
  <si>
    <t>oud-subject-077</t>
  </si>
  <si>
    <t>oud-subject-078</t>
  </si>
  <si>
    <t>oud-subject-079</t>
  </si>
  <si>
    <t>oud-subject-080</t>
  </si>
  <si>
    <t>oud-subject-081</t>
  </si>
  <si>
    <t>oud-subject-082</t>
  </si>
  <si>
    <t>oud-subject-083</t>
  </si>
  <si>
    <t>oud-subject-084</t>
  </si>
  <si>
    <t>oud-subject-085</t>
  </si>
  <si>
    <t>oud-subject-086</t>
  </si>
  <si>
    <t>oud-subject-087</t>
  </si>
  <si>
    <t>oud-subject-088</t>
  </si>
  <si>
    <t>oud-subject-089</t>
  </si>
  <si>
    <t>oud-subject-090</t>
  </si>
  <si>
    <t>oud-subject-091</t>
  </si>
  <si>
    <t>oud-subject-092</t>
  </si>
  <si>
    <t>oud-subject-093</t>
  </si>
  <si>
    <t>oud-subject-094</t>
  </si>
  <si>
    <t>oud-subject-095</t>
  </si>
  <si>
    <t>oud-subject-096</t>
  </si>
  <si>
    <t>oud-subject-097</t>
  </si>
  <si>
    <t>oud-subject-098</t>
  </si>
  <si>
    <t>oud-subject-099</t>
  </si>
  <si>
    <t>Q1W</t>
  </si>
  <si>
    <t>Q4W</t>
  </si>
  <si>
    <t>SL</t>
  </si>
  <si>
    <t>Vss_PKNCA</t>
  </si>
  <si>
    <t>healthy-subject-000_iv</t>
  </si>
  <si>
    <t>healthy-subject-001_iv</t>
  </si>
  <si>
    <t>healthy-subject-002_iv</t>
  </si>
  <si>
    <t>healthy-subject-003_iv</t>
  </si>
  <si>
    <t>healthy-subject-004_iv</t>
  </si>
  <si>
    <t>healthy-subject-005_iv</t>
  </si>
  <si>
    <t>healthy-subject-006_iv</t>
  </si>
  <si>
    <t>healthy-subject-007_iv</t>
  </si>
  <si>
    <t>healthy-subject-008_iv</t>
  </si>
  <si>
    <t>healthy-subject-009_iv</t>
  </si>
  <si>
    <t>healthy-subject-010_iv</t>
  </si>
  <si>
    <t>healthy-subject-011_iv</t>
  </si>
  <si>
    <t>healthy-subject-012_iv</t>
  </si>
  <si>
    <t>healthy-subject-013_iv</t>
  </si>
  <si>
    <t>healthy-subject-014_iv</t>
  </si>
  <si>
    <t>healthy-subject-015_iv</t>
  </si>
  <si>
    <t>healthy-subject-016_iv</t>
  </si>
  <si>
    <t>healthy-subject-017_iv</t>
  </si>
  <si>
    <t>healthy-subject-018_iv</t>
  </si>
  <si>
    <t>healthy-subject-019_iv</t>
  </si>
  <si>
    <t>healthy-subject-020_iv</t>
  </si>
  <si>
    <t>healthy-subject-021_iv</t>
  </si>
  <si>
    <t>healthy-subject-022_iv</t>
  </si>
  <si>
    <t>healthy-subject-023_iv</t>
  </si>
  <si>
    <t>healthy-subject-024_iv</t>
  </si>
  <si>
    <t>healthy-subject-025_iv</t>
  </si>
  <si>
    <t>healthy-subject-026_iv</t>
  </si>
  <si>
    <t>healthy-subject-027_iv</t>
  </si>
  <si>
    <t>healthy-subject-028_iv</t>
  </si>
  <si>
    <t>healthy-subject-029_iv</t>
  </si>
  <si>
    <t>healthy-subject-030_iv</t>
  </si>
  <si>
    <t>healthy-subject-031_iv</t>
  </si>
  <si>
    <t>healthy-subject-032_iv</t>
  </si>
  <si>
    <t>healthy-subject-033_iv</t>
  </si>
  <si>
    <t>healthy-subject-034_iv</t>
  </si>
  <si>
    <t>healthy-subject-035_iv</t>
  </si>
  <si>
    <t>healthy-subject-036_iv</t>
  </si>
  <si>
    <t>healthy-subject-037_iv</t>
  </si>
  <si>
    <t>healthy-subject-038_iv</t>
  </si>
  <si>
    <t>healthy-subject-039_iv</t>
  </si>
  <si>
    <t>healthy-subject-040_iv</t>
  </si>
  <si>
    <t>healthy-subject-041_iv</t>
  </si>
  <si>
    <t>healthy-subject-042_iv</t>
  </si>
  <si>
    <t>healthy-subject-043_iv</t>
  </si>
  <si>
    <t>healthy-subject-044_iv</t>
  </si>
  <si>
    <t>healthy-subject-045_iv</t>
  </si>
  <si>
    <t>healthy-subject-046_iv</t>
  </si>
  <si>
    <t>healthy-subject-047_iv</t>
  </si>
  <si>
    <t>healthy-subject-048_iv</t>
  </si>
  <si>
    <t>healthy-subject-049_iv</t>
  </si>
  <si>
    <t>healthy-subject-050_iv</t>
  </si>
  <si>
    <t>healthy-subject-051_iv</t>
  </si>
  <si>
    <t>healthy-subject-052_iv</t>
  </si>
  <si>
    <t>healthy-subject-053_iv</t>
  </si>
  <si>
    <t>healthy-subject-054_iv</t>
  </si>
  <si>
    <t>healthy-subject-055_iv</t>
  </si>
  <si>
    <t>healthy-subject-056_iv</t>
  </si>
  <si>
    <t>healthy-subject-057_iv</t>
  </si>
  <si>
    <t>healthy-subject-058_iv</t>
  </si>
  <si>
    <t>healthy-subject-059_iv</t>
  </si>
  <si>
    <t>healthy-subject-060_iv</t>
  </si>
  <si>
    <t>healthy-subject-061_iv</t>
  </si>
  <si>
    <t>healthy-subject-062_iv</t>
  </si>
  <si>
    <t>healthy-subject-063_iv</t>
  </si>
  <si>
    <t>healthy-subject-064_iv</t>
  </si>
  <si>
    <t>healthy-subject-065_iv</t>
  </si>
  <si>
    <t>healthy-subject-066_iv</t>
  </si>
  <si>
    <t>healthy-subject-067_iv</t>
  </si>
  <si>
    <t>healthy-subject-068_iv</t>
  </si>
  <si>
    <t>healthy-subject-069_iv</t>
  </si>
  <si>
    <t>healthy-subject-070_iv</t>
  </si>
  <si>
    <t>healthy-subject-071_iv</t>
  </si>
  <si>
    <t>healthy-subject-072_iv</t>
  </si>
  <si>
    <t>healthy-subject-073_iv</t>
  </si>
  <si>
    <t>healthy-subject-074_iv</t>
  </si>
  <si>
    <t>healthy-subject-075_iv</t>
  </si>
  <si>
    <t>healthy-subject-076_iv</t>
  </si>
  <si>
    <t>healthy-subject-077_iv</t>
  </si>
  <si>
    <t>healthy-subject-078_iv</t>
  </si>
  <si>
    <t>healthy-subject-079_iv</t>
  </si>
  <si>
    <t>healthy-subject-080_iv</t>
  </si>
  <si>
    <t>healthy-subject-081_iv</t>
  </si>
  <si>
    <t>healthy-subject-082_iv</t>
  </si>
  <si>
    <t>healthy-subject-083_iv</t>
  </si>
  <si>
    <t>healthy-subject-084_iv</t>
  </si>
  <si>
    <t>healthy-subject-085_iv</t>
  </si>
  <si>
    <t>healthy-subject-086_iv</t>
  </si>
  <si>
    <t>healthy-subject-087_iv</t>
  </si>
  <si>
    <t>healthy-subject-088_iv</t>
  </si>
  <si>
    <t>healthy-subject-089_iv</t>
  </si>
  <si>
    <t>healthy-subject-090_iv</t>
  </si>
  <si>
    <t>healthy-subject-091_iv</t>
  </si>
  <si>
    <t>healthy-subject-092_iv</t>
  </si>
  <si>
    <t>healthy-subject-093_iv</t>
  </si>
  <si>
    <t>healthy-subject-094_iv</t>
  </si>
  <si>
    <t>healthy-subject-095_iv</t>
  </si>
  <si>
    <t>healthy-subject-096_iv</t>
  </si>
  <si>
    <t>healthy-subject-097_iv</t>
  </si>
  <si>
    <t>healthy-subject-098_iv</t>
  </si>
  <si>
    <t>healthy-subject-099_iv</t>
  </si>
  <si>
    <t>oud-subject-000_iv</t>
  </si>
  <si>
    <t>oud-subject-001_iv</t>
  </si>
  <si>
    <t>oud-subject-002_iv</t>
  </si>
  <si>
    <t>oud-subject-003_iv</t>
  </si>
  <si>
    <t>oud-subject-004_iv</t>
  </si>
  <si>
    <t>oud-subject-005_iv</t>
  </si>
  <si>
    <t>oud-subject-006_iv</t>
  </si>
  <si>
    <t>oud-subject-007_iv</t>
  </si>
  <si>
    <t>oud-subject-008_iv</t>
  </si>
  <si>
    <t>oud-subject-009_iv</t>
  </si>
  <si>
    <t>oud-subject-010_iv</t>
  </si>
  <si>
    <t>oud-subject-011_iv</t>
  </si>
  <si>
    <t>oud-subject-012_iv</t>
  </si>
  <si>
    <t>oud-subject-013_iv</t>
  </si>
  <si>
    <t>oud-subject-014_iv</t>
  </si>
  <si>
    <t>oud-subject-015_iv</t>
  </si>
  <si>
    <t>oud-subject-016_iv</t>
  </si>
  <si>
    <t>oud-subject-017_iv</t>
  </si>
  <si>
    <t>oud-subject-018_iv</t>
  </si>
  <si>
    <t>oud-subject-019_iv</t>
  </si>
  <si>
    <t>oud-subject-020_iv</t>
  </si>
  <si>
    <t>oud-subject-021_iv</t>
  </si>
  <si>
    <t>oud-subject-022_iv</t>
  </si>
  <si>
    <t>oud-subject-023_iv</t>
  </si>
  <si>
    <t>oud-subject-024_iv</t>
  </si>
  <si>
    <t>oud-subject-025_iv</t>
  </si>
  <si>
    <t>oud-subject-026_iv</t>
  </si>
  <si>
    <t>oud-subject-027_iv</t>
  </si>
  <si>
    <t>oud-subject-028_iv</t>
  </si>
  <si>
    <t>oud-subject-029_iv</t>
  </si>
  <si>
    <t>oud-subject-030_iv</t>
  </si>
  <si>
    <t>oud-subject-031_iv</t>
  </si>
  <si>
    <t>oud-subject-032_iv</t>
  </si>
  <si>
    <t>oud-subject-033_iv</t>
  </si>
  <si>
    <t>oud-subject-034_iv</t>
  </si>
  <si>
    <t>oud-subject-035_iv</t>
  </si>
  <si>
    <t>oud-subject-036_iv</t>
  </si>
  <si>
    <t>oud-subject-037_iv</t>
  </si>
  <si>
    <t>oud-subject-038_iv</t>
  </si>
  <si>
    <t>oud-subject-039_iv</t>
  </si>
  <si>
    <t>oud-subject-040_iv</t>
  </si>
  <si>
    <t>oud-subject-041_iv</t>
  </si>
  <si>
    <t>oud-subject-042_iv</t>
  </si>
  <si>
    <t>oud-subject-043_iv</t>
  </si>
  <si>
    <t>oud-subject-044_iv</t>
  </si>
  <si>
    <t>oud-subject-045_iv</t>
  </si>
  <si>
    <t>oud-subject-046_iv</t>
  </si>
  <si>
    <t>oud-subject-047_iv</t>
  </si>
  <si>
    <t>oud-subject-048_iv</t>
  </si>
  <si>
    <t>oud-subject-049_iv</t>
  </si>
  <si>
    <t>oud-subject-050_iv</t>
  </si>
  <si>
    <t>oud-subject-051_iv</t>
  </si>
  <si>
    <t>oud-subject-052_iv</t>
  </si>
  <si>
    <t>oud-subject-053_iv</t>
  </si>
  <si>
    <t>oud-subject-054_iv</t>
  </si>
  <si>
    <t>oud-subject-055_iv</t>
  </si>
  <si>
    <t>oud-subject-056_iv</t>
  </si>
  <si>
    <t>oud-subject-057_iv</t>
  </si>
  <si>
    <t>oud-subject-058_iv</t>
  </si>
  <si>
    <t>oud-subject-059_iv</t>
  </si>
  <si>
    <t>oud-subject-060_iv</t>
  </si>
  <si>
    <t>oud-subject-061_iv</t>
  </si>
  <si>
    <t>oud-subject-062_iv</t>
  </si>
  <si>
    <t>oud-subject-063_iv</t>
  </si>
  <si>
    <t>oud-subject-064_iv</t>
  </si>
  <si>
    <t>oud-subject-065_iv</t>
  </si>
  <si>
    <t>oud-subject-066_iv</t>
  </si>
  <si>
    <t>oud-subject-067_iv</t>
  </si>
  <si>
    <t>oud-subject-068_iv</t>
  </si>
  <si>
    <t>oud-subject-069_iv</t>
  </si>
  <si>
    <t>oud-subject-070_iv</t>
  </si>
  <si>
    <t>oud-subject-071_iv</t>
  </si>
  <si>
    <t>oud-subject-072_iv</t>
  </si>
  <si>
    <t>oud-subject-073_iv</t>
  </si>
  <si>
    <t>oud-subject-074_iv</t>
  </si>
  <si>
    <t>oud-subject-075_iv</t>
  </si>
  <si>
    <t>oud-subject-076_iv</t>
  </si>
  <si>
    <t>oud-subject-077_iv</t>
  </si>
  <si>
    <t>oud-subject-078_iv</t>
  </si>
  <si>
    <t>oud-subject-079_iv</t>
  </si>
  <si>
    <t>oud-subject-080_iv</t>
  </si>
  <si>
    <t>oud-subject-081_iv</t>
  </si>
  <si>
    <t>oud-subject-082_iv</t>
  </si>
  <si>
    <t>oud-subject-083_iv</t>
  </si>
  <si>
    <t>oud-subject-084_iv</t>
  </si>
  <si>
    <t>oud-subject-085_iv</t>
  </si>
  <si>
    <t>oud-subject-086_iv</t>
  </si>
  <si>
    <t>oud-subject-087_iv</t>
  </si>
  <si>
    <t>oud-subject-088_iv</t>
  </si>
  <si>
    <t>oud-subject-089_iv</t>
  </si>
  <si>
    <t>oud-subject-090_iv</t>
  </si>
  <si>
    <t>oud-subject-091_iv</t>
  </si>
  <si>
    <t>oud-subject-092_iv</t>
  </si>
  <si>
    <t>oud-subject-093_iv</t>
  </si>
  <si>
    <t>oud-subject-094_iv</t>
  </si>
  <si>
    <t>oud-subject-095_iv</t>
  </si>
  <si>
    <t>oud-subject-096_iv</t>
  </si>
  <si>
    <t>oud-subject-097_iv</t>
  </si>
  <si>
    <t>oud-subject-098_iv</t>
  </si>
  <si>
    <t>oud-subject-099_iv</t>
  </si>
  <si>
    <t>Vz_PKNCA</t>
  </si>
  <si>
    <t>healthy-subject-000_sl</t>
  </si>
  <si>
    <t>healthy-subject-000_q1w</t>
  </si>
  <si>
    <t>healthy-subject-000_q4w</t>
  </si>
  <si>
    <t>healthy-subject-001_sl</t>
  </si>
  <si>
    <t>healthy-subject-001_q1w</t>
  </si>
  <si>
    <t>healthy-subject-001_q4w</t>
  </si>
  <si>
    <t>healthy-subject-002_sl</t>
  </si>
  <si>
    <t>healthy-subject-002_q1w</t>
  </si>
  <si>
    <t>healthy-subject-002_q4w</t>
  </si>
  <si>
    <t>healthy-subject-003_sl</t>
  </si>
  <si>
    <t>healthy-subject-003_q1w</t>
  </si>
  <si>
    <t>healthy-subject-003_q4w</t>
  </si>
  <si>
    <t>healthy-subject-004_sl</t>
  </si>
  <si>
    <t>healthy-subject-004_q1w</t>
  </si>
  <si>
    <t>healthy-subject-004_q4w</t>
  </si>
  <si>
    <t>healthy-subject-005_sl</t>
  </si>
  <si>
    <t>healthy-subject-005_q1w</t>
  </si>
  <si>
    <t>healthy-subject-005_q4w</t>
  </si>
  <si>
    <t>healthy-subject-006_sl</t>
  </si>
  <si>
    <t>healthy-subject-006_q1w</t>
  </si>
  <si>
    <t>healthy-subject-006_q4w</t>
  </si>
  <si>
    <t>healthy-subject-007_sl</t>
  </si>
  <si>
    <t>healthy-subject-007_q1w</t>
  </si>
  <si>
    <t>healthy-subject-007_q4w</t>
  </si>
  <si>
    <t>healthy-subject-008_sl</t>
  </si>
  <si>
    <t>healthy-subject-008_q1w</t>
  </si>
  <si>
    <t>healthy-subject-008_q4w</t>
  </si>
  <si>
    <t>healthy-subject-009_sl</t>
  </si>
  <si>
    <t>healthy-subject-009_q1w</t>
  </si>
  <si>
    <t>healthy-subject-009_q4w</t>
  </si>
  <si>
    <t>healthy-subject-010_sl</t>
  </si>
  <si>
    <t>healthy-subject-010_q1w</t>
  </si>
  <si>
    <t>healthy-subject-010_q4w</t>
  </si>
  <si>
    <t>healthy-subject-011_sl</t>
  </si>
  <si>
    <t>healthy-subject-011_q1w</t>
  </si>
  <si>
    <t>healthy-subject-011_q4w</t>
  </si>
  <si>
    <t>healthy-subject-012_sl</t>
  </si>
  <si>
    <t>healthy-subject-012_q1w</t>
  </si>
  <si>
    <t>healthy-subject-012_q4w</t>
  </si>
  <si>
    <t>healthy-subject-013_sl</t>
  </si>
  <si>
    <t>healthy-subject-013_q1w</t>
  </si>
  <si>
    <t>healthy-subject-013_q4w</t>
  </si>
  <si>
    <t>healthy-subject-014_sl</t>
  </si>
  <si>
    <t>healthy-subject-014_q1w</t>
  </si>
  <si>
    <t>healthy-subject-014_q4w</t>
  </si>
  <si>
    <t>healthy-subject-015_sl</t>
  </si>
  <si>
    <t>healthy-subject-015_q1w</t>
  </si>
  <si>
    <t>healthy-subject-015_q4w</t>
  </si>
  <si>
    <t>healthy-subject-016_sl</t>
  </si>
  <si>
    <t>healthy-subject-016_q1w</t>
  </si>
  <si>
    <t>healthy-subject-016_q4w</t>
  </si>
  <si>
    <t>healthy-subject-017_sl</t>
  </si>
  <si>
    <t>healthy-subject-017_q1w</t>
  </si>
  <si>
    <t>healthy-subject-017_q4w</t>
  </si>
  <si>
    <t>healthy-subject-018_sl</t>
  </si>
  <si>
    <t>healthy-subject-018_q1w</t>
  </si>
  <si>
    <t>healthy-subject-018_q4w</t>
  </si>
  <si>
    <t>healthy-subject-019_sl</t>
  </si>
  <si>
    <t>healthy-subject-019_q1w</t>
  </si>
  <si>
    <t>healthy-subject-019_q4w</t>
  </si>
  <si>
    <t>healthy-subject-020_sl</t>
  </si>
  <si>
    <t>healthy-subject-020_q1w</t>
  </si>
  <si>
    <t>healthy-subject-020_q4w</t>
  </si>
  <si>
    <t>healthy-subject-021_sl</t>
  </si>
  <si>
    <t>healthy-subject-021_q1w</t>
  </si>
  <si>
    <t>healthy-subject-021_q4w</t>
  </si>
  <si>
    <t>healthy-subject-022_sl</t>
  </si>
  <si>
    <t>healthy-subject-022_q1w</t>
  </si>
  <si>
    <t>healthy-subject-022_q4w</t>
  </si>
  <si>
    <t>healthy-subject-023_sl</t>
  </si>
  <si>
    <t>healthy-subject-023_q1w</t>
  </si>
  <si>
    <t>healthy-subject-023_q4w</t>
  </si>
  <si>
    <t>healthy-subject-024_sl</t>
  </si>
  <si>
    <t>healthy-subject-024_q1w</t>
  </si>
  <si>
    <t>healthy-subject-024_q4w</t>
  </si>
  <si>
    <t>healthy-subject-025_sl</t>
  </si>
  <si>
    <t>healthy-subject-025_q1w</t>
  </si>
  <si>
    <t>healthy-subject-025_q4w</t>
  </si>
  <si>
    <t>healthy-subject-026_sl</t>
  </si>
  <si>
    <t>healthy-subject-026_q1w</t>
  </si>
  <si>
    <t>healthy-subject-026_q4w</t>
  </si>
  <si>
    <t>healthy-subject-027_sl</t>
  </si>
  <si>
    <t>healthy-subject-027_q1w</t>
  </si>
  <si>
    <t>healthy-subject-027_q4w</t>
  </si>
  <si>
    <t>healthy-subject-028_sl</t>
  </si>
  <si>
    <t>healthy-subject-028_q1w</t>
  </si>
  <si>
    <t>healthy-subject-028_q4w</t>
  </si>
  <si>
    <t>healthy-subject-029_sl</t>
  </si>
  <si>
    <t>healthy-subject-029_q1w</t>
  </si>
  <si>
    <t>healthy-subject-029_q4w</t>
  </si>
  <si>
    <t>healthy-subject-030_sl</t>
  </si>
  <si>
    <t>healthy-subject-030_q1w</t>
  </si>
  <si>
    <t>healthy-subject-030_q4w</t>
  </si>
  <si>
    <t>healthy-subject-031_sl</t>
  </si>
  <si>
    <t>healthy-subject-031_q1w</t>
  </si>
  <si>
    <t>healthy-subject-031_q4w</t>
  </si>
  <si>
    <t>healthy-subject-032_sl</t>
  </si>
  <si>
    <t>healthy-subject-032_q1w</t>
  </si>
  <si>
    <t>healthy-subject-032_q4w</t>
  </si>
  <si>
    <t>healthy-subject-033_sl</t>
  </si>
  <si>
    <t>healthy-subject-033_q1w</t>
  </si>
  <si>
    <t>healthy-subject-033_q4w</t>
  </si>
  <si>
    <t>healthy-subject-034_sl</t>
  </si>
  <si>
    <t>healthy-subject-034_q1w</t>
  </si>
  <si>
    <t>healthy-subject-034_q4w</t>
  </si>
  <si>
    <t>healthy-subject-035_sl</t>
  </si>
  <si>
    <t>healthy-subject-035_q1w</t>
  </si>
  <si>
    <t>healthy-subject-035_q4w</t>
  </si>
  <si>
    <t>healthy-subject-036_sl</t>
  </si>
  <si>
    <t>healthy-subject-036_q1w</t>
  </si>
  <si>
    <t>healthy-subject-036_q4w</t>
  </si>
  <si>
    <t>healthy-subject-037_sl</t>
  </si>
  <si>
    <t>healthy-subject-037_q1w</t>
  </si>
  <si>
    <t>healthy-subject-037_q4w</t>
  </si>
  <si>
    <t>healthy-subject-038_sl</t>
  </si>
  <si>
    <t>healthy-subject-038_q1w</t>
  </si>
  <si>
    <t>healthy-subject-038_q4w</t>
  </si>
  <si>
    <t>healthy-subject-039_sl</t>
  </si>
  <si>
    <t>healthy-subject-039_q1w</t>
  </si>
  <si>
    <t>healthy-subject-039_q4w</t>
  </si>
  <si>
    <t>healthy-subject-040_sl</t>
  </si>
  <si>
    <t>healthy-subject-040_q1w</t>
  </si>
  <si>
    <t>healthy-subject-040_q4w</t>
  </si>
  <si>
    <t>healthy-subject-041_sl</t>
  </si>
  <si>
    <t>healthy-subject-041_q1w</t>
  </si>
  <si>
    <t>healthy-subject-041_q4w</t>
  </si>
  <si>
    <t>healthy-subject-042_sl</t>
  </si>
  <si>
    <t>healthy-subject-042_q1w</t>
  </si>
  <si>
    <t>healthy-subject-042_q4w</t>
  </si>
  <si>
    <t>healthy-subject-043_sl</t>
  </si>
  <si>
    <t>healthy-subject-043_q1w</t>
  </si>
  <si>
    <t>healthy-subject-043_q4w</t>
  </si>
  <si>
    <t>healthy-subject-044_sl</t>
  </si>
  <si>
    <t>healthy-subject-044_q1w</t>
  </si>
  <si>
    <t>healthy-subject-044_q4w</t>
  </si>
  <si>
    <t>healthy-subject-045_sl</t>
  </si>
  <si>
    <t>healthy-subject-045_q1w</t>
  </si>
  <si>
    <t>healthy-subject-045_q4w</t>
  </si>
  <si>
    <t>healthy-subject-046_sl</t>
  </si>
  <si>
    <t>healthy-subject-046_q1w</t>
  </si>
  <si>
    <t>healthy-subject-046_q4w</t>
  </si>
  <si>
    <t>healthy-subject-047_sl</t>
  </si>
  <si>
    <t>healthy-subject-047_q1w</t>
  </si>
  <si>
    <t>healthy-subject-047_q4w</t>
  </si>
  <si>
    <t>healthy-subject-048_sl</t>
  </si>
  <si>
    <t>healthy-subject-048_q1w</t>
  </si>
  <si>
    <t>healthy-subject-048_q4w</t>
  </si>
  <si>
    <t>healthy-subject-049_sl</t>
  </si>
  <si>
    <t>healthy-subject-049_q1w</t>
  </si>
  <si>
    <t>healthy-subject-049_q4w</t>
  </si>
  <si>
    <t>healthy-subject-050_sl</t>
  </si>
  <si>
    <t>healthy-subject-050_q1w</t>
  </si>
  <si>
    <t>healthy-subject-050_q4w</t>
  </si>
  <si>
    <t>healthy-subject-051_sl</t>
  </si>
  <si>
    <t>healthy-subject-051_q1w</t>
  </si>
  <si>
    <t>healthy-subject-051_q4w</t>
  </si>
  <si>
    <t>healthy-subject-052_sl</t>
  </si>
  <si>
    <t>healthy-subject-052_q1w</t>
  </si>
  <si>
    <t>healthy-subject-052_q4w</t>
  </si>
  <si>
    <t>healthy-subject-053_sl</t>
  </si>
  <si>
    <t>healthy-subject-053_q1w</t>
  </si>
  <si>
    <t>healthy-subject-053_q4w</t>
  </si>
  <si>
    <t>healthy-subject-054_sl</t>
  </si>
  <si>
    <t>healthy-subject-054_q1w</t>
  </si>
  <si>
    <t>healthy-subject-054_q4w</t>
  </si>
  <si>
    <t>healthy-subject-055_sl</t>
  </si>
  <si>
    <t>healthy-subject-055_q1w</t>
  </si>
  <si>
    <t>healthy-subject-055_q4w</t>
  </si>
  <si>
    <t>healthy-subject-056_sl</t>
  </si>
  <si>
    <t>healthy-subject-056_q1w</t>
  </si>
  <si>
    <t>healthy-subject-056_q4w</t>
  </si>
  <si>
    <t>healthy-subject-057_sl</t>
  </si>
  <si>
    <t>healthy-subject-057_q1w</t>
  </si>
  <si>
    <t>healthy-subject-057_q4w</t>
  </si>
  <si>
    <t>healthy-subject-058_sl</t>
  </si>
  <si>
    <t>healthy-subject-058_q1w</t>
  </si>
  <si>
    <t>healthy-subject-058_q4w</t>
  </si>
  <si>
    <t>healthy-subject-059_sl</t>
  </si>
  <si>
    <t>healthy-subject-059_q1w</t>
  </si>
  <si>
    <t>healthy-subject-059_q4w</t>
  </si>
  <si>
    <t>healthy-subject-060_sl</t>
  </si>
  <si>
    <t>healthy-subject-060_q1w</t>
  </si>
  <si>
    <t>healthy-subject-060_q4w</t>
  </si>
  <si>
    <t>healthy-subject-061_sl</t>
  </si>
  <si>
    <t>healthy-subject-061_q1w</t>
  </si>
  <si>
    <t>healthy-subject-061_q4w</t>
  </si>
  <si>
    <t>healthy-subject-062_sl</t>
  </si>
  <si>
    <t>healthy-subject-062_q1w</t>
  </si>
  <si>
    <t>healthy-subject-062_q4w</t>
  </si>
  <si>
    <t>healthy-subject-063_sl</t>
  </si>
  <si>
    <t>healthy-subject-063_q1w</t>
  </si>
  <si>
    <t>healthy-subject-063_q4w</t>
  </si>
  <si>
    <t>healthy-subject-064_sl</t>
  </si>
  <si>
    <t>healthy-subject-064_q1w</t>
  </si>
  <si>
    <t>healthy-subject-064_q4w</t>
  </si>
  <si>
    <t>healthy-subject-065_sl</t>
  </si>
  <si>
    <t>healthy-subject-065_q1w</t>
  </si>
  <si>
    <t>healthy-subject-065_q4w</t>
  </si>
  <si>
    <t>healthy-subject-066_sl</t>
  </si>
  <si>
    <t>healthy-subject-066_q1w</t>
  </si>
  <si>
    <t>healthy-subject-066_q4w</t>
  </si>
  <si>
    <t>healthy-subject-067_sl</t>
  </si>
  <si>
    <t>healthy-subject-067_q1w</t>
  </si>
  <si>
    <t>healthy-subject-067_q4w</t>
  </si>
  <si>
    <t>healthy-subject-068_sl</t>
  </si>
  <si>
    <t>healthy-subject-068_q1w</t>
  </si>
  <si>
    <t>healthy-subject-068_q4w</t>
  </si>
  <si>
    <t>healthy-subject-069_sl</t>
  </si>
  <si>
    <t>healthy-subject-069_q1w</t>
  </si>
  <si>
    <t>healthy-subject-069_q4w</t>
  </si>
  <si>
    <t>healthy-subject-070_sl</t>
  </si>
  <si>
    <t>healthy-subject-070_q1w</t>
  </si>
  <si>
    <t>healthy-subject-070_q4w</t>
  </si>
  <si>
    <t>healthy-subject-071_sl</t>
  </si>
  <si>
    <t>healthy-subject-071_q1w</t>
  </si>
  <si>
    <t>healthy-subject-071_q4w</t>
  </si>
  <si>
    <t>healthy-subject-072_sl</t>
  </si>
  <si>
    <t>healthy-subject-072_q1w</t>
  </si>
  <si>
    <t>healthy-subject-072_q4w</t>
  </si>
  <si>
    <t>healthy-subject-073_sl</t>
  </si>
  <si>
    <t>healthy-subject-073_q1w</t>
  </si>
  <si>
    <t>healthy-subject-073_q4w</t>
  </si>
  <si>
    <t>healthy-subject-074_sl</t>
  </si>
  <si>
    <t>healthy-subject-074_q1w</t>
  </si>
  <si>
    <t>healthy-subject-074_q4w</t>
  </si>
  <si>
    <t>healthy-subject-075_sl</t>
  </si>
  <si>
    <t>healthy-subject-075_q1w</t>
  </si>
  <si>
    <t>healthy-subject-075_q4w</t>
  </si>
  <si>
    <t>healthy-subject-076_sl</t>
  </si>
  <si>
    <t>healthy-subject-076_q1w</t>
  </si>
  <si>
    <t>healthy-subject-076_q4w</t>
  </si>
  <si>
    <t>healthy-subject-077_sl</t>
  </si>
  <si>
    <t>healthy-subject-077_q1w</t>
  </si>
  <si>
    <t>healthy-subject-077_q4w</t>
  </si>
  <si>
    <t>healthy-subject-078_sl</t>
  </si>
  <si>
    <t>healthy-subject-078_q1w</t>
  </si>
  <si>
    <t>healthy-subject-078_q4w</t>
  </si>
  <si>
    <t>healthy-subject-079_sl</t>
  </si>
  <si>
    <t>healthy-subject-079_q1w</t>
  </si>
  <si>
    <t>healthy-subject-079_q4w</t>
  </si>
  <si>
    <t>healthy-subject-080_sl</t>
  </si>
  <si>
    <t>healthy-subject-080_q1w</t>
  </si>
  <si>
    <t>healthy-subject-080_q4w</t>
  </si>
  <si>
    <t>healthy-subject-081_sl</t>
  </si>
  <si>
    <t>healthy-subject-081_q1w</t>
  </si>
  <si>
    <t>healthy-subject-081_q4w</t>
  </si>
  <si>
    <t>healthy-subject-082_sl</t>
  </si>
  <si>
    <t>healthy-subject-082_q1w</t>
  </si>
  <si>
    <t>healthy-subject-082_q4w</t>
  </si>
  <si>
    <t>healthy-subject-083_sl</t>
  </si>
  <si>
    <t>healthy-subject-083_q1w</t>
  </si>
  <si>
    <t>healthy-subject-083_q4w</t>
  </si>
  <si>
    <t>healthy-subject-084_sl</t>
  </si>
  <si>
    <t>healthy-subject-084_q1w</t>
  </si>
  <si>
    <t>healthy-subject-084_q4w</t>
  </si>
  <si>
    <t>healthy-subject-085_sl</t>
  </si>
  <si>
    <t>healthy-subject-085_q1w</t>
  </si>
  <si>
    <t>healthy-subject-085_q4w</t>
  </si>
  <si>
    <t>healthy-subject-086_sl</t>
  </si>
  <si>
    <t>healthy-subject-086_q1w</t>
  </si>
  <si>
    <t>healthy-subject-086_q4w</t>
  </si>
  <si>
    <t>healthy-subject-087_sl</t>
  </si>
  <si>
    <t>healthy-subject-087_q1w</t>
  </si>
  <si>
    <t>healthy-subject-087_q4w</t>
  </si>
  <si>
    <t>healthy-subject-088_sl</t>
  </si>
  <si>
    <t>healthy-subject-088_q1w</t>
  </si>
  <si>
    <t>healthy-subject-088_q4w</t>
  </si>
  <si>
    <t>healthy-subject-089_sl</t>
  </si>
  <si>
    <t>healthy-subject-089_q1w</t>
  </si>
  <si>
    <t>healthy-subject-089_q4w</t>
  </si>
  <si>
    <t>healthy-subject-090_sl</t>
  </si>
  <si>
    <t>healthy-subject-090_q1w</t>
  </si>
  <si>
    <t>healthy-subject-090_q4w</t>
  </si>
  <si>
    <t>healthy-subject-091_sl</t>
  </si>
  <si>
    <t>healthy-subject-091_q1w</t>
  </si>
  <si>
    <t>healthy-subject-091_q4w</t>
  </si>
  <si>
    <t>healthy-subject-092_sl</t>
  </si>
  <si>
    <t>healthy-subject-092_q1w</t>
  </si>
  <si>
    <t>healthy-subject-092_q4w</t>
  </si>
  <si>
    <t>healthy-subject-093_sl</t>
  </si>
  <si>
    <t>healthy-subject-093_q1w</t>
  </si>
  <si>
    <t>healthy-subject-093_q4w</t>
  </si>
  <si>
    <t>healthy-subject-094_sl</t>
  </si>
  <si>
    <t>healthy-subject-094_q1w</t>
  </si>
  <si>
    <t>healthy-subject-094_q4w</t>
  </si>
  <si>
    <t>healthy-subject-095_sl</t>
  </si>
  <si>
    <t>healthy-subject-095_q1w</t>
  </si>
  <si>
    <t>healthy-subject-095_q4w</t>
  </si>
  <si>
    <t>healthy-subject-096_sl</t>
  </si>
  <si>
    <t>healthy-subject-096_q1w</t>
  </si>
  <si>
    <t>healthy-subject-096_q4w</t>
  </si>
  <si>
    <t>healthy-subject-097_sl</t>
  </si>
  <si>
    <t>healthy-subject-097_q1w</t>
  </si>
  <si>
    <t>healthy-subject-097_q4w</t>
  </si>
  <si>
    <t>healthy-subject-098_sl</t>
  </si>
  <si>
    <t>healthy-subject-098_q1w</t>
  </si>
  <si>
    <t>healthy-subject-098_q4w</t>
  </si>
  <si>
    <t>healthy-subject-099_sl</t>
  </si>
  <si>
    <t>healthy-subject-099_q1w</t>
  </si>
  <si>
    <t>healthy-subject-099_q4w</t>
  </si>
  <si>
    <t>oud-subject-000_sl</t>
  </si>
  <si>
    <t>oud-subject-000_q1w</t>
  </si>
  <si>
    <t>oud-subject-000_q4w</t>
  </si>
  <si>
    <t>oud-subject-001_sl</t>
  </si>
  <si>
    <t>oud-subject-001_q1w</t>
  </si>
  <si>
    <t>oud-subject-001_q4w</t>
  </si>
  <si>
    <t>oud-subject-002_sl</t>
  </si>
  <si>
    <t>oud-subject-002_q1w</t>
  </si>
  <si>
    <t>oud-subject-002_q4w</t>
  </si>
  <si>
    <t>oud-subject-003_sl</t>
  </si>
  <si>
    <t>oud-subject-003_q1w</t>
  </si>
  <si>
    <t>oud-subject-003_q4w</t>
  </si>
  <si>
    <t>oud-subject-004_sl</t>
  </si>
  <si>
    <t>oud-subject-004_q1w</t>
  </si>
  <si>
    <t>oud-subject-004_q4w</t>
  </si>
  <si>
    <t>oud-subject-005_sl</t>
  </si>
  <si>
    <t>oud-subject-005_q1w</t>
  </si>
  <si>
    <t>oud-subject-005_q4w</t>
  </si>
  <si>
    <t>oud-subject-006_sl</t>
  </si>
  <si>
    <t>oud-subject-006_q1w</t>
  </si>
  <si>
    <t>oud-subject-006_q4w</t>
  </si>
  <si>
    <t>oud-subject-007_sl</t>
  </si>
  <si>
    <t>oud-subject-007_q1w</t>
  </si>
  <si>
    <t>oud-subject-007_q4w</t>
  </si>
  <si>
    <t>oud-subject-008_sl</t>
  </si>
  <si>
    <t>oud-subject-008_q1w</t>
  </si>
  <si>
    <t>oud-subject-008_q4w</t>
  </si>
  <si>
    <t>oud-subject-009_sl</t>
  </si>
  <si>
    <t>oud-subject-009_q1w</t>
  </si>
  <si>
    <t>oud-subject-009_q4w</t>
  </si>
  <si>
    <t>oud-subject-010_sl</t>
  </si>
  <si>
    <t>oud-subject-010_q1w</t>
  </si>
  <si>
    <t>oud-subject-010_q4w</t>
  </si>
  <si>
    <t>oud-subject-011_sl</t>
  </si>
  <si>
    <t>oud-subject-011_q1w</t>
  </si>
  <si>
    <t>oud-subject-011_q4w</t>
  </si>
  <si>
    <t>oud-subject-012_sl</t>
  </si>
  <si>
    <t>oud-subject-012_q1w</t>
  </si>
  <si>
    <t>oud-subject-012_q4w</t>
  </si>
  <si>
    <t>oud-subject-013_sl</t>
  </si>
  <si>
    <t>oud-subject-013_q1w</t>
  </si>
  <si>
    <t>oud-subject-013_q4w</t>
  </si>
  <si>
    <t>oud-subject-014_sl</t>
  </si>
  <si>
    <t>oud-subject-014_q1w</t>
  </si>
  <si>
    <t>oud-subject-014_q4w</t>
  </si>
  <si>
    <t>oud-subject-015_sl</t>
  </si>
  <si>
    <t>oud-subject-015_q1w</t>
  </si>
  <si>
    <t>oud-subject-015_q4w</t>
  </si>
  <si>
    <t>oud-subject-016_sl</t>
  </si>
  <si>
    <t>oud-subject-016_q1w</t>
  </si>
  <si>
    <t>oud-subject-016_q4w</t>
  </si>
  <si>
    <t>oud-subject-017_sl</t>
  </si>
  <si>
    <t>oud-subject-017_q1w</t>
  </si>
  <si>
    <t>oud-subject-017_q4w</t>
  </si>
  <si>
    <t>oud-subject-018_sl</t>
  </si>
  <si>
    <t>oud-subject-018_q1w</t>
  </si>
  <si>
    <t>oud-subject-018_q4w</t>
  </si>
  <si>
    <t>oud-subject-019_sl</t>
  </si>
  <si>
    <t>oud-subject-019_q1w</t>
  </si>
  <si>
    <t>oud-subject-019_q4w</t>
  </si>
  <si>
    <t>oud-subject-020_sl</t>
  </si>
  <si>
    <t>oud-subject-020_q1w</t>
  </si>
  <si>
    <t>oud-subject-020_q4w</t>
  </si>
  <si>
    <t>oud-subject-021_sl</t>
  </si>
  <si>
    <t>oud-subject-021_q1w</t>
  </si>
  <si>
    <t>oud-subject-021_q4w</t>
  </si>
  <si>
    <t>oud-subject-022_sl</t>
  </si>
  <si>
    <t>oud-subject-022_q1w</t>
  </si>
  <si>
    <t>oud-subject-022_q4w</t>
  </si>
  <si>
    <t>oud-subject-023_sl</t>
  </si>
  <si>
    <t>oud-subject-023_q1w</t>
  </si>
  <si>
    <t>oud-subject-023_q4w</t>
  </si>
  <si>
    <t>oud-subject-024_sl</t>
  </si>
  <si>
    <t>oud-subject-024_q1w</t>
  </si>
  <si>
    <t>oud-subject-024_q4w</t>
  </si>
  <si>
    <t>oud-subject-025_sl</t>
  </si>
  <si>
    <t>oud-subject-025_q1w</t>
  </si>
  <si>
    <t>oud-subject-025_q4w</t>
  </si>
  <si>
    <t>oud-subject-026_sl</t>
  </si>
  <si>
    <t>oud-subject-026_q1w</t>
  </si>
  <si>
    <t>oud-subject-026_q4w</t>
  </si>
  <si>
    <t>oud-subject-027_sl</t>
  </si>
  <si>
    <t>oud-subject-027_q1w</t>
  </si>
  <si>
    <t>oud-subject-027_q4w</t>
  </si>
  <si>
    <t>oud-subject-028_sl</t>
  </si>
  <si>
    <t>oud-subject-028_q1w</t>
  </si>
  <si>
    <t>oud-subject-028_q4w</t>
  </si>
  <si>
    <t>oud-subject-029_sl</t>
  </si>
  <si>
    <t>oud-subject-029_q1w</t>
  </si>
  <si>
    <t>oud-subject-029_q4w</t>
  </si>
  <si>
    <t>oud-subject-030_sl</t>
  </si>
  <si>
    <t>oud-subject-030_q1w</t>
  </si>
  <si>
    <t>oud-subject-030_q4w</t>
  </si>
  <si>
    <t>oud-subject-031_sl</t>
  </si>
  <si>
    <t>oud-subject-031_q1w</t>
  </si>
  <si>
    <t>oud-subject-031_q4w</t>
  </si>
  <si>
    <t>oud-subject-032_sl</t>
  </si>
  <si>
    <t>oud-subject-032_q1w</t>
  </si>
  <si>
    <t>oud-subject-032_q4w</t>
  </si>
  <si>
    <t>oud-subject-033_sl</t>
  </si>
  <si>
    <t>oud-subject-033_q1w</t>
  </si>
  <si>
    <t>oud-subject-033_q4w</t>
  </si>
  <si>
    <t>oud-subject-034_sl</t>
  </si>
  <si>
    <t>oud-subject-034_q1w</t>
  </si>
  <si>
    <t>oud-subject-034_q4w</t>
  </si>
  <si>
    <t>oud-subject-035_sl</t>
  </si>
  <si>
    <t>oud-subject-035_q1w</t>
  </si>
  <si>
    <t>oud-subject-035_q4w</t>
  </si>
  <si>
    <t>oud-subject-036_sl</t>
  </si>
  <si>
    <t>oud-subject-036_q1w</t>
  </si>
  <si>
    <t>oud-subject-036_q4w</t>
  </si>
  <si>
    <t>oud-subject-037_sl</t>
  </si>
  <si>
    <t>oud-subject-037_q1w</t>
  </si>
  <si>
    <t>oud-subject-037_q4w</t>
  </si>
  <si>
    <t>oud-subject-038_sl</t>
  </si>
  <si>
    <t>oud-subject-038_q1w</t>
  </si>
  <si>
    <t>oud-subject-038_q4w</t>
  </si>
  <si>
    <t>oud-subject-039_sl</t>
  </si>
  <si>
    <t>oud-subject-039_q1w</t>
  </si>
  <si>
    <t>oud-subject-039_q4w</t>
  </si>
  <si>
    <t>oud-subject-040_sl</t>
  </si>
  <si>
    <t>oud-subject-040_q1w</t>
  </si>
  <si>
    <t>oud-subject-040_q4w</t>
  </si>
  <si>
    <t>oud-subject-041_sl</t>
  </si>
  <si>
    <t>oud-subject-041_q1w</t>
  </si>
  <si>
    <t>oud-subject-041_q4w</t>
  </si>
  <si>
    <t>oud-subject-042_sl</t>
  </si>
  <si>
    <t>oud-subject-042_q1w</t>
  </si>
  <si>
    <t>oud-subject-042_q4w</t>
  </si>
  <si>
    <t>oud-subject-043_sl</t>
  </si>
  <si>
    <t>oud-subject-043_q1w</t>
  </si>
  <si>
    <t>oud-subject-043_q4w</t>
  </si>
  <si>
    <t>oud-subject-044_sl</t>
  </si>
  <si>
    <t>oud-subject-044_q1w</t>
  </si>
  <si>
    <t>oud-subject-044_q4w</t>
  </si>
  <si>
    <t>oud-subject-045_sl</t>
  </si>
  <si>
    <t>oud-subject-045_q1w</t>
  </si>
  <si>
    <t>oud-subject-045_q4w</t>
  </si>
  <si>
    <t>oud-subject-046_sl</t>
  </si>
  <si>
    <t>oud-subject-046_q1w</t>
  </si>
  <si>
    <t>oud-subject-046_q4w</t>
  </si>
  <si>
    <t>oud-subject-047_sl</t>
  </si>
  <si>
    <t>oud-subject-047_q1w</t>
  </si>
  <si>
    <t>oud-subject-047_q4w</t>
  </si>
  <si>
    <t>oud-subject-048_sl</t>
  </si>
  <si>
    <t>oud-subject-048_q1w</t>
  </si>
  <si>
    <t>oud-subject-048_q4w</t>
  </si>
  <si>
    <t>oud-subject-049_sl</t>
  </si>
  <si>
    <t>oud-subject-049_q1w</t>
  </si>
  <si>
    <t>oud-subject-049_q4w</t>
  </si>
  <si>
    <t>oud-subject-050_sl</t>
  </si>
  <si>
    <t>oud-subject-050_q1w</t>
  </si>
  <si>
    <t>oud-subject-050_q4w</t>
  </si>
  <si>
    <t>oud-subject-051_sl</t>
  </si>
  <si>
    <t>oud-subject-051_q1w</t>
  </si>
  <si>
    <t>oud-subject-051_q4w</t>
  </si>
  <si>
    <t>oud-subject-052_sl</t>
  </si>
  <si>
    <t>oud-subject-052_q1w</t>
  </si>
  <si>
    <t>oud-subject-052_q4w</t>
  </si>
  <si>
    <t>oud-subject-053_sl</t>
  </si>
  <si>
    <t>oud-subject-053_q1w</t>
  </si>
  <si>
    <t>oud-subject-053_q4w</t>
  </si>
  <si>
    <t>oud-subject-054_sl</t>
  </si>
  <si>
    <t>oud-subject-054_q1w</t>
  </si>
  <si>
    <t>oud-subject-054_q4w</t>
  </si>
  <si>
    <t>oud-subject-055_sl</t>
  </si>
  <si>
    <t>oud-subject-055_q1w</t>
  </si>
  <si>
    <t>oud-subject-055_q4w</t>
  </si>
  <si>
    <t>oud-subject-056_sl</t>
  </si>
  <si>
    <t>oud-subject-056_q1w</t>
  </si>
  <si>
    <t>oud-subject-056_q4w</t>
  </si>
  <si>
    <t>oud-subject-057_sl</t>
  </si>
  <si>
    <t>oud-subject-057_q1w</t>
  </si>
  <si>
    <t>oud-subject-057_q4w</t>
  </si>
  <si>
    <t>oud-subject-058_sl</t>
  </si>
  <si>
    <t>oud-subject-058_q1w</t>
  </si>
  <si>
    <t>oud-subject-058_q4w</t>
  </si>
  <si>
    <t>oud-subject-059_sl</t>
  </si>
  <si>
    <t>oud-subject-059_q1w</t>
  </si>
  <si>
    <t>oud-subject-059_q4w</t>
  </si>
  <si>
    <t>oud-subject-060_sl</t>
  </si>
  <si>
    <t>oud-subject-060_q1w</t>
  </si>
  <si>
    <t>oud-subject-060_q4w</t>
  </si>
  <si>
    <t>oud-subject-061_sl</t>
  </si>
  <si>
    <t>oud-subject-061_q1w</t>
  </si>
  <si>
    <t>oud-subject-061_q4w</t>
  </si>
  <si>
    <t>oud-subject-062_sl</t>
  </si>
  <si>
    <t>oud-subject-062_q1w</t>
  </si>
  <si>
    <t>oud-subject-062_q4w</t>
  </si>
  <si>
    <t>oud-subject-063_sl</t>
  </si>
  <si>
    <t>oud-subject-063_q1w</t>
  </si>
  <si>
    <t>oud-subject-063_q4w</t>
  </si>
  <si>
    <t>oud-subject-064_sl</t>
  </si>
  <si>
    <t>oud-subject-064_q1w</t>
  </si>
  <si>
    <t>oud-subject-064_q4w</t>
  </si>
  <si>
    <t>oud-subject-065_sl</t>
  </si>
  <si>
    <t>oud-subject-065_q1w</t>
  </si>
  <si>
    <t>oud-subject-065_q4w</t>
  </si>
  <si>
    <t>oud-subject-066_sl</t>
  </si>
  <si>
    <t>oud-subject-066_q1w</t>
  </si>
  <si>
    <t>oud-subject-066_q4w</t>
  </si>
  <si>
    <t>oud-subject-067_sl</t>
  </si>
  <si>
    <t>oud-subject-067_q1w</t>
  </si>
  <si>
    <t>oud-subject-067_q4w</t>
  </si>
  <si>
    <t>oud-subject-068_sl</t>
  </si>
  <si>
    <t>oud-subject-068_q1w</t>
  </si>
  <si>
    <t>oud-subject-068_q4w</t>
  </si>
  <si>
    <t>oud-subject-069_sl</t>
  </si>
  <si>
    <t>oud-subject-069_q1w</t>
  </si>
  <si>
    <t>oud-subject-069_q4w</t>
  </si>
  <si>
    <t>oud-subject-070_sl</t>
  </si>
  <si>
    <t>oud-subject-070_q1w</t>
  </si>
  <si>
    <t>oud-subject-070_q4w</t>
  </si>
  <si>
    <t>oud-subject-071_sl</t>
  </si>
  <si>
    <t>oud-subject-071_q1w</t>
  </si>
  <si>
    <t>oud-subject-071_q4w</t>
  </si>
  <si>
    <t>oud-subject-072_sl</t>
  </si>
  <si>
    <t>oud-subject-072_q1w</t>
  </si>
  <si>
    <t>oud-subject-072_q4w</t>
  </si>
  <si>
    <t>oud-subject-073_sl</t>
  </si>
  <si>
    <t>oud-subject-073_q1w</t>
  </si>
  <si>
    <t>oud-subject-073_q4w</t>
  </si>
  <si>
    <t>oud-subject-074_sl</t>
  </si>
  <si>
    <t>oud-subject-074_q1w</t>
  </si>
  <si>
    <t>oud-subject-074_q4w</t>
  </si>
  <si>
    <t>oud-subject-075_sl</t>
  </si>
  <si>
    <t>oud-subject-075_q1w</t>
  </si>
  <si>
    <t>oud-subject-075_q4w</t>
  </si>
  <si>
    <t>oud-subject-076_sl</t>
  </si>
  <si>
    <t>oud-subject-076_q1w</t>
  </si>
  <si>
    <t>oud-subject-076_q4w</t>
  </si>
  <si>
    <t>oud-subject-077_sl</t>
  </si>
  <si>
    <t>oud-subject-077_q1w</t>
  </si>
  <si>
    <t>oud-subject-077_q4w</t>
  </si>
  <si>
    <t>oud-subject-078_sl</t>
  </si>
  <si>
    <t>oud-subject-078_q1w</t>
  </si>
  <si>
    <t>oud-subject-078_q4w</t>
  </si>
  <si>
    <t>oud-subject-079_sl</t>
  </si>
  <si>
    <t>oud-subject-079_q1w</t>
  </si>
  <si>
    <t>oud-subject-079_q4w</t>
  </si>
  <si>
    <t>oud-subject-080_sl</t>
  </si>
  <si>
    <t>oud-subject-080_q1w</t>
  </si>
  <si>
    <t>oud-subject-080_q4w</t>
  </si>
  <si>
    <t>oud-subject-081_sl</t>
  </si>
  <si>
    <t>oud-subject-081_q1w</t>
  </si>
  <si>
    <t>oud-subject-081_q4w</t>
  </si>
  <si>
    <t>oud-subject-082_sl</t>
  </si>
  <si>
    <t>oud-subject-082_q1w</t>
  </si>
  <si>
    <t>oud-subject-082_q4w</t>
  </si>
  <si>
    <t>oud-subject-083_sl</t>
  </si>
  <si>
    <t>oud-subject-083_q1w</t>
  </si>
  <si>
    <t>oud-subject-083_q4w</t>
  </si>
  <si>
    <t>oud-subject-084_sl</t>
  </si>
  <si>
    <t>oud-subject-084_q1w</t>
  </si>
  <si>
    <t>oud-subject-084_q4w</t>
  </si>
  <si>
    <t>oud-subject-085_sl</t>
  </si>
  <si>
    <t>oud-subject-085_q1w</t>
  </si>
  <si>
    <t>oud-subject-085_q4w</t>
  </si>
  <si>
    <t>oud-subject-086_sl</t>
  </si>
  <si>
    <t>oud-subject-086_q1w</t>
  </si>
  <si>
    <t>oud-subject-086_q4w</t>
  </si>
  <si>
    <t>oud-subject-087_sl</t>
  </si>
  <si>
    <t>oud-subject-087_q1w</t>
  </si>
  <si>
    <t>oud-subject-087_q4w</t>
  </si>
  <si>
    <t>oud-subject-088_sl</t>
  </si>
  <si>
    <t>oud-subject-088_q1w</t>
  </si>
  <si>
    <t>oud-subject-088_q4w</t>
  </si>
  <si>
    <t>oud-subject-089_sl</t>
  </si>
  <si>
    <t>oud-subject-089_q1w</t>
  </si>
  <si>
    <t>oud-subject-089_q4w</t>
  </si>
  <si>
    <t>oud-subject-090_sl</t>
  </si>
  <si>
    <t>oud-subject-090_q1w</t>
  </si>
  <si>
    <t>oud-subject-090_q4w</t>
  </si>
  <si>
    <t>oud-subject-091_sl</t>
  </si>
  <si>
    <t>oud-subject-091_q1w</t>
  </si>
  <si>
    <t>oud-subject-091_q4w</t>
  </si>
  <si>
    <t>oud-subject-092_sl</t>
  </si>
  <si>
    <t>oud-subject-092_q1w</t>
  </si>
  <si>
    <t>oud-subject-092_q4w</t>
  </si>
  <si>
    <t>oud-subject-093_sl</t>
  </si>
  <si>
    <t>oud-subject-093_q1w</t>
  </si>
  <si>
    <t>oud-subject-093_q4w</t>
  </si>
  <si>
    <t>oud-subject-094_sl</t>
  </si>
  <si>
    <t>oud-subject-094_q1w</t>
  </si>
  <si>
    <t>oud-subject-094_q4w</t>
  </si>
  <si>
    <t>oud-subject-095_sl</t>
  </si>
  <si>
    <t>oud-subject-095_q1w</t>
  </si>
  <si>
    <t>oud-subject-095_q4w</t>
  </si>
  <si>
    <t>oud-subject-096_sl</t>
  </si>
  <si>
    <t>oud-subject-096_q1w</t>
  </si>
  <si>
    <t>oud-subject-096_q4w</t>
  </si>
  <si>
    <t>oud-subject-097_sl</t>
  </si>
  <si>
    <t>oud-subject-097_q1w</t>
  </si>
  <si>
    <t>oud-subject-097_q4w</t>
  </si>
  <si>
    <t>oud-subject-098_sl</t>
  </si>
  <si>
    <t>oud-subject-098_q1w</t>
  </si>
  <si>
    <t>oud-subject-098_q4w</t>
  </si>
  <si>
    <t>oud-subject-099_sl</t>
  </si>
  <si>
    <t>oud-subject-099_q1w</t>
  </si>
  <si>
    <t>oud-subject-099_q4w</t>
  </si>
  <si>
    <t>Aux</t>
  </si>
  <si>
    <t xml:space="preserve">IGUAL </t>
  </si>
  <si>
    <t>Error</t>
  </si>
  <si>
    <t>vss_my ®</t>
  </si>
  <si>
    <t>vss_my_R</t>
  </si>
  <si>
    <t>vz_my _R</t>
  </si>
  <si>
    <t>vz_my_R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</si>
</sst>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1"/>
  <sheetViews>
    <sheetView tabSelected="1" workbookViewId="0">
      <selection activeCell="E2" sqref="E2"/>
    </sheetView>
  </sheetViews>
  <sheetFormatPr baseColWidth="10" defaultColWidth="8.88671875" defaultRowHeight="14.4" x14ac:dyDescent="0.3"/>
  <cols>
    <col min="1" max="1" width="17.21875" bestFit="1" customWidth="1"/>
    <col min="2" max="2" width="5.5546875" bestFit="1" customWidth="1"/>
    <col min="3" max="3" width="22.44140625" bestFit="1" customWidth="1"/>
    <col min="4" max="4" width="12" style="3" bestFit="1" customWidth="1"/>
    <col min="5" max="5" width="12" style="5" bestFit="1" customWidth="1"/>
  </cols>
  <sheetData>
    <row r="1" spans="1:5" s="1" customFormat="1" x14ac:dyDescent="0.3">
      <c r="A1" s="1" t="s">
        <v>0</v>
      </c>
      <c r="B1" s="1" t="s">
        <v>1</v>
      </c>
      <c r="D1" s="2" t="s">
        <v>1012</v>
      </c>
      <c r="E1" s="4" t="s">
        <v>1013</v>
      </c>
    </row>
    <row r="2" spans="1:5" x14ac:dyDescent="0.3">
      <c r="A2" t="s">
        <v>2</v>
      </c>
      <c r="B2" t="s">
        <v>3</v>
      </c>
      <c r="C2" t="str">
        <f>+CONCATENATE(A2,"_",B2)</f>
        <v>healthy-subject-000_IV</v>
      </c>
      <c r="D2" s="3">
        <v>1631.28977856188</v>
      </c>
      <c r="E2" s="5">
        <v>3573.3626151312728</v>
      </c>
    </row>
    <row r="3" spans="1:5" x14ac:dyDescent="0.3">
      <c r="A3" t="s">
        <v>2</v>
      </c>
      <c r="B3" t="s">
        <v>203</v>
      </c>
      <c r="C3" t="str">
        <f t="shared" ref="C3:C66" si="0">+CONCATENATE(A3,"_",B3)</f>
        <v>healthy-subject-000_Q1W</v>
      </c>
      <c r="D3" s="3">
        <v>10271.71279493801</v>
      </c>
      <c r="E3" s="5">
        <v>13682.498150765679</v>
      </c>
    </row>
    <row r="4" spans="1:5" x14ac:dyDescent="0.3">
      <c r="A4" t="s">
        <v>2</v>
      </c>
      <c r="B4" t="s">
        <v>204</v>
      </c>
      <c r="C4" t="str">
        <f t="shared" si="0"/>
        <v>healthy-subject-000_Q4W</v>
      </c>
      <c r="D4" s="3">
        <v>44832.897879839038</v>
      </c>
      <c r="E4" s="5">
        <v>46960.254830695507</v>
      </c>
    </row>
    <row r="5" spans="1:5" x14ac:dyDescent="0.3">
      <c r="A5" t="s">
        <v>2</v>
      </c>
      <c r="B5" t="s">
        <v>205</v>
      </c>
      <c r="C5" t="str">
        <f t="shared" si="0"/>
        <v>healthy-subject-000_SL</v>
      </c>
      <c r="D5" s="3">
        <v>13802.10275061092</v>
      </c>
      <c r="E5" s="5">
        <v>25664.556900836778</v>
      </c>
    </row>
    <row r="6" spans="1:5" x14ac:dyDescent="0.3">
      <c r="A6" t="s">
        <v>4</v>
      </c>
      <c r="B6" t="s">
        <v>3</v>
      </c>
      <c r="C6" t="str">
        <f t="shared" si="0"/>
        <v>healthy-subject-001_IV</v>
      </c>
      <c r="D6" s="3">
        <v>1712.156903013273</v>
      </c>
      <c r="E6" s="5">
        <v>3369.9601399649509</v>
      </c>
    </row>
    <row r="7" spans="1:5" x14ac:dyDescent="0.3">
      <c r="A7" t="s">
        <v>4</v>
      </c>
      <c r="B7" t="s">
        <v>203</v>
      </c>
      <c r="C7" t="str">
        <f t="shared" si="0"/>
        <v>healthy-subject-001_Q1W</v>
      </c>
      <c r="D7" s="3">
        <v>9271.8562239229923</v>
      </c>
      <c r="E7" s="5">
        <v>12006.31261030152</v>
      </c>
    </row>
    <row r="8" spans="1:5" x14ac:dyDescent="0.3">
      <c r="A8" t="s">
        <v>4</v>
      </c>
      <c r="B8" t="s">
        <v>204</v>
      </c>
      <c r="C8" t="str">
        <f t="shared" si="0"/>
        <v>healthy-subject-001_Q4W</v>
      </c>
      <c r="D8" s="3">
        <v>39437.089411193381</v>
      </c>
      <c r="E8" s="5">
        <v>40976.397341602897</v>
      </c>
    </row>
    <row r="9" spans="1:5" x14ac:dyDescent="0.3">
      <c r="A9" t="s">
        <v>4</v>
      </c>
      <c r="B9" t="s">
        <v>205</v>
      </c>
      <c r="C9" t="str">
        <f t="shared" si="0"/>
        <v>healthy-subject-001_SL</v>
      </c>
      <c r="D9" s="3">
        <v>14191.99261612529</v>
      </c>
      <c r="E9" s="5">
        <v>24344.93469978252</v>
      </c>
    </row>
    <row r="10" spans="1:5" x14ac:dyDescent="0.3">
      <c r="A10" t="s">
        <v>5</v>
      </c>
      <c r="B10" t="s">
        <v>3</v>
      </c>
      <c r="C10" t="str">
        <f t="shared" si="0"/>
        <v>healthy-subject-002_IV</v>
      </c>
      <c r="D10" s="3">
        <v>1508.588268802587</v>
      </c>
      <c r="E10" s="5">
        <v>3823.7960696298728</v>
      </c>
    </row>
    <row r="11" spans="1:5" x14ac:dyDescent="0.3">
      <c r="A11" t="s">
        <v>5</v>
      </c>
      <c r="B11" t="s">
        <v>203</v>
      </c>
      <c r="C11" t="str">
        <f t="shared" si="0"/>
        <v>healthy-subject-002_Q1W</v>
      </c>
      <c r="D11" s="3">
        <v>8713.9246746659373</v>
      </c>
      <c r="E11" s="5">
        <v>11422.78867578093</v>
      </c>
    </row>
    <row r="12" spans="1:5" x14ac:dyDescent="0.3">
      <c r="A12" t="s">
        <v>5</v>
      </c>
      <c r="B12" t="s">
        <v>204</v>
      </c>
      <c r="C12" t="str">
        <f t="shared" si="0"/>
        <v>healthy-subject-002_Q4W</v>
      </c>
      <c r="D12" s="3">
        <v>37472.051611484138</v>
      </c>
      <c r="E12" s="5">
        <v>39006.232996090948</v>
      </c>
    </row>
    <row r="13" spans="1:5" x14ac:dyDescent="0.3">
      <c r="A13" t="s">
        <v>5</v>
      </c>
      <c r="B13" t="s">
        <v>205</v>
      </c>
      <c r="C13" t="str">
        <f t="shared" si="0"/>
        <v>healthy-subject-002_SL</v>
      </c>
      <c r="D13" s="3">
        <v>12678.06791154114</v>
      </c>
      <c r="E13" s="5">
        <v>27543.429407844029</v>
      </c>
    </row>
    <row r="14" spans="1:5" x14ac:dyDescent="0.3">
      <c r="A14" t="s">
        <v>6</v>
      </c>
      <c r="B14" t="s">
        <v>3</v>
      </c>
      <c r="C14" t="str">
        <f t="shared" si="0"/>
        <v>healthy-subject-003_IV</v>
      </c>
      <c r="D14" s="3">
        <v>2598.094347560007</v>
      </c>
      <c r="E14" s="5">
        <v>5578.6749626728397</v>
      </c>
    </row>
    <row r="15" spans="1:5" x14ac:dyDescent="0.3">
      <c r="A15" t="s">
        <v>6</v>
      </c>
      <c r="B15" t="s">
        <v>203</v>
      </c>
      <c r="C15" t="str">
        <f t="shared" si="0"/>
        <v>healthy-subject-003_Q1W</v>
      </c>
      <c r="D15" s="3">
        <v>9755.7524840572878</v>
      </c>
      <c r="E15" s="5">
        <v>11233.93964649097</v>
      </c>
    </row>
    <row r="16" spans="1:5" x14ac:dyDescent="0.3">
      <c r="A16" t="s">
        <v>6</v>
      </c>
      <c r="B16" t="s">
        <v>204</v>
      </c>
      <c r="C16" t="str">
        <f t="shared" si="0"/>
        <v>healthy-subject-003_Q4W</v>
      </c>
      <c r="D16" s="3">
        <v>38213.439097627001</v>
      </c>
      <c r="E16" s="5">
        <v>38993.505092278057</v>
      </c>
    </row>
    <row r="17" spans="1:5" x14ac:dyDescent="0.3">
      <c r="A17" t="s">
        <v>6</v>
      </c>
      <c r="B17" t="s">
        <v>205</v>
      </c>
      <c r="C17" t="str">
        <f t="shared" si="0"/>
        <v>healthy-subject-003_SL</v>
      </c>
      <c r="D17" s="3">
        <v>20655.615962236901</v>
      </c>
      <c r="E17" s="5">
        <v>40436.252532302773</v>
      </c>
    </row>
    <row r="18" spans="1:5" x14ac:dyDescent="0.3">
      <c r="A18" t="s">
        <v>7</v>
      </c>
      <c r="B18" t="s">
        <v>3</v>
      </c>
      <c r="C18" t="str">
        <f t="shared" si="0"/>
        <v>healthy-subject-004_IV</v>
      </c>
      <c r="D18" s="3">
        <v>1436.8198560154401</v>
      </c>
      <c r="E18" s="5">
        <v>2253.94227062648</v>
      </c>
    </row>
    <row r="19" spans="1:5" x14ac:dyDescent="0.3">
      <c r="A19" t="s">
        <v>7</v>
      </c>
      <c r="B19" t="s">
        <v>203</v>
      </c>
      <c r="C19" t="str">
        <f t="shared" si="0"/>
        <v>healthy-subject-004_Q1W</v>
      </c>
      <c r="D19" s="3">
        <v>8992.3187163981511</v>
      </c>
      <c r="E19" s="5">
        <v>12014.101817307939</v>
      </c>
    </row>
    <row r="20" spans="1:5" x14ac:dyDescent="0.3">
      <c r="A20" t="s">
        <v>7</v>
      </c>
      <c r="B20" t="s">
        <v>204</v>
      </c>
      <c r="C20" t="str">
        <f t="shared" si="0"/>
        <v>healthy-subject-004_Q4W</v>
      </c>
      <c r="D20" s="3">
        <v>39154.238358395691</v>
      </c>
      <c r="E20" s="5">
        <v>41012.792455411407</v>
      </c>
    </row>
    <row r="21" spans="1:5" x14ac:dyDescent="0.3">
      <c r="A21" t="s">
        <v>7</v>
      </c>
      <c r="B21" t="s">
        <v>205</v>
      </c>
      <c r="C21" t="str">
        <f t="shared" si="0"/>
        <v>healthy-subject-004_SL</v>
      </c>
      <c r="D21" s="3">
        <v>12099.210290302361</v>
      </c>
      <c r="E21" s="5">
        <v>16077.359382763179</v>
      </c>
    </row>
    <row r="22" spans="1:5" x14ac:dyDescent="0.3">
      <c r="A22" t="s">
        <v>8</v>
      </c>
      <c r="B22" t="s">
        <v>3</v>
      </c>
      <c r="C22" t="str">
        <f t="shared" si="0"/>
        <v>healthy-subject-005_IV</v>
      </c>
      <c r="D22" s="3">
        <v>1527.814110553498</v>
      </c>
      <c r="E22" s="5">
        <v>2759.0677200446789</v>
      </c>
    </row>
    <row r="23" spans="1:5" x14ac:dyDescent="0.3">
      <c r="A23" t="s">
        <v>8</v>
      </c>
      <c r="B23" t="s">
        <v>203</v>
      </c>
      <c r="C23" t="str">
        <f t="shared" si="0"/>
        <v>healthy-subject-005_Q1W</v>
      </c>
      <c r="D23" s="3">
        <v>8950.9854912904302</v>
      </c>
      <c r="E23" s="5">
        <v>11757.77993518372</v>
      </c>
    </row>
    <row r="24" spans="1:5" x14ac:dyDescent="0.3">
      <c r="A24" t="s">
        <v>8</v>
      </c>
      <c r="B24" t="s">
        <v>204</v>
      </c>
      <c r="C24" t="str">
        <f t="shared" si="0"/>
        <v>healthy-subject-005_Q4W</v>
      </c>
      <c r="D24" s="3">
        <v>38598.641644477568</v>
      </c>
      <c r="E24" s="5">
        <v>40283.980991146847</v>
      </c>
    </row>
    <row r="25" spans="1:5" x14ac:dyDescent="0.3">
      <c r="A25" t="s">
        <v>8</v>
      </c>
      <c r="B25" t="s">
        <v>205</v>
      </c>
      <c r="C25" t="str">
        <f t="shared" si="0"/>
        <v>healthy-subject-005_SL</v>
      </c>
      <c r="D25" s="3">
        <v>12755.842340244249</v>
      </c>
      <c r="E25" s="5">
        <v>19802.64263477705</v>
      </c>
    </row>
    <row r="26" spans="1:5" x14ac:dyDescent="0.3">
      <c r="A26" t="s">
        <v>9</v>
      </c>
      <c r="B26" t="s">
        <v>3</v>
      </c>
      <c r="C26" t="str">
        <f t="shared" si="0"/>
        <v>healthy-subject-006_IV</v>
      </c>
      <c r="D26" s="3">
        <v>3169.982222580607</v>
      </c>
      <c r="E26" s="5">
        <v>7383.3473057027977</v>
      </c>
    </row>
    <row r="27" spans="1:5" x14ac:dyDescent="0.3">
      <c r="A27" t="s">
        <v>9</v>
      </c>
      <c r="B27" t="s">
        <v>203</v>
      </c>
      <c r="C27" t="str">
        <f t="shared" si="0"/>
        <v>healthy-subject-006_Q1W</v>
      </c>
      <c r="D27" s="3">
        <v>10889.683102529279</v>
      </c>
      <c r="E27" s="5">
        <v>11953.86558579182</v>
      </c>
    </row>
    <row r="28" spans="1:5" x14ac:dyDescent="0.3">
      <c r="A28" t="s">
        <v>9</v>
      </c>
      <c r="B28" t="s">
        <v>204</v>
      </c>
      <c r="C28" t="str">
        <f t="shared" si="0"/>
        <v>healthy-subject-006_Q4W</v>
      </c>
      <c r="D28" s="3">
        <v>39634.492779987057</v>
      </c>
      <c r="E28" s="5">
        <v>39254.768153785502</v>
      </c>
    </row>
    <row r="29" spans="1:5" x14ac:dyDescent="0.3">
      <c r="A29" t="s">
        <v>9</v>
      </c>
      <c r="B29" t="s">
        <v>205</v>
      </c>
      <c r="C29" t="str">
        <f t="shared" si="0"/>
        <v>healthy-subject-006_SL</v>
      </c>
      <c r="D29" s="3">
        <v>28174.511594744919</v>
      </c>
      <c r="E29" s="5">
        <v>59166.176843336747</v>
      </c>
    </row>
    <row r="30" spans="1:5" x14ac:dyDescent="0.3">
      <c r="A30" t="s">
        <v>10</v>
      </c>
      <c r="B30" t="s">
        <v>3</v>
      </c>
      <c r="C30" t="str">
        <f t="shared" si="0"/>
        <v>healthy-subject-007_IV</v>
      </c>
      <c r="D30" s="3">
        <v>1491.2172583109791</v>
      </c>
      <c r="E30" s="5">
        <v>2441.4393526319759</v>
      </c>
    </row>
    <row r="31" spans="1:5" x14ac:dyDescent="0.3">
      <c r="A31" t="s">
        <v>10</v>
      </c>
      <c r="B31" t="s">
        <v>203</v>
      </c>
      <c r="C31" t="str">
        <f t="shared" si="0"/>
        <v>healthy-subject-007_Q1W</v>
      </c>
      <c r="D31" s="3">
        <v>8561.2153073562895</v>
      </c>
      <c r="E31" s="5">
        <v>11144.203197551569</v>
      </c>
    </row>
    <row r="32" spans="1:5" x14ac:dyDescent="0.3">
      <c r="A32" t="s">
        <v>10</v>
      </c>
      <c r="B32" t="s">
        <v>204</v>
      </c>
      <c r="C32" t="str">
        <f t="shared" si="0"/>
        <v>healthy-subject-007_Q4W</v>
      </c>
      <c r="D32" s="3">
        <v>36646.058521303137</v>
      </c>
      <c r="E32" s="5">
        <v>38150.449735976501</v>
      </c>
    </row>
    <row r="33" spans="1:5" x14ac:dyDescent="0.3">
      <c r="A33" t="s">
        <v>10</v>
      </c>
      <c r="B33" t="s">
        <v>205</v>
      </c>
      <c r="C33" t="str">
        <f t="shared" si="0"/>
        <v>healthy-subject-007_SL</v>
      </c>
      <c r="D33" s="3">
        <v>12646.937928256481</v>
      </c>
      <c r="E33" s="5">
        <v>17679.194874347781</v>
      </c>
    </row>
    <row r="34" spans="1:5" x14ac:dyDescent="0.3">
      <c r="A34" t="s">
        <v>11</v>
      </c>
      <c r="B34" t="s">
        <v>3</v>
      </c>
      <c r="C34" t="str">
        <f t="shared" si="0"/>
        <v>healthy-subject-008_IV</v>
      </c>
      <c r="D34" s="3">
        <v>1281.6169634560561</v>
      </c>
      <c r="E34" s="5">
        <v>3611.4155004454278</v>
      </c>
    </row>
    <row r="35" spans="1:5" x14ac:dyDescent="0.3">
      <c r="A35" t="s">
        <v>11</v>
      </c>
      <c r="B35" t="s">
        <v>203</v>
      </c>
      <c r="C35" t="str">
        <f t="shared" si="0"/>
        <v>healthy-subject-008_Q1W</v>
      </c>
      <c r="D35" s="3">
        <v>11077.489510541909</v>
      </c>
      <c r="E35" s="5">
        <v>15528.811543115409</v>
      </c>
    </row>
    <row r="36" spans="1:5" x14ac:dyDescent="0.3">
      <c r="A36" t="s">
        <v>11</v>
      </c>
      <c r="B36" t="s">
        <v>204</v>
      </c>
      <c r="C36" t="str">
        <f t="shared" si="0"/>
        <v>healthy-subject-008_Q4W</v>
      </c>
      <c r="D36" s="3">
        <v>50201.494007999303</v>
      </c>
      <c r="E36" s="5">
        <v>53175.554857740019</v>
      </c>
    </row>
    <row r="37" spans="1:5" x14ac:dyDescent="0.3">
      <c r="A37" t="s">
        <v>11</v>
      </c>
      <c r="B37" t="s">
        <v>205</v>
      </c>
      <c r="C37" t="str">
        <f t="shared" si="0"/>
        <v>healthy-subject-008_SL</v>
      </c>
      <c r="D37" s="3">
        <v>11799.630266953431</v>
      </c>
      <c r="E37" s="5">
        <v>26312.46253028906</v>
      </c>
    </row>
    <row r="38" spans="1:5" x14ac:dyDescent="0.3">
      <c r="A38" t="s">
        <v>12</v>
      </c>
      <c r="B38" t="s">
        <v>3</v>
      </c>
      <c r="C38" t="str">
        <f t="shared" si="0"/>
        <v>healthy-subject-009_IV</v>
      </c>
      <c r="D38" s="3">
        <v>1222.608587140656</v>
      </c>
      <c r="E38" s="5">
        <v>2397.9529842489492</v>
      </c>
    </row>
    <row r="39" spans="1:5" x14ac:dyDescent="0.3">
      <c r="A39" t="s">
        <v>12</v>
      </c>
      <c r="B39" t="s">
        <v>203</v>
      </c>
      <c r="C39" t="str">
        <f t="shared" si="0"/>
        <v>healthy-subject-009_Q1W</v>
      </c>
      <c r="D39" s="3">
        <v>9609.0915891513068</v>
      </c>
      <c r="E39" s="5">
        <v>13317.37679749971</v>
      </c>
    </row>
    <row r="40" spans="1:5" x14ac:dyDescent="0.3">
      <c r="A40" t="s">
        <v>12</v>
      </c>
      <c r="B40" t="s">
        <v>204</v>
      </c>
      <c r="C40" t="str">
        <f t="shared" si="0"/>
        <v>healthy-subject-009_Q4W</v>
      </c>
      <c r="D40" s="3">
        <v>43048.255023364211</v>
      </c>
      <c r="E40" s="5">
        <v>45469.314418503927</v>
      </c>
    </row>
    <row r="41" spans="1:5" x14ac:dyDescent="0.3">
      <c r="A41" t="s">
        <v>12</v>
      </c>
      <c r="B41" t="s">
        <v>205</v>
      </c>
      <c r="C41" t="str">
        <f t="shared" si="0"/>
        <v>healthy-subject-009_SL</v>
      </c>
      <c r="D41" s="3">
        <v>10968.287255578271</v>
      </c>
      <c r="E41" s="5">
        <v>17340.88367321566</v>
      </c>
    </row>
    <row r="42" spans="1:5" x14ac:dyDescent="0.3">
      <c r="A42" t="s">
        <v>13</v>
      </c>
      <c r="B42" t="s">
        <v>3</v>
      </c>
      <c r="C42" t="str">
        <f t="shared" si="0"/>
        <v>healthy-subject-010_IV</v>
      </c>
      <c r="D42" s="3">
        <v>1876.9578754076169</v>
      </c>
      <c r="E42" s="5">
        <v>3413.2962973987851</v>
      </c>
    </row>
    <row r="43" spans="1:5" x14ac:dyDescent="0.3">
      <c r="A43" t="s">
        <v>13</v>
      </c>
      <c r="B43" t="s">
        <v>203</v>
      </c>
      <c r="C43" t="str">
        <f t="shared" si="0"/>
        <v>healthy-subject-010_Q1W</v>
      </c>
      <c r="D43" s="3">
        <v>10959.07823974633</v>
      </c>
      <c r="E43" s="5">
        <v>14379.22928615654</v>
      </c>
    </row>
    <row r="44" spans="1:5" x14ac:dyDescent="0.3">
      <c r="A44" t="s">
        <v>13</v>
      </c>
      <c r="B44" t="s">
        <v>204</v>
      </c>
      <c r="C44" t="str">
        <f t="shared" si="0"/>
        <v>healthy-subject-010_Q4W</v>
      </c>
      <c r="D44" s="3">
        <v>47022.113487541174</v>
      </c>
      <c r="E44" s="5">
        <v>48976.629394823212</v>
      </c>
    </row>
    <row r="45" spans="1:5" x14ac:dyDescent="0.3">
      <c r="A45" t="s">
        <v>13</v>
      </c>
      <c r="B45" t="s">
        <v>205</v>
      </c>
      <c r="C45" t="str">
        <f t="shared" si="0"/>
        <v>healthy-subject-010_SL</v>
      </c>
      <c r="D45" s="3">
        <v>16056.32991359377</v>
      </c>
      <c r="E45" s="5">
        <v>24767.072915563709</v>
      </c>
    </row>
    <row r="46" spans="1:5" x14ac:dyDescent="0.3">
      <c r="A46" t="s">
        <v>14</v>
      </c>
      <c r="B46" t="s">
        <v>3</v>
      </c>
      <c r="C46" t="str">
        <f t="shared" si="0"/>
        <v>healthy-subject-011_IV</v>
      </c>
      <c r="D46" s="3">
        <v>1876.567977389858</v>
      </c>
      <c r="E46" s="5">
        <v>3437.21157223108</v>
      </c>
    </row>
    <row r="47" spans="1:5" x14ac:dyDescent="0.3">
      <c r="A47" t="s">
        <v>14</v>
      </c>
      <c r="B47" t="s">
        <v>203</v>
      </c>
      <c r="C47" t="str">
        <f t="shared" si="0"/>
        <v>healthy-subject-011_Q1W</v>
      </c>
      <c r="D47" s="3">
        <v>7415.851853288872</v>
      </c>
      <c r="E47" s="5">
        <v>8737.5819799866749</v>
      </c>
    </row>
    <row r="48" spans="1:5" x14ac:dyDescent="0.3">
      <c r="A48" t="s">
        <v>14</v>
      </c>
      <c r="B48" t="s">
        <v>204</v>
      </c>
      <c r="C48" t="str">
        <f t="shared" si="0"/>
        <v>healthy-subject-011_Q4W</v>
      </c>
      <c r="D48" s="3">
        <v>29483.40946024565</v>
      </c>
      <c r="E48" s="5">
        <v>29975.65105448099</v>
      </c>
    </row>
    <row r="49" spans="1:5" x14ac:dyDescent="0.3">
      <c r="A49" t="s">
        <v>14</v>
      </c>
      <c r="B49" t="s">
        <v>205</v>
      </c>
      <c r="C49" t="str">
        <f t="shared" si="0"/>
        <v>healthy-subject-011_SL</v>
      </c>
      <c r="D49" s="3">
        <v>14851.21307101638</v>
      </c>
      <c r="E49" s="5">
        <v>24763.902175752941</v>
      </c>
    </row>
    <row r="50" spans="1:5" x14ac:dyDescent="0.3">
      <c r="A50" t="s">
        <v>15</v>
      </c>
      <c r="B50" t="s">
        <v>3</v>
      </c>
      <c r="C50" t="str">
        <f t="shared" si="0"/>
        <v>healthy-subject-012_IV</v>
      </c>
      <c r="D50" s="3">
        <v>2058.4674684610131</v>
      </c>
      <c r="E50" s="5">
        <v>3721.7950542421981</v>
      </c>
    </row>
    <row r="51" spans="1:5" x14ac:dyDescent="0.3">
      <c r="A51" t="s">
        <v>15</v>
      </c>
      <c r="B51" t="s">
        <v>203</v>
      </c>
      <c r="C51" t="str">
        <f t="shared" si="0"/>
        <v>healthy-subject-012_Q1W</v>
      </c>
      <c r="D51" s="3">
        <v>5668.5371506925667</v>
      </c>
      <c r="E51" s="5">
        <v>6946.6874872450426</v>
      </c>
    </row>
    <row r="52" spans="1:5" x14ac:dyDescent="0.3">
      <c r="A52" t="s">
        <v>15</v>
      </c>
      <c r="B52" t="s">
        <v>204</v>
      </c>
      <c r="C52" t="str">
        <f t="shared" si="0"/>
        <v>healthy-subject-012_Q4W</v>
      </c>
      <c r="D52" s="3">
        <v>24238.53574465599</v>
      </c>
      <c r="E52" s="5">
        <v>24224.93717011718</v>
      </c>
    </row>
    <row r="53" spans="1:5" x14ac:dyDescent="0.3">
      <c r="A53" t="s">
        <v>15</v>
      </c>
      <c r="B53" t="s">
        <v>205</v>
      </c>
      <c r="C53" t="str">
        <f t="shared" si="0"/>
        <v>healthy-subject-012_SL</v>
      </c>
      <c r="D53" s="3">
        <v>15912.28797880451</v>
      </c>
      <c r="E53" s="5">
        <v>26685.530502991151</v>
      </c>
    </row>
    <row r="54" spans="1:5" x14ac:dyDescent="0.3">
      <c r="A54" t="s">
        <v>16</v>
      </c>
      <c r="B54" t="s">
        <v>3</v>
      </c>
      <c r="C54" t="str">
        <f t="shared" si="0"/>
        <v>healthy-subject-013_IV</v>
      </c>
      <c r="D54" s="3">
        <v>1585.6919782471921</v>
      </c>
      <c r="E54" s="5">
        <v>1949.838861227101</v>
      </c>
    </row>
    <row r="55" spans="1:5" x14ac:dyDescent="0.3">
      <c r="A55" t="s">
        <v>16</v>
      </c>
      <c r="B55" t="s">
        <v>203</v>
      </c>
      <c r="C55" t="str">
        <f t="shared" si="0"/>
        <v>healthy-subject-013_Q1W</v>
      </c>
      <c r="D55" s="3">
        <v>5552.5256075121533</v>
      </c>
      <c r="E55" s="5">
        <v>6255.8743774313807</v>
      </c>
    </row>
    <row r="56" spans="1:5" x14ac:dyDescent="0.3">
      <c r="A56" t="s">
        <v>16</v>
      </c>
      <c r="B56" t="s">
        <v>204</v>
      </c>
      <c r="C56" t="str">
        <f t="shared" si="0"/>
        <v>healthy-subject-013_Q4W</v>
      </c>
      <c r="D56" s="3">
        <v>21298.11911539502</v>
      </c>
      <c r="E56" s="5">
        <v>21374.825932683951</v>
      </c>
    </row>
    <row r="57" spans="1:5" x14ac:dyDescent="0.3">
      <c r="A57" t="s">
        <v>16</v>
      </c>
      <c r="B57" t="s">
        <v>205</v>
      </c>
      <c r="C57" t="str">
        <f t="shared" si="0"/>
        <v>healthy-subject-013_SL</v>
      </c>
      <c r="D57" s="3">
        <v>12369.78309100439</v>
      </c>
      <c r="E57" s="5">
        <v>14055.981080591529</v>
      </c>
    </row>
    <row r="58" spans="1:5" x14ac:dyDescent="0.3">
      <c r="A58" t="s">
        <v>17</v>
      </c>
      <c r="B58" t="s">
        <v>3</v>
      </c>
      <c r="C58" t="str">
        <f t="shared" si="0"/>
        <v>healthy-subject-014_IV</v>
      </c>
      <c r="D58" s="3">
        <v>1589.77852524371</v>
      </c>
      <c r="E58" s="5">
        <v>2056.0764743668169</v>
      </c>
    </row>
    <row r="59" spans="1:5" x14ac:dyDescent="0.3">
      <c r="A59" t="s">
        <v>17</v>
      </c>
      <c r="B59" t="s">
        <v>203</v>
      </c>
      <c r="C59" t="str">
        <f t="shared" si="0"/>
        <v>healthy-subject-014_Q1W</v>
      </c>
      <c r="D59" s="3">
        <v>4958.2019302383114</v>
      </c>
      <c r="E59" s="5">
        <v>5290.3730911436569</v>
      </c>
    </row>
    <row r="60" spans="1:5" x14ac:dyDescent="0.3">
      <c r="A60" t="s">
        <v>17</v>
      </c>
      <c r="B60" t="s">
        <v>204</v>
      </c>
      <c r="C60" t="str">
        <f t="shared" si="0"/>
        <v>healthy-subject-014_Q4W</v>
      </c>
      <c r="D60" s="3">
        <v>18342.019509447138</v>
      </c>
      <c r="E60" s="5">
        <v>18167.43085164237</v>
      </c>
    </row>
    <row r="61" spans="1:5" x14ac:dyDescent="0.3">
      <c r="A61" t="s">
        <v>17</v>
      </c>
      <c r="B61" t="s">
        <v>205</v>
      </c>
      <c r="C61" t="str">
        <f t="shared" si="0"/>
        <v>healthy-subject-014_SL</v>
      </c>
      <c r="D61" s="3">
        <v>12232.29626874749</v>
      </c>
      <c r="E61" s="5">
        <v>14716.23441344501</v>
      </c>
    </row>
    <row r="62" spans="1:5" x14ac:dyDescent="0.3">
      <c r="A62" t="s">
        <v>18</v>
      </c>
      <c r="B62" t="s">
        <v>3</v>
      </c>
      <c r="C62" t="str">
        <f t="shared" si="0"/>
        <v>healthy-subject-015_IV</v>
      </c>
      <c r="D62" s="3">
        <v>1438.9086722692309</v>
      </c>
      <c r="E62" s="5">
        <v>2226.045276977492</v>
      </c>
    </row>
    <row r="63" spans="1:5" x14ac:dyDescent="0.3">
      <c r="A63" t="s">
        <v>18</v>
      </c>
      <c r="B63" t="s">
        <v>203</v>
      </c>
      <c r="C63" t="str">
        <f t="shared" si="0"/>
        <v>healthy-subject-015_Q1W</v>
      </c>
      <c r="D63" s="3">
        <v>8481.4637413760684</v>
      </c>
      <c r="E63" s="5">
        <v>11177.027722012101</v>
      </c>
    </row>
    <row r="64" spans="1:5" x14ac:dyDescent="0.3">
      <c r="A64" t="s">
        <v>18</v>
      </c>
      <c r="B64" t="s">
        <v>204</v>
      </c>
      <c r="C64" t="str">
        <f t="shared" si="0"/>
        <v>healthy-subject-015_Q4W</v>
      </c>
      <c r="D64" s="3">
        <v>36574.354322074323</v>
      </c>
      <c r="E64" s="5">
        <v>38185.909567687588</v>
      </c>
    </row>
    <row r="65" spans="1:5" x14ac:dyDescent="0.3">
      <c r="A65" t="s">
        <v>18</v>
      </c>
      <c r="B65" t="s">
        <v>205</v>
      </c>
      <c r="C65" t="str">
        <f t="shared" si="0"/>
        <v>healthy-subject-015_SL</v>
      </c>
      <c r="D65" s="3">
        <v>12020.71887590292</v>
      </c>
      <c r="E65" s="5">
        <v>15882.3008995006</v>
      </c>
    </row>
    <row r="66" spans="1:5" x14ac:dyDescent="0.3">
      <c r="A66" t="s">
        <v>19</v>
      </c>
      <c r="B66" t="s">
        <v>3</v>
      </c>
      <c r="C66" t="str">
        <f t="shared" si="0"/>
        <v>healthy-subject-016_IV</v>
      </c>
      <c r="D66" s="3">
        <v>2193.5405800551548</v>
      </c>
      <c r="E66" s="5">
        <v>4674.2501604901636</v>
      </c>
    </row>
    <row r="67" spans="1:5" x14ac:dyDescent="0.3">
      <c r="A67" t="s">
        <v>19</v>
      </c>
      <c r="B67" t="s">
        <v>203</v>
      </c>
      <c r="C67" t="str">
        <f t="shared" ref="C67:C130" si="1">+CONCATENATE(A67,"_",B67)</f>
        <v>healthy-subject-016_Q1W</v>
      </c>
      <c r="D67" s="3">
        <v>7282.2887169645346</v>
      </c>
      <c r="E67" s="5">
        <v>9724.6657212806258</v>
      </c>
    </row>
    <row r="68" spans="1:5" x14ac:dyDescent="0.3">
      <c r="A68" t="s">
        <v>19</v>
      </c>
      <c r="B68" t="s">
        <v>204</v>
      </c>
      <c r="C68" t="str">
        <f t="shared" si="1"/>
        <v>healthy-subject-016_Q4W</v>
      </c>
      <c r="D68" s="3">
        <v>33190.114117712161</v>
      </c>
      <c r="E68" s="5">
        <v>33881.023571268379</v>
      </c>
    </row>
    <row r="69" spans="1:5" x14ac:dyDescent="0.3">
      <c r="A69" t="s">
        <v>19</v>
      </c>
      <c r="B69" t="s">
        <v>205</v>
      </c>
      <c r="C69" t="str">
        <f t="shared" si="1"/>
        <v>healthy-subject-016_SL</v>
      </c>
      <c r="D69" s="3">
        <v>17694.522909229781</v>
      </c>
      <c r="E69" s="5">
        <v>34277.856612449294</v>
      </c>
    </row>
    <row r="70" spans="1:5" x14ac:dyDescent="0.3">
      <c r="A70" t="s">
        <v>20</v>
      </c>
      <c r="B70" t="s">
        <v>3</v>
      </c>
      <c r="C70" t="str">
        <f t="shared" si="1"/>
        <v>healthy-subject-017_IV</v>
      </c>
      <c r="D70" s="3">
        <v>2043.3284783327599</v>
      </c>
      <c r="E70" s="5">
        <v>3201.595708935195</v>
      </c>
    </row>
    <row r="71" spans="1:5" x14ac:dyDescent="0.3">
      <c r="A71" t="s">
        <v>20</v>
      </c>
      <c r="B71" t="s">
        <v>203</v>
      </c>
      <c r="C71" t="str">
        <f t="shared" si="1"/>
        <v>healthy-subject-017_Q1W</v>
      </c>
      <c r="D71" s="3">
        <v>6993.9123403167278</v>
      </c>
      <c r="E71" s="5">
        <v>9603.0144033574616</v>
      </c>
    </row>
    <row r="72" spans="1:5" x14ac:dyDescent="0.3">
      <c r="A72" t="s">
        <v>20</v>
      </c>
      <c r="B72" t="s">
        <v>204</v>
      </c>
      <c r="C72" t="str">
        <f t="shared" si="1"/>
        <v>healthy-subject-017_Q4W</v>
      </c>
      <c r="D72" s="3">
        <v>32279.656048602112</v>
      </c>
      <c r="E72" s="5">
        <v>32792.595927012422</v>
      </c>
    </row>
    <row r="73" spans="1:5" x14ac:dyDescent="0.3">
      <c r="A73" t="s">
        <v>20</v>
      </c>
      <c r="B73" t="s">
        <v>205</v>
      </c>
      <c r="C73" t="str">
        <f t="shared" si="1"/>
        <v>healthy-subject-017_SL</v>
      </c>
      <c r="D73" s="3">
        <v>16390.656762381339</v>
      </c>
      <c r="E73" s="5">
        <v>23099.53643053726</v>
      </c>
    </row>
    <row r="74" spans="1:5" x14ac:dyDescent="0.3">
      <c r="A74" t="s">
        <v>21</v>
      </c>
      <c r="B74" t="s">
        <v>3</v>
      </c>
      <c r="C74" t="str">
        <f t="shared" si="1"/>
        <v>healthy-subject-018_IV</v>
      </c>
      <c r="D74" s="3">
        <v>1239.3228862742869</v>
      </c>
      <c r="E74" s="5">
        <v>3265.644272835636</v>
      </c>
    </row>
    <row r="75" spans="1:5" x14ac:dyDescent="0.3">
      <c r="A75" t="s">
        <v>21</v>
      </c>
      <c r="B75" t="s">
        <v>203</v>
      </c>
      <c r="C75" t="str">
        <f t="shared" si="1"/>
        <v>healthy-subject-018_Q1W</v>
      </c>
      <c r="D75" s="3">
        <v>7224.8036685114284</v>
      </c>
      <c r="E75" s="5">
        <v>9450.5202734070899</v>
      </c>
    </row>
    <row r="76" spans="1:5" x14ac:dyDescent="0.3">
      <c r="A76" t="s">
        <v>21</v>
      </c>
      <c r="B76" t="s">
        <v>204</v>
      </c>
      <c r="C76" t="str">
        <f t="shared" si="1"/>
        <v>healthy-subject-018_Q4W</v>
      </c>
      <c r="D76" s="3">
        <v>31033.461726622871</v>
      </c>
      <c r="E76" s="5">
        <v>32308.952893874732</v>
      </c>
    </row>
    <row r="77" spans="1:5" x14ac:dyDescent="0.3">
      <c r="A77" t="s">
        <v>21</v>
      </c>
      <c r="B77" t="s">
        <v>205</v>
      </c>
      <c r="C77" t="str">
        <f t="shared" si="1"/>
        <v>healthy-subject-018_SL</v>
      </c>
      <c r="D77" s="3">
        <v>10581.23053605124</v>
      </c>
      <c r="E77" s="5">
        <v>23740.350010980001</v>
      </c>
    </row>
    <row r="78" spans="1:5" x14ac:dyDescent="0.3">
      <c r="A78" t="s">
        <v>22</v>
      </c>
      <c r="B78" t="s">
        <v>3</v>
      </c>
      <c r="C78" t="str">
        <f t="shared" si="1"/>
        <v>healthy-subject-019_IV</v>
      </c>
      <c r="D78" s="3">
        <v>1397.9954543384611</v>
      </c>
      <c r="E78" s="5">
        <v>2141.5216527109051</v>
      </c>
    </row>
    <row r="79" spans="1:5" x14ac:dyDescent="0.3">
      <c r="A79" t="s">
        <v>22</v>
      </c>
      <c r="B79" t="s">
        <v>203</v>
      </c>
      <c r="C79" t="str">
        <f t="shared" si="1"/>
        <v>healthy-subject-019_Q1W</v>
      </c>
      <c r="D79" s="3">
        <v>10481.98061384963</v>
      </c>
      <c r="E79" s="5">
        <v>14482.308185541669</v>
      </c>
    </row>
    <row r="80" spans="1:5" x14ac:dyDescent="0.3">
      <c r="A80" t="s">
        <v>22</v>
      </c>
      <c r="B80" t="s">
        <v>204</v>
      </c>
      <c r="C80" t="str">
        <f t="shared" si="1"/>
        <v>healthy-subject-019_Q4W</v>
      </c>
      <c r="D80" s="3">
        <v>46738.43505909104</v>
      </c>
      <c r="E80" s="5">
        <v>49347.477243990827</v>
      </c>
    </row>
    <row r="81" spans="1:5" x14ac:dyDescent="0.3">
      <c r="A81" t="s">
        <v>22</v>
      </c>
      <c r="B81" t="s">
        <v>205</v>
      </c>
      <c r="C81" t="str">
        <f t="shared" si="1"/>
        <v>healthy-subject-019_SL</v>
      </c>
      <c r="D81" s="3">
        <v>12194.71817328557</v>
      </c>
      <c r="E81" s="5">
        <v>15508.867965959391</v>
      </c>
    </row>
    <row r="82" spans="1:5" x14ac:dyDescent="0.3">
      <c r="A82" t="s">
        <v>23</v>
      </c>
      <c r="B82" t="s">
        <v>3</v>
      </c>
      <c r="C82" t="str">
        <f t="shared" si="1"/>
        <v>healthy-subject-020_IV</v>
      </c>
      <c r="D82" s="3">
        <v>2619.5609731414979</v>
      </c>
      <c r="E82" s="5">
        <v>5827.9222336289686</v>
      </c>
    </row>
    <row r="83" spans="1:5" x14ac:dyDescent="0.3">
      <c r="A83" t="s">
        <v>23</v>
      </c>
      <c r="B83" t="s">
        <v>203</v>
      </c>
      <c r="C83" t="str">
        <f t="shared" si="1"/>
        <v>healthy-subject-020_Q1W</v>
      </c>
      <c r="D83" s="3">
        <v>8962.9738480852557</v>
      </c>
      <c r="E83" s="5">
        <v>10172.888782203579</v>
      </c>
    </row>
    <row r="84" spans="1:5" x14ac:dyDescent="0.3">
      <c r="A84" t="s">
        <v>23</v>
      </c>
      <c r="B84" t="s">
        <v>204</v>
      </c>
      <c r="C84" t="str">
        <f t="shared" si="1"/>
        <v>healthy-subject-020_Q4W</v>
      </c>
      <c r="D84" s="3">
        <v>34298.791907191648</v>
      </c>
      <c r="E84" s="5">
        <v>34662.67781063549</v>
      </c>
    </row>
    <row r="85" spans="1:5" x14ac:dyDescent="0.3">
      <c r="A85" t="s">
        <v>23</v>
      </c>
      <c r="B85" t="s">
        <v>205</v>
      </c>
      <c r="C85" t="str">
        <f t="shared" si="1"/>
        <v>healthy-subject-020_SL</v>
      </c>
      <c r="D85" s="3">
        <v>20366.700007071071</v>
      </c>
      <c r="E85" s="5">
        <v>41623.748319006299</v>
      </c>
    </row>
    <row r="86" spans="1:5" x14ac:dyDescent="0.3">
      <c r="A86" t="s">
        <v>24</v>
      </c>
      <c r="B86" t="s">
        <v>3</v>
      </c>
      <c r="C86" t="str">
        <f t="shared" si="1"/>
        <v>healthy-subject-021_IV</v>
      </c>
      <c r="D86" s="3">
        <v>1604.3317505327821</v>
      </c>
      <c r="E86" s="5">
        <v>3197.7781082398742</v>
      </c>
    </row>
    <row r="87" spans="1:5" x14ac:dyDescent="0.3">
      <c r="A87" t="s">
        <v>24</v>
      </c>
      <c r="B87" t="s">
        <v>203</v>
      </c>
      <c r="C87" t="str">
        <f t="shared" si="1"/>
        <v>healthy-subject-021_Q1W</v>
      </c>
      <c r="D87" s="3">
        <v>8352.6911503310275</v>
      </c>
      <c r="E87" s="5">
        <v>10636.86178925803</v>
      </c>
    </row>
    <row r="88" spans="1:5" x14ac:dyDescent="0.3">
      <c r="A88" t="s">
        <v>24</v>
      </c>
      <c r="B88" t="s">
        <v>204</v>
      </c>
      <c r="C88" t="str">
        <f t="shared" si="1"/>
        <v>healthy-subject-021_Q4W</v>
      </c>
      <c r="D88" s="3">
        <v>35127.007697631023</v>
      </c>
      <c r="E88" s="5">
        <v>36361.840179698469</v>
      </c>
    </row>
    <row r="89" spans="1:5" x14ac:dyDescent="0.3">
      <c r="A89" t="s">
        <v>24</v>
      </c>
      <c r="B89" t="s">
        <v>205</v>
      </c>
      <c r="C89" t="str">
        <f t="shared" si="1"/>
        <v>healthy-subject-021_SL</v>
      </c>
      <c r="D89" s="3">
        <v>13505.788522531249</v>
      </c>
      <c r="E89" s="5">
        <v>23340.202928106341</v>
      </c>
    </row>
    <row r="90" spans="1:5" x14ac:dyDescent="0.3">
      <c r="A90" t="s">
        <v>25</v>
      </c>
      <c r="B90" t="s">
        <v>3</v>
      </c>
      <c r="C90" t="str">
        <f t="shared" si="1"/>
        <v>healthy-subject-022_IV</v>
      </c>
      <c r="D90" s="3">
        <v>1957.631450220292</v>
      </c>
      <c r="E90" s="5">
        <v>3218.2726824862152</v>
      </c>
    </row>
    <row r="91" spans="1:5" x14ac:dyDescent="0.3">
      <c r="A91" t="s">
        <v>25</v>
      </c>
      <c r="B91" t="s">
        <v>203</v>
      </c>
      <c r="C91" t="str">
        <f t="shared" si="1"/>
        <v>healthy-subject-022_Q1W</v>
      </c>
      <c r="D91" s="3">
        <v>7340.7783708848428</v>
      </c>
      <c r="E91" s="5">
        <v>8315.421606886408</v>
      </c>
    </row>
    <row r="92" spans="1:5" x14ac:dyDescent="0.3">
      <c r="A92" t="s">
        <v>25</v>
      </c>
      <c r="B92" t="s">
        <v>204</v>
      </c>
      <c r="C92" t="str">
        <f t="shared" si="1"/>
        <v>healthy-subject-022_Q4W</v>
      </c>
      <c r="D92" s="3">
        <v>28383.416785452511</v>
      </c>
      <c r="E92" s="5">
        <v>28548.15103274932</v>
      </c>
    </row>
    <row r="93" spans="1:5" x14ac:dyDescent="0.3">
      <c r="A93" t="s">
        <v>25</v>
      </c>
      <c r="B93" t="s">
        <v>205</v>
      </c>
      <c r="C93" t="str">
        <f t="shared" si="1"/>
        <v>healthy-subject-022_SL</v>
      </c>
      <c r="D93" s="3">
        <v>16109.503812358271</v>
      </c>
      <c r="E93" s="5">
        <v>23590.036594486879</v>
      </c>
    </row>
    <row r="94" spans="1:5" x14ac:dyDescent="0.3">
      <c r="A94" t="s">
        <v>26</v>
      </c>
      <c r="B94" t="s">
        <v>3</v>
      </c>
      <c r="C94" t="str">
        <f t="shared" si="1"/>
        <v>healthy-subject-023_IV</v>
      </c>
      <c r="D94" s="3">
        <v>1873.5871408700191</v>
      </c>
      <c r="E94" s="5">
        <v>3291.121929030815</v>
      </c>
    </row>
    <row r="95" spans="1:5" x14ac:dyDescent="0.3">
      <c r="A95" t="s">
        <v>26</v>
      </c>
      <c r="B95" t="s">
        <v>203</v>
      </c>
      <c r="C95" t="str">
        <f t="shared" si="1"/>
        <v>healthy-subject-023_Q1W</v>
      </c>
      <c r="D95" s="3">
        <v>7500.5151214150756</v>
      </c>
      <c r="E95" s="5">
        <v>7946.321462988949</v>
      </c>
    </row>
    <row r="96" spans="1:5" x14ac:dyDescent="0.3">
      <c r="A96" t="s">
        <v>26</v>
      </c>
      <c r="B96" t="s">
        <v>204</v>
      </c>
      <c r="C96" t="str">
        <f t="shared" si="1"/>
        <v>healthy-subject-023_Q4W</v>
      </c>
      <c r="D96" s="3">
        <v>27501.40961835194</v>
      </c>
      <c r="E96" s="5">
        <v>27361.584016212269</v>
      </c>
    </row>
    <row r="97" spans="1:5" x14ac:dyDescent="0.3">
      <c r="A97" t="s">
        <v>26</v>
      </c>
      <c r="B97" t="s">
        <v>205</v>
      </c>
      <c r="C97" t="str">
        <f t="shared" si="1"/>
        <v>healthy-subject-023_SL</v>
      </c>
      <c r="D97" s="3">
        <v>18976.276463636648</v>
      </c>
      <c r="E97" s="5">
        <v>30716.593090921531</v>
      </c>
    </row>
    <row r="98" spans="1:5" x14ac:dyDescent="0.3">
      <c r="A98" t="s">
        <v>27</v>
      </c>
      <c r="B98" t="s">
        <v>3</v>
      </c>
      <c r="C98" t="str">
        <f t="shared" si="1"/>
        <v>healthy-subject-024_IV</v>
      </c>
      <c r="D98" s="3">
        <v>2481.594271877168</v>
      </c>
      <c r="E98" s="5">
        <v>4680.6249230313633</v>
      </c>
    </row>
    <row r="99" spans="1:5" x14ac:dyDescent="0.3">
      <c r="A99" t="s">
        <v>27</v>
      </c>
      <c r="B99" t="s">
        <v>203</v>
      </c>
      <c r="C99" t="str">
        <f t="shared" si="1"/>
        <v>healthy-subject-024_Q1W</v>
      </c>
      <c r="D99" s="3">
        <v>6719.4001354415241</v>
      </c>
      <c r="E99" s="5">
        <v>8125.5801208484136</v>
      </c>
    </row>
    <row r="100" spans="1:5" x14ac:dyDescent="0.3">
      <c r="A100" t="s">
        <v>27</v>
      </c>
      <c r="B100" t="s">
        <v>204</v>
      </c>
      <c r="C100" t="str">
        <f t="shared" si="1"/>
        <v>healthy-subject-024_Q4W</v>
      </c>
      <c r="D100" s="3">
        <v>28584.44557765016</v>
      </c>
      <c r="E100" s="5">
        <v>28564.57801732935</v>
      </c>
    </row>
    <row r="101" spans="1:5" x14ac:dyDescent="0.3">
      <c r="A101" t="s">
        <v>27</v>
      </c>
      <c r="B101" t="s">
        <v>205</v>
      </c>
      <c r="C101" t="str">
        <f t="shared" si="1"/>
        <v>healthy-subject-024_SL</v>
      </c>
      <c r="D101" s="3">
        <v>19073.109398427769</v>
      </c>
      <c r="E101" s="5">
        <v>33469.241141148683</v>
      </c>
    </row>
    <row r="102" spans="1:5" x14ac:dyDescent="0.3">
      <c r="A102" t="s">
        <v>28</v>
      </c>
      <c r="B102" t="s">
        <v>3</v>
      </c>
      <c r="C102" t="str">
        <f t="shared" si="1"/>
        <v>healthy-subject-025_IV</v>
      </c>
      <c r="D102" s="3">
        <v>2344.2415281422432</v>
      </c>
      <c r="E102" s="5">
        <v>3237.834343552423</v>
      </c>
    </row>
    <row r="103" spans="1:5" x14ac:dyDescent="0.3">
      <c r="A103" t="s">
        <v>28</v>
      </c>
      <c r="B103" t="s">
        <v>203</v>
      </c>
      <c r="C103" t="str">
        <f t="shared" si="1"/>
        <v>healthy-subject-025_Q1W</v>
      </c>
      <c r="D103" s="3">
        <v>7027.8996180756494</v>
      </c>
      <c r="E103" s="5">
        <v>9095.7501903917091</v>
      </c>
    </row>
    <row r="104" spans="1:5" x14ac:dyDescent="0.3">
      <c r="A104" t="s">
        <v>28</v>
      </c>
      <c r="B104" t="s">
        <v>204</v>
      </c>
      <c r="C104" t="str">
        <f t="shared" si="1"/>
        <v>healthy-subject-025_Q4W</v>
      </c>
      <c r="D104" s="3">
        <v>31002.553163421941</v>
      </c>
      <c r="E104" s="5">
        <v>31037.632527137241</v>
      </c>
    </row>
    <row r="105" spans="1:5" x14ac:dyDescent="0.3">
      <c r="A105" t="s">
        <v>28</v>
      </c>
      <c r="B105" t="s">
        <v>205</v>
      </c>
      <c r="C105" t="str">
        <f t="shared" si="1"/>
        <v>healthy-subject-025_SL</v>
      </c>
      <c r="D105" s="3">
        <v>18303.09736312828</v>
      </c>
      <c r="E105" s="5">
        <v>23188.872028900128</v>
      </c>
    </row>
    <row r="106" spans="1:5" x14ac:dyDescent="0.3">
      <c r="A106" t="s">
        <v>29</v>
      </c>
      <c r="B106" t="s">
        <v>3</v>
      </c>
      <c r="C106" t="str">
        <f t="shared" si="1"/>
        <v>healthy-subject-026_IV</v>
      </c>
      <c r="D106" s="3">
        <v>1724.549408097537</v>
      </c>
      <c r="E106" s="5">
        <v>2709.525464717166</v>
      </c>
    </row>
    <row r="107" spans="1:5" x14ac:dyDescent="0.3">
      <c r="A107" t="s">
        <v>29</v>
      </c>
      <c r="B107" t="s">
        <v>203</v>
      </c>
      <c r="C107" t="str">
        <f t="shared" si="1"/>
        <v>healthy-subject-026_Q1W</v>
      </c>
      <c r="D107" s="3">
        <v>8191.6593659729697</v>
      </c>
      <c r="E107" s="5">
        <v>10281.043553215421</v>
      </c>
    </row>
    <row r="108" spans="1:5" x14ac:dyDescent="0.3">
      <c r="A108" t="s">
        <v>29</v>
      </c>
      <c r="B108" t="s">
        <v>204</v>
      </c>
      <c r="C108" t="str">
        <f t="shared" si="1"/>
        <v>healthy-subject-026_Q4W</v>
      </c>
      <c r="D108" s="3">
        <v>33984.739627079864</v>
      </c>
      <c r="E108" s="5">
        <v>35028.453426876113</v>
      </c>
    </row>
    <row r="109" spans="1:5" x14ac:dyDescent="0.3">
      <c r="A109" t="s">
        <v>29</v>
      </c>
      <c r="B109" t="s">
        <v>205</v>
      </c>
      <c r="C109" t="str">
        <f t="shared" si="1"/>
        <v>healthy-subject-026_SL</v>
      </c>
      <c r="D109" s="3">
        <v>13914.284548731141</v>
      </c>
      <c r="E109" s="5">
        <v>19357.493341210899</v>
      </c>
    </row>
    <row r="110" spans="1:5" x14ac:dyDescent="0.3">
      <c r="A110" t="s">
        <v>30</v>
      </c>
      <c r="B110" t="s">
        <v>3</v>
      </c>
      <c r="C110" t="str">
        <f t="shared" si="1"/>
        <v>healthy-subject-027_IV</v>
      </c>
      <c r="D110" s="3">
        <v>1874.2749473457941</v>
      </c>
      <c r="E110" s="5">
        <v>2994.119071538265</v>
      </c>
    </row>
    <row r="111" spans="1:5" x14ac:dyDescent="0.3">
      <c r="A111" t="s">
        <v>30</v>
      </c>
      <c r="B111" t="s">
        <v>203</v>
      </c>
      <c r="C111" t="str">
        <f t="shared" si="1"/>
        <v>healthy-subject-027_Q1W</v>
      </c>
      <c r="D111" s="3">
        <v>8022.0255251073286</v>
      </c>
      <c r="E111" s="5">
        <v>9752.432376200064</v>
      </c>
    </row>
    <row r="112" spans="1:5" x14ac:dyDescent="0.3">
      <c r="A112" t="s">
        <v>30</v>
      </c>
      <c r="B112" t="s">
        <v>204</v>
      </c>
      <c r="C112" t="str">
        <f t="shared" si="1"/>
        <v>healthy-subject-027_Q4W</v>
      </c>
      <c r="D112" s="3">
        <v>32560.868372148521</v>
      </c>
      <c r="E112" s="5">
        <v>33326.401455056352</v>
      </c>
    </row>
    <row r="113" spans="1:5" x14ac:dyDescent="0.3">
      <c r="A113" t="s">
        <v>30</v>
      </c>
      <c r="B113" t="s">
        <v>205</v>
      </c>
      <c r="C113" t="str">
        <f t="shared" si="1"/>
        <v>healthy-subject-027_SL</v>
      </c>
      <c r="D113" s="3">
        <v>14882.97825233671</v>
      </c>
      <c r="E113" s="5">
        <v>21363.77103544541</v>
      </c>
    </row>
    <row r="114" spans="1:5" x14ac:dyDescent="0.3">
      <c r="A114" t="s">
        <v>31</v>
      </c>
      <c r="B114" t="s">
        <v>3</v>
      </c>
      <c r="C114" t="str">
        <f t="shared" si="1"/>
        <v>healthy-subject-028_IV</v>
      </c>
      <c r="D114" s="3">
        <v>1789.98652242923</v>
      </c>
      <c r="E114" s="5">
        <v>4762.4560614614029</v>
      </c>
    </row>
    <row r="115" spans="1:5" x14ac:dyDescent="0.3">
      <c r="A115" t="s">
        <v>31</v>
      </c>
      <c r="B115" t="s">
        <v>203</v>
      </c>
      <c r="C115" t="str">
        <f t="shared" si="1"/>
        <v>healthy-subject-028_Q1W</v>
      </c>
      <c r="D115" s="3">
        <v>7463.2417036153374</v>
      </c>
      <c r="E115" s="5">
        <v>10902.96379848996</v>
      </c>
    </row>
    <row r="116" spans="1:5" x14ac:dyDescent="0.3">
      <c r="A116" t="s">
        <v>31</v>
      </c>
      <c r="B116" t="s">
        <v>204</v>
      </c>
      <c r="C116" t="str">
        <f t="shared" si="1"/>
        <v>healthy-subject-028_Q4W</v>
      </c>
      <c r="D116" s="3">
        <v>36405.943210140067</v>
      </c>
      <c r="E116" s="5">
        <v>37646.054906418831</v>
      </c>
    </row>
    <row r="117" spans="1:5" x14ac:dyDescent="0.3">
      <c r="A117" t="s">
        <v>31</v>
      </c>
      <c r="B117" t="s">
        <v>205</v>
      </c>
      <c r="C117" t="str">
        <f t="shared" si="1"/>
        <v>healthy-subject-028_SL</v>
      </c>
      <c r="D117" s="3">
        <v>15071.617432008759</v>
      </c>
      <c r="E117" s="5">
        <v>34751.599916157378</v>
      </c>
    </row>
    <row r="118" spans="1:5" x14ac:dyDescent="0.3">
      <c r="A118" t="s">
        <v>32</v>
      </c>
      <c r="B118" t="s">
        <v>3</v>
      </c>
      <c r="C118" t="str">
        <f t="shared" si="1"/>
        <v>healthy-subject-029_IV</v>
      </c>
      <c r="D118" s="3">
        <v>1831.311112067013</v>
      </c>
      <c r="E118" s="5">
        <v>3049.0738572357131</v>
      </c>
    </row>
    <row r="119" spans="1:5" x14ac:dyDescent="0.3">
      <c r="A119" t="s">
        <v>32</v>
      </c>
      <c r="B119" t="s">
        <v>203</v>
      </c>
      <c r="C119" t="str">
        <f t="shared" si="1"/>
        <v>healthy-subject-029_Q1W</v>
      </c>
      <c r="D119" s="3">
        <v>7175.7671536883063</v>
      </c>
      <c r="E119" s="5">
        <v>8439.6279812633384</v>
      </c>
    </row>
    <row r="120" spans="1:5" x14ac:dyDescent="0.3">
      <c r="A120" t="s">
        <v>32</v>
      </c>
      <c r="B120" t="s">
        <v>204</v>
      </c>
      <c r="C120" t="str">
        <f t="shared" si="1"/>
        <v>healthy-subject-029_Q4W</v>
      </c>
      <c r="D120" s="3">
        <v>28483.21493536776</v>
      </c>
      <c r="E120" s="5">
        <v>28907.353036577249</v>
      </c>
    </row>
    <row r="121" spans="1:5" x14ac:dyDescent="0.3">
      <c r="A121" t="s">
        <v>32</v>
      </c>
      <c r="B121" t="s">
        <v>205</v>
      </c>
      <c r="C121" t="str">
        <f t="shared" si="1"/>
        <v>healthy-subject-029_SL</v>
      </c>
      <c r="D121" s="3">
        <v>14425.10358797419</v>
      </c>
      <c r="E121" s="5">
        <v>21730.056019340642</v>
      </c>
    </row>
    <row r="122" spans="1:5" x14ac:dyDescent="0.3">
      <c r="A122" t="s">
        <v>33</v>
      </c>
      <c r="B122" t="s">
        <v>3</v>
      </c>
      <c r="C122" t="str">
        <f t="shared" si="1"/>
        <v>healthy-subject-030_IV</v>
      </c>
      <c r="D122" s="3">
        <v>1565.681460438356</v>
      </c>
      <c r="E122" s="5">
        <v>2753.0318257205149</v>
      </c>
    </row>
    <row r="123" spans="1:5" x14ac:dyDescent="0.3">
      <c r="A123" t="s">
        <v>33</v>
      </c>
      <c r="B123" t="s">
        <v>203</v>
      </c>
      <c r="C123" t="str">
        <f t="shared" si="1"/>
        <v>healthy-subject-030_Q1W</v>
      </c>
      <c r="D123" s="3">
        <v>8128.8465487401309</v>
      </c>
      <c r="E123" s="5">
        <v>10431.421205935179</v>
      </c>
    </row>
    <row r="124" spans="1:5" x14ac:dyDescent="0.3">
      <c r="A124" t="s">
        <v>33</v>
      </c>
      <c r="B124" t="s">
        <v>204</v>
      </c>
      <c r="C124" t="str">
        <f t="shared" si="1"/>
        <v>healthy-subject-030_Q4W</v>
      </c>
      <c r="D124" s="3">
        <v>34307.156310468366</v>
      </c>
      <c r="E124" s="5">
        <v>35557.220483190991</v>
      </c>
    </row>
    <row r="125" spans="1:5" x14ac:dyDescent="0.3">
      <c r="A125" t="s">
        <v>33</v>
      </c>
      <c r="B125" t="s">
        <v>205</v>
      </c>
      <c r="C125" t="str">
        <f t="shared" si="1"/>
        <v>healthy-subject-030_SL</v>
      </c>
      <c r="D125" s="3">
        <v>12850.205223184041</v>
      </c>
      <c r="E125" s="5">
        <v>19770.135021220889</v>
      </c>
    </row>
    <row r="126" spans="1:5" x14ac:dyDescent="0.3">
      <c r="A126" t="s">
        <v>34</v>
      </c>
      <c r="B126" t="s">
        <v>3</v>
      </c>
      <c r="C126" t="str">
        <f t="shared" si="1"/>
        <v>healthy-subject-031_IV</v>
      </c>
      <c r="D126" s="3">
        <v>1475.8877108047061</v>
      </c>
      <c r="E126" s="5">
        <v>2838.0616386125462</v>
      </c>
    </row>
    <row r="127" spans="1:5" x14ac:dyDescent="0.3">
      <c r="A127" t="s">
        <v>34</v>
      </c>
      <c r="B127" t="s">
        <v>203</v>
      </c>
      <c r="C127" t="str">
        <f t="shared" si="1"/>
        <v>healthy-subject-031_Q1W</v>
      </c>
      <c r="D127" s="3">
        <v>7297.0096390509098</v>
      </c>
      <c r="E127" s="5">
        <v>9229.5397427965054</v>
      </c>
    </row>
    <row r="128" spans="1:5" x14ac:dyDescent="0.3">
      <c r="A128" t="s">
        <v>34</v>
      </c>
      <c r="B128" t="s">
        <v>204</v>
      </c>
      <c r="C128" t="str">
        <f t="shared" si="1"/>
        <v>healthy-subject-031_Q4W</v>
      </c>
      <c r="D128" s="3">
        <v>30521.883335977262</v>
      </c>
      <c r="E128" s="5">
        <v>31550.015290163999</v>
      </c>
    </row>
    <row r="129" spans="1:5" x14ac:dyDescent="0.3">
      <c r="A129" t="s">
        <v>34</v>
      </c>
      <c r="B129" t="s">
        <v>205</v>
      </c>
      <c r="C129" t="str">
        <f t="shared" si="1"/>
        <v>healthy-subject-031_SL</v>
      </c>
      <c r="D129" s="3">
        <v>12044.575449498579</v>
      </c>
      <c r="E129" s="5">
        <v>20419.4332253637</v>
      </c>
    </row>
    <row r="130" spans="1:5" x14ac:dyDescent="0.3">
      <c r="A130" t="s">
        <v>35</v>
      </c>
      <c r="B130" t="s">
        <v>3</v>
      </c>
      <c r="C130" t="str">
        <f t="shared" si="1"/>
        <v>healthy-subject-032_IV</v>
      </c>
      <c r="D130" s="3">
        <v>1870.9775066342411</v>
      </c>
      <c r="E130" s="5">
        <v>3443.7182840364039</v>
      </c>
    </row>
    <row r="131" spans="1:5" x14ac:dyDescent="0.3">
      <c r="A131" t="s">
        <v>35</v>
      </c>
      <c r="B131" t="s">
        <v>203</v>
      </c>
      <c r="C131" t="str">
        <f t="shared" ref="C131:C194" si="2">+CONCATENATE(A131,"_",B131)</f>
        <v>healthy-subject-032_Q1W</v>
      </c>
      <c r="D131" s="3">
        <v>7035.0425885937802</v>
      </c>
      <c r="E131" s="5">
        <v>8115.11678613189</v>
      </c>
    </row>
    <row r="132" spans="1:5" x14ac:dyDescent="0.3">
      <c r="A132" t="s">
        <v>35</v>
      </c>
      <c r="B132" t="s">
        <v>204</v>
      </c>
      <c r="C132" t="str">
        <f t="shared" si="2"/>
        <v>healthy-subject-032_Q4W</v>
      </c>
      <c r="D132" s="3">
        <v>27570.303141848752</v>
      </c>
      <c r="E132" s="5">
        <v>27947.406699076571</v>
      </c>
    </row>
    <row r="133" spans="1:5" x14ac:dyDescent="0.3">
      <c r="A133" t="s">
        <v>35</v>
      </c>
      <c r="B133" t="s">
        <v>205</v>
      </c>
      <c r="C133" t="str">
        <f t="shared" si="2"/>
        <v>healthy-subject-032_SL</v>
      </c>
      <c r="D133" s="3">
        <v>14843.243478761329</v>
      </c>
      <c r="E133" s="5">
        <v>24833.4791692207</v>
      </c>
    </row>
    <row r="134" spans="1:5" x14ac:dyDescent="0.3">
      <c r="A134" t="s">
        <v>36</v>
      </c>
      <c r="B134" t="s">
        <v>3</v>
      </c>
      <c r="C134" t="str">
        <f t="shared" si="2"/>
        <v>healthy-subject-033_IV</v>
      </c>
      <c r="D134" s="3">
        <v>2646.0673193260741</v>
      </c>
      <c r="E134" s="5">
        <v>4662.7425639755629</v>
      </c>
    </row>
    <row r="135" spans="1:5" x14ac:dyDescent="0.3">
      <c r="A135" t="s">
        <v>36</v>
      </c>
      <c r="B135" t="s">
        <v>203</v>
      </c>
      <c r="C135" t="str">
        <f t="shared" si="2"/>
        <v>healthy-subject-033_Q1W</v>
      </c>
      <c r="D135" s="3">
        <v>6811.8637909258887</v>
      </c>
      <c r="E135" s="5">
        <v>7954.5676520065163</v>
      </c>
    </row>
    <row r="136" spans="1:5" x14ac:dyDescent="0.3">
      <c r="A136" t="s">
        <v>36</v>
      </c>
      <c r="B136" t="s">
        <v>204</v>
      </c>
      <c r="C136" t="str">
        <f t="shared" si="2"/>
        <v>healthy-subject-033_Q4W</v>
      </c>
      <c r="D136" s="3">
        <v>28189.009585368611</v>
      </c>
      <c r="E136" s="5">
        <v>27852.224949654799</v>
      </c>
    </row>
    <row r="137" spans="1:5" x14ac:dyDescent="0.3">
      <c r="A137" t="s">
        <v>36</v>
      </c>
      <c r="B137" t="s">
        <v>205</v>
      </c>
      <c r="C137" t="str">
        <f t="shared" si="2"/>
        <v>healthy-subject-033_SL</v>
      </c>
      <c r="D137" s="3">
        <v>20386.615935126709</v>
      </c>
      <c r="E137" s="5">
        <v>33508.952080073846</v>
      </c>
    </row>
    <row r="138" spans="1:5" x14ac:dyDescent="0.3">
      <c r="A138" t="s">
        <v>37</v>
      </c>
      <c r="B138" t="s">
        <v>3</v>
      </c>
      <c r="C138" t="str">
        <f t="shared" si="2"/>
        <v>healthy-subject-034_IV</v>
      </c>
      <c r="D138" s="3">
        <v>2016.5797459779981</v>
      </c>
      <c r="E138" s="5">
        <v>2892.9197299182392</v>
      </c>
    </row>
    <row r="139" spans="1:5" x14ac:dyDescent="0.3">
      <c r="A139" t="s">
        <v>37</v>
      </c>
      <c r="B139" t="s">
        <v>203</v>
      </c>
      <c r="C139" t="str">
        <f t="shared" si="2"/>
        <v>healthy-subject-034_Q1W</v>
      </c>
      <c r="D139" s="3">
        <v>6615.3245558435401</v>
      </c>
      <c r="E139" s="5">
        <v>7243.9566502978914</v>
      </c>
    </row>
    <row r="140" spans="1:5" x14ac:dyDescent="0.3">
      <c r="A140" t="s">
        <v>37</v>
      </c>
      <c r="B140" t="s">
        <v>204</v>
      </c>
      <c r="C140" t="str">
        <f t="shared" si="2"/>
        <v>healthy-subject-034_Q4W</v>
      </c>
      <c r="D140" s="3">
        <v>24933.00184408134</v>
      </c>
      <c r="E140" s="5">
        <v>24805.013012899271</v>
      </c>
    </row>
    <row r="141" spans="1:5" x14ac:dyDescent="0.3">
      <c r="A141" t="s">
        <v>37</v>
      </c>
      <c r="B141" t="s">
        <v>205</v>
      </c>
      <c r="C141" t="str">
        <f t="shared" si="2"/>
        <v>healthy-subject-034_SL</v>
      </c>
      <c r="D141" s="3">
        <v>15545.95855063039</v>
      </c>
      <c r="E141" s="5">
        <v>20646.1380242093</v>
      </c>
    </row>
    <row r="142" spans="1:5" x14ac:dyDescent="0.3">
      <c r="A142" t="s">
        <v>38</v>
      </c>
      <c r="B142" t="s">
        <v>3</v>
      </c>
      <c r="C142" t="str">
        <f t="shared" si="2"/>
        <v>healthy-subject-035_IV</v>
      </c>
      <c r="D142" s="3">
        <v>1982.7036990761401</v>
      </c>
      <c r="E142" s="5">
        <v>4942.5182548967514</v>
      </c>
    </row>
    <row r="143" spans="1:5" x14ac:dyDescent="0.3">
      <c r="A143" t="s">
        <v>38</v>
      </c>
      <c r="B143" t="s">
        <v>203</v>
      </c>
      <c r="C143" t="str">
        <f t="shared" si="2"/>
        <v>healthy-subject-035_Q1W</v>
      </c>
      <c r="D143" s="3">
        <v>9089.4249876553422</v>
      </c>
      <c r="E143" s="5">
        <v>11107.099397467389</v>
      </c>
    </row>
    <row r="144" spans="1:5" x14ac:dyDescent="0.3">
      <c r="A144" t="s">
        <v>38</v>
      </c>
      <c r="B144" t="s">
        <v>204</v>
      </c>
      <c r="C144" t="str">
        <f t="shared" si="2"/>
        <v>healthy-subject-035_Q4W</v>
      </c>
      <c r="D144" s="3">
        <v>37285.64642734066</v>
      </c>
      <c r="E144" s="5">
        <v>38360.947970284433</v>
      </c>
    </row>
    <row r="145" spans="1:5" x14ac:dyDescent="0.3">
      <c r="A145" t="s">
        <v>38</v>
      </c>
      <c r="B145" t="s">
        <v>205</v>
      </c>
      <c r="C145" t="str">
        <f t="shared" si="2"/>
        <v>healthy-subject-035_SL</v>
      </c>
      <c r="D145" s="3">
        <v>16403.00895351854</v>
      </c>
      <c r="E145" s="5">
        <v>35898.732812154383</v>
      </c>
    </row>
    <row r="146" spans="1:5" x14ac:dyDescent="0.3">
      <c r="A146" t="s">
        <v>39</v>
      </c>
      <c r="B146" t="s">
        <v>3</v>
      </c>
      <c r="C146" t="str">
        <f t="shared" si="2"/>
        <v>healthy-subject-036_IV</v>
      </c>
      <c r="D146" s="3">
        <v>1680.655070387377</v>
      </c>
      <c r="E146" s="5">
        <v>2989.2806396315318</v>
      </c>
    </row>
    <row r="147" spans="1:5" x14ac:dyDescent="0.3">
      <c r="A147" t="s">
        <v>39</v>
      </c>
      <c r="B147" t="s">
        <v>203</v>
      </c>
      <c r="C147" t="str">
        <f t="shared" si="2"/>
        <v>healthy-subject-036_Q1W</v>
      </c>
      <c r="D147" s="3">
        <v>6776.8126192446452</v>
      </c>
      <c r="E147" s="5">
        <v>10000.44936208822</v>
      </c>
    </row>
    <row r="148" spans="1:5" x14ac:dyDescent="0.3">
      <c r="A148" t="s">
        <v>39</v>
      </c>
      <c r="B148" t="s">
        <v>204</v>
      </c>
      <c r="C148" t="str">
        <f t="shared" si="2"/>
        <v>healthy-subject-036_Q4W</v>
      </c>
      <c r="D148" s="3">
        <v>33030.961642077287</v>
      </c>
      <c r="E148" s="5">
        <v>34056.577633897803</v>
      </c>
    </row>
    <row r="149" spans="1:5" x14ac:dyDescent="0.3">
      <c r="A149" t="s">
        <v>39</v>
      </c>
      <c r="B149" t="s">
        <v>205</v>
      </c>
      <c r="C149" t="str">
        <f t="shared" si="2"/>
        <v>healthy-subject-036_SL</v>
      </c>
      <c r="D149" s="3">
        <v>13543.02334318334</v>
      </c>
      <c r="E149" s="5">
        <v>21303.503338419021</v>
      </c>
    </row>
    <row r="150" spans="1:5" x14ac:dyDescent="0.3">
      <c r="A150" t="s">
        <v>40</v>
      </c>
      <c r="B150" t="s">
        <v>3</v>
      </c>
      <c r="C150" t="str">
        <f t="shared" si="2"/>
        <v>healthy-subject-037_IV</v>
      </c>
      <c r="D150" s="3">
        <v>1443.0027818131609</v>
      </c>
      <c r="E150" s="5">
        <v>2050.0537092509471</v>
      </c>
    </row>
    <row r="151" spans="1:5" x14ac:dyDescent="0.3">
      <c r="A151" t="s">
        <v>40</v>
      </c>
      <c r="B151" t="s">
        <v>203</v>
      </c>
      <c r="C151" t="str">
        <f t="shared" si="2"/>
        <v>healthy-subject-037_Q1W</v>
      </c>
      <c r="D151" s="3">
        <v>8064.6541574482881</v>
      </c>
      <c r="E151" s="5">
        <v>10525.57802864183</v>
      </c>
    </row>
    <row r="152" spans="1:5" x14ac:dyDescent="0.3">
      <c r="A152" t="s">
        <v>40</v>
      </c>
      <c r="B152" t="s">
        <v>204</v>
      </c>
      <c r="C152" t="str">
        <f t="shared" si="2"/>
        <v>healthy-subject-037_Q4W</v>
      </c>
      <c r="D152" s="3">
        <v>34488.953164447521</v>
      </c>
      <c r="E152" s="5">
        <v>35931.670729429141</v>
      </c>
    </row>
    <row r="153" spans="1:5" x14ac:dyDescent="0.3">
      <c r="A153" t="s">
        <v>40</v>
      </c>
      <c r="B153" t="s">
        <v>205</v>
      </c>
      <c r="C153" t="str">
        <f t="shared" si="2"/>
        <v>healthy-subject-037_SL</v>
      </c>
      <c r="D153" s="3">
        <v>11860.800143900589</v>
      </c>
      <c r="E153" s="5">
        <v>14640.75590006389</v>
      </c>
    </row>
    <row r="154" spans="1:5" x14ac:dyDescent="0.3">
      <c r="A154" t="s">
        <v>41</v>
      </c>
      <c r="B154" t="s">
        <v>3</v>
      </c>
      <c r="C154" t="str">
        <f t="shared" si="2"/>
        <v>healthy-subject-038_IV</v>
      </c>
      <c r="D154" s="3">
        <v>1025.0941771554469</v>
      </c>
      <c r="E154" s="5">
        <v>2080.0997213150958</v>
      </c>
    </row>
    <row r="155" spans="1:5" x14ac:dyDescent="0.3">
      <c r="A155" t="s">
        <v>41</v>
      </c>
      <c r="B155" t="s">
        <v>203</v>
      </c>
      <c r="C155" t="str">
        <f t="shared" si="2"/>
        <v>healthy-subject-038_Q1W</v>
      </c>
      <c r="D155" s="3">
        <v>8098.6399299067216</v>
      </c>
      <c r="E155" s="5">
        <v>11259.56883266257</v>
      </c>
    </row>
    <row r="156" spans="1:5" x14ac:dyDescent="0.3">
      <c r="A156" t="s">
        <v>41</v>
      </c>
      <c r="B156" t="s">
        <v>204</v>
      </c>
      <c r="C156" t="str">
        <f t="shared" si="2"/>
        <v>healthy-subject-038_Q4W</v>
      </c>
      <c r="D156" s="3">
        <v>36366.036670047703</v>
      </c>
      <c r="E156" s="5">
        <v>38445.125140680087</v>
      </c>
    </row>
    <row r="157" spans="1:5" x14ac:dyDescent="0.3">
      <c r="A157" t="s">
        <v>41</v>
      </c>
      <c r="B157" t="s">
        <v>205</v>
      </c>
      <c r="C157" t="str">
        <f t="shared" si="2"/>
        <v>healthy-subject-038_SL</v>
      </c>
      <c r="D157" s="3">
        <v>9086.5251396573422</v>
      </c>
      <c r="E157" s="5">
        <v>14908.797403129611</v>
      </c>
    </row>
    <row r="158" spans="1:5" x14ac:dyDescent="0.3">
      <c r="A158" t="s">
        <v>42</v>
      </c>
      <c r="B158" t="s">
        <v>3</v>
      </c>
      <c r="C158" t="str">
        <f t="shared" si="2"/>
        <v>healthy-subject-039_IV</v>
      </c>
      <c r="D158" s="3">
        <v>2089.3587651381781</v>
      </c>
      <c r="E158" s="5">
        <v>4171.6899161020528</v>
      </c>
    </row>
    <row r="159" spans="1:5" x14ac:dyDescent="0.3">
      <c r="A159" t="s">
        <v>42</v>
      </c>
      <c r="B159" t="s">
        <v>203</v>
      </c>
      <c r="C159" t="str">
        <f t="shared" si="2"/>
        <v>healthy-subject-039_Q1W</v>
      </c>
      <c r="D159" s="3">
        <v>8043.8546439351312</v>
      </c>
      <c r="E159" s="5">
        <v>11661.611576966559</v>
      </c>
    </row>
    <row r="160" spans="1:5" x14ac:dyDescent="0.3">
      <c r="A160" t="s">
        <v>42</v>
      </c>
      <c r="B160" t="s">
        <v>204</v>
      </c>
      <c r="C160" t="str">
        <f t="shared" si="2"/>
        <v>healthy-subject-039_Q4W</v>
      </c>
      <c r="D160" s="3">
        <v>38758.233993535403</v>
      </c>
      <c r="E160" s="5">
        <v>39807.986306919447</v>
      </c>
    </row>
    <row r="161" spans="1:5" x14ac:dyDescent="0.3">
      <c r="A161" t="s">
        <v>42</v>
      </c>
      <c r="B161" t="s">
        <v>205</v>
      </c>
      <c r="C161" t="str">
        <f t="shared" si="2"/>
        <v>healthy-subject-039_SL</v>
      </c>
      <c r="D161" s="3">
        <v>16710.612154147351</v>
      </c>
      <c r="E161" s="5">
        <v>29842.02249402551</v>
      </c>
    </row>
    <row r="162" spans="1:5" x14ac:dyDescent="0.3">
      <c r="A162" t="s">
        <v>43</v>
      </c>
      <c r="B162" t="s">
        <v>3</v>
      </c>
      <c r="C162" t="str">
        <f t="shared" si="2"/>
        <v>healthy-subject-040_IV</v>
      </c>
      <c r="D162" s="3">
        <v>2467.3499615860828</v>
      </c>
      <c r="E162" s="5">
        <v>4117.6393352666892</v>
      </c>
    </row>
    <row r="163" spans="1:5" x14ac:dyDescent="0.3">
      <c r="A163" t="s">
        <v>43</v>
      </c>
      <c r="B163" t="s">
        <v>203</v>
      </c>
      <c r="C163" t="str">
        <f t="shared" si="2"/>
        <v>healthy-subject-040_Q1W</v>
      </c>
      <c r="D163" s="3">
        <v>8290.8575548718109</v>
      </c>
      <c r="E163" s="5">
        <v>11205.598825066851</v>
      </c>
    </row>
    <row r="164" spans="1:5" x14ac:dyDescent="0.3">
      <c r="A164" t="s">
        <v>43</v>
      </c>
      <c r="B164" t="s">
        <v>204</v>
      </c>
      <c r="C164" t="str">
        <f t="shared" si="2"/>
        <v>healthy-subject-040_Q4W</v>
      </c>
      <c r="D164" s="3">
        <v>37886.216916893543</v>
      </c>
      <c r="E164" s="5">
        <v>38288.540528194411</v>
      </c>
    </row>
    <row r="165" spans="1:5" x14ac:dyDescent="0.3">
      <c r="A165" t="s">
        <v>43</v>
      </c>
      <c r="B165" t="s">
        <v>205</v>
      </c>
      <c r="C165" t="str">
        <f t="shared" si="2"/>
        <v>healthy-subject-040_SL</v>
      </c>
      <c r="D165" s="3">
        <v>19965.004626186739</v>
      </c>
      <c r="E165" s="5">
        <v>29821.405209981021</v>
      </c>
    </row>
    <row r="166" spans="1:5" x14ac:dyDescent="0.3">
      <c r="A166" t="s">
        <v>44</v>
      </c>
      <c r="B166" t="s">
        <v>3</v>
      </c>
      <c r="C166" t="str">
        <f t="shared" si="2"/>
        <v>healthy-subject-041_IV</v>
      </c>
      <c r="D166" s="3">
        <v>1815.4871748684529</v>
      </c>
      <c r="E166" s="5">
        <v>3999.1114726661258</v>
      </c>
    </row>
    <row r="167" spans="1:5" x14ac:dyDescent="0.3">
      <c r="A167" t="s">
        <v>44</v>
      </c>
      <c r="B167" t="s">
        <v>203</v>
      </c>
      <c r="C167" t="str">
        <f t="shared" si="2"/>
        <v>healthy-subject-041_Q1W</v>
      </c>
      <c r="D167" s="3">
        <v>10236.24885756967</v>
      </c>
      <c r="E167" s="5">
        <v>16517.035676925159</v>
      </c>
    </row>
    <row r="168" spans="1:5" x14ac:dyDescent="0.3">
      <c r="A168" t="s">
        <v>44</v>
      </c>
      <c r="B168" t="s">
        <v>204</v>
      </c>
      <c r="C168" t="str">
        <f t="shared" si="2"/>
        <v>healthy-subject-041_Q4W</v>
      </c>
      <c r="D168" s="3">
        <v>53702.000163281322</v>
      </c>
      <c r="E168" s="5">
        <v>56410.626452066448</v>
      </c>
    </row>
    <row r="169" spans="1:5" x14ac:dyDescent="0.3">
      <c r="A169" t="s">
        <v>44</v>
      </c>
      <c r="B169" t="s">
        <v>205</v>
      </c>
      <c r="C169" t="str">
        <f t="shared" si="2"/>
        <v>healthy-subject-041_SL</v>
      </c>
      <c r="D169" s="3">
        <v>15555.196042797619</v>
      </c>
      <c r="E169" s="5">
        <v>28803.973028109282</v>
      </c>
    </row>
    <row r="170" spans="1:5" x14ac:dyDescent="0.3">
      <c r="A170" t="s">
        <v>45</v>
      </c>
      <c r="B170" t="s">
        <v>3</v>
      </c>
      <c r="C170" t="str">
        <f t="shared" si="2"/>
        <v>healthy-subject-042_IV</v>
      </c>
      <c r="D170" s="3">
        <v>2224.8077754063138</v>
      </c>
      <c r="E170" s="5">
        <v>4132.3187999386446</v>
      </c>
    </row>
    <row r="171" spans="1:5" x14ac:dyDescent="0.3">
      <c r="A171" t="s">
        <v>45</v>
      </c>
      <c r="B171" t="s">
        <v>203</v>
      </c>
      <c r="C171" t="str">
        <f t="shared" si="2"/>
        <v>healthy-subject-042_Q1W</v>
      </c>
      <c r="D171" s="3">
        <v>7344.61621722577</v>
      </c>
      <c r="E171" s="5">
        <v>8055.4214433198022</v>
      </c>
    </row>
    <row r="172" spans="1:5" x14ac:dyDescent="0.3">
      <c r="A172" t="s">
        <v>45</v>
      </c>
      <c r="B172" t="s">
        <v>204</v>
      </c>
      <c r="C172" t="str">
        <f t="shared" si="2"/>
        <v>healthy-subject-042_Q4W</v>
      </c>
      <c r="D172" s="3">
        <v>27812.471298026481</v>
      </c>
      <c r="E172" s="5">
        <v>28010.882499138421</v>
      </c>
    </row>
    <row r="173" spans="1:5" x14ac:dyDescent="0.3">
      <c r="A173" t="s">
        <v>45</v>
      </c>
      <c r="B173" t="s">
        <v>205</v>
      </c>
      <c r="C173" t="str">
        <f t="shared" si="2"/>
        <v>healthy-subject-042_SL</v>
      </c>
      <c r="D173" s="3">
        <v>17206.09430281397</v>
      </c>
      <c r="E173" s="5">
        <v>29567.42863150781</v>
      </c>
    </row>
    <row r="174" spans="1:5" x14ac:dyDescent="0.3">
      <c r="A174" t="s">
        <v>46</v>
      </c>
      <c r="B174" t="s">
        <v>3</v>
      </c>
      <c r="C174" t="str">
        <f t="shared" si="2"/>
        <v>healthy-subject-043_IV</v>
      </c>
      <c r="D174" s="3">
        <v>1335.5777141667829</v>
      </c>
      <c r="E174" s="5">
        <v>2559.4890388000099</v>
      </c>
    </row>
    <row r="175" spans="1:5" x14ac:dyDescent="0.3">
      <c r="A175" t="s">
        <v>46</v>
      </c>
      <c r="B175" t="s">
        <v>203</v>
      </c>
      <c r="C175" t="str">
        <f t="shared" si="2"/>
        <v>healthy-subject-043_Q1W</v>
      </c>
      <c r="D175" s="3">
        <v>7626.542052824193</v>
      </c>
      <c r="E175" s="5">
        <v>12348.00030566731</v>
      </c>
    </row>
    <row r="176" spans="1:5" x14ac:dyDescent="0.3">
      <c r="A176" t="s">
        <v>46</v>
      </c>
      <c r="B176" t="s">
        <v>204</v>
      </c>
      <c r="C176" t="str">
        <f t="shared" si="2"/>
        <v>healthy-subject-043_Q4W</v>
      </c>
      <c r="D176" s="3">
        <v>40042.231903363412</v>
      </c>
      <c r="E176" s="5">
        <v>42079.482798697281</v>
      </c>
    </row>
    <row r="177" spans="1:5" x14ac:dyDescent="0.3">
      <c r="A177" t="s">
        <v>46</v>
      </c>
      <c r="B177" t="s">
        <v>205</v>
      </c>
      <c r="C177" t="str">
        <f t="shared" si="2"/>
        <v>healthy-subject-043_SL</v>
      </c>
      <c r="D177" s="3">
        <v>11484.16080110966</v>
      </c>
      <c r="E177" s="5">
        <v>18299.233795540509</v>
      </c>
    </row>
    <row r="178" spans="1:5" x14ac:dyDescent="0.3">
      <c r="A178" t="s">
        <v>47</v>
      </c>
      <c r="B178" t="s">
        <v>3</v>
      </c>
      <c r="C178" t="str">
        <f t="shared" si="2"/>
        <v>healthy-subject-044_IV</v>
      </c>
      <c r="D178" s="3">
        <v>1437.9231138769951</v>
      </c>
      <c r="E178" s="5">
        <v>4480.032942136153</v>
      </c>
    </row>
    <row r="179" spans="1:5" x14ac:dyDescent="0.3">
      <c r="A179" t="s">
        <v>47</v>
      </c>
      <c r="B179" t="s">
        <v>203</v>
      </c>
      <c r="C179" t="str">
        <f t="shared" si="2"/>
        <v>healthy-subject-044_Q1W</v>
      </c>
      <c r="D179" s="3">
        <v>10005.725225829219</v>
      </c>
      <c r="E179" s="5">
        <v>13530.287695504659</v>
      </c>
    </row>
    <row r="180" spans="1:5" x14ac:dyDescent="0.3">
      <c r="A180" t="s">
        <v>47</v>
      </c>
      <c r="B180" t="s">
        <v>204</v>
      </c>
      <c r="C180" t="str">
        <f t="shared" si="2"/>
        <v>healthy-subject-044_Q4W</v>
      </c>
      <c r="D180" s="3">
        <v>44253.794305988769</v>
      </c>
      <c r="E180" s="5">
        <v>46463.813524414567</v>
      </c>
    </row>
    <row r="181" spans="1:5" x14ac:dyDescent="0.3">
      <c r="A181" t="s">
        <v>47</v>
      </c>
      <c r="B181" t="s">
        <v>205</v>
      </c>
      <c r="C181" t="str">
        <f t="shared" si="2"/>
        <v>healthy-subject-044_SL</v>
      </c>
      <c r="D181" s="3">
        <v>12507.148434219331</v>
      </c>
      <c r="E181" s="5">
        <v>32238.728626254051</v>
      </c>
    </row>
    <row r="182" spans="1:5" x14ac:dyDescent="0.3">
      <c r="A182" t="s">
        <v>48</v>
      </c>
      <c r="B182" t="s">
        <v>3</v>
      </c>
      <c r="C182" t="str">
        <f t="shared" si="2"/>
        <v>healthy-subject-045_IV</v>
      </c>
      <c r="D182" s="3">
        <v>1427.211912139438</v>
      </c>
      <c r="E182" s="5">
        <v>2323.3865697406941</v>
      </c>
    </row>
    <row r="183" spans="1:5" x14ac:dyDescent="0.3">
      <c r="A183" t="s">
        <v>48</v>
      </c>
      <c r="B183" t="s">
        <v>203</v>
      </c>
      <c r="C183" t="str">
        <f t="shared" si="2"/>
        <v>healthy-subject-045_Q1W</v>
      </c>
      <c r="D183" s="3">
        <v>5878.1536014398662</v>
      </c>
      <c r="E183" s="5">
        <v>8658.8181723282851</v>
      </c>
    </row>
    <row r="184" spans="1:5" x14ac:dyDescent="0.3">
      <c r="A184" t="s">
        <v>48</v>
      </c>
      <c r="B184" t="s">
        <v>204</v>
      </c>
      <c r="C184" t="str">
        <f t="shared" si="2"/>
        <v>healthy-subject-045_Q4W</v>
      </c>
      <c r="D184" s="3">
        <v>28737.12872305471</v>
      </c>
      <c r="E184" s="5">
        <v>29640.688394230121</v>
      </c>
    </row>
    <row r="185" spans="1:5" x14ac:dyDescent="0.3">
      <c r="A185" t="s">
        <v>48</v>
      </c>
      <c r="B185" t="s">
        <v>205</v>
      </c>
      <c r="C185" t="str">
        <f t="shared" si="2"/>
        <v>healthy-subject-045_SL</v>
      </c>
      <c r="D185" s="3">
        <v>11620.09429104913</v>
      </c>
      <c r="E185" s="5">
        <v>16630.15390820038</v>
      </c>
    </row>
    <row r="186" spans="1:5" x14ac:dyDescent="0.3">
      <c r="A186" t="s">
        <v>49</v>
      </c>
      <c r="B186" t="s">
        <v>3</v>
      </c>
      <c r="C186" t="str">
        <f t="shared" si="2"/>
        <v>healthy-subject-046_IV</v>
      </c>
      <c r="D186" s="3">
        <v>1824.7394131501301</v>
      </c>
      <c r="E186" s="5">
        <v>3098.734329690752</v>
      </c>
    </row>
    <row r="187" spans="1:5" x14ac:dyDescent="0.3">
      <c r="A187" t="s">
        <v>49</v>
      </c>
      <c r="B187" t="s">
        <v>203</v>
      </c>
      <c r="C187" t="str">
        <f t="shared" si="2"/>
        <v>healthy-subject-046_Q1W</v>
      </c>
      <c r="D187" s="3">
        <v>5855.2680878745014</v>
      </c>
      <c r="E187" s="5">
        <v>7787.3472600095156</v>
      </c>
    </row>
    <row r="188" spans="1:5" x14ac:dyDescent="0.3">
      <c r="A188" t="s">
        <v>49</v>
      </c>
      <c r="B188" t="s">
        <v>204</v>
      </c>
      <c r="C188" t="str">
        <f t="shared" si="2"/>
        <v>healthy-subject-046_Q4W</v>
      </c>
      <c r="D188" s="3">
        <v>26475.125182712269</v>
      </c>
      <c r="E188" s="5">
        <v>26717.045847443998</v>
      </c>
    </row>
    <row r="189" spans="1:5" x14ac:dyDescent="0.3">
      <c r="A189" t="s">
        <v>49</v>
      </c>
      <c r="B189" t="s">
        <v>205</v>
      </c>
      <c r="C189" t="str">
        <f t="shared" si="2"/>
        <v>healthy-subject-046_SL</v>
      </c>
      <c r="D189" s="3">
        <v>14480.86058814579</v>
      </c>
      <c r="E189" s="5">
        <v>22375.618995780551</v>
      </c>
    </row>
    <row r="190" spans="1:5" x14ac:dyDescent="0.3">
      <c r="A190" t="s">
        <v>50</v>
      </c>
      <c r="B190" t="s">
        <v>3</v>
      </c>
      <c r="C190" t="str">
        <f t="shared" si="2"/>
        <v>healthy-subject-047_IV</v>
      </c>
      <c r="D190" s="3">
        <v>2632.1952171548619</v>
      </c>
      <c r="E190" s="5">
        <v>4416.0906799497216</v>
      </c>
    </row>
    <row r="191" spans="1:5" x14ac:dyDescent="0.3">
      <c r="A191" t="s">
        <v>50</v>
      </c>
      <c r="B191" t="s">
        <v>203</v>
      </c>
      <c r="C191" t="str">
        <f t="shared" si="2"/>
        <v>healthy-subject-047_Q1W</v>
      </c>
      <c r="D191" s="3">
        <v>5920.1023709470501</v>
      </c>
      <c r="E191" s="5">
        <v>6495.5653708737436</v>
      </c>
    </row>
    <row r="192" spans="1:5" x14ac:dyDescent="0.3">
      <c r="A192" t="s">
        <v>50</v>
      </c>
      <c r="B192" t="s">
        <v>204</v>
      </c>
      <c r="C192" t="str">
        <f t="shared" si="2"/>
        <v>healthy-subject-047_Q4W</v>
      </c>
      <c r="D192" s="3">
        <v>22787.26045258563</v>
      </c>
      <c r="E192" s="5">
        <v>21974.526196517971</v>
      </c>
    </row>
    <row r="193" spans="1:5" x14ac:dyDescent="0.3">
      <c r="A193" t="s">
        <v>50</v>
      </c>
      <c r="B193" t="s">
        <v>205</v>
      </c>
      <c r="C193" t="str">
        <f t="shared" si="2"/>
        <v>healthy-subject-047_SL</v>
      </c>
      <c r="D193" s="3">
        <v>19925.17403611583</v>
      </c>
      <c r="E193" s="5">
        <v>31618.782206757409</v>
      </c>
    </row>
    <row r="194" spans="1:5" x14ac:dyDescent="0.3">
      <c r="A194" t="s">
        <v>51</v>
      </c>
      <c r="B194" t="s">
        <v>3</v>
      </c>
      <c r="C194" t="str">
        <f t="shared" si="2"/>
        <v>healthy-subject-048_IV</v>
      </c>
      <c r="D194" s="3">
        <v>1978.722716751249</v>
      </c>
      <c r="E194" s="5">
        <v>3726.913198192005</v>
      </c>
    </row>
    <row r="195" spans="1:5" x14ac:dyDescent="0.3">
      <c r="A195" t="s">
        <v>51</v>
      </c>
      <c r="B195" t="s">
        <v>203</v>
      </c>
      <c r="C195" t="str">
        <f t="shared" ref="C195:C258" si="3">+CONCATENATE(A195,"_",B195)</f>
        <v>healthy-subject-048_Q1W</v>
      </c>
      <c r="D195" s="3">
        <v>7413.8183489975427</v>
      </c>
      <c r="E195" s="5">
        <v>8501.834497844462</v>
      </c>
    </row>
    <row r="196" spans="1:5" x14ac:dyDescent="0.3">
      <c r="A196" t="s">
        <v>51</v>
      </c>
      <c r="B196" t="s">
        <v>204</v>
      </c>
      <c r="C196" t="str">
        <f t="shared" si="3"/>
        <v>healthy-subject-048_Q4W</v>
      </c>
      <c r="D196" s="3">
        <v>28936.532893630108</v>
      </c>
      <c r="E196" s="5">
        <v>29354.223493564259</v>
      </c>
    </row>
    <row r="197" spans="1:5" x14ac:dyDescent="0.3">
      <c r="A197" t="s">
        <v>51</v>
      </c>
      <c r="B197" t="s">
        <v>205</v>
      </c>
      <c r="C197" t="str">
        <f t="shared" si="3"/>
        <v>healthy-subject-048_SL</v>
      </c>
      <c r="D197" s="3">
        <v>15890.78069204408</v>
      </c>
      <c r="E197" s="5">
        <v>27049.811397547532</v>
      </c>
    </row>
    <row r="198" spans="1:5" x14ac:dyDescent="0.3">
      <c r="A198" t="s">
        <v>52</v>
      </c>
      <c r="B198" t="s">
        <v>3</v>
      </c>
      <c r="C198" t="str">
        <f t="shared" si="3"/>
        <v>healthy-subject-049_IV</v>
      </c>
      <c r="D198" s="3">
        <v>1951.725184662836</v>
      </c>
      <c r="E198" s="5">
        <v>3029.6444687233702</v>
      </c>
    </row>
    <row r="199" spans="1:5" x14ac:dyDescent="0.3">
      <c r="A199" t="s">
        <v>52</v>
      </c>
      <c r="B199" t="s">
        <v>203</v>
      </c>
      <c r="C199" t="str">
        <f t="shared" si="3"/>
        <v>healthy-subject-049_Q1W</v>
      </c>
      <c r="D199" s="3">
        <v>7040.0320555937287</v>
      </c>
      <c r="E199" s="5">
        <v>8004.3623377355534</v>
      </c>
    </row>
    <row r="200" spans="1:5" x14ac:dyDescent="0.3">
      <c r="A200" t="s">
        <v>52</v>
      </c>
      <c r="B200" t="s">
        <v>204</v>
      </c>
      <c r="C200" t="str">
        <f t="shared" si="3"/>
        <v>healthy-subject-049_Q4W</v>
      </c>
      <c r="D200" s="3">
        <v>27272.145075399349</v>
      </c>
      <c r="E200" s="5">
        <v>27439.322892680331</v>
      </c>
    </row>
    <row r="201" spans="1:5" x14ac:dyDescent="0.3">
      <c r="A201" t="s">
        <v>52</v>
      </c>
      <c r="B201" t="s">
        <v>205</v>
      </c>
      <c r="C201" t="str">
        <f t="shared" si="3"/>
        <v>healthy-subject-049_SL</v>
      </c>
      <c r="D201" s="3">
        <v>15301.120994954499</v>
      </c>
      <c r="E201" s="5">
        <v>21727.070705305439</v>
      </c>
    </row>
    <row r="202" spans="1:5" x14ac:dyDescent="0.3">
      <c r="A202" t="s">
        <v>53</v>
      </c>
      <c r="B202" t="s">
        <v>3</v>
      </c>
      <c r="C202" t="str">
        <f t="shared" si="3"/>
        <v>healthy-subject-050_IV</v>
      </c>
      <c r="D202" s="3">
        <v>1194.1709276513609</v>
      </c>
      <c r="E202" s="5">
        <v>1864.040775874156</v>
      </c>
    </row>
    <row r="203" spans="1:5" x14ac:dyDescent="0.3">
      <c r="A203" t="s">
        <v>53</v>
      </c>
      <c r="B203" t="s">
        <v>203</v>
      </c>
      <c r="C203" t="str">
        <f t="shared" si="3"/>
        <v>healthy-subject-050_Q1W</v>
      </c>
      <c r="D203" s="3">
        <v>6059.7367206235349</v>
      </c>
      <c r="E203" s="5">
        <v>9392.0482764750141</v>
      </c>
    </row>
    <row r="204" spans="1:5" x14ac:dyDescent="0.3">
      <c r="A204" t="s">
        <v>53</v>
      </c>
      <c r="B204" t="s">
        <v>204</v>
      </c>
      <c r="C204" t="str">
        <f t="shared" si="3"/>
        <v>healthy-subject-050_Q4W</v>
      </c>
      <c r="D204" s="3">
        <v>30702.616105258279</v>
      </c>
      <c r="E204" s="5">
        <v>31974.222362823461</v>
      </c>
    </row>
    <row r="205" spans="1:5" x14ac:dyDescent="0.3">
      <c r="A205" t="s">
        <v>53</v>
      </c>
      <c r="B205" t="s">
        <v>205</v>
      </c>
      <c r="C205" t="str">
        <f t="shared" si="3"/>
        <v>healthy-subject-050_SL</v>
      </c>
      <c r="D205" s="3">
        <v>10550.340718188831</v>
      </c>
      <c r="E205" s="5">
        <v>13783.90580027374</v>
      </c>
    </row>
    <row r="206" spans="1:5" x14ac:dyDescent="0.3">
      <c r="A206" t="s">
        <v>54</v>
      </c>
      <c r="B206" t="s">
        <v>3</v>
      </c>
      <c r="C206" t="str">
        <f t="shared" si="3"/>
        <v>healthy-subject-051_IV</v>
      </c>
      <c r="D206" s="3">
        <v>1985.5113704926359</v>
      </c>
      <c r="E206" s="5">
        <v>4485.0269596226854</v>
      </c>
    </row>
    <row r="207" spans="1:5" x14ac:dyDescent="0.3">
      <c r="A207" t="s">
        <v>54</v>
      </c>
      <c r="B207" t="s">
        <v>203</v>
      </c>
      <c r="C207" t="str">
        <f t="shared" si="3"/>
        <v>healthy-subject-051_Q1W</v>
      </c>
      <c r="D207" s="3">
        <v>9305.2176624808581</v>
      </c>
      <c r="E207" s="5">
        <v>11536.13040400554</v>
      </c>
    </row>
    <row r="208" spans="1:5" x14ac:dyDescent="0.3">
      <c r="A208" t="s">
        <v>54</v>
      </c>
      <c r="B208" t="s">
        <v>204</v>
      </c>
      <c r="C208" t="str">
        <f t="shared" si="3"/>
        <v>healthy-subject-051_Q4W</v>
      </c>
      <c r="D208" s="3">
        <v>38396.217041539727</v>
      </c>
      <c r="E208" s="5">
        <v>39506.957676628597</v>
      </c>
    </row>
    <row r="209" spans="1:5" x14ac:dyDescent="0.3">
      <c r="A209" t="s">
        <v>54</v>
      </c>
      <c r="B209" t="s">
        <v>205</v>
      </c>
      <c r="C209" t="str">
        <f t="shared" si="3"/>
        <v>healthy-subject-051_SL</v>
      </c>
      <c r="D209" s="3">
        <v>16246.37324833011</v>
      </c>
      <c r="E209" s="5">
        <v>32661.070293879569</v>
      </c>
    </row>
    <row r="210" spans="1:5" x14ac:dyDescent="0.3">
      <c r="A210" t="s">
        <v>55</v>
      </c>
      <c r="B210" t="s">
        <v>3</v>
      </c>
      <c r="C210" t="str">
        <f t="shared" si="3"/>
        <v>healthy-subject-052_IV</v>
      </c>
      <c r="D210" s="3">
        <v>2220.4709922370248</v>
      </c>
      <c r="E210" s="5">
        <v>3535.215239068164</v>
      </c>
    </row>
    <row r="211" spans="1:5" x14ac:dyDescent="0.3">
      <c r="A211" t="s">
        <v>55</v>
      </c>
      <c r="B211" t="s">
        <v>203</v>
      </c>
      <c r="C211" t="str">
        <f t="shared" si="3"/>
        <v>healthy-subject-052_Q1W</v>
      </c>
      <c r="D211" s="3">
        <v>6997.7153725163917</v>
      </c>
      <c r="E211" s="5">
        <v>7445.3294784118652</v>
      </c>
    </row>
    <row r="212" spans="1:5" x14ac:dyDescent="0.3">
      <c r="A212" t="s">
        <v>55</v>
      </c>
      <c r="B212" t="s">
        <v>204</v>
      </c>
      <c r="C212" t="str">
        <f t="shared" si="3"/>
        <v>healthy-subject-052_Q4W</v>
      </c>
      <c r="D212" s="3">
        <v>25918.39117028594</v>
      </c>
      <c r="E212" s="5">
        <v>25851.245579236071</v>
      </c>
    </row>
    <row r="213" spans="1:5" x14ac:dyDescent="0.3">
      <c r="A213" t="s">
        <v>55</v>
      </c>
      <c r="B213" t="s">
        <v>205</v>
      </c>
      <c r="C213" t="str">
        <f t="shared" si="3"/>
        <v>healthy-subject-052_SL</v>
      </c>
      <c r="D213" s="3">
        <v>17383.379162509769</v>
      </c>
      <c r="E213" s="5">
        <v>25614.63483403944</v>
      </c>
    </row>
    <row r="214" spans="1:5" x14ac:dyDescent="0.3">
      <c r="A214" t="s">
        <v>56</v>
      </c>
      <c r="B214" t="s">
        <v>3</v>
      </c>
      <c r="C214" t="str">
        <f t="shared" si="3"/>
        <v>healthy-subject-053_IV</v>
      </c>
      <c r="D214" s="3">
        <v>1504.493571025246</v>
      </c>
      <c r="E214" s="5">
        <v>2795.656388613249</v>
      </c>
    </row>
    <row r="215" spans="1:5" x14ac:dyDescent="0.3">
      <c r="A215" t="s">
        <v>56</v>
      </c>
      <c r="B215" t="s">
        <v>203</v>
      </c>
      <c r="C215" t="str">
        <f t="shared" si="3"/>
        <v>healthy-subject-053_Q1W</v>
      </c>
      <c r="D215" s="3">
        <v>6362.600376047285</v>
      </c>
      <c r="E215" s="5">
        <v>7645.7725905713887</v>
      </c>
    </row>
    <row r="216" spans="1:5" x14ac:dyDescent="0.3">
      <c r="A216" t="s">
        <v>56</v>
      </c>
      <c r="B216" t="s">
        <v>204</v>
      </c>
      <c r="C216" t="str">
        <f t="shared" si="3"/>
        <v>healthy-subject-053_Q4W</v>
      </c>
      <c r="D216" s="3">
        <v>25661.577535730219</v>
      </c>
      <c r="E216" s="5">
        <v>26141.394038016169</v>
      </c>
    </row>
    <row r="217" spans="1:5" x14ac:dyDescent="0.3">
      <c r="A217" t="s">
        <v>56</v>
      </c>
      <c r="B217" t="s">
        <v>205</v>
      </c>
      <c r="C217" t="str">
        <f t="shared" si="3"/>
        <v>healthy-subject-053_SL</v>
      </c>
      <c r="D217" s="3">
        <v>12127.36926321958</v>
      </c>
      <c r="E217" s="5">
        <v>20200.95719902575</v>
      </c>
    </row>
    <row r="218" spans="1:5" x14ac:dyDescent="0.3">
      <c r="A218" t="s">
        <v>57</v>
      </c>
      <c r="B218" t="s">
        <v>3</v>
      </c>
      <c r="C218" t="str">
        <f t="shared" si="3"/>
        <v>healthy-subject-054_IV</v>
      </c>
      <c r="D218" s="3">
        <v>1921.8814204631569</v>
      </c>
      <c r="E218" s="5">
        <v>2940.2633553120208</v>
      </c>
    </row>
    <row r="219" spans="1:5" x14ac:dyDescent="0.3">
      <c r="A219" t="s">
        <v>57</v>
      </c>
      <c r="B219" t="s">
        <v>203</v>
      </c>
      <c r="C219" t="str">
        <f t="shared" si="3"/>
        <v>healthy-subject-054_Q1W</v>
      </c>
      <c r="D219" s="3">
        <v>7470.0294359809077</v>
      </c>
      <c r="E219" s="5">
        <v>8740.3587113367867</v>
      </c>
    </row>
    <row r="220" spans="1:5" x14ac:dyDescent="0.3">
      <c r="A220" t="s">
        <v>57</v>
      </c>
      <c r="B220" t="s">
        <v>204</v>
      </c>
      <c r="C220" t="str">
        <f t="shared" si="3"/>
        <v>healthy-subject-054_Q4W</v>
      </c>
      <c r="D220" s="3">
        <v>29522.90114568617</v>
      </c>
      <c r="E220" s="5">
        <v>29952.392340689341</v>
      </c>
    </row>
    <row r="221" spans="1:5" x14ac:dyDescent="0.3">
      <c r="A221" t="s">
        <v>57</v>
      </c>
      <c r="B221" t="s">
        <v>205</v>
      </c>
      <c r="C221" t="str">
        <f t="shared" si="3"/>
        <v>healthy-subject-054_SL</v>
      </c>
      <c r="D221" s="3">
        <v>15246.24622058456</v>
      </c>
      <c r="E221" s="5">
        <v>21126.071757841721</v>
      </c>
    </row>
    <row r="222" spans="1:5" x14ac:dyDescent="0.3">
      <c r="A222" t="s">
        <v>58</v>
      </c>
      <c r="B222" t="s">
        <v>3</v>
      </c>
      <c r="C222" t="str">
        <f t="shared" si="3"/>
        <v>healthy-subject-055_IV</v>
      </c>
      <c r="D222" s="3">
        <v>1874.297574265853</v>
      </c>
      <c r="E222" s="5">
        <v>2719.1847541621778</v>
      </c>
    </row>
    <row r="223" spans="1:5" x14ac:dyDescent="0.3">
      <c r="A223" t="s">
        <v>58</v>
      </c>
      <c r="B223" t="s">
        <v>203</v>
      </c>
      <c r="C223" t="str">
        <f t="shared" si="3"/>
        <v>healthy-subject-055_Q1W</v>
      </c>
      <c r="D223" s="3">
        <v>5493.1041758832871</v>
      </c>
      <c r="E223" s="5">
        <v>5672.948263096182</v>
      </c>
    </row>
    <row r="224" spans="1:5" x14ac:dyDescent="0.3">
      <c r="A224" t="s">
        <v>58</v>
      </c>
      <c r="B224" t="s">
        <v>204</v>
      </c>
      <c r="C224" t="str">
        <f t="shared" si="3"/>
        <v>healthy-subject-055_Q4W</v>
      </c>
      <c r="D224" s="3">
        <v>19912.221482000299</v>
      </c>
      <c r="E224" s="5">
        <v>19711.493472861672</v>
      </c>
    </row>
    <row r="225" spans="1:5" x14ac:dyDescent="0.3">
      <c r="A225" t="s">
        <v>58</v>
      </c>
      <c r="B225" t="s">
        <v>205</v>
      </c>
      <c r="C225" t="str">
        <f t="shared" si="3"/>
        <v>healthy-subject-055_SL</v>
      </c>
      <c r="D225" s="3">
        <v>14324.52008811618</v>
      </c>
      <c r="E225" s="5">
        <v>19393.234550153669</v>
      </c>
    </row>
    <row r="226" spans="1:5" x14ac:dyDescent="0.3">
      <c r="A226" t="s">
        <v>59</v>
      </c>
      <c r="B226" t="s">
        <v>3</v>
      </c>
      <c r="C226" t="str">
        <f t="shared" si="3"/>
        <v>healthy-subject-056_IV</v>
      </c>
      <c r="D226" s="3">
        <v>1235.7079732636371</v>
      </c>
      <c r="E226" s="5">
        <v>3499.6818506604059</v>
      </c>
    </row>
    <row r="227" spans="1:5" x14ac:dyDescent="0.3">
      <c r="A227" t="s">
        <v>59</v>
      </c>
      <c r="B227" t="s">
        <v>203</v>
      </c>
      <c r="C227" t="str">
        <f t="shared" si="3"/>
        <v>healthy-subject-056_Q1W</v>
      </c>
      <c r="D227" s="3">
        <v>8969.9191629657071</v>
      </c>
      <c r="E227" s="5">
        <v>12260.585998930201</v>
      </c>
    </row>
    <row r="228" spans="1:5" x14ac:dyDescent="0.3">
      <c r="A228" t="s">
        <v>59</v>
      </c>
      <c r="B228" t="s">
        <v>204</v>
      </c>
      <c r="C228" t="str">
        <f t="shared" si="3"/>
        <v>healthy-subject-056_Q4W</v>
      </c>
      <c r="D228" s="3">
        <v>39910.265179292772</v>
      </c>
      <c r="E228" s="5">
        <v>42077.632447442338</v>
      </c>
    </row>
    <row r="229" spans="1:5" x14ac:dyDescent="0.3">
      <c r="A229" t="s">
        <v>59</v>
      </c>
      <c r="B229" t="s">
        <v>205</v>
      </c>
      <c r="C229" t="str">
        <f t="shared" si="3"/>
        <v>healthy-subject-056_SL</v>
      </c>
      <c r="D229" s="3">
        <v>10740.870034121779</v>
      </c>
      <c r="E229" s="5">
        <v>25191.56111852395</v>
      </c>
    </row>
    <row r="230" spans="1:5" x14ac:dyDescent="0.3">
      <c r="A230" t="s">
        <v>60</v>
      </c>
      <c r="B230" t="s">
        <v>3</v>
      </c>
      <c r="C230" t="str">
        <f t="shared" si="3"/>
        <v>healthy-subject-057_IV</v>
      </c>
      <c r="D230" s="3">
        <v>1331.9557830538561</v>
      </c>
      <c r="E230" s="5">
        <v>2238.719709664847</v>
      </c>
    </row>
    <row r="231" spans="1:5" x14ac:dyDescent="0.3">
      <c r="A231" t="s">
        <v>60</v>
      </c>
      <c r="B231" t="s">
        <v>203</v>
      </c>
      <c r="C231" t="str">
        <f t="shared" si="3"/>
        <v>healthy-subject-057_Q1W</v>
      </c>
      <c r="D231" s="3">
        <v>6092.8676398094522</v>
      </c>
      <c r="E231" s="5">
        <v>9282.6279531437322</v>
      </c>
    </row>
    <row r="232" spans="1:5" x14ac:dyDescent="0.3">
      <c r="A232" t="s">
        <v>60</v>
      </c>
      <c r="B232" t="s">
        <v>204</v>
      </c>
      <c r="C232" t="str">
        <f t="shared" si="3"/>
        <v>healthy-subject-057_Q4W</v>
      </c>
      <c r="D232" s="3">
        <v>30526.535622141451</v>
      </c>
      <c r="E232" s="5">
        <v>31690.268742312572</v>
      </c>
    </row>
    <row r="233" spans="1:5" x14ac:dyDescent="0.3">
      <c r="A233" t="s">
        <v>60</v>
      </c>
      <c r="B233" t="s">
        <v>205</v>
      </c>
      <c r="C233" t="str">
        <f t="shared" si="3"/>
        <v>healthy-subject-057_SL</v>
      </c>
      <c r="D233" s="3">
        <v>11078.272306929861</v>
      </c>
      <c r="E233" s="5">
        <v>16084.103430743149</v>
      </c>
    </row>
    <row r="234" spans="1:5" x14ac:dyDescent="0.3">
      <c r="A234" t="s">
        <v>61</v>
      </c>
      <c r="B234" t="s">
        <v>3</v>
      </c>
      <c r="C234" t="str">
        <f t="shared" si="3"/>
        <v>healthy-subject-058_IV</v>
      </c>
      <c r="D234" s="3">
        <v>2107.6885282651042</v>
      </c>
      <c r="E234" s="5">
        <v>3725.992302855715</v>
      </c>
    </row>
    <row r="235" spans="1:5" x14ac:dyDescent="0.3">
      <c r="A235" t="s">
        <v>61</v>
      </c>
      <c r="B235" t="s">
        <v>203</v>
      </c>
      <c r="C235" t="str">
        <f t="shared" si="3"/>
        <v>healthy-subject-058_Q1W</v>
      </c>
      <c r="D235" s="3">
        <v>9615.2152607599382</v>
      </c>
      <c r="E235" s="5">
        <v>11915.47315985603</v>
      </c>
    </row>
    <row r="236" spans="1:5" x14ac:dyDescent="0.3">
      <c r="A236" t="s">
        <v>61</v>
      </c>
      <c r="B236" t="s">
        <v>204</v>
      </c>
      <c r="C236" t="str">
        <f t="shared" si="3"/>
        <v>healthy-subject-058_Q4W</v>
      </c>
      <c r="D236" s="3">
        <v>39600.854387408071</v>
      </c>
      <c r="E236" s="5">
        <v>40737.478359286273</v>
      </c>
    </row>
    <row r="237" spans="1:5" x14ac:dyDescent="0.3">
      <c r="A237" t="s">
        <v>61</v>
      </c>
      <c r="B237" t="s">
        <v>205</v>
      </c>
      <c r="C237" t="str">
        <f t="shared" si="3"/>
        <v>healthy-subject-058_SL</v>
      </c>
      <c r="D237" s="3">
        <v>16900.378227768379</v>
      </c>
      <c r="E237" s="5">
        <v>26739.312114488999</v>
      </c>
    </row>
    <row r="238" spans="1:5" x14ac:dyDescent="0.3">
      <c r="A238" t="s">
        <v>62</v>
      </c>
      <c r="B238" t="s">
        <v>3</v>
      </c>
      <c r="C238" t="str">
        <f t="shared" si="3"/>
        <v>healthy-subject-059_IV</v>
      </c>
      <c r="D238" s="3">
        <v>1579.818083325908</v>
      </c>
      <c r="E238" s="5">
        <v>2084.6904079382039</v>
      </c>
    </row>
    <row r="239" spans="1:5" x14ac:dyDescent="0.3">
      <c r="A239" t="s">
        <v>62</v>
      </c>
      <c r="B239" t="s">
        <v>203</v>
      </c>
      <c r="C239" t="str">
        <f t="shared" si="3"/>
        <v>healthy-subject-059_Q1W</v>
      </c>
      <c r="D239" s="3">
        <v>6938.9751024995749</v>
      </c>
      <c r="E239" s="5">
        <v>8496.0880457243675</v>
      </c>
    </row>
    <row r="240" spans="1:5" x14ac:dyDescent="0.3">
      <c r="A240" t="s">
        <v>62</v>
      </c>
      <c r="B240" t="s">
        <v>204</v>
      </c>
      <c r="C240" t="str">
        <f t="shared" si="3"/>
        <v>healthy-subject-059_Q4W</v>
      </c>
      <c r="D240" s="3">
        <v>28221.63982050843</v>
      </c>
      <c r="E240" s="5">
        <v>28895.183737762429</v>
      </c>
    </row>
    <row r="241" spans="1:5" x14ac:dyDescent="0.3">
      <c r="A241" t="s">
        <v>62</v>
      </c>
      <c r="B241" t="s">
        <v>205</v>
      </c>
      <c r="C241" t="str">
        <f t="shared" si="3"/>
        <v>healthy-subject-059_SL</v>
      </c>
      <c r="D241" s="3">
        <v>12699.74568483535</v>
      </c>
      <c r="E241" s="5">
        <v>15009.283911350691</v>
      </c>
    </row>
    <row r="242" spans="1:5" x14ac:dyDescent="0.3">
      <c r="A242" t="s">
        <v>63</v>
      </c>
      <c r="B242" t="s">
        <v>3</v>
      </c>
      <c r="C242" t="str">
        <f t="shared" si="3"/>
        <v>healthy-subject-060_IV</v>
      </c>
      <c r="D242" s="3">
        <v>2016.575434942099</v>
      </c>
      <c r="E242" s="5">
        <v>3417.1645240723228</v>
      </c>
    </row>
    <row r="243" spans="1:5" x14ac:dyDescent="0.3">
      <c r="A243" t="s">
        <v>63</v>
      </c>
      <c r="B243" t="s">
        <v>203</v>
      </c>
      <c r="C243" t="str">
        <f t="shared" si="3"/>
        <v>healthy-subject-060_Q1W</v>
      </c>
      <c r="D243" s="3">
        <v>8963.6001752379652</v>
      </c>
      <c r="E243" s="5">
        <v>11000.047929015671</v>
      </c>
    </row>
    <row r="244" spans="1:5" x14ac:dyDescent="0.3">
      <c r="A244" t="s">
        <v>63</v>
      </c>
      <c r="B244" t="s">
        <v>204</v>
      </c>
      <c r="C244" t="str">
        <f t="shared" si="3"/>
        <v>healthy-subject-060_Q4W</v>
      </c>
      <c r="D244" s="3">
        <v>36658.749407768308</v>
      </c>
      <c r="E244" s="5">
        <v>37611.984360212213</v>
      </c>
    </row>
    <row r="245" spans="1:5" x14ac:dyDescent="0.3">
      <c r="A245" t="s">
        <v>63</v>
      </c>
      <c r="B245" t="s">
        <v>205</v>
      </c>
      <c r="C245" t="str">
        <f t="shared" si="3"/>
        <v>healthy-subject-060_SL</v>
      </c>
      <c r="D245" s="3">
        <v>16194.919914001321</v>
      </c>
      <c r="E245" s="5">
        <v>24468.15218429489</v>
      </c>
    </row>
    <row r="246" spans="1:5" x14ac:dyDescent="0.3">
      <c r="A246" t="s">
        <v>64</v>
      </c>
      <c r="B246" t="s">
        <v>3</v>
      </c>
      <c r="C246" t="str">
        <f t="shared" si="3"/>
        <v>healthy-subject-061_IV</v>
      </c>
      <c r="D246" s="3">
        <v>1265.7263251155091</v>
      </c>
      <c r="E246" s="5">
        <v>2300.705774832134</v>
      </c>
    </row>
    <row r="247" spans="1:5" x14ac:dyDescent="0.3">
      <c r="A247" t="s">
        <v>64</v>
      </c>
      <c r="B247" t="s">
        <v>203</v>
      </c>
      <c r="C247" t="str">
        <f t="shared" si="3"/>
        <v>healthy-subject-061_Q1W</v>
      </c>
      <c r="D247" s="3">
        <v>9009.7488126416956</v>
      </c>
      <c r="E247" s="5">
        <v>12275.894243873679</v>
      </c>
    </row>
    <row r="248" spans="1:5" x14ac:dyDescent="0.3">
      <c r="A248" t="s">
        <v>64</v>
      </c>
      <c r="B248" t="s">
        <v>204</v>
      </c>
      <c r="C248" t="str">
        <f t="shared" si="3"/>
        <v>healthy-subject-061_Q4W</v>
      </c>
      <c r="D248" s="3">
        <v>39850.147977866807</v>
      </c>
      <c r="E248" s="5">
        <v>41926.508822068477</v>
      </c>
    </row>
    <row r="249" spans="1:5" x14ac:dyDescent="0.3">
      <c r="A249" t="s">
        <v>64</v>
      </c>
      <c r="B249" t="s">
        <v>205</v>
      </c>
      <c r="C249" t="str">
        <f t="shared" si="3"/>
        <v>healthy-subject-061_SL</v>
      </c>
      <c r="D249" s="3">
        <v>11137.6519467044</v>
      </c>
      <c r="E249" s="5">
        <v>16592.20075652067</v>
      </c>
    </row>
    <row r="250" spans="1:5" x14ac:dyDescent="0.3">
      <c r="A250" t="s">
        <v>65</v>
      </c>
      <c r="B250" t="s">
        <v>3</v>
      </c>
      <c r="C250" t="str">
        <f t="shared" si="3"/>
        <v>healthy-subject-062_IV</v>
      </c>
      <c r="D250" s="3">
        <v>1494.730569101569</v>
      </c>
      <c r="E250" s="5">
        <v>2700.792611251517</v>
      </c>
    </row>
    <row r="251" spans="1:5" x14ac:dyDescent="0.3">
      <c r="A251" t="s">
        <v>65</v>
      </c>
      <c r="B251" t="s">
        <v>203</v>
      </c>
      <c r="C251" t="str">
        <f t="shared" si="3"/>
        <v>healthy-subject-062_Q1W</v>
      </c>
      <c r="D251" s="3">
        <v>11280.22340542635</v>
      </c>
      <c r="E251" s="5">
        <v>15606.06996918155</v>
      </c>
    </row>
    <row r="252" spans="1:5" x14ac:dyDescent="0.3">
      <c r="A252" t="s">
        <v>65</v>
      </c>
      <c r="B252" t="s">
        <v>204</v>
      </c>
      <c r="C252" t="str">
        <f t="shared" si="3"/>
        <v>healthy-subject-062_Q4W</v>
      </c>
      <c r="D252" s="3">
        <v>50415.893481786101</v>
      </c>
      <c r="E252" s="5">
        <v>53243.652986061541</v>
      </c>
    </row>
    <row r="253" spans="1:5" x14ac:dyDescent="0.3">
      <c r="A253" t="s">
        <v>65</v>
      </c>
      <c r="B253" t="s">
        <v>205</v>
      </c>
      <c r="C253" t="str">
        <f t="shared" si="3"/>
        <v>healthy-subject-062_SL</v>
      </c>
      <c r="D253" s="3">
        <v>13012.268654475551</v>
      </c>
      <c r="E253" s="5">
        <v>19247.307125052292</v>
      </c>
    </row>
    <row r="254" spans="1:5" x14ac:dyDescent="0.3">
      <c r="A254" t="s">
        <v>66</v>
      </c>
      <c r="B254" t="s">
        <v>3</v>
      </c>
      <c r="C254" t="str">
        <f t="shared" si="3"/>
        <v>healthy-subject-063_IV</v>
      </c>
      <c r="D254" s="3">
        <v>1006.439693213793</v>
      </c>
      <c r="E254" s="5">
        <v>2000.2504167672439</v>
      </c>
    </row>
    <row r="255" spans="1:5" x14ac:dyDescent="0.3">
      <c r="A255" t="s">
        <v>66</v>
      </c>
      <c r="B255" t="s">
        <v>203</v>
      </c>
      <c r="C255" t="str">
        <f t="shared" si="3"/>
        <v>healthy-subject-063_Q1W</v>
      </c>
      <c r="D255" s="3">
        <v>6733.2226168757416</v>
      </c>
      <c r="E255" s="5">
        <v>9023.7593560732457</v>
      </c>
    </row>
    <row r="256" spans="1:5" x14ac:dyDescent="0.3">
      <c r="A256" t="s">
        <v>66</v>
      </c>
      <c r="B256" t="s">
        <v>204</v>
      </c>
      <c r="C256" t="str">
        <f t="shared" si="3"/>
        <v>healthy-subject-063_Q4W</v>
      </c>
      <c r="D256" s="3">
        <v>29472.725654438909</v>
      </c>
      <c r="E256" s="5">
        <v>30896.178791240349</v>
      </c>
    </row>
    <row r="257" spans="1:5" x14ac:dyDescent="0.3">
      <c r="A257" t="s">
        <v>66</v>
      </c>
      <c r="B257" t="s">
        <v>205</v>
      </c>
      <c r="C257" t="str">
        <f t="shared" si="3"/>
        <v>healthy-subject-063_SL</v>
      </c>
      <c r="D257" s="3">
        <v>8880.7989283843908</v>
      </c>
      <c r="E257" s="5">
        <v>14620.343945669771</v>
      </c>
    </row>
    <row r="258" spans="1:5" x14ac:dyDescent="0.3">
      <c r="A258" t="s">
        <v>67</v>
      </c>
      <c r="B258" t="s">
        <v>3</v>
      </c>
      <c r="C258" t="str">
        <f t="shared" si="3"/>
        <v>healthy-subject-064_IV</v>
      </c>
      <c r="D258" s="3">
        <v>1392.6211249096691</v>
      </c>
      <c r="E258" s="5">
        <v>2338.7949933623991</v>
      </c>
    </row>
    <row r="259" spans="1:5" x14ac:dyDescent="0.3">
      <c r="A259" t="s">
        <v>67</v>
      </c>
      <c r="B259" t="s">
        <v>203</v>
      </c>
      <c r="C259" t="str">
        <f t="shared" ref="C259:C322" si="4">+CONCATENATE(A259,"_",B259)</f>
        <v>healthy-subject-064_Q1W</v>
      </c>
      <c r="D259" s="3">
        <v>5839.6382110345976</v>
      </c>
      <c r="E259" s="5">
        <v>8580.2772176593462</v>
      </c>
    </row>
    <row r="260" spans="1:5" x14ac:dyDescent="0.3">
      <c r="A260" t="s">
        <v>67</v>
      </c>
      <c r="B260" t="s">
        <v>204</v>
      </c>
      <c r="C260" t="str">
        <f t="shared" si="4"/>
        <v>healthy-subject-064_Q4W</v>
      </c>
      <c r="D260" s="3">
        <v>28520.179999750941</v>
      </c>
      <c r="E260" s="5">
        <v>29403.482221561659</v>
      </c>
    </row>
    <row r="261" spans="1:5" x14ac:dyDescent="0.3">
      <c r="A261" t="s">
        <v>67</v>
      </c>
      <c r="B261" t="s">
        <v>205</v>
      </c>
      <c r="C261" t="str">
        <f t="shared" si="4"/>
        <v>healthy-subject-064_SL</v>
      </c>
      <c r="D261" s="3">
        <v>11611.709810499789</v>
      </c>
      <c r="E261" s="5">
        <v>16921.45422790114</v>
      </c>
    </row>
    <row r="262" spans="1:5" x14ac:dyDescent="0.3">
      <c r="A262" t="s">
        <v>68</v>
      </c>
      <c r="B262" t="s">
        <v>3</v>
      </c>
      <c r="C262" t="str">
        <f t="shared" si="4"/>
        <v>healthy-subject-065_IV</v>
      </c>
      <c r="D262" s="3">
        <v>1686.295008260495</v>
      </c>
      <c r="E262" s="5">
        <v>3181.3881596459091</v>
      </c>
    </row>
    <row r="263" spans="1:5" x14ac:dyDescent="0.3">
      <c r="A263" t="s">
        <v>68</v>
      </c>
      <c r="B263" t="s">
        <v>203</v>
      </c>
      <c r="C263" t="str">
        <f t="shared" si="4"/>
        <v>healthy-subject-065_Q1W</v>
      </c>
      <c r="D263" s="3">
        <v>6354.3862697802479</v>
      </c>
      <c r="E263" s="5">
        <v>7328.5618553283657</v>
      </c>
    </row>
    <row r="264" spans="1:5" x14ac:dyDescent="0.3">
      <c r="A264" t="s">
        <v>68</v>
      </c>
      <c r="B264" t="s">
        <v>204</v>
      </c>
      <c r="C264" t="str">
        <f t="shared" si="4"/>
        <v>healthy-subject-065_Q4W</v>
      </c>
      <c r="D264" s="3">
        <v>24897.987419598641</v>
      </c>
      <c r="E264" s="5">
        <v>25268.226354883162</v>
      </c>
    </row>
    <row r="265" spans="1:5" x14ac:dyDescent="0.3">
      <c r="A265" t="s">
        <v>68</v>
      </c>
      <c r="B265" t="s">
        <v>205</v>
      </c>
      <c r="C265" t="str">
        <f t="shared" si="4"/>
        <v>healthy-subject-065_SL</v>
      </c>
      <c r="D265" s="3">
        <v>13422.067106862931</v>
      </c>
      <c r="E265" s="5">
        <v>22993.543669352501</v>
      </c>
    </row>
    <row r="266" spans="1:5" x14ac:dyDescent="0.3">
      <c r="A266" t="s">
        <v>69</v>
      </c>
      <c r="B266" t="s">
        <v>3</v>
      </c>
      <c r="C266" t="str">
        <f t="shared" si="4"/>
        <v>healthy-subject-066_IV</v>
      </c>
      <c r="D266" s="3">
        <v>2860.5726416858838</v>
      </c>
      <c r="E266" s="5">
        <v>6057.8319248056278</v>
      </c>
    </row>
    <row r="267" spans="1:5" x14ac:dyDescent="0.3">
      <c r="A267" t="s">
        <v>69</v>
      </c>
      <c r="B267" t="s">
        <v>203</v>
      </c>
      <c r="C267" t="str">
        <f t="shared" si="4"/>
        <v>healthy-subject-066_Q1W</v>
      </c>
      <c r="D267" s="3">
        <v>8101.6537807278219</v>
      </c>
      <c r="E267" s="5">
        <v>10024.65913919868</v>
      </c>
    </row>
    <row r="268" spans="1:5" x14ac:dyDescent="0.3">
      <c r="A268" t="s">
        <v>69</v>
      </c>
      <c r="B268" t="s">
        <v>204</v>
      </c>
      <c r="C268" t="str">
        <f t="shared" si="4"/>
        <v>healthy-subject-066_Q4W</v>
      </c>
      <c r="D268" s="3">
        <v>35000.010852282809</v>
      </c>
      <c r="E268" s="5">
        <v>35050.063085249458</v>
      </c>
    </row>
    <row r="269" spans="1:5" x14ac:dyDescent="0.3">
      <c r="A269" t="s">
        <v>69</v>
      </c>
      <c r="B269" t="s">
        <v>205</v>
      </c>
      <c r="C269" t="str">
        <f t="shared" si="4"/>
        <v>healthy-subject-066_SL</v>
      </c>
      <c r="D269" s="3">
        <v>22306.817918776691</v>
      </c>
      <c r="E269" s="5">
        <v>43514.700079726739</v>
      </c>
    </row>
    <row r="270" spans="1:5" x14ac:dyDescent="0.3">
      <c r="A270" t="s">
        <v>70</v>
      </c>
      <c r="B270" t="s">
        <v>3</v>
      </c>
      <c r="C270" t="str">
        <f t="shared" si="4"/>
        <v>healthy-subject-067_IV</v>
      </c>
      <c r="D270" s="3">
        <v>1099.629164057081</v>
      </c>
      <c r="E270" s="5">
        <v>1589.075472278781</v>
      </c>
    </row>
    <row r="271" spans="1:5" x14ac:dyDescent="0.3">
      <c r="A271" t="s">
        <v>70</v>
      </c>
      <c r="B271" t="s">
        <v>203</v>
      </c>
      <c r="C271" t="str">
        <f t="shared" si="4"/>
        <v>healthy-subject-067_Q1W</v>
      </c>
      <c r="D271" s="3">
        <v>6477.2781575565386</v>
      </c>
      <c r="E271" s="5">
        <v>8555.5867326447515</v>
      </c>
    </row>
    <row r="272" spans="1:5" x14ac:dyDescent="0.3">
      <c r="A272" t="s">
        <v>70</v>
      </c>
      <c r="B272" t="s">
        <v>204</v>
      </c>
      <c r="C272" t="str">
        <f t="shared" si="4"/>
        <v>healthy-subject-067_Q4W</v>
      </c>
      <c r="D272" s="3">
        <v>27940.107746232221</v>
      </c>
      <c r="E272" s="5">
        <v>29191.05104833392</v>
      </c>
    </row>
    <row r="273" spans="1:5" x14ac:dyDescent="0.3">
      <c r="A273" t="s">
        <v>70</v>
      </c>
      <c r="B273" t="s">
        <v>205</v>
      </c>
      <c r="C273" t="str">
        <f t="shared" si="4"/>
        <v>healthy-subject-067_SL</v>
      </c>
      <c r="D273" s="3">
        <v>9120.2994792854242</v>
      </c>
      <c r="E273" s="5">
        <v>11364.035568443571</v>
      </c>
    </row>
    <row r="274" spans="1:5" x14ac:dyDescent="0.3">
      <c r="A274" t="s">
        <v>71</v>
      </c>
      <c r="B274" t="s">
        <v>3</v>
      </c>
      <c r="C274" t="str">
        <f t="shared" si="4"/>
        <v>healthy-subject-068_IV</v>
      </c>
      <c r="D274" s="3">
        <v>2425.626159289116</v>
      </c>
      <c r="E274" s="5">
        <v>3576.3642530875259</v>
      </c>
    </row>
    <row r="275" spans="1:5" x14ac:dyDescent="0.3">
      <c r="A275" t="s">
        <v>71</v>
      </c>
      <c r="B275" t="s">
        <v>203</v>
      </c>
      <c r="C275" t="str">
        <f t="shared" si="4"/>
        <v>healthy-subject-068_Q1W</v>
      </c>
      <c r="D275" s="3">
        <v>7693.0179129593453</v>
      </c>
      <c r="E275" s="5">
        <v>8273.2595690679827</v>
      </c>
    </row>
    <row r="276" spans="1:5" x14ac:dyDescent="0.3">
      <c r="A276" t="s">
        <v>71</v>
      </c>
      <c r="B276" t="s">
        <v>204</v>
      </c>
      <c r="C276" t="str">
        <f t="shared" si="4"/>
        <v>healthy-subject-068_Q4W</v>
      </c>
      <c r="D276" s="3">
        <v>28657.79546876721</v>
      </c>
      <c r="E276" s="5">
        <v>28600.36269855639</v>
      </c>
    </row>
    <row r="277" spans="1:5" x14ac:dyDescent="0.3">
      <c r="A277" t="s">
        <v>71</v>
      </c>
      <c r="B277" t="s">
        <v>205</v>
      </c>
      <c r="C277" t="str">
        <f t="shared" si="4"/>
        <v>healthy-subject-068_SL</v>
      </c>
      <c r="D277" s="3">
        <v>18745.261774201699</v>
      </c>
      <c r="E277" s="5">
        <v>25592.179791690331</v>
      </c>
    </row>
    <row r="278" spans="1:5" x14ac:dyDescent="0.3">
      <c r="A278" t="s">
        <v>72</v>
      </c>
      <c r="B278" t="s">
        <v>3</v>
      </c>
      <c r="C278" t="str">
        <f t="shared" si="4"/>
        <v>healthy-subject-069_IV</v>
      </c>
      <c r="D278" s="3">
        <v>1830.436029503478</v>
      </c>
      <c r="E278" s="5">
        <v>3620.298480689316</v>
      </c>
    </row>
    <row r="279" spans="1:5" x14ac:dyDescent="0.3">
      <c r="A279" t="s">
        <v>72</v>
      </c>
      <c r="B279" t="s">
        <v>203</v>
      </c>
      <c r="C279" t="str">
        <f t="shared" si="4"/>
        <v>healthy-subject-069_Q1W</v>
      </c>
      <c r="D279" s="3">
        <v>6442.3799471529665</v>
      </c>
      <c r="E279" s="5">
        <v>7247.1661784286953</v>
      </c>
    </row>
    <row r="280" spans="1:5" x14ac:dyDescent="0.3">
      <c r="A280" t="s">
        <v>72</v>
      </c>
      <c r="B280" t="s">
        <v>204</v>
      </c>
      <c r="C280" t="str">
        <f t="shared" si="4"/>
        <v>healthy-subject-069_Q4W</v>
      </c>
      <c r="D280" s="3">
        <v>24810.172168245521</v>
      </c>
      <c r="E280" s="5">
        <v>25120.107216934372</v>
      </c>
    </row>
    <row r="281" spans="1:5" x14ac:dyDescent="0.3">
      <c r="A281" t="s">
        <v>72</v>
      </c>
      <c r="B281" t="s">
        <v>205</v>
      </c>
      <c r="C281" t="str">
        <f t="shared" si="4"/>
        <v>healthy-subject-069_SL</v>
      </c>
      <c r="D281" s="3">
        <v>14355.42243482604</v>
      </c>
      <c r="E281" s="5">
        <v>26080.0254953195</v>
      </c>
    </row>
    <row r="282" spans="1:5" x14ac:dyDescent="0.3">
      <c r="A282" t="s">
        <v>73</v>
      </c>
      <c r="B282" t="s">
        <v>3</v>
      </c>
      <c r="C282" t="str">
        <f t="shared" si="4"/>
        <v>healthy-subject-070_IV</v>
      </c>
      <c r="D282" s="3">
        <v>1422.325194572134</v>
      </c>
      <c r="E282" s="5">
        <v>2000.099768037418</v>
      </c>
    </row>
    <row r="283" spans="1:5" x14ac:dyDescent="0.3">
      <c r="A283" t="s">
        <v>73</v>
      </c>
      <c r="B283" t="s">
        <v>203</v>
      </c>
      <c r="C283" t="str">
        <f t="shared" si="4"/>
        <v>healthy-subject-070_Q1W</v>
      </c>
      <c r="D283" s="3">
        <v>7136.5997745285304</v>
      </c>
      <c r="E283" s="5">
        <v>9077.2340853234327</v>
      </c>
    </row>
    <row r="284" spans="1:5" x14ac:dyDescent="0.3">
      <c r="A284" t="s">
        <v>73</v>
      </c>
      <c r="B284" t="s">
        <v>204</v>
      </c>
      <c r="C284" t="str">
        <f t="shared" si="4"/>
        <v>healthy-subject-070_Q4W</v>
      </c>
      <c r="D284" s="3">
        <v>29852.42566041333</v>
      </c>
      <c r="E284" s="5">
        <v>30856.732820333091</v>
      </c>
    </row>
    <row r="285" spans="1:5" x14ac:dyDescent="0.3">
      <c r="A285" t="s">
        <v>73</v>
      </c>
      <c r="B285" t="s">
        <v>205</v>
      </c>
      <c r="C285" t="str">
        <f t="shared" si="4"/>
        <v>healthy-subject-070_SL</v>
      </c>
      <c r="D285" s="3">
        <v>11662.19563784182</v>
      </c>
      <c r="E285" s="5">
        <v>14432.84084860182</v>
      </c>
    </row>
    <row r="286" spans="1:5" x14ac:dyDescent="0.3">
      <c r="A286" t="s">
        <v>74</v>
      </c>
      <c r="B286" t="s">
        <v>3</v>
      </c>
      <c r="C286" t="str">
        <f t="shared" si="4"/>
        <v>healthy-subject-071_IV</v>
      </c>
      <c r="D286" s="3">
        <v>877.35441732423112</v>
      </c>
      <c r="E286" s="5">
        <v>1150.1889270447821</v>
      </c>
    </row>
    <row r="287" spans="1:5" x14ac:dyDescent="0.3">
      <c r="A287" t="s">
        <v>74</v>
      </c>
      <c r="B287" t="s">
        <v>203</v>
      </c>
      <c r="C287" t="str">
        <f t="shared" si="4"/>
        <v>healthy-subject-071_Q1W</v>
      </c>
      <c r="D287" s="3">
        <v>5093.5775216700094</v>
      </c>
      <c r="E287" s="5">
        <v>6708.2869946657338</v>
      </c>
    </row>
    <row r="288" spans="1:5" x14ac:dyDescent="0.3">
      <c r="A288" t="s">
        <v>74</v>
      </c>
      <c r="B288" t="s">
        <v>204</v>
      </c>
      <c r="C288" t="str">
        <f t="shared" si="4"/>
        <v>healthy-subject-071_Q4W</v>
      </c>
      <c r="D288" s="3">
        <v>21899.015168471178</v>
      </c>
      <c r="E288" s="5">
        <v>22863.645266177678</v>
      </c>
    </row>
    <row r="289" spans="1:5" x14ac:dyDescent="0.3">
      <c r="A289" t="s">
        <v>74</v>
      </c>
      <c r="B289" t="s">
        <v>205</v>
      </c>
      <c r="C289" t="str">
        <f t="shared" si="4"/>
        <v>healthy-subject-071_SL</v>
      </c>
      <c r="D289" s="3">
        <v>7267.1523789585162</v>
      </c>
      <c r="E289" s="5">
        <v>8325.4873896164227</v>
      </c>
    </row>
    <row r="290" spans="1:5" x14ac:dyDescent="0.3">
      <c r="A290" t="s">
        <v>75</v>
      </c>
      <c r="B290" t="s">
        <v>3</v>
      </c>
      <c r="C290" t="str">
        <f t="shared" si="4"/>
        <v>healthy-subject-072_IV</v>
      </c>
      <c r="D290" s="3">
        <v>1525.4924155323779</v>
      </c>
      <c r="E290" s="5">
        <v>2437.339026197993</v>
      </c>
    </row>
    <row r="291" spans="1:5" x14ac:dyDescent="0.3">
      <c r="A291" t="s">
        <v>75</v>
      </c>
      <c r="B291" t="s">
        <v>203</v>
      </c>
      <c r="C291" t="str">
        <f t="shared" si="4"/>
        <v>healthy-subject-072_Q1W</v>
      </c>
      <c r="D291" s="3">
        <v>9717.3330278665562</v>
      </c>
      <c r="E291" s="5">
        <v>13045.357508942639</v>
      </c>
    </row>
    <row r="292" spans="1:5" x14ac:dyDescent="0.3">
      <c r="A292" t="s">
        <v>75</v>
      </c>
      <c r="B292" t="s">
        <v>204</v>
      </c>
      <c r="C292" t="str">
        <f t="shared" si="4"/>
        <v>healthy-subject-072_Q4W</v>
      </c>
      <c r="D292" s="3">
        <v>42450.262685556423</v>
      </c>
      <c r="E292" s="5">
        <v>44521.882345245751</v>
      </c>
    </row>
    <row r="293" spans="1:5" x14ac:dyDescent="0.3">
      <c r="A293" t="s">
        <v>75</v>
      </c>
      <c r="B293" t="s">
        <v>205</v>
      </c>
      <c r="C293" t="str">
        <f t="shared" si="4"/>
        <v>healthy-subject-072_SL</v>
      </c>
      <c r="D293" s="3">
        <v>12820.94552265793</v>
      </c>
      <c r="E293" s="5">
        <v>17360.219381153969</v>
      </c>
    </row>
    <row r="294" spans="1:5" x14ac:dyDescent="0.3">
      <c r="A294" t="s">
        <v>76</v>
      </c>
      <c r="B294" t="s">
        <v>3</v>
      </c>
      <c r="C294" t="str">
        <f t="shared" si="4"/>
        <v>healthy-subject-073_IV</v>
      </c>
      <c r="D294" s="3">
        <v>2046.6511469742841</v>
      </c>
      <c r="E294" s="5">
        <v>3810.6294293652159</v>
      </c>
    </row>
    <row r="295" spans="1:5" x14ac:dyDescent="0.3">
      <c r="A295" t="s">
        <v>76</v>
      </c>
      <c r="B295" t="s">
        <v>203</v>
      </c>
      <c r="C295" t="str">
        <f t="shared" si="4"/>
        <v>healthy-subject-073_Q1W</v>
      </c>
      <c r="D295" s="3">
        <v>8120.5846941164746</v>
      </c>
      <c r="E295" s="5">
        <v>11643.231083830849</v>
      </c>
    </row>
    <row r="296" spans="1:5" x14ac:dyDescent="0.3">
      <c r="A296" t="s">
        <v>76</v>
      </c>
      <c r="B296" t="s">
        <v>204</v>
      </c>
      <c r="C296" t="str">
        <f t="shared" si="4"/>
        <v>healthy-subject-073_Q4W</v>
      </c>
      <c r="D296" s="3">
        <v>38780.630808673159</v>
      </c>
      <c r="E296" s="5">
        <v>39661.362100122067</v>
      </c>
    </row>
    <row r="297" spans="1:5" x14ac:dyDescent="0.3">
      <c r="A297" t="s">
        <v>76</v>
      </c>
      <c r="B297" t="s">
        <v>205</v>
      </c>
      <c r="C297" t="str">
        <f t="shared" si="4"/>
        <v>healthy-subject-073_SL</v>
      </c>
      <c r="D297" s="3">
        <v>17378.774057635081</v>
      </c>
      <c r="E297" s="5">
        <v>27994.536367032211</v>
      </c>
    </row>
    <row r="298" spans="1:5" x14ac:dyDescent="0.3">
      <c r="A298" t="s">
        <v>77</v>
      </c>
      <c r="B298" t="s">
        <v>3</v>
      </c>
      <c r="C298" t="str">
        <f t="shared" si="4"/>
        <v>healthy-subject-074_IV</v>
      </c>
      <c r="D298" s="3">
        <v>1500.0009620714141</v>
      </c>
      <c r="E298" s="5">
        <v>2553.923900202054</v>
      </c>
    </row>
    <row r="299" spans="1:5" x14ac:dyDescent="0.3">
      <c r="A299" t="s">
        <v>77</v>
      </c>
      <c r="B299" t="s">
        <v>203</v>
      </c>
      <c r="C299" t="str">
        <f t="shared" si="4"/>
        <v>healthy-subject-074_Q1W</v>
      </c>
      <c r="D299" s="3">
        <v>8540.2999968675322</v>
      </c>
      <c r="E299" s="5">
        <v>11132.924562587141</v>
      </c>
    </row>
    <row r="300" spans="1:5" x14ac:dyDescent="0.3">
      <c r="A300" t="s">
        <v>77</v>
      </c>
      <c r="B300" t="s">
        <v>204</v>
      </c>
      <c r="C300" t="str">
        <f t="shared" si="4"/>
        <v>healthy-subject-074_Q4W</v>
      </c>
      <c r="D300" s="3">
        <v>36612.127622068263</v>
      </c>
      <c r="E300" s="5">
        <v>38134.684693799893</v>
      </c>
    </row>
    <row r="301" spans="1:5" x14ac:dyDescent="0.3">
      <c r="A301" t="s">
        <v>77</v>
      </c>
      <c r="B301" t="s">
        <v>205</v>
      </c>
      <c r="C301" t="str">
        <f t="shared" si="4"/>
        <v>healthy-subject-074_SL</v>
      </c>
      <c r="D301" s="3">
        <v>12528.12378906626</v>
      </c>
      <c r="E301" s="5">
        <v>18310.986106792148</v>
      </c>
    </row>
    <row r="302" spans="1:5" x14ac:dyDescent="0.3">
      <c r="A302" t="s">
        <v>78</v>
      </c>
      <c r="B302" t="s">
        <v>3</v>
      </c>
      <c r="C302" t="str">
        <f t="shared" si="4"/>
        <v>healthy-subject-075_IV</v>
      </c>
      <c r="D302" s="3">
        <v>2740.0831978829819</v>
      </c>
      <c r="E302" s="5">
        <v>5425.7752804885122</v>
      </c>
    </row>
    <row r="303" spans="1:5" x14ac:dyDescent="0.3">
      <c r="A303" t="s">
        <v>78</v>
      </c>
      <c r="B303" t="s">
        <v>203</v>
      </c>
      <c r="C303" t="str">
        <f t="shared" si="4"/>
        <v>healthy-subject-075_Q1W</v>
      </c>
      <c r="D303" s="3">
        <v>9192.962600562274</v>
      </c>
      <c r="E303" s="5">
        <v>10228.897965192171</v>
      </c>
    </row>
    <row r="304" spans="1:5" x14ac:dyDescent="0.3">
      <c r="A304" t="s">
        <v>78</v>
      </c>
      <c r="B304" t="s">
        <v>204</v>
      </c>
      <c r="C304" t="str">
        <f t="shared" si="4"/>
        <v>healthy-subject-075_Q4W</v>
      </c>
      <c r="D304" s="3">
        <v>35007.149661658274</v>
      </c>
      <c r="E304" s="5">
        <v>35257.872891284707</v>
      </c>
    </row>
    <row r="305" spans="1:5" x14ac:dyDescent="0.3">
      <c r="A305" t="s">
        <v>78</v>
      </c>
      <c r="B305" t="s">
        <v>205</v>
      </c>
      <c r="C305" t="str">
        <f t="shared" si="4"/>
        <v>healthy-subject-075_SL</v>
      </c>
      <c r="D305" s="3">
        <v>21187.103749804981</v>
      </c>
      <c r="E305" s="5">
        <v>38744.784405003164</v>
      </c>
    </row>
    <row r="306" spans="1:5" x14ac:dyDescent="0.3">
      <c r="A306" t="s">
        <v>79</v>
      </c>
      <c r="B306" t="s">
        <v>3</v>
      </c>
      <c r="C306" t="str">
        <f t="shared" si="4"/>
        <v>healthy-subject-076_IV</v>
      </c>
      <c r="D306" s="3">
        <v>1743.78906824398</v>
      </c>
      <c r="E306" s="5">
        <v>2236.3207636409338</v>
      </c>
    </row>
    <row r="307" spans="1:5" x14ac:dyDescent="0.3">
      <c r="A307" t="s">
        <v>79</v>
      </c>
      <c r="B307" t="s">
        <v>203</v>
      </c>
      <c r="C307" t="str">
        <f t="shared" si="4"/>
        <v>healthy-subject-076_Q1W</v>
      </c>
      <c r="D307" s="3">
        <v>6091.4640798032724</v>
      </c>
      <c r="E307" s="5">
        <v>6838.3438998365209</v>
      </c>
    </row>
    <row r="308" spans="1:5" x14ac:dyDescent="0.3">
      <c r="A308" t="s">
        <v>79</v>
      </c>
      <c r="B308" t="s">
        <v>204</v>
      </c>
      <c r="C308" t="str">
        <f t="shared" si="4"/>
        <v>healthy-subject-076_Q4W</v>
      </c>
      <c r="D308" s="3">
        <v>23330.421965463331</v>
      </c>
      <c r="E308" s="5">
        <v>23407.14812865635</v>
      </c>
    </row>
    <row r="309" spans="1:5" x14ac:dyDescent="0.3">
      <c r="A309" t="s">
        <v>79</v>
      </c>
      <c r="B309" t="s">
        <v>205</v>
      </c>
      <c r="C309" t="str">
        <f t="shared" si="4"/>
        <v>healthy-subject-076_SL</v>
      </c>
      <c r="D309" s="3">
        <v>13637.913267587919</v>
      </c>
      <c r="E309" s="5">
        <v>16023.35496821889</v>
      </c>
    </row>
    <row r="310" spans="1:5" x14ac:dyDescent="0.3">
      <c r="A310" t="s">
        <v>80</v>
      </c>
      <c r="B310" t="s">
        <v>3</v>
      </c>
      <c r="C310" t="str">
        <f t="shared" si="4"/>
        <v>healthy-subject-077_IV</v>
      </c>
      <c r="D310" s="3">
        <v>1477.305144733677</v>
      </c>
      <c r="E310" s="5">
        <v>2800.1433006364741</v>
      </c>
    </row>
    <row r="311" spans="1:5" x14ac:dyDescent="0.3">
      <c r="A311" t="s">
        <v>80</v>
      </c>
      <c r="B311" t="s">
        <v>203</v>
      </c>
      <c r="C311" t="str">
        <f t="shared" si="4"/>
        <v>healthy-subject-077_Q1W</v>
      </c>
      <c r="D311" s="3">
        <v>7472.762631785763</v>
      </c>
      <c r="E311" s="5">
        <v>11650.034146698121</v>
      </c>
    </row>
    <row r="312" spans="1:5" x14ac:dyDescent="0.3">
      <c r="A312" t="s">
        <v>80</v>
      </c>
      <c r="B312" t="s">
        <v>204</v>
      </c>
      <c r="C312" t="str">
        <f t="shared" si="4"/>
        <v>healthy-subject-077_Q4W</v>
      </c>
      <c r="D312" s="3">
        <v>38154.268830783607</v>
      </c>
      <c r="E312" s="5">
        <v>39793.165598191787</v>
      </c>
    </row>
    <row r="313" spans="1:5" x14ac:dyDescent="0.3">
      <c r="A313" t="s">
        <v>80</v>
      </c>
      <c r="B313" t="s">
        <v>205</v>
      </c>
      <c r="C313" t="str">
        <f t="shared" si="4"/>
        <v>healthy-subject-077_SL</v>
      </c>
      <c r="D313" s="3">
        <v>12715.981988382569</v>
      </c>
      <c r="E313" s="5">
        <v>20361.52134433543</v>
      </c>
    </row>
    <row r="314" spans="1:5" x14ac:dyDescent="0.3">
      <c r="A314" t="s">
        <v>81</v>
      </c>
      <c r="B314" t="s">
        <v>3</v>
      </c>
      <c r="C314" t="str">
        <f t="shared" si="4"/>
        <v>healthy-subject-078_IV</v>
      </c>
      <c r="D314" s="3">
        <v>2105.2468051619239</v>
      </c>
      <c r="E314" s="5">
        <v>4436.0394453645904</v>
      </c>
    </row>
    <row r="315" spans="1:5" x14ac:dyDescent="0.3">
      <c r="A315" t="s">
        <v>81</v>
      </c>
      <c r="B315" t="s">
        <v>203</v>
      </c>
      <c r="C315" t="str">
        <f t="shared" si="4"/>
        <v>healthy-subject-078_Q1W</v>
      </c>
      <c r="D315" s="3">
        <v>6562.2121053151641</v>
      </c>
      <c r="E315" s="5">
        <v>8495.0846139006935</v>
      </c>
    </row>
    <row r="316" spans="1:5" x14ac:dyDescent="0.3">
      <c r="A316" t="s">
        <v>81</v>
      </c>
      <c r="B316" t="s">
        <v>204</v>
      </c>
      <c r="C316" t="str">
        <f t="shared" si="4"/>
        <v>healthy-subject-078_Q4W</v>
      </c>
      <c r="D316" s="3">
        <v>29264.65436249816</v>
      </c>
      <c r="E316" s="5">
        <v>29671.702890357559</v>
      </c>
    </row>
    <row r="317" spans="1:5" x14ac:dyDescent="0.3">
      <c r="A317" t="s">
        <v>81</v>
      </c>
      <c r="B317" t="s">
        <v>205</v>
      </c>
      <c r="C317" t="str">
        <f t="shared" si="4"/>
        <v>healthy-subject-078_SL</v>
      </c>
      <c r="D317" s="3">
        <v>16889.837874085431</v>
      </c>
      <c r="E317" s="5">
        <v>32214.661407468571</v>
      </c>
    </row>
    <row r="318" spans="1:5" x14ac:dyDescent="0.3">
      <c r="A318" t="s">
        <v>82</v>
      </c>
      <c r="B318" t="s">
        <v>3</v>
      </c>
      <c r="C318" t="str">
        <f t="shared" si="4"/>
        <v>healthy-subject-079_IV</v>
      </c>
      <c r="D318" s="3">
        <v>1144.854816753859</v>
      </c>
      <c r="E318" s="5">
        <v>2816.49645835094</v>
      </c>
    </row>
    <row r="319" spans="1:5" x14ac:dyDescent="0.3">
      <c r="A319" t="s">
        <v>82</v>
      </c>
      <c r="B319" t="s">
        <v>203</v>
      </c>
      <c r="C319" t="str">
        <f t="shared" si="4"/>
        <v>healthy-subject-079_Q1W</v>
      </c>
      <c r="D319" s="3">
        <v>7786.0676728887011</v>
      </c>
      <c r="E319" s="5">
        <v>13070.363579579909</v>
      </c>
    </row>
    <row r="320" spans="1:5" x14ac:dyDescent="0.3">
      <c r="A320" t="s">
        <v>82</v>
      </c>
      <c r="B320" t="s">
        <v>204</v>
      </c>
      <c r="C320" t="str">
        <f t="shared" si="4"/>
        <v>healthy-subject-079_Q4W</v>
      </c>
      <c r="D320" s="3">
        <v>42098.006522138967</v>
      </c>
      <c r="E320" s="5">
        <v>44565.294709872447</v>
      </c>
    </row>
    <row r="321" spans="1:5" x14ac:dyDescent="0.3">
      <c r="A321" t="s">
        <v>82</v>
      </c>
      <c r="B321" t="s">
        <v>205</v>
      </c>
      <c r="C321" t="str">
        <f t="shared" si="4"/>
        <v>healthy-subject-079_SL</v>
      </c>
      <c r="D321" s="3">
        <v>10158.86144295661</v>
      </c>
      <c r="E321" s="5">
        <v>20252.391575794991</v>
      </c>
    </row>
    <row r="322" spans="1:5" x14ac:dyDescent="0.3">
      <c r="A322" t="s">
        <v>83</v>
      </c>
      <c r="B322" t="s">
        <v>3</v>
      </c>
      <c r="C322" t="str">
        <f t="shared" si="4"/>
        <v>healthy-subject-080_IV</v>
      </c>
      <c r="D322" s="3">
        <v>1943.6271598775229</v>
      </c>
      <c r="E322" s="5">
        <v>3447.8344865435738</v>
      </c>
    </row>
    <row r="323" spans="1:5" x14ac:dyDescent="0.3">
      <c r="A323" t="s">
        <v>83</v>
      </c>
      <c r="B323" t="s">
        <v>203</v>
      </c>
      <c r="C323" t="str">
        <f t="shared" ref="C323:C386" si="5">+CONCATENATE(A323,"_",B323)</f>
        <v>healthy-subject-080_Q1W</v>
      </c>
      <c r="D323" s="3">
        <v>6332.0609134342103</v>
      </c>
      <c r="E323" s="5">
        <v>6847.6769450263428</v>
      </c>
    </row>
    <row r="324" spans="1:5" x14ac:dyDescent="0.3">
      <c r="A324" t="s">
        <v>83</v>
      </c>
      <c r="B324" t="s">
        <v>204</v>
      </c>
      <c r="C324" t="str">
        <f t="shared" si="5"/>
        <v>healthy-subject-080_Q4W</v>
      </c>
      <c r="D324" s="3">
        <v>23771.782874416709</v>
      </c>
      <c r="E324" s="5">
        <v>23858.858071275961</v>
      </c>
    </row>
    <row r="325" spans="1:5" x14ac:dyDescent="0.3">
      <c r="A325" t="s">
        <v>83</v>
      </c>
      <c r="B325" t="s">
        <v>205</v>
      </c>
      <c r="C325" t="str">
        <f t="shared" si="5"/>
        <v>healthy-subject-080_SL</v>
      </c>
      <c r="D325" s="3">
        <v>15194.324158347419</v>
      </c>
      <c r="E325" s="5">
        <v>24877.137722695308</v>
      </c>
    </row>
    <row r="326" spans="1:5" x14ac:dyDescent="0.3">
      <c r="A326" t="s">
        <v>84</v>
      </c>
      <c r="B326" t="s">
        <v>3</v>
      </c>
      <c r="C326" t="str">
        <f t="shared" si="5"/>
        <v>healthy-subject-081_IV</v>
      </c>
      <c r="D326" s="3">
        <v>1784.3766295044441</v>
      </c>
      <c r="E326" s="5">
        <v>4610.6120948703474</v>
      </c>
    </row>
    <row r="327" spans="1:5" x14ac:dyDescent="0.3">
      <c r="A327" t="s">
        <v>84</v>
      </c>
      <c r="B327" t="s">
        <v>203</v>
      </c>
      <c r="C327" t="str">
        <f t="shared" si="5"/>
        <v>healthy-subject-081_Q1W</v>
      </c>
      <c r="D327" s="3">
        <v>7844.8338488953168</v>
      </c>
      <c r="E327" s="5">
        <v>9533.3947856569357</v>
      </c>
    </row>
    <row r="328" spans="1:5" x14ac:dyDescent="0.3">
      <c r="A328" t="s">
        <v>84</v>
      </c>
      <c r="B328" t="s">
        <v>204</v>
      </c>
      <c r="C328" t="str">
        <f t="shared" si="5"/>
        <v>healthy-subject-081_Q4W</v>
      </c>
      <c r="D328" s="3">
        <v>32040.893029708299</v>
      </c>
      <c r="E328" s="5">
        <v>33016.523231284889</v>
      </c>
    </row>
    <row r="329" spans="1:5" x14ac:dyDescent="0.3">
      <c r="A329" t="s">
        <v>84</v>
      </c>
      <c r="B329" t="s">
        <v>205</v>
      </c>
      <c r="C329" t="str">
        <f t="shared" si="5"/>
        <v>healthy-subject-081_SL</v>
      </c>
      <c r="D329" s="3">
        <v>14398.769400271251</v>
      </c>
      <c r="E329" s="5">
        <v>33348.519748827042</v>
      </c>
    </row>
    <row r="330" spans="1:5" x14ac:dyDescent="0.3">
      <c r="A330" t="s">
        <v>85</v>
      </c>
      <c r="B330" t="s">
        <v>3</v>
      </c>
      <c r="C330" t="str">
        <f t="shared" si="5"/>
        <v>healthy-subject-082_IV</v>
      </c>
      <c r="D330" s="3">
        <v>2384.1564951353039</v>
      </c>
      <c r="E330" s="5">
        <v>3320.5031021477571</v>
      </c>
    </row>
    <row r="331" spans="1:5" x14ac:dyDescent="0.3">
      <c r="A331" t="s">
        <v>85</v>
      </c>
      <c r="B331" t="s">
        <v>203</v>
      </c>
      <c r="C331" t="str">
        <f t="shared" si="5"/>
        <v>healthy-subject-082_Q1W</v>
      </c>
      <c r="D331" s="3">
        <v>7248.1296869924772</v>
      </c>
      <c r="E331" s="5">
        <v>7663.5605252506011</v>
      </c>
    </row>
    <row r="332" spans="1:5" x14ac:dyDescent="0.3">
      <c r="A332" t="s">
        <v>85</v>
      </c>
      <c r="B332" t="s">
        <v>204</v>
      </c>
      <c r="C332" t="str">
        <f t="shared" si="5"/>
        <v>healthy-subject-082_Q4W</v>
      </c>
      <c r="D332" s="3">
        <v>26686.996031217659</v>
      </c>
      <c r="E332" s="5">
        <v>26648.915837866149</v>
      </c>
    </row>
    <row r="333" spans="1:5" x14ac:dyDescent="0.3">
      <c r="A333" t="s">
        <v>85</v>
      </c>
      <c r="B333" t="s">
        <v>205</v>
      </c>
      <c r="C333" t="str">
        <f t="shared" si="5"/>
        <v>healthy-subject-082_SL</v>
      </c>
      <c r="D333" s="3">
        <v>18214.4373537631</v>
      </c>
      <c r="E333" s="5">
        <v>23674.895441574041</v>
      </c>
    </row>
    <row r="334" spans="1:5" x14ac:dyDescent="0.3">
      <c r="A334" t="s">
        <v>86</v>
      </c>
      <c r="B334" t="s">
        <v>3</v>
      </c>
      <c r="C334" t="str">
        <f t="shared" si="5"/>
        <v>healthy-subject-083_IV</v>
      </c>
      <c r="D334" s="3">
        <v>1633.013890784609</v>
      </c>
      <c r="E334" s="5">
        <v>3565.4601757238588</v>
      </c>
    </row>
    <row r="335" spans="1:5" x14ac:dyDescent="0.3">
      <c r="A335" t="s">
        <v>86</v>
      </c>
      <c r="B335" t="s">
        <v>203</v>
      </c>
      <c r="C335" t="str">
        <f t="shared" si="5"/>
        <v>healthy-subject-083_Q1W</v>
      </c>
      <c r="D335" s="3">
        <v>6442.4852326553519</v>
      </c>
      <c r="E335" s="5">
        <v>9393.9024505391972</v>
      </c>
    </row>
    <row r="336" spans="1:5" x14ac:dyDescent="0.3">
      <c r="A336" t="s">
        <v>86</v>
      </c>
      <c r="B336" t="s">
        <v>204</v>
      </c>
      <c r="C336" t="str">
        <f t="shared" si="5"/>
        <v>healthy-subject-083_Q4W</v>
      </c>
      <c r="D336" s="3">
        <v>31224.910254056878</v>
      </c>
      <c r="E336" s="5">
        <v>32094.782849894022</v>
      </c>
    </row>
    <row r="337" spans="1:5" x14ac:dyDescent="0.3">
      <c r="A337" t="s">
        <v>86</v>
      </c>
      <c r="B337" t="s">
        <v>205</v>
      </c>
      <c r="C337" t="str">
        <f t="shared" si="5"/>
        <v>healthy-subject-083_SL</v>
      </c>
      <c r="D337" s="3">
        <v>13158.089600394391</v>
      </c>
      <c r="E337" s="5">
        <v>25535.841757828199</v>
      </c>
    </row>
    <row r="338" spans="1:5" x14ac:dyDescent="0.3">
      <c r="A338" t="s">
        <v>87</v>
      </c>
      <c r="B338" t="s">
        <v>3</v>
      </c>
      <c r="C338" t="str">
        <f t="shared" si="5"/>
        <v>healthy-subject-084_IV</v>
      </c>
      <c r="D338" s="3">
        <v>1249.405830880582</v>
      </c>
      <c r="E338" s="5">
        <v>2414.444289112168</v>
      </c>
    </row>
    <row r="339" spans="1:5" x14ac:dyDescent="0.3">
      <c r="A339" t="s">
        <v>87</v>
      </c>
      <c r="B339" t="s">
        <v>203</v>
      </c>
      <c r="C339" t="str">
        <f t="shared" si="5"/>
        <v>healthy-subject-084_Q1W</v>
      </c>
      <c r="D339" s="3">
        <v>7951.2247347122266</v>
      </c>
      <c r="E339" s="5">
        <v>10611.74051980144</v>
      </c>
    </row>
    <row r="340" spans="1:5" x14ac:dyDescent="0.3">
      <c r="A340" t="s">
        <v>87</v>
      </c>
      <c r="B340" t="s">
        <v>204</v>
      </c>
      <c r="C340" t="str">
        <f t="shared" si="5"/>
        <v>healthy-subject-084_Q4W</v>
      </c>
      <c r="D340" s="3">
        <v>34693.681571540546</v>
      </c>
      <c r="E340" s="5">
        <v>36338.512204072853</v>
      </c>
    </row>
    <row r="341" spans="1:5" x14ac:dyDescent="0.3">
      <c r="A341" t="s">
        <v>87</v>
      </c>
      <c r="B341" t="s">
        <v>205</v>
      </c>
      <c r="C341" t="str">
        <f t="shared" si="5"/>
        <v>healthy-subject-084_SL</v>
      </c>
      <c r="D341" s="3">
        <v>10655.555991958079</v>
      </c>
      <c r="E341" s="5">
        <v>17382.605879369079</v>
      </c>
    </row>
    <row r="342" spans="1:5" x14ac:dyDescent="0.3">
      <c r="A342" t="s">
        <v>88</v>
      </c>
      <c r="B342" t="s">
        <v>3</v>
      </c>
      <c r="C342" t="str">
        <f t="shared" si="5"/>
        <v>healthy-subject-085_IV</v>
      </c>
      <c r="D342" s="3">
        <v>1442.027086814124</v>
      </c>
      <c r="E342" s="5">
        <v>2269.5403257780531</v>
      </c>
    </row>
    <row r="343" spans="1:5" x14ac:dyDescent="0.3">
      <c r="A343" t="s">
        <v>88</v>
      </c>
      <c r="B343" t="s">
        <v>203</v>
      </c>
      <c r="C343" t="str">
        <f t="shared" si="5"/>
        <v>healthy-subject-085_Q1W</v>
      </c>
      <c r="D343" s="3">
        <v>4649.6822449868696</v>
      </c>
      <c r="E343" s="5">
        <v>6257.4386995818513</v>
      </c>
    </row>
    <row r="344" spans="1:5" x14ac:dyDescent="0.3">
      <c r="A344" t="s">
        <v>88</v>
      </c>
      <c r="B344" t="s">
        <v>204</v>
      </c>
      <c r="C344" t="str">
        <f t="shared" si="5"/>
        <v>healthy-subject-085_Q4W</v>
      </c>
      <c r="D344" s="3">
        <v>21142.713797383742</v>
      </c>
      <c r="E344" s="5">
        <v>21373.228546183989</v>
      </c>
    </row>
    <row r="345" spans="1:5" x14ac:dyDescent="0.3">
      <c r="A345" t="s">
        <v>88</v>
      </c>
      <c r="B345" t="s">
        <v>205</v>
      </c>
      <c r="C345" t="str">
        <f t="shared" si="5"/>
        <v>healthy-subject-085_SL</v>
      </c>
      <c r="D345" s="3">
        <v>11263.183935596509</v>
      </c>
      <c r="E345" s="5">
        <v>16165.37450513486</v>
      </c>
    </row>
    <row r="346" spans="1:5" x14ac:dyDescent="0.3">
      <c r="A346" t="s">
        <v>89</v>
      </c>
      <c r="B346" t="s">
        <v>3</v>
      </c>
      <c r="C346" t="str">
        <f t="shared" si="5"/>
        <v>healthy-subject-086_IV</v>
      </c>
      <c r="D346" s="3">
        <v>2119.4371590405622</v>
      </c>
      <c r="E346" s="5">
        <v>3303.7082289878549</v>
      </c>
    </row>
    <row r="347" spans="1:5" x14ac:dyDescent="0.3">
      <c r="A347" t="s">
        <v>89</v>
      </c>
      <c r="B347" t="s">
        <v>203</v>
      </c>
      <c r="C347" t="str">
        <f t="shared" si="5"/>
        <v>healthy-subject-086_Q1W</v>
      </c>
      <c r="D347" s="3">
        <v>6520.2182429274098</v>
      </c>
      <c r="E347" s="5">
        <v>8444.5790127120908</v>
      </c>
    </row>
    <row r="348" spans="1:5" x14ac:dyDescent="0.3">
      <c r="A348" t="s">
        <v>89</v>
      </c>
      <c r="B348" t="s">
        <v>204</v>
      </c>
      <c r="C348" t="str">
        <f t="shared" si="5"/>
        <v>healthy-subject-086_Q4W</v>
      </c>
      <c r="D348" s="3">
        <v>28873.16506503303</v>
      </c>
      <c r="E348" s="5">
        <v>28913.59861812336</v>
      </c>
    </row>
    <row r="349" spans="1:5" x14ac:dyDescent="0.3">
      <c r="A349" t="s">
        <v>89</v>
      </c>
      <c r="B349" t="s">
        <v>205</v>
      </c>
      <c r="C349" t="str">
        <f t="shared" si="5"/>
        <v>healthy-subject-086_SL</v>
      </c>
      <c r="D349" s="3">
        <v>16898.203565487969</v>
      </c>
      <c r="E349" s="5">
        <v>23891.609194027002</v>
      </c>
    </row>
    <row r="350" spans="1:5" x14ac:dyDescent="0.3">
      <c r="A350" t="s">
        <v>90</v>
      </c>
      <c r="B350" t="s">
        <v>3</v>
      </c>
      <c r="C350" t="str">
        <f t="shared" si="5"/>
        <v>healthy-subject-087_IV</v>
      </c>
      <c r="D350" s="3">
        <v>1653.201265424575</v>
      </c>
      <c r="E350" s="5">
        <v>3840.173723832861</v>
      </c>
    </row>
    <row r="351" spans="1:5" x14ac:dyDescent="0.3">
      <c r="A351" t="s">
        <v>90</v>
      </c>
      <c r="B351" t="s">
        <v>203</v>
      </c>
      <c r="C351" t="str">
        <f t="shared" si="5"/>
        <v>healthy-subject-087_Q1W</v>
      </c>
      <c r="D351" s="3">
        <v>7502.8352494724586</v>
      </c>
      <c r="E351" s="5">
        <v>9249.6086286053105</v>
      </c>
    </row>
    <row r="352" spans="1:5" x14ac:dyDescent="0.3">
      <c r="A352" t="s">
        <v>90</v>
      </c>
      <c r="B352" t="s">
        <v>204</v>
      </c>
      <c r="C352" t="str">
        <f t="shared" si="5"/>
        <v>healthy-subject-087_Q4W</v>
      </c>
      <c r="D352" s="3">
        <v>30852.81498340315</v>
      </c>
      <c r="E352" s="5">
        <v>31758.464046005429</v>
      </c>
    </row>
    <row r="353" spans="1:5" x14ac:dyDescent="0.3">
      <c r="A353" t="s">
        <v>90</v>
      </c>
      <c r="B353" t="s">
        <v>205</v>
      </c>
      <c r="C353" t="str">
        <f t="shared" si="5"/>
        <v>healthy-subject-087_SL</v>
      </c>
      <c r="D353" s="3">
        <v>13320.984466772659</v>
      </c>
      <c r="E353" s="5">
        <v>27571.382864991061</v>
      </c>
    </row>
    <row r="354" spans="1:5" x14ac:dyDescent="0.3">
      <c r="A354" t="s">
        <v>91</v>
      </c>
      <c r="B354" t="s">
        <v>3</v>
      </c>
      <c r="C354" t="str">
        <f t="shared" si="5"/>
        <v>healthy-subject-088_IV</v>
      </c>
      <c r="D354" s="3">
        <v>1654.626331380957</v>
      </c>
      <c r="E354" s="5">
        <v>4014.4616317222849</v>
      </c>
    </row>
    <row r="355" spans="1:5" x14ac:dyDescent="0.3">
      <c r="A355" t="s">
        <v>91</v>
      </c>
      <c r="B355" t="s">
        <v>203</v>
      </c>
      <c r="C355" t="str">
        <f t="shared" si="5"/>
        <v>healthy-subject-088_Q1W</v>
      </c>
      <c r="D355" s="3">
        <v>8560.1789583890222</v>
      </c>
      <c r="E355" s="5">
        <v>10930.53757890465</v>
      </c>
    </row>
    <row r="356" spans="1:5" x14ac:dyDescent="0.3">
      <c r="A356" t="s">
        <v>91</v>
      </c>
      <c r="B356" t="s">
        <v>204</v>
      </c>
      <c r="C356" t="str">
        <f t="shared" si="5"/>
        <v>healthy-subject-088_Q4W</v>
      </c>
      <c r="D356" s="3">
        <v>36122.47970891813</v>
      </c>
      <c r="E356" s="5">
        <v>37432.173606280987</v>
      </c>
    </row>
    <row r="357" spans="1:5" x14ac:dyDescent="0.3">
      <c r="A357" t="s">
        <v>91</v>
      </c>
      <c r="B357" t="s">
        <v>205</v>
      </c>
      <c r="C357" t="str">
        <f t="shared" si="5"/>
        <v>healthy-subject-088_SL</v>
      </c>
      <c r="D357" s="3">
        <v>13633.4249022647</v>
      </c>
      <c r="E357" s="5">
        <v>28911.793861780279</v>
      </c>
    </row>
    <row r="358" spans="1:5" x14ac:dyDescent="0.3">
      <c r="A358" t="s">
        <v>92</v>
      </c>
      <c r="B358" t="s">
        <v>3</v>
      </c>
      <c r="C358" t="str">
        <f t="shared" si="5"/>
        <v>healthy-subject-089_IV</v>
      </c>
      <c r="D358" s="3">
        <v>1304.9516783350971</v>
      </c>
      <c r="E358" s="5">
        <v>1962.3959992000689</v>
      </c>
    </row>
    <row r="359" spans="1:5" x14ac:dyDescent="0.3">
      <c r="A359" t="s">
        <v>92</v>
      </c>
      <c r="B359" t="s">
        <v>203</v>
      </c>
      <c r="C359" t="str">
        <f t="shared" si="5"/>
        <v>healthy-subject-089_Q1W</v>
      </c>
      <c r="D359" s="3">
        <v>6339.0999366359583</v>
      </c>
      <c r="E359" s="5">
        <v>9887.2476417110865</v>
      </c>
    </row>
    <row r="360" spans="1:5" x14ac:dyDescent="0.3">
      <c r="A360" t="s">
        <v>92</v>
      </c>
      <c r="B360" t="s">
        <v>204</v>
      </c>
      <c r="C360" t="str">
        <f t="shared" si="5"/>
        <v>healthy-subject-089_Q4W</v>
      </c>
      <c r="D360" s="3">
        <v>32250.023036339389</v>
      </c>
      <c r="E360" s="5">
        <v>33640.380461262008</v>
      </c>
    </row>
    <row r="361" spans="1:5" x14ac:dyDescent="0.3">
      <c r="A361" t="s">
        <v>92</v>
      </c>
      <c r="B361" t="s">
        <v>205</v>
      </c>
      <c r="C361" t="str">
        <f t="shared" si="5"/>
        <v>healthy-subject-089_SL</v>
      </c>
      <c r="D361" s="3">
        <v>10810.459240251161</v>
      </c>
      <c r="E361" s="5">
        <v>14025.976090377209</v>
      </c>
    </row>
    <row r="362" spans="1:5" x14ac:dyDescent="0.3">
      <c r="A362" t="s">
        <v>93</v>
      </c>
      <c r="B362" t="s">
        <v>3</v>
      </c>
      <c r="C362" t="str">
        <f t="shared" si="5"/>
        <v>healthy-subject-090_IV</v>
      </c>
      <c r="D362" s="3">
        <v>1490.0731047777231</v>
      </c>
      <c r="E362" s="5">
        <v>3767.731101016102</v>
      </c>
    </row>
    <row r="363" spans="1:5" x14ac:dyDescent="0.3">
      <c r="A363" t="s">
        <v>93</v>
      </c>
      <c r="B363" t="s">
        <v>203</v>
      </c>
      <c r="C363" t="str">
        <f t="shared" si="5"/>
        <v>healthy-subject-090_Q1W</v>
      </c>
      <c r="D363" s="3">
        <v>8753.554536291811</v>
      </c>
      <c r="E363" s="5">
        <v>11527.44493077333</v>
      </c>
    </row>
    <row r="364" spans="1:5" x14ac:dyDescent="0.3">
      <c r="A364" t="s">
        <v>93</v>
      </c>
      <c r="B364" t="s">
        <v>204</v>
      </c>
      <c r="C364" t="str">
        <f t="shared" si="5"/>
        <v>healthy-subject-090_Q4W</v>
      </c>
      <c r="D364" s="3">
        <v>37758.702833060248</v>
      </c>
      <c r="E364" s="5">
        <v>39333.649873375049</v>
      </c>
    </row>
    <row r="365" spans="1:5" x14ac:dyDescent="0.3">
      <c r="A365" t="s">
        <v>93</v>
      </c>
      <c r="B365" t="s">
        <v>205</v>
      </c>
      <c r="C365" t="str">
        <f t="shared" si="5"/>
        <v>healthy-subject-090_SL</v>
      </c>
      <c r="D365" s="3">
        <v>12526.702621594221</v>
      </c>
      <c r="E365" s="5">
        <v>27114.145348907859</v>
      </c>
    </row>
    <row r="366" spans="1:5" x14ac:dyDescent="0.3">
      <c r="A366" t="s">
        <v>94</v>
      </c>
      <c r="B366" t="s">
        <v>3</v>
      </c>
      <c r="C366" t="str">
        <f t="shared" si="5"/>
        <v>healthy-subject-091_IV</v>
      </c>
      <c r="D366" s="3">
        <v>2487.372813163212</v>
      </c>
      <c r="E366" s="5">
        <v>5272.8769667103716</v>
      </c>
    </row>
    <row r="367" spans="1:5" x14ac:dyDescent="0.3">
      <c r="A367" t="s">
        <v>94</v>
      </c>
      <c r="B367" t="s">
        <v>203</v>
      </c>
      <c r="C367" t="str">
        <f t="shared" si="5"/>
        <v>healthy-subject-091_Q1W</v>
      </c>
      <c r="D367" s="3">
        <v>8343.8764445252182</v>
      </c>
      <c r="E367" s="5">
        <v>11332.822916923929</v>
      </c>
    </row>
    <row r="368" spans="1:5" x14ac:dyDescent="0.3">
      <c r="A368" t="s">
        <v>94</v>
      </c>
      <c r="B368" t="s">
        <v>204</v>
      </c>
      <c r="C368" t="str">
        <f t="shared" si="5"/>
        <v>healthy-subject-091_Q4W</v>
      </c>
      <c r="D368" s="3">
        <v>38521.776886988569</v>
      </c>
      <c r="E368" s="5">
        <v>39347.772906125603</v>
      </c>
    </row>
    <row r="369" spans="1:5" x14ac:dyDescent="0.3">
      <c r="A369" t="s">
        <v>94</v>
      </c>
      <c r="B369" t="s">
        <v>205</v>
      </c>
      <c r="C369" t="str">
        <f t="shared" si="5"/>
        <v>healthy-subject-091_SL</v>
      </c>
      <c r="D369" s="3">
        <v>19700.365818793929</v>
      </c>
      <c r="E369" s="5">
        <v>37835.405070870998</v>
      </c>
    </row>
    <row r="370" spans="1:5" x14ac:dyDescent="0.3">
      <c r="A370" t="s">
        <v>95</v>
      </c>
      <c r="B370" t="s">
        <v>3</v>
      </c>
      <c r="C370" t="str">
        <f t="shared" si="5"/>
        <v>healthy-subject-092_IV</v>
      </c>
      <c r="D370" s="3">
        <v>1722.3546770048661</v>
      </c>
      <c r="E370" s="5">
        <v>2534.8423305249999</v>
      </c>
    </row>
    <row r="371" spans="1:5" x14ac:dyDescent="0.3">
      <c r="A371" t="s">
        <v>95</v>
      </c>
      <c r="B371" t="s">
        <v>203</v>
      </c>
      <c r="C371" t="str">
        <f t="shared" si="5"/>
        <v>healthy-subject-092_Q1W</v>
      </c>
      <c r="D371" s="3">
        <v>6026.260569946171</v>
      </c>
      <c r="E371" s="5">
        <v>8424.6879754006131</v>
      </c>
    </row>
    <row r="372" spans="1:5" x14ac:dyDescent="0.3">
      <c r="A372" t="s">
        <v>95</v>
      </c>
      <c r="B372" t="s">
        <v>204</v>
      </c>
      <c r="C372" t="str">
        <f t="shared" si="5"/>
        <v>healthy-subject-092_Q4W</v>
      </c>
      <c r="D372" s="3">
        <v>28135.349072400779</v>
      </c>
      <c r="E372" s="5">
        <v>28668.285223995401</v>
      </c>
    </row>
    <row r="373" spans="1:5" x14ac:dyDescent="0.3">
      <c r="A373" t="s">
        <v>95</v>
      </c>
      <c r="B373" t="s">
        <v>205</v>
      </c>
      <c r="C373" t="str">
        <f t="shared" si="5"/>
        <v>healthy-subject-092_SL</v>
      </c>
      <c r="D373" s="3">
        <v>13628.24616199628</v>
      </c>
      <c r="E373" s="5">
        <v>18121.84332773972</v>
      </c>
    </row>
    <row r="374" spans="1:5" x14ac:dyDescent="0.3">
      <c r="A374" t="s">
        <v>96</v>
      </c>
      <c r="B374" t="s">
        <v>3</v>
      </c>
      <c r="C374" t="str">
        <f t="shared" si="5"/>
        <v>healthy-subject-093_IV</v>
      </c>
      <c r="D374" s="3">
        <v>1751.062402393082</v>
      </c>
      <c r="E374" s="5">
        <v>4381.2076294904837</v>
      </c>
    </row>
    <row r="375" spans="1:5" x14ac:dyDescent="0.3">
      <c r="A375" t="s">
        <v>96</v>
      </c>
      <c r="B375" t="s">
        <v>203</v>
      </c>
      <c r="C375" t="str">
        <f t="shared" si="5"/>
        <v>healthy-subject-093_Q1W</v>
      </c>
      <c r="D375" s="3">
        <v>7227.4751534495308</v>
      </c>
      <c r="E375" s="5">
        <v>10623.063605843479</v>
      </c>
    </row>
    <row r="376" spans="1:5" x14ac:dyDescent="0.3">
      <c r="A376" t="s">
        <v>96</v>
      </c>
      <c r="B376" t="s">
        <v>204</v>
      </c>
      <c r="C376" t="str">
        <f t="shared" si="5"/>
        <v>healthy-subject-093_Q4W</v>
      </c>
      <c r="D376" s="3">
        <v>35350.692610831487</v>
      </c>
      <c r="E376" s="5">
        <v>36509.233933224932</v>
      </c>
    </row>
    <row r="377" spans="1:5" x14ac:dyDescent="0.3">
      <c r="A377" t="s">
        <v>96</v>
      </c>
      <c r="B377" t="s">
        <v>205</v>
      </c>
      <c r="C377" t="str">
        <f t="shared" si="5"/>
        <v>healthy-subject-093_SL</v>
      </c>
      <c r="D377" s="3">
        <v>14412.53772592056</v>
      </c>
      <c r="E377" s="5">
        <v>31623.705582899031</v>
      </c>
    </row>
    <row r="378" spans="1:5" x14ac:dyDescent="0.3">
      <c r="A378" t="s">
        <v>97</v>
      </c>
      <c r="B378" t="s">
        <v>3</v>
      </c>
      <c r="C378" t="str">
        <f t="shared" si="5"/>
        <v>healthy-subject-094_IV</v>
      </c>
      <c r="D378" s="3">
        <v>813.95851744835966</v>
      </c>
      <c r="E378" s="5">
        <v>1386.8081809532259</v>
      </c>
    </row>
    <row r="379" spans="1:5" x14ac:dyDescent="0.3">
      <c r="A379" t="s">
        <v>97</v>
      </c>
      <c r="B379" t="s">
        <v>203</v>
      </c>
      <c r="C379" t="str">
        <f t="shared" si="5"/>
        <v>healthy-subject-094_Q1W</v>
      </c>
      <c r="D379" s="3">
        <v>6948.2709645049117</v>
      </c>
      <c r="E379" s="5">
        <v>9767.3119552071912</v>
      </c>
    </row>
    <row r="380" spans="1:5" x14ac:dyDescent="0.3">
      <c r="A380" t="s">
        <v>97</v>
      </c>
      <c r="B380" t="s">
        <v>204</v>
      </c>
      <c r="C380" t="str">
        <f t="shared" si="5"/>
        <v>healthy-subject-094_Q4W</v>
      </c>
      <c r="D380" s="3">
        <v>31405.874823636539</v>
      </c>
      <c r="E380" s="5">
        <v>33288.140293099743</v>
      </c>
    </row>
    <row r="381" spans="1:5" x14ac:dyDescent="0.3">
      <c r="A381" t="s">
        <v>97</v>
      </c>
      <c r="B381" t="s">
        <v>205</v>
      </c>
      <c r="C381" t="str">
        <f t="shared" si="5"/>
        <v>healthy-subject-094_SL</v>
      </c>
      <c r="D381" s="3">
        <v>7389.0846237610949</v>
      </c>
      <c r="E381" s="5">
        <v>10066.922228952901</v>
      </c>
    </row>
    <row r="382" spans="1:5" x14ac:dyDescent="0.3">
      <c r="A382" t="s">
        <v>98</v>
      </c>
      <c r="B382" t="s">
        <v>3</v>
      </c>
      <c r="C382" t="str">
        <f t="shared" si="5"/>
        <v>healthy-subject-095_IV</v>
      </c>
      <c r="D382" s="3">
        <v>1157.7375219569949</v>
      </c>
      <c r="E382" s="5">
        <v>1757.564425131736</v>
      </c>
    </row>
    <row r="383" spans="1:5" x14ac:dyDescent="0.3">
      <c r="A383" t="s">
        <v>98</v>
      </c>
      <c r="B383" t="s">
        <v>203</v>
      </c>
      <c r="C383" t="str">
        <f t="shared" si="5"/>
        <v>healthy-subject-095_Q1W</v>
      </c>
      <c r="D383" s="3">
        <v>6287.6194781825543</v>
      </c>
      <c r="E383" s="5">
        <v>8072.0609789268356</v>
      </c>
    </row>
    <row r="384" spans="1:5" x14ac:dyDescent="0.3">
      <c r="A384" t="s">
        <v>98</v>
      </c>
      <c r="B384" t="s">
        <v>204</v>
      </c>
      <c r="C384" t="str">
        <f t="shared" si="5"/>
        <v>healthy-subject-095_Q4W</v>
      </c>
      <c r="D384" s="3">
        <v>26626.224554722288</v>
      </c>
      <c r="E384" s="5">
        <v>27627.18684113332</v>
      </c>
    </row>
    <row r="385" spans="1:5" x14ac:dyDescent="0.3">
      <c r="A385" t="s">
        <v>98</v>
      </c>
      <c r="B385" t="s">
        <v>205</v>
      </c>
      <c r="C385" t="str">
        <f t="shared" si="5"/>
        <v>healthy-subject-095_SL</v>
      </c>
      <c r="D385" s="3">
        <v>9755.835835870912</v>
      </c>
      <c r="E385" s="5">
        <v>12729.033726248839</v>
      </c>
    </row>
    <row r="386" spans="1:5" x14ac:dyDescent="0.3">
      <c r="A386" t="s">
        <v>99</v>
      </c>
      <c r="B386" t="s">
        <v>3</v>
      </c>
      <c r="C386" t="str">
        <f t="shared" si="5"/>
        <v>healthy-subject-096_IV</v>
      </c>
      <c r="D386" s="3">
        <v>1706.366617709991</v>
      </c>
      <c r="E386" s="5">
        <v>2797.9343800112279</v>
      </c>
    </row>
    <row r="387" spans="1:5" x14ac:dyDescent="0.3">
      <c r="A387" t="s">
        <v>99</v>
      </c>
      <c r="B387" t="s">
        <v>203</v>
      </c>
      <c r="C387" t="str">
        <f t="shared" ref="C387:C450" si="6">+CONCATENATE(A387,"_",B387)</f>
        <v>healthy-subject-096_Q1W</v>
      </c>
      <c r="D387" s="3">
        <v>6898.6635123869291</v>
      </c>
      <c r="E387" s="5">
        <v>8209.3380810277285</v>
      </c>
    </row>
    <row r="388" spans="1:5" x14ac:dyDescent="0.3">
      <c r="A388" t="s">
        <v>99</v>
      </c>
      <c r="B388" t="s">
        <v>204</v>
      </c>
      <c r="C388" t="str">
        <f t="shared" si="6"/>
        <v>healthy-subject-096_Q4W</v>
      </c>
      <c r="D388" s="3">
        <v>27589.27368534113</v>
      </c>
      <c r="E388" s="5">
        <v>28044.570888249971</v>
      </c>
    </row>
    <row r="389" spans="1:5" x14ac:dyDescent="0.3">
      <c r="A389" t="s">
        <v>99</v>
      </c>
      <c r="B389" t="s">
        <v>205</v>
      </c>
      <c r="C389" t="str">
        <f t="shared" si="6"/>
        <v>healthy-subject-096_SL</v>
      </c>
      <c r="D389" s="3">
        <v>13484.33934187731</v>
      </c>
      <c r="E389" s="5">
        <v>19986.018073894829</v>
      </c>
    </row>
    <row r="390" spans="1:5" x14ac:dyDescent="0.3">
      <c r="A390" t="s">
        <v>100</v>
      </c>
      <c r="B390" t="s">
        <v>3</v>
      </c>
      <c r="C390" t="str">
        <f t="shared" si="6"/>
        <v>healthy-subject-097_IV</v>
      </c>
      <c r="D390" s="3">
        <v>1591.6951662933491</v>
      </c>
      <c r="E390" s="5">
        <v>3439.0439352179569</v>
      </c>
    </row>
    <row r="391" spans="1:5" x14ac:dyDescent="0.3">
      <c r="A391" t="s">
        <v>100</v>
      </c>
      <c r="B391" t="s">
        <v>203</v>
      </c>
      <c r="C391" t="str">
        <f t="shared" si="6"/>
        <v>healthy-subject-097_Q1W</v>
      </c>
      <c r="D391" s="3">
        <v>7288.1948966394166</v>
      </c>
      <c r="E391" s="5">
        <v>8975.7483942639537</v>
      </c>
    </row>
    <row r="392" spans="1:5" x14ac:dyDescent="0.3">
      <c r="A392" t="s">
        <v>100</v>
      </c>
      <c r="B392" t="s">
        <v>204</v>
      </c>
      <c r="C392" t="str">
        <f t="shared" si="6"/>
        <v>healthy-subject-097_Q4W</v>
      </c>
      <c r="D392" s="3">
        <v>29924.504504062581</v>
      </c>
      <c r="E392" s="5">
        <v>30727.01515991315</v>
      </c>
    </row>
    <row r="393" spans="1:5" x14ac:dyDescent="0.3">
      <c r="A393" t="s">
        <v>100</v>
      </c>
      <c r="B393" t="s">
        <v>205</v>
      </c>
      <c r="C393" t="str">
        <f t="shared" si="6"/>
        <v>healthy-subject-097_SL</v>
      </c>
      <c r="D393" s="3">
        <v>12969.718886909221</v>
      </c>
      <c r="E393" s="5">
        <v>25025.795240411069</v>
      </c>
    </row>
    <row r="394" spans="1:5" x14ac:dyDescent="0.3">
      <c r="A394" t="s">
        <v>101</v>
      </c>
      <c r="B394" t="s">
        <v>3</v>
      </c>
      <c r="C394" t="str">
        <f t="shared" si="6"/>
        <v>healthy-subject-098_IV</v>
      </c>
      <c r="D394" s="3">
        <v>2970.8251359587312</v>
      </c>
      <c r="E394" s="5">
        <v>4826.6445521297956</v>
      </c>
    </row>
    <row r="395" spans="1:5" x14ac:dyDescent="0.3">
      <c r="A395" t="s">
        <v>101</v>
      </c>
      <c r="B395" t="s">
        <v>203</v>
      </c>
      <c r="C395" t="str">
        <f t="shared" si="6"/>
        <v>healthy-subject-098_Q1W</v>
      </c>
      <c r="D395" s="3">
        <v>9495.72994950869</v>
      </c>
      <c r="E395" s="5">
        <v>10206.813967577349</v>
      </c>
    </row>
    <row r="396" spans="1:5" x14ac:dyDescent="0.3">
      <c r="A396" t="s">
        <v>101</v>
      </c>
      <c r="B396" t="s">
        <v>204</v>
      </c>
      <c r="C396" t="str">
        <f t="shared" si="6"/>
        <v>healthy-subject-098_Q4W</v>
      </c>
      <c r="D396" s="3">
        <v>35461.539680016569</v>
      </c>
      <c r="E396" s="5">
        <v>35539.115383902863</v>
      </c>
    </row>
    <row r="397" spans="1:5" x14ac:dyDescent="0.3">
      <c r="A397" t="s">
        <v>101</v>
      </c>
      <c r="B397" t="s">
        <v>205</v>
      </c>
      <c r="C397" t="str">
        <f t="shared" si="6"/>
        <v>healthy-subject-098_SL</v>
      </c>
      <c r="D397" s="3">
        <v>23127.686271050319</v>
      </c>
      <c r="E397" s="5">
        <v>34787.986321429104</v>
      </c>
    </row>
    <row r="398" spans="1:5" x14ac:dyDescent="0.3">
      <c r="A398" t="s">
        <v>102</v>
      </c>
      <c r="B398" t="s">
        <v>3</v>
      </c>
      <c r="C398" t="str">
        <f t="shared" si="6"/>
        <v>healthy-subject-099_IV</v>
      </c>
      <c r="D398" s="3">
        <v>2298.703637616853</v>
      </c>
      <c r="E398" s="5">
        <v>4459.3468411354661</v>
      </c>
    </row>
    <row r="399" spans="1:5" x14ac:dyDescent="0.3">
      <c r="A399" t="s">
        <v>102</v>
      </c>
      <c r="B399" t="s">
        <v>203</v>
      </c>
      <c r="C399" t="str">
        <f t="shared" si="6"/>
        <v>healthy-subject-099_Q1W</v>
      </c>
      <c r="D399" s="3">
        <v>10239.345446106199</v>
      </c>
      <c r="E399" s="5">
        <v>12514.831442813571</v>
      </c>
    </row>
    <row r="400" spans="1:5" x14ac:dyDescent="0.3">
      <c r="A400" t="s">
        <v>102</v>
      </c>
      <c r="B400" t="s">
        <v>204</v>
      </c>
      <c r="C400" t="str">
        <f t="shared" si="6"/>
        <v>healthy-subject-099_Q4W</v>
      </c>
      <c r="D400" s="3">
        <v>41830.166062160577</v>
      </c>
      <c r="E400" s="5">
        <v>42853.752374562529</v>
      </c>
    </row>
    <row r="401" spans="1:5" x14ac:dyDescent="0.3">
      <c r="A401" t="s">
        <v>102</v>
      </c>
      <c r="B401" t="s">
        <v>205</v>
      </c>
      <c r="C401" t="str">
        <f t="shared" si="6"/>
        <v>healthy-subject-099_SL</v>
      </c>
      <c r="D401" s="3">
        <v>18667.219646532041</v>
      </c>
      <c r="E401" s="5">
        <v>32239.609456712929</v>
      </c>
    </row>
    <row r="402" spans="1:5" x14ac:dyDescent="0.3">
      <c r="A402" t="s">
        <v>103</v>
      </c>
      <c r="B402" t="s">
        <v>3</v>
      </c>
      <c r="C402" t="str">
        <f t="shared" si="6"/>
        <v>oud-subject-000_IV</v>
      </c>
      <c r="D402" s="3">
        <v>1316.505605710061</v>
      </c>
      <c r="E402" s="5">
        <v>2573.1647960479891</v>
      </c>
    </row>
    <row r="403" spans="1:5" x14ac:dyDescent="0.3">
      <c r="A403" t="s">
        <v>103</v>
      </c>
      <c r="B403" t="s">
        <v>203</v>
      </c>
      <c r="C403" t="str">
        <f t="shared" si="6"/>
        <v>oud-subject-000_Q1W</v>
      </c>
      <c r="D403" s="3">
        <v>9119.2804766545978</v>
      </c>
      <c r="E403" s="5">
        <v>11997.789678685551</v>
      </c>
    </row>
    <row r="404" spans="1:5" x14ac:dyDescent="0.3">
      <c r="A404" t="s">
        <v>103</v>
      </c>
      <c r="B404" t="s">
        <v>204</v>
      </c>
      <c r="C404" t="str">
        <f t="shared" si="6"/>
        <v>oud-subject-000_Q4W</v>
      </c>
      <c r="D404" s="3">
        <v>39068.371780153437</v>
      </c>
      <c r="E404" s="5">
        <v>41018.755160248307</v>
      </c>
    </row>
    <row r="405" spans="1:5" x14ac:dyDescent="0.3">
      <c r="A405" t="s">
        <v>103</v>
      </c>
      <c r="B405" t="s">
        <v>205</v>
      </c>
      <c r="C405" t="str">
        <f t="shared" si="6"/>
        <v>oud-subject-000_SL</v>
      </c>
      <c r="D405" s="3">
        <v>11401.35987957744</v>
      </c>
      <c r="E405" s="5">
        <v>18569.071252860609</v>
      </c>
    </row>
    <row r="406" spans="1:5" x14ac:dyDescent="0.3">
      <c r="A406" t="s">
        <v>104</v>
      </c>
      <c r="B406" t="s">
        <v>3</v>
      </c>
      <c r="C406" t="str">
        <f t="shared" si="6"/>
        <v>oud-subject-001_IV</v>
      </c>
      <c r="D406" s="3">
        <v>1198.434638130595</v>
      </c>
      <c r="E406" s="5">
        <v>1674.7129464943939</v>
      </c>
    </row>
    <row r="407" spans="1:5" x14ac:dyDescent="0.3">
      <c r="A407" t="s">
        <v>104</v>
      </c>
      <c r="B407" t="s">
        <v>203</v>
      </c>
      <c r="C407" t="str">
        <f t="shared" si="6"/>
        <v>oud-subject-001_Q1W</v>
      </c>
      <c r="D407" s="3">
        <v>6862.0417201395967</v>
      </c>
      <c r="E407" s="5">
        <v>8737.5840948122186</v>
      </c>
    </row>
    <row r="408" spans="1:5" x14ac:dyDescent="0.3">
      <c r="A408" t="s">
        <v>104</v>
      </c>
      <c r="B408" t="s">
        <v>204</v>
      </c>
      <c r="C408" t="str">
        <f t="shared" si="6"/>
        <v>oud-subject-001_Q4W</v>
      </c>
      <c r="D408" s="3">
        <v>28608.719655454621</v>
      </c>
      <c r="E408" s="5">
        <v>29804.07972804533</v>
      </c>
    </row>
    <row r="409" spans="1:5" x14ac:dyDescent="0.3">
      <c r="A409" t="s">
        <v>104</v>
      </c>
      <c r="B409" t="s">
        <v>205</v>
      </c>
      <c r="C409" t="str">
        <f t="shared" si="6"/>
        <v>oud-subject-001_SL</v>
      </c>
      <c r="D409" s="3">
        <v>9850.5934515786266</v>
      </c>
      <c r="E409" s="5">
        <v>11985.58894571304</v>
      </c>
    </row>
    <row r="410" spans="1:5" x14ac:dyDescent="0.3">
      <c r="A410" t="s">
        <v>105</v>
      </c>
      <c r="B410" t="s">
        <v>3</v>
      </c>
      <c r="C410" t="str">
        <f t="shared" si="6"/>
        <v>oud-subject-002_IV</v>
      </c>
      <c r="D410" s="3">
        <v>2336.1758722012032</v>
      </c>
      <c r="E410" s="5">
        <v>3834.6607489511521</v>
      </c>
    </row>
    <row r="411" spans="1:5" x14ac:dyDescent="0.3">
      <c r="A411" t="s">
        <v>105</v>
      </c>
      <c r="B411" t="s">
        <v>203</v>
      </c>
      <c r="C411" t="str">
        <f t="shared" si="6"/>
        <v>oud-subject-002_Q1W</v>
      </c>
      <c r="D411" s="3">
        <v>9348.8025023495084</v>
      </c>
      <c r="E411" s="5">
        <v>9164.1118587221972</v>
      </c>
    </row>
    <row r="412" spans="1:5" x14ac:dyDescent="0.3">
      <c r="A412" t="s">
        <v>105</v>
      </c>
      <c r="B412" t="s">
        <v>204</v>
      </c>
      <c r="C412" t="str">
        <f t="shared" si="6"/>
        <v>oud-subject-002_Q4W</v>
      </c>
      <c r="D412" s="3">
        <v>30758.312281253318</v>
      </c>
      <c r="E412" s="5">
        <v>30931.785569036361</v>
      </c>
    </row>
    <row r="413" spans="1:5" x14ac:dyDescent="0.3">
      <c r="A413" t="s">
        <v>105</v>
      </c>
      <c r="B413" t="s">
        <v>205</v>
      </c>
      <c r="C413" t="str">
        <f t="shared" si="6"/>
        <v>oud-subject-002_SL</v>
      </c>
      <c r="D413" s="3">
        <v>19366.795323498682</v>
      </c>
      <c r="E413" s="5">
        <v>29467.161587379171</v>
      </c>
    </row>
    <row r="414" spans="1:5" x14ac:dyDescent="0.3">
      <c r="A414" t="s">
        <v>106</v>
      </c>
      <c r="B414" t="s">
        <v>3</v>
      </c>
      <c r="C414" t="str">
        <f t="shared" si="6"/>
        <v>oud-subject-003_IV</v>
      </c>
      <c r="D414" s="3">
        <v>1521.9593952196699</v>
      </c>
      <c r="E414" s="5">
        <v>3310.8718612625421</v>
      </c>
    </row>
    <row r="415" spans="1:5" x14ac:dyDescent="0.3">
      <c r="A415" t="s">
        <v>106</v>
      </c>
      <c r="B415" t="s">
        <v>203</v>
      </c>
      <c r="C415" t="str">
        <f t="shared" si="6"/>
        <v>oud-subject-003_Q1W</v>
      </c>
      <c r="D415" s="3">
        <v>11263.119782208591</v>
      </c>
      <c r="E415" s="5">
        <v>12873.074380269571</v>
      </c>
    </row>
    <row r="416" spans="1:5" x14ac:dyDescent="0.3">
      <c r="A416" t="s">
        <v>106</v>
      </c>
      <c r="B416" t="s">
        <v>204</v>
      </c>
      <c r="C416" t="str">
        <f t="shared" si="6"/>
        <v>oud-subject-003_Q4W</v>
      </c>
      <c r="D416" s="3">
        <v>41874.815038782661</v>
      </c>
      <c r="E416" s="5">
        <v>43884.494708633923</v>
      </c>
    </row>
    <row r="417" spans="1:5" x14ac:dyDescent="0.3">
      <c r="A417" t="s">
        <v>106</v>
      </c>
      <c r="B417" t="s">
        <v>205</v>
      </c>
      <c r="C417" t="str">
        <f t="shared" si="6"/>
        <v>oud-subject-003_SL</v>
      </c>
      <c r="D417" s="3">
        <v>12800.96758799863</v>
      </c>
      <c r="E417" s="5">
        <v>23697.971399549031</v>
      </c>
    </row>
    <row r="418" spans="1:5" x14ac:dyDescent="0.3">
      <c r="A418" t="s">
        <v>107</v>
      </c>
      <c r="B418" t="s">
        <v>3</v>
      </c>
      <c r="C418" t="str">
        <f t="shared" si="6"/>
        <v>oud-subject-004_IV</v>
      </c>
      <c r="D418" s="3">
        <v>2204.1008843425848</v>
      </c>
      <c r="E418" s="5">
        <v>5447.0632489454683</v>
      </c>
    </row>
    <row r="419" spans="1:5" x14ac:dyDescent="0.3">
      <c r="A419" t="s">
        <v>107</v>
      </c>
      <c r="B419" t="s">
        <v>203</v>
      </c>
      <c r="C419" t="str">
        <f t="shared" si="6"/>
        <v>oud-subject-004_Q1W</v>
      </c>
      <c r="D419" s="3">
        <v>9590.7790922890908</v>
      </c>
      <c r="E419" s="5">
        <v>11332.833330135671</v>
      </c>
    </row>
    <row r="420" spans="1:5" x14ac:dyDescent="0.3">
      <c r="A420" t="s">
        <v>107</v>
      </c>
      <c r="B420" t="s">
        <v>204</v>
      </c>
      <c r="C420" t="str">
        <f t="shared" si="6"/>
        <v>oud-subject-004_Q4W</v>
      </c>
      <c r="D420" s="3">
        <v>38038.921657614752</v>
      </c>
      <c r="E420" s="5">
        <v>39133.582837402857</v>
      </c>
    </row>
    <row r="421" spans="1:5" x14ac:dyDescent="0.3">
      <c r="A421" t="s">
        <v>107</v>
      </c>
      <c r="B421" t="s">
        <v>205</v>
      </c>
      <c r="C421" t="str">
        <f t="shared" si="6"/>
        <v>oud-subject-004_SL</v>
      </c>
      <c r="D421" s="3">
        <v>17544.052720629101</v>
      </c>
      <c r="E421" s="5">
        <v>38877.674421027034</v>
      </c>
    </row>
    <row r="422" spans="1:5" x14ac:dyDescent="0.3">
      <c r="A422" t="s">
        <v>108</v>
      </c>
      <c r="B422" t="s">
        <v>3</v>
      </c>
      <c r="C422" t="str">
        <f t="shared" si="6"/>
        <v>oud-subject-005_IV</v>
      </c>
      <c r="D422" s="3">
        <v>2104.6278276186081</v>
      </c>
      <c r="E422" s="5">
        <v>3961.3013696624571</v>
      </c>
    </row>
    <row r="423" spans="1:5" x14ac:dyDescent="0.3">
      <c r="A423" t="s">
        <v>108</v>
      </c>
      <c r="B423" t="s">
        <v>203</v>
      </c>
      <c r="C423" t="str">
        <f t="shared" si="6"/>
        <v>oud-subject-005_Q1W</v>
      </c>
      <c r="D423" s="3">
        <v>9378.3748118606054</v>
      </c>
      <c r="E423" s="5">
        <v>11188.23026361572</v>
      </c>
    </row>
    <row r="424" spans="1:5" x14ac:dyDescent="0.3">
      <c r="A424" t="s">
        <v>108</v>
      </c>
      <c r="B424" t="s">
        <v>204</v>
      </c>
      <c r="C424" t="str">
        <f t="shared" si="6"/>
        <v>oud-subject-005_Q4W</v>
      </c>
      <c r="D424" s="3">
        <v>37325.183241269136</v>
      </c>
      <c r="E424" s="5">
        <v>38219.578959918013</v>
      </c>
    </row>
    <row r="425" spans="1:5" x14ac:dyDescent="0.3">
      <c r="A425" t="s">
        <v>108</v>
      </c>
      <c r="B425" t="s">
        <v>205</v>
      </c>
      <c r="C425" t="str">
        <f t="shared" si="6"/>
        <v>oud-subject-005_SL</v>
      </c>
      <c r="D425" s="3">
        <v>16771.935511312349</v>
      </c>
      <c r="E425" s="5">
        <v>28403.427848691201</v>
      </c>
    </row>
    <row r="426" spans="1:5" x14ac:dyDescent="0.3">
      <c r="A426" t="s">
        <v>109</v>
      </c>
      <c r="B426" t="s">
        <v>3</v>
      </c>
      <c r="C426" t="str">
        <f t="shared" si="6"/>
        <v>oud-subject-006_IV</v>
      </c>
      <c r="D426" s="3">
        <v>2077.2061057561859</v>
      </c>
      <c r="E426" s="5">
        <v>4124.2202991728509</v>
      </c>
    </row>
    <row r="427" spans="1:5" x14ac:dyDescent="0.3">
      <c r="A427" t="s">
        <v>109</v>
      </c>
      <c r="B427" t="s">
        <v>203</v>
      </c>
      <c r="C427" t="str">
        <f t="shared" si="6"/>
        <v>oud-subject-006_Q1W</v>
      </c>
      <c r="D427" s="3">
        <v>7968.3619611422764</v>
      </c>
      <c r="E427" s="5">
        <v>8943.4531967738094</v>
      </c>
    </row>
    <row r="428" spans="1:5" x14ac:dyDescent="0.3">
      <c r="A428" t="s">
        <v>109</v>
      </c>
      <c r="B428" t="s">
        <v>204</v>
      </c>
      <c r="C428" t="str">
        <f t="shared" si="6"/>
        <v>oud-subject-006_Q4W</v>
      </c>
      <c r="D428" s="3">
        <v>30540.554175125089</v>
      </c>
      <c r="E428" s="5">
        <v>31079.743990842129</v>
      </c>
    </row>
    <row r="429" spans="1:5" x14ac:dyDescent="0.3">
      <c r="A429" t="s">
        <v>109</v>
      </c>
      <c r="B429" t="s">
        <v>205</v>
      </c>
      <c r="C429" t="str">
        <f t="shared" si="6"/>
        <v>oud-subject-006_SL</v>
      </c>
      <c r="D429" s="3">
        <v>16491.068659391109</v>
      </c>
      <c r="E429" s="5">
        <v>29730.6379038907</v>
      </c>
    </row>
    <row r="430" spans="1:5" x14ac:dyDescent="0.3">
      <c r="A430" t="s">
        <v>110</v>
      </c>
      <c r="B430" t="s">
        <v>3</v>
      </c>
      <c r="C430" t="str">
        <f t="shared" si="6"/>
        <v>oud-subject-007_IV</v>
      </c>
      <c r="D430" s="3">
        <v>2355.772352670625</v>
      </c>
      <c r="E430" s="5">
        <v>3387.6233897107409</v>
      </c>
    </row>
    <row r="431" spans="1:5" x14ac:dyDescent="0.3">
      <c r="A431" t="s">
        <v>110</v>
      </c>
      <c r="B431" t="s">
        <v>203</v>
      </c>
      <c r="C431" t="str">
        <f t="shared" si="6"/>
        <v>oud-subject-007_Q1W</v>
      </c>
      <c r="D431" s="3">
        <v>8110.222674380193</v>
      </c>
      <c r="E431" s="5">
        <v>8405.7000176017373</v>
      </c>
    </row>
    <row r="432" spans="1:5" x14ac:dyDescent="0.3">
      <c r="A432" t="s">
        <v>110</v>
      </c>
      <c r="B432" t="s">
        <v>204</v>
      </c>
      <c r="C432" t="str">
        <f t="shared" si="6"/>
        <v>oud-subject-007_Q4W</v>
      </c>
      <c r="D432" s="3">
        <v>29270.336816990501</v>
      </c>
      <c r="E432" s="5">
        <v>29165.911168355069</v>
      </c>
    </row>
    <row r="433" spans="1:5" x14ac:dyDescent="0.3">
      <c r="A433" t="s">
        <v>110</v>
      </c>
      <c r="B433" t="s">
        <v>205</v>
      </c>
      <c r="C433" t="str">
        <f t="shared" si="6"/>
        <v>oud-subject-007_SL</v>
      </c>
      <c r="D433" s="3">
        <v>19859.75708669869</v>
      </c>
      <c r="E433" s="5">
        <v>26870.671509083641</v>
      </c>
    </row>
    <row r="434" spans="1:5" x14ac:dyDescent="0.3">
      <c r="A434" t="s">
        <v>111</v>
      </c>
      <c r="B434" t="s">
        <v>3</v>
      </c>
      <c r="C434" t="str">
        <f t="shared" si="6"/>
        <v>oud-subject-008_IV</v>
      </c>
      <c r="D434" s="3">
        <v>1613.7113188572371</v>
      </c>
      <c r="E434" s="5">
        <v>3619.062577649685</v>
      </c>
    </row>
    <row r="435" spans="1:5" x14ac:dyDescent="0.3">
      <c r="A435" t="s">
        <v>111</v>
      </c>
      <c r="B435" t="s">
        <v>203</v>
      </c>
      <c r="C435" t="str">
        <f t="shared" si="6"/>
        <v>oud-subject-008_Q1W</v>
      </c>
      <c r="D435" s="3">
        <v>10416.64298901123</v>
      </c>
      <c r="E435" s="5">
        <v>13535.1969141232</v>
      </c>
    </row>
    <row r="436" spans="1:5" x14ac:dyDescent="0.3">
      <c r="A436" t="s">
        <v>111</v>
      </c>
      <c r="B436" t="s">
        <v>204</v>
      </c>
      <c r="C436" t="str">
        <f t="shared" si="6"/>
        <v>oud-subject-008_Q4W</v>
      </c>
      <c r="D436" s="3">
        <v>44273.201877676533</v>
      </c>
      <c r="E436" s="5">
        <v>46389.313392604847</v>
      </c>
    </row>
    <row r="437" spans="1:5" x14ac:dyDescent="0.3">
      <c r="A437" t="s">
        <v>111</v>
      </c>
      <c r="B437" t="s">
        <v>205</v>
      </c>
      <c r="C437" t="str">
        <f t="shared" si="6"/>
        <v>oud-subject-008_SL</v>
      </c>
      <c r="D437" s="3">
        <v>13633.00257632827</v>
      </c>
      <c r="E437" s="5">
        <v>26096.659291354888</v>
      </c>
    </row>
    <row r="438" spans="1:5" x14ac:dyDescent="0.3">
      <c r="A438" t="s">
        <v>112</v>
      </c>
      <c r="B438" t="s">
        <v>3</v>
      </c>
      <c r="C438" t="str">
        <f t="shared" si="6"/>
        <v>oud-subject-009_IV</v>
      </c>
      <c r="D438" s="3">
        <v>1972.110208939451</v>
      </c>
      <c r="E438" s="5">
        <v>2623.8647466371472</v>
      </c>
    </row>
    <row r="439" spans="1:5" x14ac:dyDescent="0.3">
      <c r="A439" t="s">
        <v>112</v>
      </c>
      <c r="B439" t="s">
        <v>203</v>
      </c>
      <c r="C439" t="str">
        <f t="shared" si="6"/>
        <v>oud-subject-009_Q1W</v>
      </c>
      <c r="D439" s="3">
        <v>6973.8308045713484</v>
      </c>
      <c r="E439" s="5">
        <v>7074.5525555911954</v>
      </c>
    </row>
    <row r="440" spans="1:5" x14ac:dyDescent="0.3">
      <c r="A440" t="s">
        <v>112</v>
      </c>
      <c r="B440" t="s">
        <v>204</v>
      </c>
      <c r="C440" t="str">
        <f t="shared" si="6"/>
        <v>oud-subject-009_Q4W</v>
      </c>
      <c r="D440" s="3">
        <v>24781.37939504423</v>
      </c>
      <c r="E440" s="5">
        <v>24576.68301643023</v>
      </c>
    </row>
    <row r="441" spans="1:5" x14ac:dyDescent="0.3">
      <c r="A441" t="s">
        <v>112</v>
      </c>
      <c r="B441" t="s">
        <v>205</v>
      </c>
      <c r="C441" t="str">
        <f t="shared" si="6"/>
        <v>oud-subject-009_SL</v>
      </c>
      <c r="D441" s="3">
        <v>17746.48316006771</v>
      </c>
      <c r="E441" s="5">
        <v>22744.03032906666</v>
      </c>
    </row>
    <row r="442" spans="1:5" x14ac:dyDescent="0.3">
      <c r="A442" t="s">
        <v>113</v>
      </c>
      <c r="B442" t="s">
        <v>3</v>
      </c>
      <c r="C442" t="str">
        <f t="shared" si="6"/>
        <v>oud-subject-010_IV</v>
      </c>
      <c r="D442" s="3">
        <v>2711.1905035564032</v>
      </c>
      <c r="E442" s="5">
        <v>5389.9996755421262</v>
      </c>
    </row>
    <row r="443" spans="1:5" x14ac:dyDescent="0.3">
      <c r="A443" t="s">
        <v>113</v>
      </c>
      <c r="B443" t="s">
        <v>203</v>
      </c>
      <c r="C443" t="str">
        <f t="shared" si="6"/>
        <v>oud-subject-010_Q1W</v>
      </c>
      <c r="D443" s="3">
        <v>9431.87462142816</v>
      </c>
      <c r="E443" s="5">
        <v>8908.7172734057422</v>
      </c>
    </row>
    <row r="444" spans="1:5" x14ac:dyDescent="0.3">
      <c r="A444" t="s">
        <v>113</v>
      </c>
      <c r="B444" t="s">
        <v>204</v>
      </c>
      <c r="C444" t="str">
        <f t="shared" si="6"/>
        <v>oud-subject-010_Q4W</v>
      </c>
      <c r="D444" s="3">
        <v>29510.02801167385</v>
      </c>
      <c r="E444" s="5">
        <v>28916.12928846282</v>
      </c>
    </row>
    <row r="445" spans="1:5" x14ac:dyDescent="0.3">
      <c r="A445" t="s">
        <v>113</v>
      </c>
      <c r="B445" t="s">
        <v>205</v>
      </c>
      <c r="C445" t="str">
        <f t="shared" si="6"/>
        <v>oud-subject-010_SL</v>
      </c>
      <c r="D445" s="3">
        <v>22906.034165039629</v>
      </c>
      <c r="E445" s="5">
        <v>41892.152641324843</v>
      </c>
    </row>
    <row r="446" spans="1:5" x14ac:dyDescent="0.3">
      <c r="A446" t="s">
        <v>114</v>
      </c>
      <c r="B446" t="s">
        <v>3</v>
      </c>
      <c r="C446" t="str">
        <f t="shared" si="6"/>
        <v>oud-subject-011_IV</v>
      </c>
      <c r="D446" s="3">
        <v>1515.8289031456679</v>
      </c>
      <c r="E446" s="5">
        <v>2160.2895235449059</v>
      </c>
    </row>
    <row r="447" spans="1:5" x14ac:dyDescent="0.3">
      <c r="A447" t="s">
        <v>114</v>
      </c>
      <c r="B447" t="s">
        <v>203</v>
      </c>
      <c r="C447" t="str">
        <f t="shared" si="6"/>
        <v>oud-subject-011_Q1W</v>
      </c>
      <c r="D447" s="3">
        <v>9100.5046574077696</v>
      </c>
      <c r="E447" s="5">
        <v>11708.101344865619</v>
      </c>
    </row>
    <row r="448" spans="1:5" x14ac:dyDescent="0.3">
      <c r="A448" t="s">
        <v>114</v>
      </c>
      <c r="B448" t="s">
        <v>204</v>
      </c>
      <c r="C448" t="str">
        <f t="shared" si="6"/>
        <v>oud-subject-011_Q4W</v>
      </c>
      <c r="D448" s="3">
        <v>38231.784726198137</v>
      </c>
      <c r="E448" s="5">
        <v>39927.695325956833</v>
      </c>
    </row>
    <row r="449" spans="1:5" x14ac:dyDescent="0.3">
      <c r="A449" t="s">
        <v>114</v>
      </c>
      <c r="B449" t="s">
        <v>205</v>
      </c>
      <c r="C449" t="str">
        <f t="shared" si="6"/>
        <v>oud-subject-011_SL</v>
      </c>
      <c r="D449" s="3">
        <v>12572.25033685074</v>
      </c>
      <c r="E449" s="5">
        <v>15493.897743909891</v>
      </c>
    </row>
    <row r="450" spans="1:5" x14ac:dyDescent="0.3">
      <c r="A450" t="s">
        <v>115</v>
      </c>
      <c r="B450" t="s">
        <v>3</v>
      </c>
      <c r="C450" t="str">
        <f t="shared" si="6"/>
        <v>oud-subject-012_IV</v>
      </c>
      <c r="D450" s="3">
        <v>1661.53147629766</v>
      </c>
      <c r="E450" s="5">
        <v>3655.1570145431838</v>
      </c>
    </row>
    <row r="451" spans="1:5" x14ac:dyDescent="0.3">
      <c r="A451" t="s">
        <v>115</v>
      </c>
      <c r="B451" t="s">
        <v>203</v>
      </c>
      <c r="C451" t="str">
        <f t="shared" ref="C451:C514" si="7">+CONCATENATE(A451,"_",B451)</f>
        <v>oud-subject-012_Q1W</v>
      </c>
      <c r="D451" s="3">
        <v>10461.09336927243</v>
      </c>
      <c r="E451" s="5">
        <v>13195.86712884901</v>
      </c>
    </row>
    <row r="452" spans="1:5" x14ac:dyDescent="0.3">
      <c r="A452" t="s">
        <v>115</v>
      </c>
      <c r="B452" t="s">
        <v>204</v>
      </c>
      <c r="C452" t="str">
        <f t="shared" si="7"/>
        <v>oud-subject-012_Q4W</v>
      </c>
      <c r="D452" s="3">
        <v>43531.608056332239</v>
      </c>
      <c r="E452" s="5">
        <v>45332.94393501804</v>
      </c>
    </row>
    <row r="453" spans="1:5" x14ac:dyDescent="0.3">
      <c r="A453" t="s">
        <v>115</v>
      </c>
      <c r="B453" t="s">
        <v>205</v>
      </c>
      <c r="C453" t="str">
        <f t="shared" si="7"/>
        <v>oud-subject-012_SL</v>
      </c>
      <c r="D453" s="3">
        <v>15287.674041419041</v>
      </c>
      <c r="E453" s="5">
        <v>29966.122286963</v>
      </c>
    </row>
    <row r="454" spans="1:5" x14ac:dyDescent="0.3">
      <c r="A454" t="s">
        <v>116</v>
      </c>
      <c r="B454" t="s">
        <v>3</v>
      </c>
      <c r="C454" t="str">
        <f t="shared" si="7"/>
        <v>oud-subject-013_IV</v>
      </c>
      <c r="D454" s="3">
        <v>2643.600118142766</v>
      </c>
      <c r="E454" s="5">
        <v>3870.110877879692</v>
      </c>
    </row>
    <row r="455" spans="1:5" x14ac:dyDescent="0.3">
      <c r="A455" t="s">
        <v>116</v>
      </c>
      <c r="B455" t="s">
        <v>203</v>
      </c>
      <c r="C455" t="str">
        <f t="shared" si="7"/>
        <v>oud-subject-013_Q1W</v>
      </c>
      <c r="D455" s="3">
        <v>8396.1572955274987</v>
      </c>
      <c r="E455" s="5">
        <v>8764.9549860756579</v>
      </c>
    </row>
    <row r="456" spans="1:5" x14ac:dyDescent="0.3">
      <c r="A456" t="s">
        <v>116</v>
      </c>
      <c r="B456" t="s">
        <v>204</v>
      </c>
      <c r="C456" t="str">
        <f t="shared" si="7"/>
        <v>oud-subject-013_Q4W</v>
      </c>
      <c r="D456" s="3">
        <v>30494.749643202751</v>
      </c>
      <c r="E456" s="5">
        <v>30424.12093235572</v>
      </c>
    </row>
    <row r="457" spans="1:5" x14ac:dyDescent="0.3">
      <c r="A457" t="s">
        <v>116</v>
      </c>
      <c r="B457" t="s">
        <v>205</v>
      </c>
      <c r="C457" t="str">
        <f t="shared" si="7"/>
        <v>oud-subject-013_SL</v>
      </c>
      <c r="D457" s="3">
        <v>20249.678959966132</v>
      </c>
      <c r="E457" s="5">
        <v>27582.24611445405</v>
      </c>
    </row>
    <row r="458" spans="1:5" x14ac:dyDescent="0.3">
      <c r="A458" t="s">
        <v>117</v>
      </c>
      <c r="B458" t="s">
        <v>3</v>
      </c>
      <c r="C458" t="str">
        <f t="shared" si="7"/>
        <v>oud-subject-014_IV</v>
      </c>
      <c r="D458" s="3">
        <v>2326.293262921246</v>
      </c>
      <c r="E458" s="5">
        <v>3036.360084952029</v>
      </c>
    </row>
    <row r="459" spans="1:5" x14ac:dyDescent="0.3">
      <c r="A459" t="s">
        <v>117</v>
      </c>
      <c r="B459" t="s">
        <v>203</v>
      </c>
      <c r="C459" t="str">
        <f t="shared" si="7"/>
        <v>oud-subject-014_Q1W</v>
      </c>
      <c r="D459" s="3">
        <v>6537.8038514671234</v>
      </c>
      <c r="E459" s="5">
        <v>6285.7317585346836</v>
      </c>
    </row>
    <row r="460" spans="1:5" x14ac:dyDescent="0.3">
      <c r="A460" t="s">
        <v>117</v>
      </c>
      <c r="B460" t="s">
        <v>204</v>
      </c>
      <c r="C460" t="str">
        <f t="shared" si="7"/>
        <v>oud-subject-014_Q4W</v>
      </c>
      <c r="D460" s="3">
        <v>22423.030524223959</v>
      </c>
      <c r="E460" s="5">
        <v>21869.037574796748</v>
      </c>
    </row>
    <row r="461" spans="1:5" x14ac:dyDescent="0.3">
      <c r="A461" t="s">
        <v>117</v>
      </c>
      <c r="B461" t="s">
        <v>205</v>
      </c>
      <c r="C461" t="str">
        <f t="shared" si="7"/>
        <v>oud-subject-014_SL</v>
      </c>
      <c r="D461" s="3">
        <v>18116.47667900072</v>
      </c>
      <c r="E461" s="5">
        <v>22425.64742924846</v>
      </c>
    </row>
    <row r="462" spans="1:5" x14ac:dyDescent="0.3">
      <c r="A462" t="s">
        <v>118</v>
      </c>
      <c r="B462" t="s">
        <v>3</v>
      </c>
      <c r="C462" t="str">
        <f t="shared" si="7"/>
        <v>oud-subject-015_IV</v>
      </c>
      <c r="D462" s="3">
        <v>1723.6402179725551</v>
      </c>
      <c r="E462" s="5">
        <v>2821.410597936318</v>
      </c>
    </row>
    <row r="463" spans="1:5" x14ac:dyDescent="0.3">
      <c r="A463" t="s">
        <v>118</v>
      </c>
      <c r="B463" t="s">
        <v>203</v>
      </c>
      <c r="C463" t="str">
        <f t="shared" si="7"/>
        <v>oud-subject-015_Q1W</v>
      </c>
      <c r="D463" s="3">
        <v>8652.4132807337865</v>
      </c>
      <c r="E463" s="5">
        <v>10701.407287429251</v>
      </c>
    </row>
    <row r="464" spans="1:5" x14ac:dyDescent="0.3">
      <c r="A464" t="s">
        <v>118</v>
      </c>
      <c r="B464" t="s">
        <v>204</v>
      </c>
      <c r="C464" t="str">
        <f t="shared" si="7"/>
        <v>oud-subject-015_Q4W</v>
      </c>
      <c r="D464" s="3">
        <v>35271.12920586281</v>
      </c>
      <c r="E464" s="5">
        <v>36442.026369812287</v>
      </c>
    </row>
    <row r="465" spans="1:5" x14ac:dyDescent="0.3">
      <c r="A465" t="s">
        <v>118</v>
      </c>
      <c r="B465" t="s">
        <v>205</v>
      </c>
      <c r="C465" t="str">
        <f t="shared" si="7"/>
        <v>oud-subject-015_SL</v>
      </c>
      <c r="D465" s="3">
        <v>13931.873602686301</v>
      </c>
      <c r="E465" s="5">
        <v>20168.21793835437</v>
      </c>
    </row>
    <row r="466" spans="1:5" x14ac:dyDescent="0.3">
      <c r="A466" t="s">
        <v>119</v>
      </c>
      <c r="B466" t="s">
        <v>3</v>
      </c>
      <c r="C466" t="str">
        <f t="shared" si="7"/>
        <v>oud-subject-016_IV</v>
      </c>
      <c r="D466" s="3">
        <v>1738.455732716747</v>
      </c>
      <c r="E466" s="5">
        <v>2578.2686605064409</v>
      </c>
    </row>
    <row r="467" spans="1:5" x14ac:dyDescent="0.3">
      <c r="A467" t="s">
        <v>119</v>
      </c>
      <c r="B467" t="s">
        <v>203</v>
      </c>
      <c r="C467" t="str">
        <f t="shared" si="7"/>
        <v>oud-subject-016_Q1W</v>
      </c>
      <c r="D467" s="3">
        <v>10133.786839633311</v>
      </c>
      <c r="E467" s="5">
        <v>11079.59956049521</v>
      </c>
    </row>
    <row r="468" spans="1:5" x14ac:dyDescent="0.3">
      <c r="A468" t="s">
        <v>119</v>
      </c>
      <c r="B468" t="s">
        <v>204</v>
      </c>
      <c r="C468" t="str">
        <f t="shared" si="7"/>
        <v>oud-subject-016_Q4W</v>
      </c>
      <c r="D468" s="3">
        <v>36455.416996934327</v>
      </c>
      <c r="E468" s="5">
        <v>37722.121082001962</v>
      </c>
    </row>
    <row r="469" spans="1:5" x14ac:dyDescent="0.3">
      <c r="A469" t="s">
        <v>119</v>
      </c>
      <c r="B469" t="s">
        <v>205</v>
      </c>
      <c r="C469" t="str">
        <f t="shared" si="7"/>
        <v>oud-subject-016_SL</v>
      </c>
      <c r="D469" s="3">
        <v>14051.6118723611</v>
      </c>
      <c r="E469" s="5">
        <v>18379.470720636429</v>
      </c>
    </row>
    <row r="470" spans="1:5" x14ac:dyDescent="0.3">
      <c r="A470" t="s">
        <v>120</v>
      </c>
      <c r="B470" t="s">
        <v>3</v>
      </c>
      <c r="C470" t="str">
        <f t="shared" si="7"/>
        <v>oud-subject-017_IV</v>
      </c>
      <c r="D470" s="3">
        <v>1537.854269050724</v>
      </c>
      <c r="E470" s="5">
        <v>2066.6313501617092</v>
      </c>
    </row>
    <row r="471" spans="1:5" x14ac:dyDescent="0.3">
      <c r="A471" t="s">
        <v>120</v>
      </c>
      <c r="B471" t="s">
        <v>203</v>
      </c>
      <c r="C471" t="str">
        <f t="shared" si="7"/>
        <v>oud-subject-017_Q1W</v>
      </c>
      <c r="D471" s="3">
        <v>7569.0547039830417</v>
      </c>
      <c r="E471" s="5">
        <v>9234.3012210304314</v>
      </c>
    </row>
    <row r="472" spans="1:5" x14ac:dyDescent="0.3">
      <c r="A472" t="s">
        <v>120</v>
      </c>
      <c r="B472" t="s">
        <v>204</v>
      </c>
      <c r="C472" t="str">
        <f t="shared" si="7"/>
        <v>oud-subject-017_Q4W</v>
      </c>
      <c r="D472" s="3">
        <v>30618.009428426369</v>
      </c>
      <c r="E472" s="5">
        <v>31570.09446066841</v>
      </c>
    </row>
    <row r="473" spans="1:5" x14ac:dyDescent="0.3">
      <c r="A473" t="s">
        <v>120</v>
      </c>
      <c r="B473" t="s">
        <v>205</v>
      </c>
      <c r="C473" t="str">
        <f t="shared" si="7"/>
        <v>oud-subject-017_SL</v>
      </c>
      <c r="D473" s="3">
        <v>12500.927999821901</v>
      </c>
      <c r="E473" s="5">
        <v>15074.6519673975</v>
      </c>
    </row>
    <row r="474" spans="1:5" x14ac:dyDescent="0.3">
      <c r="A474" t="s">
        <v>121</v>
      </c>
      <c r="B474" t="s">
        <v>3</v>
      </c>
      <c r="C474" t="str">
        <f t="shared" si="7"/>
        <v>oud-subject-018_IV</v>
      </c>
      <c r="D474" s="3">
        <v>1293.3440568999561</v>
      </c>
      <c r="E474" s="5">
        <v>3496.737296715517</v>
      </c>
    </row>
    <row r="475" spans="1:5" x14ac:dyDescent="0.3">
      <c r="A475" t="s">
        <v>121</v>
      </c>
      <c r="B475" t="s">
        <v>203</v>
      </c>
      <c r="C475" t="str">
        <f t="shared" si="7"/>
        <v>oud-subject-018_Q1W</v>
      </c>
      <c r="D475" s="3">
        <v>9134.3220555070293</v>
      </c>
      <c r="E475" s="5">
        <v>11908.96895176625</v>
      </c>
    </row>
    <row r="476" spans="1:5" x14ac:dyDescent="0.3">
      <c r="A476" t="s">
        <v>121</v>
      </c>
      <c r="B476" t="s">
        <v>204</v>
      </c>
      <c r="C476" t="str">
        <f t="shared" si="7"/>
        <v>oud-subject-018_Q4W</v>
      </c>
      <c r="D476" s="3">
        <v>38931.938345305469</v>
      </c>
      <c r="E476" s="5">
        <v>40753.819428616072</v>
      </c>
    </row>
    <row r="477" spans="1:5" x14ac:dyDescent="0.3">
      <c r="A477" t="s">
        <v>121</v>
      </c>
      <c r="B477" t="s">
        <v>205</v>
      </c>
      <c r="C477" t="str">
        <f t="shared" si="7"/>
        <v>oud-subject-018_SL</v>
      </c>
      <c r="D477" s="3">
        <v>11728.14347710453</v>
      </c>
      <c r="E477" s="5">
        <v>27097.956820208459</v>
      </c>
    </row>
    <row r="478" spans="1:5" x14ac:dyDescent="0.3">
      <c r="A478" t="s">
        <v>122</v>
      </c>
      <c r="B478" t="s">
        <v>3</v>
      </c>
      <c r="C478" t="str">
        <f t="shared" si="7"/>
        <v>oud-subject-019_IV</v>
      </c>
      <c r="D478" s="3">
        <v>1521.391885075504</v>
      </c>
      <c r="E478" s="5">
        <v>2422.579282218037</v>
      </c>
    </row>
    <row r="479" spans="1:5" x14ac:dyDescent="0.3">
      <c r="A479" t="s">
        <v>122</v>
      </c>
      <c r="B479" t="s">
        <v>203</v>
      </c>
      <c r="C479" t="str">
        <f t="shared" si="7"/>
        <v>oud-subject-019_Q1W</v>
      </c>
      <c r="D479" s="3">
        <v>8415.1933800618754</v>
      </c>
      <c r="E479" s="5">
        <v>9087.3894645143282</v>
      </c>
    </row>
    <row r="480" spans="1:5" x14ac:dyDescent="0.3">
      <c r="A480" t="s">
        <v>122</v>
      </c>
      <c r="B480" t="s">
        <v>204</v>
      </c>
      <c r="C480" t="str">
        <f t="shared" si="7"/>
        <v>oud-subject-019_Q4W</v>
      </c>
      <c r="D480" s="3">
        <v>30032.11940044372</v>
      </c>
      <c r="E480" s="5">
        <v>30970.768057152611</v>
      </c>
    </row>
    <row r="481" spans="1:5" x14ac:dyDescent="0.3">
      <c r="A481" t="s">
        <v>122</v>
      </c>
      <c r="B481" t="s">
        <v>205</v>
      </c>
      <c r="C481" t="str">
        <f t="shared" si="7"/>
        <v>oud-subject-019_SL</v>
      </c>
      <c r="D481" s="3">
        <v>12223.929432373179</v>
      </c>
      <c r="E481" s="5">
        <v>17284.586631518781</v>
      </c>
    </row>
    <row r="482" spans="1:5" x14ac:dyDescent="0.3">
      <c r="A482" t="s">
        <v>123</v>
      </c>
      <c r="B482" t="s">
        <v>3</v>
      </c>
      <c r="C482" t="str">
        <f t="shared" si="7"/>
        <v>oud-subject-020_IV</v>
      </c>
      <c r="D482" s="3">
        <v>1509.403172234478</v>
      </c>
      <c r="E482" s="5">
        <v>2692.103333760605</v>
      </c>
    </row>
    <row r="483" spans="1:5" x14ac:dyDescent="0.3">
      <c r="A483" t="s">
        <v>123</v>
      </c>
      <c r="B483" t="s">
        <v>203</v>
      </c>
      <c r="C483" t="str">
        <f t="shared" si="7"/>
        <v>oud-subject-020_Q1W</v>
      </c>
      <c r="D483" s="3">
        <v>9660.1445492731928</v>
      </c>
      <c r="E483" s="5">
        <v>10760.338916521119</v>
      </c>
    </row>
    <row r="484" spans="1:5" x14ac:dyDescent="0.3">
      <c r="A484" t="s">
        <v>123</v>
      </c>
      <c r="B484" t="s">
        <v>204</v>
      </c>
      <c r="C484" t="str">
        <f t="shared" si="7"/>
        <v>oud-subject-020_Q4W</v>
      </c>
      <c r="D484" s="3">
        <v>35244.699420840967</v>
      </c>
      <c r="E484" s="5">
        <v>36667.150251553227</v>
      </c>
    </row>
    <row r="485" spans="1:5" x14ac:dyDescent="0.3">
      <c r="A485" t="s">
        <v>123</v>
      </c>
      <c r="B485" t="s">
        <v>205</v>
      </c>
      <c r="C485" t="str">
        <f t="shared" si="7"/>
        <v>oud-subject-020_SL</v>
      </c>
      <c r="D485" s="3">
        <v>12383.14120100652</v>
      </c>
      <c r="E485" s="5">
        <v>19168.50397000038</v>
      </c>
    </row>
    <row r="486" spans="1:5" x14ac:dyDescent="0.3">
      <c r="A486" t="s">
        <v>124</v>
      </c>
      <c r="B486" t="s">
        <v>3</v>
      </c>
      <c r="C486" t="str">
        <f t="shared" si="7"/>
        <v>oud-subject-021_IV</v>
      </c>
      <c r="D486" s="3">
        <v>1760.483131580567</v>
      </c>
      <c r="E486" s="5">
        <v>2690.7683255549841</v>
      </c>
    </row>
    <row r="487" spans="1:5" x14ac:dyDescent="0.3">
      <c r="A487" t="s">
        <v>124</v>
      </c>
      <c r="B487" t="s">
        <v>203</v>
      </c>
      <c r="C487" t="str">
        <f t="shared" si="7"/>
        <v>oud-subject-021_Q1W</v>
      </c>
      <c r="D487" s="3">
        <v>7872.0464852768491</v>
      </c>
      <c r="E487" s="5">
        <v>8002.0423616404696</v>
      </c>
    </row>
    <row r="488" spans="1:5" x14ac:dyDescent="0.3">
      <c r="A488" t="s">
        <v>124</v>
      </c>
      <c r="B488" t="s">
        <v>204</v>
      </c>
      <c r="C488" t="str">
        <f t="shared" si="7"/>
        <v>oud-subject-021_Q4W</v>
      </c>
      <c r="D488" s="3">
        <v>27010.674320971149</v>
      </c>
      <c r="E488" s="5">
        <v>27426.88931567601</v>
      </c>
    </row>
    <row r="489" spans="1:5" x14ac:dyDescent="0.3">
      <c r="A489" t="s">
        <v>124</v>
      </c>
      <c r="B489" t="s">
        <v>205</v>
      </c>
      <c r="C489" t="str">
        <f t="shared" si="7"/>
        <v>oud-subject-021_SL</v>
      </c>
      <c r="D489" s="3">
        <v>13823.12373656912</v>
      </c>
      <c r="E489" s="5">
        <v>19234.374019362029</v>
      </c>
    </row>
    <row r="490" spans="1:5" x14ac:dyDescent="0.3">
      <c r="A490" t="s">
        <v>125</v>
      </c>
      <c r="B490" t="s">
        <v>3</v>
      </c>
      <c r="C490" t="str">
        <f t="shared" si="7"/>
        <v>oud-subject-022_IV</v>
      </c>
      <c r="D490" s="3">
        <v>2431.0668934486289</v>
      </c>
      <c r="E490" s="5">
        <v>3091.2811052648422</v>
      </c>
    </row>
    <row r="491" spans="1:5" x14ac:dyDescent="0.3">
      <c r="A491" t="s">
        <v>125</v>
      </c>
      <c r="B491" t="s">
        <v>203</v>
      </c>
      <c r="C491" t="str">
        <f t="shared" si="7"/>
        <v>oud-subject-022_Q1W</v>
      </c>
      <c r="D491" s="3">
        <v>9761.2463578813367</v>
      </c>
      <c r="E491" s="5">
        <v>9635.6247225727966</v>
      </c>
    </row>
    <row r="492" spans="1:5" x14ac:dyDescent="0.3">
      <c r="A492" t="s">
        <v>125</v>
      </c>
      <c r="B492" t="s">
        <v>204</v>
      </c>
      <c r="C492" t="str">
        <f t="shared" si="7"/>
        <v>oud-subject-022_Q4W</v>
      </c>
      <c r="D492" s="3">
        <v>32691.42938177221</v>
      </c>
      <c r="E492" s="5">
        <v>32849.327013665599</v>
      </c>
    </row>
    <row r="493" spans="1:5" x14ac:dyDescent="0.3">
      <c r="A493" t="s">
        <v>125</v>
      </c>
      <c r="B493" t="s">
        <v>205</v>
      </c>
      <c r="C493" t="str">
        <f t="shared" si="7"/>
        <v>oud-subject-022_SL</v>
      </c>
      <c r="D493" s="3">
        <v>18805.29748954175</v>
      </c>
      <c r="E493" s="5">
        <v>22081.544910476241</v>
      </c>
    </row>
    <row r="494" spans="1:5" x14ac:dyDescent="0.3">
      <c r="A494" t="s">
        <v>126</v>
      </c>
      <c r="B494" t="s">
        <v>3</v>
      </c>
      <c r="C494" t="str">
        <f t="shared" si="7"/>
        <v>oud-subject-023_IV</v>
      </c>
      <c r="D494" s="3">
        <v>1873.7043463604621</v>
      </c>
      <c r="E494" s="5">
        <v>2888.6002797080141</v>
      </c>
    </row>
    <row r="495" spans="1:5" x14ac:dyDescent="0.3">
      <c r="A495" t="s">
        <v>126</v>
      </c>
      <c r="B495" t="s">
        <v>203</v>
      </c>
      <c r="C495" t="str">
        <f t="shared" si="7"/>
        <v>oud-subject-023_Q1W</v>
      </c>
      <c r="D495" s="3">
        <v>12411.873603506099</v>
      </c>
      <c r="E495" s="5">
        <v>13690.69060961176</v>
      </c>
    </row>
    <row r="496" spans="1:5" x14ac:dyDescent="0.3">
      <c r="A496" t="s">
        <v>126</v>
      </c>
      <c r="B496" t="s">
        <v>204</v>
      </c>
      <c r="C496" t="str">
        <f t="shared" si="7"/>
        <v>oud-subject-023_Q4W</v>
      </c>
      <c r="D496" s="3">
        <v>44917.615103809047</v>
      </c>
      <c r="E496" s="5">
        <v>46610.287355912988</v>
      </c>
    </row>
    <row r="497" spans="1:5" x14ac:dyDescent="0.3">
      <c r="A497" t="s">
        <v>126</v>
      </c>
      <c r="B497" t="s">
        <v>205</v>
      </c>
      <c r="C497" t="str">
        <f t="shared" si="7"/>
        <v>oud-subject-023_SL</v>
      </c>
      <c r="D497" s="3">
        <v>16601.286065451681</v>
      </c>
      <c r="E497" s="5">
        <v>23821.858072251889</v>
      </c>
    </row>
    <row r="498" spans="1:5" x14ac:dyDescent="0.3">
      <c r="A498" t="s">
        <v>127</v>
      </c>
      <c r="B498" t="s">
        <v>3</v>
      </c>
      <c r="C498" t="str">
        <f t="shared" si="7"/>
        <v>oud-subject-024_IV</v>
      </c>
      <c r="D498" s="3">
        <v>746.48294647614864</v>
      </c>
      <c r="E498" s="5">
        <v>727.6897999302862</v>
      </c>
    </row>
    <row r="499" spans="1:5" x14ac:dyDescent="0.3">
      <c r="A499" t="s">
        <v>127</v>
      </c>
      <c r="B499" t="s">
        <v>203</v>
      </c>
      <c r="C499" t="str">
        <f t="shared" si="7"/>
        <v>oud-subject-024_Q1W</v>
      </c>
      <c r="D499" s="3">
        <v>7329.8542852822848</v>
      </c>
      <c r="E499" s="5">
        <v>7587.7984815921072</v>
      </c>
    </row>
    <row r="500" spans="1:5" x14ac:dyDescent="0.3">
      <c r="A500" t="s">
        <v>127</v>
      </c>
      <c r="B500" t="s">
        <v>204</v>
      </c>
      <c r="C500" t="str">
        <f t="shared" si="7"/>
        <v>oud-subject-024_Q4W</v>
      </c>
      <c r="D500" s="3">
        <v>24747.60449778847</v>
      </c>
      <c r="E500" s="5">
        <v>24053.732951482911</v>
      </c>
    </row>
    <row r="501" spans="1:5" x14ac:dyDescent="0.3">
      <c r="A501" t="s">
        <v>127</v>
      </c>
      <c r="B501" t="s">
        <v>205</v>
      </c>
      <c r="C501" t="str">
        <f t="shared" si="7"/>
        <v>oud-subject-024_SL</v>
      </c>
      <c r="D501" s="3">
        <v>20874.94809398946</v>
      </c>
      <c r="E501" s="5">
        <v>39970.477032779338</v>
      </c>
    </row>
    <row r="502" spans="1:5" x14ac:dyDescent="0.3">
      <c r="A502" t="s">
        <v>128</v>
      </c>
      <c r="B502" t="s">
        <v>3</v>
      </c>
      <c r="C502" t="str">
        <f t="shared" si="7"/>
        <v>oud-subject-025_IV</v>
      </c>
      <c r="D502" s="3">
        <v>1364.5750810557199</v>
      </c>
      <c r="E502" s="5">
        <v>1799.013322758497</v>
      </c>
    </row>
    <row r="503" spans="1:5" x14ac:dyDescent="0.3">
      <c r="A503" t="s">
        <v>128</v>
      </c>
      <c r="B503" t="s">
        <v>203</v>
      </c>
      <c r="C503" t="str">
        <f t="shared" si="7"/>
        <v>oud-subject-025_Q1W</v>
      </c>
      <c r="D503" s="3">
        <v>9086.7033329484439</v>
      </c>
      <c r="E503" s="5">
        <v>11948.141725359539</v>
      </c>
    </row>
    <row r="504" spans="1:5" x14ac:dyDescent="0.3">
      <c r="A504" t="s">
        <v>128</v>
      </c>
      <c r="B504" t="s">
        <v>204</v>
      </c>
      <c r="C504" t="str">
        <f t="shared" si="7"/>
        <v>oud-subject-025_Q4W</v>
      </c>
      <c r="D504" s="3">
        <v>38733.277617427309</v>
      </c>
      <c r="E504" s="5">
        <v>40676.395902884113</v>
      </c>
    </row>
    <row r="505" spans="1:5" x14ac:dyDescent="0.3">
      <c r="A505" t="s">
        <v>128</v>
      </c>
      <c r="B505" t="s">
        <v>205</v>
      </c>
      <c r="C505" t="str">
        <f t="shared" si="7"/>
        <v>oud-subject-025_SL</v>
      </c>
      <c r="D505" s="3">
        <v>11492.61269708177</v>
      </c>
      <c r="E505" s="5">
        <v>13049.80925138474</v>
      </c>
    </row>
    <row r="506" spans="1:5" x14ac:dyDescent="0.3">
      <c r="A506" t="s">
        <v>129</v>
      </c>
      <c r="B506" t="s">
        <v>3</v>
      </c>
      <c r="C506" t="str">
        <f t="shared" si="7"/>
        <v>oud-subject-026_IV</v>
      </c>
      <c r="D506" s="3">
        <v>2414.4908107237061</v>
      </c>
      <c r="E506" s="5">
        <v>2792.299709496926</v>
      </c>
    </row>
    <row r="507" spans="1:5" x14ac:dyDescent="0.3">
      <c r="A507" t="s">
        <v>129</v>
      </c>
      <c r="B507" t="s">
        <v>203</v>
      </c>
      <c r="C507" t="str">
        <f t="shared" si="7"/>
        <v>oud-subject-026_Q1W</v>
      </c>
      <c r="D507" s="3">
        <v>7209.1239164838007</v>
      </c>
      <c r="E507" s="5">
        <v>5965.2340724174519</v>
      </c>
    </row>
    <row r="508" spans="1:5" x14ac:dyDescent="0.3">
      <c r="A508" t="s">
        <v>129</v>
      </c>
      <c r="B508" t="s">
        <v>204</v>
      </c>
      <c r="C508" t="str">
        <f t="shared" si="7"/>
        <v>oud-subject-026_Q4W</v>
      </c>
      <c r="D508" s="3">
        <v>20823.014371122052</v>
      </c>
      <c r="E508" s="5">
        <v>18770.134198505551</v>
      </c>
    </row>
    <row r="509" spans="1:5" x14ac:dyDescent="0.3">
      <c r="A509" t="s">
        <v>129</v>
      </c>
      <c r="B509" t="s">
        <v>205</v>
      </c>
      <c r="C509" t="str">
        <f t="shared" si="7"/>
        <v>oud-subject-026_SL</v>
      </c>
      <c r="D509" s="3">
        <v>26792.50165050917</v>
      </c>
      <c r="E509" s="5">
        <v>31420.31322060656</v>
      </c>
    </row>
    <row r="510" spans="1:5" x14ac:dyDescent="0.3">
      <c r="A510" t="s">
        <v>130</v>
      </c>
      <c r="B510" t="s">
        <v>3</v>
      </c>
      <c r="C510" t="str">
        <f t="shared" si="7"/>
        <v>oud-subject-027_IV</v>
      </c>
      <c r="D510" s="3">
        <v>2590.909779433417</v>
      </c>
      <c r="E510" s="5">
        <v>3426.3645706318271</v>
      </c>
    </row>
    <row r="511" spans="1:5" x14ac:dyDescent="0.3">
      <c r="A511" t="s">
        <v>130</v>
      </c>
      <c r="B511" t="s">
        <v>203</v>
      </c>
      <c r="C511" t="str">
        <f t="shared" si="7"/>
        <v>oud-subject-027_Q1W</v>
      </c>
      <c r="D511" s="3">
        <v>8330.7816538310617</v>
      </c>
      <c r="E511" s="5">
        <v>7673.952467965516</v>
      </c>
    </row>
    <row r="512" spans="1:5" x14ac:dyDescent="0.3">
      <c r="A512" t="s">
        <v>130</v>
      </c>
      <c r="B512" t="s">
        <v>204</v>
      </c>
      <c r="C512" t="str">
        <f t="shared" si="7"/>
        <v>oud-subject-027_Q4W</v>
      </c>
      <c r="D512" s="3">
        <v>26312.12305406361</v>
      </c>
      <c r="E512" s="5">
        <v>25962.827404875032</v>
      </c>
    </row>
    <row r="513" spans="1:5" x14ac:dyDescent="0.3">
      <c r="A513" t="s">
        <v>130</v>
      </c>
      <c r="B513" t="s">
        <v>205</v>
      </c>
      <c r="C513" t="str">
        <f t="shared" si="7"/>
        <v>oud-subject-027_SL</v>
      </c>
      <c r="D513" s="3">
        <v>19643.676260153621</v>
      </c>
      <c r="E513" s="5">
        <v>24435.267973901951</v>
      </c>
    </row>
    <row r="514" spans="1:5" x14ac:dyDescent="0.3">
      <c r="A514" t="s">
        <v>131</v>
      </c>
      <c r="B514" t="s">
        <v>3</v>
      </c>
      <c r="C514" t="str">
        <f t="shared" si="7"/>
        <v>oud-subject-028_IV</v>
      </c>
      <c r="D514" s="3">
        <v>2454.49124342598</v>
      </c>
      <c r="E514" s="5">
        <v>3482.4194933724962</v>
      </c>
    </row>
    <row r="515" spans="1:5" x14ac:dyDescent="0.3">
      <c r="A515" t="s">
        <v>131</v>
      </c>
      <c r="B515" t="s">
        <v>203</v>
      </c>
      <c r="C515" t="str">
        <f t="shared" ref="C515:C578" si="8">+CONCATENATE(A515,"_",B515)</f>
        <v>oud-subject-028_Q1W</v>
      </c>
      <c r="D515" s="3">
        <v>9476.0909378199703</v>
      </c>
      <c r="E515" s="5">
        <v>9185.4218726338422</v>
      </c>
    </row>
    <row r="516" spans="1:5" x14ac:dyDescent="0.3">
      <c r="A516" t="s">
        <v>131</v>
      </c>
      <c r="B516" t="s">
        <v>204</v>
      </c>
      <c r="C516" t="str">
        <f t="shared" si="8"/>
        <v>oud-subject-028_Q4W</v>
      </c>
      <c r="D516" s="3">
        <v>31422.401379664861</v>
      </c>
      <c r="E516" s="5">
        <v>31361.07028211587</v>
      </c>
    </row>
    <row r="517" spans="1:5" x14ac:dyDescent="0.3">
      <c r="A517" t="s">
        <v>131</v>
      </c>
      <c r="B517" t="s">
        <v>205</v>
      </c>
      <c r="C517" t="str">
        <f t="shared" si="8"/>
        <v>oud-subject-028_SL</v>
      </c>
      <c r="D517" s="3">
        <v>19008.042425985132</v>
      </c>
      <c r="E517" s="5">
        <v>24950.53886257386</v>
      </c>
    </row>
    <row r="518" spans="1:5" x14ac:dyDescent="0.3">
      <c r="A518" t="s">
        <v>132</v>
      </c>
      <c r="B518" t="s">
        <v>3</v>
      </c>
      <c r="C518" t="str">
        <f t="shared" si="8"/>
        <v>oud-subject-029_IV</v>
      </c>
      <c r="D518" s="3">
        <v>1741.725224006793</v>
      </c>
      <c r="E518" s="5">
        <v>3096.29502293626</v>
      </c>
    </row>
    <row r="519" spans="1:5" x14ac:dyDescent="0.3">
      <c r="A519" t="s">
        <v>132</v>
      </c>
      <c r="B519" t="s">
        <v>203</v>
      </c>
      <c r="C519" t="str">
        <f t="shared" si="8"/>
        <v>oud-subject-029_Q1W</v>
      </c>
      <c r="D519" s="3">
        <v>11442.66830205776</v>
      </c>
      <c r="E519" s="5">
        <v>12477.912347124869</v>
      </c>
    </row>
    <row r="520" spans="1:5" x14ac:dyDescent="0.3">
      <c r="A520" t="s">
        <v>132</v>
      </c>
      <c r="B520" t="s">
        <v>204</v>
      </c>
      <c r="C520" t="str">
        <f t="shared" si="8"/>
        <v>oud-subject-029_Q4W</v>
      </c>
      <c r="D520" s="3">
        <v>41103.738363469303</v>
      </c>
      <c r="E520" s="5">
        <v>42532.259527108938</v>
      </c>
    </row>
    <row r="521" spans="1:5" x14ac:dyDescent="0.3">
      <c r="A521" t="s">
        <v>132</v>
      </c>
      <c r="B521" t="s">
        <v>205</v>
      </c>
      <c r="C521" t="str">
        <f t="shared" si="8"/>
        <v>oud-subject-029_SL</v>
      </c>
      <c r="D521" s="3">
        <v>16026.84785844561</v>
      </c>
      <c r="E521" s="5">
        <v>26411.14628454078</v>
      </c>
    </row>
    <row r="522" spans="1:5" x14ac:dyDescent="0.3">
      <c r="A522" t="s">
        <v>133</v>
      </c>
      <c r="B522" t="s">
        <v>3</v>
      </c>
      <c r="C522" t="str">
        <f t="shared" si="8"/>
        <v>oud-subject-030_IV</v>
      </c>
      <c r="D522" s="3">
        <v>1957.551211156413</v>
      </c>
      <c r="E522" s="5">
        <v>3913.320839924033</v>
      </c>
    </row>
    <row r="523" spans="1:5" x14ac:dyDescent="0.3">
      <c r="A523" t="s">
        <v>133</v>
      </c>
      <c r="B523" t="s">
        <v>203</v>
      </c>
      <c r="C523" t="str">
        <f t="shared" si="8"/>
        <v>oud-subject-030_Q1W</v>
      </c>
      <c r="D523" s="3">
        <v>8985.5969324262733</v>
      </c>
      <c r="E523" s="5">
        <v>10778.02534086645</v>
      </c>
    </row>
    <row r="524" spans="1:5" x14ac:dyDescent="0.3">
      <c r="A524" t="s">
        <v>133</v>
      </c>
      <c r="B524" t="s">
        <v>204</v>
      </c>
      <c r="C524" t="str">
        <f t="shared" si="8"/>
        <v>oud-subject-030_Q4W</v>
      </c>
      <c r="D524" s="3">
        <v>35942.307031504468</v>
      </c>
      <c r="E524" s="5">
        <v>36871.799830129632</v>
      </c>
    </row>
    <row r="525" spans="1:5" x14ac:dyDescent="0.3">
      <c r="A525" t="s">
        <v>133</v>
      </c>
      <c r="B525" t="s">
        <v>205</v>
      </c>
      <c r="C525" t="str">
        <f t="shared" si="8"/>
        <v>oud-subject-030_SL</v>
      </c>
      <c r="D525" s="3">
        <v>15818.22109916891</v>
      </c>
      <c r="E525" s="5">
        <v>28167.97054012497</v>
      </c>
    </row>
    <row r="526" spans="1:5" x14ac:dyDescent="0.3">
      <c r="A526" t="s">
        <v>134</v>
      </c>
      <c r="B526" t="s">
        <v>3</v>
      </c>
      <c r="C526" t="str">
        <f t="shared" si="8"/>
        <v>oud-subject-031_IV</v>
      </c>
      <c r="D526" s="3">
        <v>1238.3520873095081</v>
      </c>
      <c r="E526" s="5">
        <v>1790.65682506551</v>
      </c>
    </row>
    <row r="527" spans="1:5" x14ac:dyDescent="0.3">
      <c r="A527" t="s">
        <v>134</v>
      </c>
      <c r="B527" t="s">
        <v>203</v>
      </c>
      <c r="C527" t="str">
        <f t="shared" si="8"/>
        <v>oud-subject-031_Q1W</v>
      </c>
      <c r="D527" s="3">
        <v>8606.3327429028614</v>
      </c>
      <c r="E527" s="5">
        <v>11397.88937048377</v>
      </c>
    </row>
    <row r="528" spans="1:5" x14ac:dyDescent="0.3">
      <c r="A528" t="s">
        <v>134</v>
      </c>
      <c r="B528" t="s">
        <v>204</v>
      </c>
      <c r="C528" t="str">
        <f t="shared" si="8"/>
        <v>oud-subject-031_Q4W</v>
      </c>
      <c r="D528" s="3">
        <v>36913.156659488042</v>
      </c>
      <c r="E528" s="5">
        <v>38826.738473462181</v>
      </c>
    </row>
    <row r="529" spans="1:5" x14ac:dyDescent="0.3">
      <c r="A529" t="s">
        <v>134</v>
      </c>
      <c r="B529" t="s">
        <v>205</v>
      </c>
      <c r="C529" t="str">
        <f t="shared" si="8"/>
        <v>oud-subject-031_SL</v>
      </c>
      <c r="D529" s="3">
        <v>10533.70511377181</v>
      </c>
      <c r="E529" s="5">
        <v>12914.80732490423</v>
      </c>
    </row>
    <row r="530" spans="1:5" x14ac:dyDescent="0.3">
      <c r="A530" t="s">
        <v>135</v>
      </c>
      <c r="B530" t="s">
        <v>3</v>
      </c>
      <c r="C530" t="str">
        <f t="shared" si="8"/>
        <v>oud-subject-032_IV</v>
      </c>
      <c r="D530" s="3">
        <v>2332.8696633136378</v>
      </c>
      <c r="E530" s="5">
        <v>4437.7654877985779</v>
      </c>
    </row>
    <row r="531" spans="1:5" x14ac:dyDescent="0.3">
      <c r="A531" t="s">
        <v>135</v>
      </c>
      <c r="B531" t="s">
        <v>203</v>
      </c>
      <c r="C531" t="str">
        <f t="shared" si="8"/>
        <v>oud-subject-032_Q1W</v>
      </c>
      <c r="D531" s="3">
        <v>10662.70407129621</v>
      </c>
      <c r="E531" s="5">
        <v>10982.280015978071</v>
      </c>
    </row>
    <row r="532" spans="1:5" x14ac:dyDescent="0.3">
      <c r="A532" t="s">
        <v>135</v>
      </c>
      <c r="B532" t="s">
        <v>204</v>
      </c>
      <c r="C532" t="str">
        <f t="shared" si="8"/>
        <v>oud-subject-032_Q4W</v>
      </c>
      <c r="D532" s="3">
        <v>36769.472694341923</v>
      </c>
      <c r="E532" s="5">
        <v>37366.715295245653</v>
      </c>
    </row>
    <row r="533" spans="1:5" x14ac:dyDescent="0.3">
      <c r="A533" t="s">
        <v>135</v>
      </c>
      <c r="B533" t="s">
        <v>205</v>
      </c>
      <c r="C533" t="str">
        <f t="shared" si="8"/>
        <v>oud-subject-032_SL</v>
      </c>
      <c r="D533" s="3">
        <v>18383.433196640981</v>
      </c>
      <c r="E533" s="5">
        <v>31800.03273114502</v>
      </c>
    </row>
    <row r="534" spans="1:5" x14ac:dyDescent="0.3">
      <c r="A534" t="s">
        <v>136</v>
      </c>
      <c r="B534" t="s">
        <v>3</v>
      </c>
      <c r="C534" t="str">
        <f t="shared" si="8"/>
        <v>oud-subject-033_IV</v>
      </c>
      <c r="D534" s="3">
        <v>2629.6078535433849</v>
      </c>
      <c r="E534" s="5">
        <v>3226.4113186138629</v>
      </c>
    </row>
    <row r="535" spans="1:5" x14ac:dyDescent="0.3">
      <c r="A535" t="s">
        <v>136</v>
      </c>
      <c r="B535" t="s">
        <v>203</v>
      </c>
      <c r="C535" t="str">
        <f t="shared" si="8"/>
        <v>oud-subject-033_Q1W</v>
      </c>
      <c r="D535" s="3">
        <v>10114.09096865726</v>
      </c>
      <c r="E535" s="5">
        <v>11009.395242942839</v>
      </c>
    </row>
    <row r="536" spans="1:5" x14ac:dyDescent="0.3">
      <c r="A536" t="s">
        <v>136</v>
      </c>
      <c r="B536" t="s">
        <v>204</v>
      </c>
      <c r="C536" t="str">
        <f t="shared" si="8"/>
        <v>oud-subject-033_Q4W</v>
      </c>
      <c r="D536" s="3">
        <v>37592.399393892752</v>
      </c>
      <c r="E536" s="5">
        <v>37645.18091155318</v>
      </c>
    </row>
    <row r="537" spans="1:5" x14ac:dyDescent="0.3">
      <c r="A537" t="s">
        <v>136</v>
      </c>
      <c r="B537" t="s">
        <v>205</v>
      </c>
      <c r="C537" t="str">
        <f t="shared" si="8"/>
        <v>oud-subject-033_SL</v>
      </c>
      <c r="D537" s="3">
        <v>22630.819895700439</v>
      </c>
      <c r="E537" s="5">
        <v>26961.938990469091</v>
      </c>
    </row>
    <row r="538" spans="1:5" x14ac:dyDescent="0.3">
      <c r="A538" t="s">
        <v>137</v>
      </c>
      <c r="B538" t="s">
        <v>3</v>
      </c>
      <c r="C538" t="str">
        <f t="shared" si="8"/>
        <v>oud-subject-034_IV</v>
      </c>
      <c r="D538" s="3">
        <v>1592.5360232191249</v>
      </c>
      <c r="E538" s="5">
        <v>2406.8607111414749</v>
      </c>
    </row>
    <row r="539" spans="1:5" x14ac:dyDescent="0.3">
      <c r="A539" t="s">
        <v>137</v>
      </c>
      <c r="B539" t="s">
        <v>203</v>
      </c>
      <c r="C539" t="str">
        <f t="shared" si="8"/>
        <v>oud-subject-034_Q1W</v>
      </c>
      <c r="D539" s="3">
        <v>6926.0788540120711</v>
      </c>
      <c r="E539" s="5">
        <v>6967.026899707409</v>
      </c>
    </row>
    <row r="540" spans="1:5" x14ac:dyDescent="0.3">
      <c r="A540" t="s">
        <v>137</v>
      </c>
      <c r="B540" t="s">
        <v>204</v>
      </c>
      <c r="C540" t="str">
        <f t="shared" si="8"/>
        <v>oud-subject-034_Q4W</v>
      </c>
      <c r="D540" s="3">
        <v>23569.549372603709</v>
      </c>
      <c r="E540" s="5">
        <v>23793.45368188489</v>
      </c>
    </row>
    <row r="541" spans="1:5" x14ac:dyDescent="0.3">
      <c r="A541" t="s">
        <v>137</v>
      </c>
      <c r="B541" t="s">
        <v>205</v>
      </c>
      <c r="C541" t="str">
        <f t="shared" si="8"/>
        <v>oud-subject-034_SL</v>
      </c>
      <c r="D541" s="3">
        <v>12579.587100928909</v>
      </c>
      <c r="E541" s="5">
        <v>17304.79338570594</v>
      </c>
    </row>
    <row r="542" spans="1:5" x14ac:dyDescent="0.3">
      <c r="A542" t="s">
        <v>138</v>
      </c>
      <c r="B542" t="s">
        <v>3</v>
      </c>
      <c r="C542" t="str">
        <f t="shared" si="8"/>
        <v>oud-subject-035_IV</v>
      </c>
      <c r="D542" s="3">
        <v>1665.1531376916939</v>
      </c>
      <c r="E542" s="5">
        <v>2816.3987997474301</v>
      </c>
    </row>
    <row r="543" spans="1:5" x14ac:dyDescent="0.3">
      <c r="A543" t="s">
        <v>138</v>
      </c>
      <c r="B543" t="s">
        <v>203</v>
      </c>
      <c r="C543" t="str">
        <f t="shared" si="8"/>
        <v>oud-subject-035_Q1W</v>
      </c>
      <c r="D543" s="3">
        <v>8344.2351309590103</v>
      </c>
      <c r="E543" s="5">
        <v>8790.4040697614982</v>
      </c>
    </row>
    <row r="544" spans="1:5" x14ac:dyDescent="0.3">
      <c r="A544" t="s">
        <v>138</v>
      </c>
      <c r="B544" t="s">
        <v>204</v>
      </c>
      <c r="C544" t="str">
        <f t="shared" si="8"/>
        <v>oud-subject-035_Q4W</v>
      </c>
      <c r="D544" s="3">
        <v>29274.273917013899</v>
      </c>
      <c r="E544" s="5">
        <v>29990.393582272751</v>
      </c>
    </row>
    <row r="545" spans="1:5" x14ac:dyDescent="0.3">
      <c r="A545" t="s">
        <v>138</v>
      </c>
      <c r="B545" t="s">
        <v>205</v>
      </c>
      <c r="C545" t="str">
        <f t="shared" si="8"/>
        <v>oud-subject-035_SL</v>
      </c>
      <c r="D545" s="3">
        <v>13258.91278848824</v>
      </c>
      <c r="E545" s="5">
        <v>20084.059817572041</v>
      </c>
    </row>
    <row r="546" spans="1:5" x14ac:dyDescent="0.3">
      <c r="A546" t="s">
        <v>139</v>
      </c>
      <c r="B546" t="s">
        <v>3</v>
      </c>
      <c r="C546" t="str">
        <f t="shared" si="8"/>
        <v>oud-subject-036_IV</v>
      </c>
      <c r="D546" s="3">
        <v>1915.982023216787</v>
      </c>
      <c r="E546" s="5">
        <v>3374.8200276175339</v>
      </c>
    </row>
    <row r="547" spans="1:5" x14ac:dyDescent="0.3">
      <c r="A547" t="s">
        <v>139</v>
      </c>
      <c r="B547" t="s">
        <v>203</v>
      </c>
      <c r="C547" t="str">
        <f t="shared" si="8"/>
        <v>oud-subject-036_Q1W</v>
      </c>
      <c r="D547" s="3">
        <v>9475.4379013815324</v>
      </c>
      <c r="E547" s="5">
        <v>9895.8025688800972</v>
      </c>
    </row>
    <row r="548" spans="1:5" x14ac:dyDescent="0.3">
      <c r="A548" t="s">
        <v>139</v>
      </c>
      <c r="B548" t="s">
        <v>204</v>
      </c>
      <c r="C548" t="str">
        <f t="shared" si="8"/>
        <v>oud-subject-036_Q4W</v>
      </c>
      <c r="D548" s="3">
        <v>33093.150098866106</v>
      </c>
      <c r="E548" s="5">
        <v>33786.704405073622</v>
      </c>
    </row>
    <row r="549" spans="1:5" x14ac:dyDescent="0.3">
      <c r="A549" t="s">
        <v>139</v>
      </c>
      <c r="B549" t="s">
        <v>205</v>
      </c>
      <c r="C549" t="str">
        <f t="shared" si="8"/>
        <v>oud-subject-036_SL</v>
      </c>
      <c r="D549" s="3">
        <v>15372.389827301689</v>
      </c>
      <c r="E549" s="5">
        <v>24500.25293308029</v>
      </c>
    </row>
    <row r="550" spans="1:5" x14ac:dyDescent="0.3">
      <c r="A550" t="s">
        <v>140</v>
      </c>
      <c r="B550" t="s">
        <v>3</v>
      </c>
      <c r="C550" t="str">
        <f t="shared" si="8"/>
        <v>oud-subject-037_IV</v>
      </c>
      <c r="D550" s="3">
        <v>2129.245981297584</v>
      </c>
      <c r="E550" s="5">
        <v>3632.482081853324</v>
      </c>
    </row>
    <row r="551" spans="1:5" x14ac:dyDescent="0.3">
      <c r="A551" t="s">
        <v>140</v>
      </c>
      <c r="B551" t="s">
        <v>203</v>
      </c>
      <c r="C551" t="str">
        <f t="shared" si="8"/>
        <v>oud-subject-037_Q1W</v>
      </c>
      <c r="D551" s="3">
        <v>7644.2000243085549</v>
      </c>
      <c r="E551" s="5">
        <v>7290.282412012667</v>
      </c>
    </row>
    <row r="552" spans="1:5" x14ac:dyDescent="0.3">
      <c r="A552" t="s">
        <v>140</v>
      </c>
      <c r="B552" t="s">
        <v>204</v>
      </c>
      <c r="C552" t="str">
        <f t="shared" si="8"/>
        <v>oud-subject-037_Q4W</v>
      </c>
      <c r="D552" s="3">
        <v>24641.158939896599</v>
      </c>
      <c r="E552" s="5">
        <v>24511.757819800459</v>
      </c>
    </row>
    <row r="553" spans="1:5" x14ac:dyDescent="0.3">
      <c r="A553" t="s">
        <v>140</v>
      </c>
      <c r="B553" t="s">
        <v>205</v>
      </c>
      <c r="C553" t="str">
        <f t="shared" si="8"/>
        <v>oud-subject-037_SL</v>
      </c>
      <c r="D553" s="3">
        <v>16957.87748083107</v>
      </c>
      <c r="E553" s="5">
        <v>26903.130707673648</v>
      </c>
    </row>
    <row r="554" spans="1:5" x14ac:dyDescent="0.3">
      <c r="A554" t="s">
        <v>141</v>
      </c>
      <c r="B554" t="s">
        <v>3</v>
      </c>
      <c r="C554" t="str">
        <f t="shared" si="8"/>
        <v>oud-subject-038_IV</v>
      </c>
      <c r="D554" s="3">
        <v>1676.2527558145939</v>
      </c>
      <c r="E554" s="5">
        <v>2265.0084165154099</v>
      </c>
    </row>
    <row r="555" spans="1:5" x14ac:dyDescent="0.3">
      <c r="A555" t="s">
        <v>141</v>
      </c>
      <c r="B555" t="s">
        <v>203</v>
      </c>
      <c r="C555" t="str">
        <f t="shared" si="8"/>
        <v>oud-subject-038_Q1W</v>
      </c>
      <c r="D555" s="3">
        <v>6769.4883484634156</v>
      </c>
      <c r="E555" s="5">
        <v>7820.7326915658714</v>
      </c>
    </row>
    <row r="556" spans="1:5" x14ac:dyDescent="0.3">
      <c r="A556" t="s">
        <v>141</v>
      </c>
      <c r="B556" t="s">
        <v>204</v>
      </c>
      <c r="C556" t="str">
        <f t="shared" si="8"/>
        <v>oud-subject-038_Q4W</v>
      </c>
      <c r="D556" s="3">
        <v>26240.08131442684</v>
      </c>
      <c r="E556" s="5">
        <v>26651.23321097681</v>
      </c>
    </row>
    <row r="557" spans="1:5" x14ac:dyDescent="0.3">
      <c r="A557" t="s">
        <v>141</v>
      </c>
      <c r="B557" t="s">
        <v>205</v>
      </c>
      <c r="C557" t="str">
        <f t="shared" si="8"/>
        <v>oud-subject-038_SL</v>
      </c>
      <c r="D557" s="3">
        <v>13233.58573269754</v>
      </c>
      <c r="E557" s="5">
        <v>16297.822169233979</v>
      </c>
    </row>
    <row r="558" spans="1:5" x14ac:dyDescent="0.3">
      <c r="A558" t="s">
        <v>142</v>
      </c>
      <c r="B558" t="s">
        <v>3</v>
      </c>
      <c r="C558" t="str">
        <f t="shared" si="8"/>
        <v>oud-subject-039_IV</v>
      </c>
      <c r="D558" s="3">
        <v>2259.594645526739</v>
      </c>
      <c r="E558" s="5">
        <v>3294.5124520267959</v>
      </c>
    </row>
    <row r="559" spans="1:5" x14ac:dyDescent="0.3">
      <c r="A559" t="s">
        <v>142</v>
      </c>
      <c r="B559" t="s">
        <v>203</v>
      </c>
      <c r="C559" t="str">
        <f t="shared" si="8"/>
        <v>oud-subject-039_Q1W</v>
      </c>
      <c r="D559" s="3">
        <v>10529.739183922449</v>
      </c>
      <c r="E559" s="5">
        <v>10876.543168780019</v>
      </c>
    </row>
    <row r="560" spans="1:5" x14ac:dyDescent="0.3">
      <c r="A560" t="s">
        <v>142</v>
      </c>
      <c r="B560" t="s">
        <v>204</v>
      </c>
      <c r="C560" t="str">
        <f t="shared" si="8"/>
        <v>oud-subject-039_Q4W</v>
      </c>
      <c r="D560" s="3">
        <v>36428.45633392709</v>
      </c>
      <c r="E560" s="5">
        <v>37093.163405163083</v>
      </c>
    </row>
    <row r="561" spans="1:5" x14ac:dyDescent="0.3">
      <c r="A561" t="s">
        <v>142</v>
      </c>
      <c r="B561" t="s">
        <v>205</v>
      </c>
      <c r="C561" t="str">
        <f t="shared" si="8"/>
        <v>oud-subject-039_SL</v>
      </c>
      <c r="D561" s="3">
        <v>17812.997980881079</v>
      </c>
      <c r="E561" s="5">
        <v>23502.419748255281</v>
      </c>
    </row>
    <row r="562" spans="1:5" x14ac:dyDescent="0.3">
      <c r="A562" t="s">
        <v>143</v>
      </c>
      <c r="B562" t="s">
        <v>3</v>
      </c>
      <c r="C562" t="str">
        <f t="shared" si="8"/>
        <v>oud-subject-040_IV</v>
      </c>
      <c r="D562" s="3">
        <v>1901.9278823694949</v>
      </c>
      <c r="E562" s="5">
        <v>2390.1435539783461</v>
      </c>
    </row>
    <row r="563" spans="1:5" x14ac:dyDescent="0.3">
      <c r="A563" t="s">
        <v>143</v>
      </c>
      <c r="B563" t="s">
        <v>203</v>
      </c>
      <c r="C563" t="str">
        <f t="shared" si="8"/>
        <v>oud-subject-040_Q1W</v>
      </c>
      <c r="D563" s="3">
        <v>7412.4591695686549</v>
      </c>
      <c r="E563" s="5">
        <v>7242.1920020144726</v>
      </c>
    </row>
    <row r="564" spans="1:5" x14ac:dyDescent="0.3">
      <c r="A564" t="s">
        <v>143</v>
      </c>
      <c r="B564" t="s">
        <v>204</v>
      </c>
      <c r="C564" t="str">
        <f t="shared" si="8"/>
        <v>oud-subject-040_Q4W</v>
      </c>
      <c r="D564" s="3">
        <v>24645.945204685631</v>
      </c>
      <c r="E564" s="5">
        <v>24690.85498466187</v>
      </c>
    </row>
    <row r="565" spans="1:5" x14ac:dyDescent="0.3">
      <c r="A565" t="s">
        <v>143</v>
      </c>
      <c r="B565" t="s">
        <v>205</v>
      </c>
      <c r="C565" t="str">
        <f t="shared" si="8"/>
        <v>oud-subject-040_SL</v>
      </c>
      <c r="D565" s="3">
        <v>14671.725764932389</v>
      </c>
      <c r="E565" s="5">
        <v>17041.578275762549</v>
      </c>
    </row>
    <row r="566" spans="1:5" x14ac:dyDescent="0.3">
      <c r="A566" t="s">
        <v>144</v>
      </c>
      <c r="B566" t="s">
        <v>3</v>
      </c>
      <c r="C566" t="str">
        <f t="shared" si="8"/>
        <v>oud-subject-041_IV</v>
      </c>
      <c r="D566" s="3">
        <v>1384.5226837825469</v>
      </c>
      <c r="E566" s="5">
        <v>1933.786248620595</v>
      </c>
    </row>
    <row r="567" spans="1:5" x14ac:dyDescent="0.3">
      <c r="A567" t="s">
        <v>144</v>
      </c>
      <c r="B567" t="s">
        <v>203</v>
      </c>
      <c r="C567" t="str">
        <f t="shared" si="8"/>
        <v>oud-subject-041_Q1W</v>
      </c>
      <c r="D567" s="3">
        <v>7925.3092595683256</v>
      </c>
      <c r="E567" s="5">
        <v>8628.0569575885183</v>
      </c>
    </row>
    <row r="568" spans="1:5" x14ac:dyDescent="0.3">
      <c r="A568" t="s">
        <v>144</v>
      </c>
      <c r="B568" t="s">
        <v>204</v>
      </c>
      <c r="C568" t="str">
        <f t="shared" si="8"/>
        <v>oud-subject-041_Q4W</v>
      </c>
      <c r="D568" s="3">
        <v>28415.662811193401</v>
      </c>
      <c r="E568" s="5">
        <v>29365.338048439571</v>
      </c>
    </row>
    <row r="569" spans="1:5" x14ac:dyDescent="0.3">
      <c r="A569" t="s">
        <v>144</v>
      </c>
      <c r="B569" t="s">
        <v>205</v>
      </c>
      <c r="C569" t="str">
        <f t="shared" si="8"/>
        <v>oud-subject-041_SL</v>
      </c>
      <c r="D569" s="3">
        <v>11179.44872656595</v>
      </c>
      <c r="E569" s="5">
        <v>13824.30851179168</v>
      </c>
    </row>
    <row r="570" spans="1:5" x14ac:dyDescent="0.3">
      <c r="A570" t="s">
        <v>145</v>
      </c>
      <c r="B570" t="s">
        <v>3</v>
      </c>
      <c r="C570" t="str">
        <f t="shared" si="8"/>
        <v>oud-subject-042_IV</v>
      </c>
      <c r="D570" s="3">
        <v>1552.907554976485</v>
      </c>
      <c r="E570" s="5">
        <v>3699.9129481406148</v>
      </c>
    </row>
    <row r="571" spans="1:5" x14ac:dyDescent="0.3">
      <c r="A571" t="s">
        <v>145</v>
      </c>
      <c r="B571" t="s">
        <v>203</v>
      </c>
      <c r="C571" t="str">
        <f t="shared" si="8"/>
        <v>oud-subject-042_Q1W</v>
      </c>
      <c r="D571" s="3">
        <v>8588.0647129144163</v>
      </c>
      <c r="E571" s="5">
        <v>10822.357391325681</v>
      </c>
    </row>
    <row r="572" spans="1:5" x14ac:dyDescent="0.3">
      <c r="A572" t="s">
        <v>145</v>
      </c>
      <c r="B572" t="s">
        <v>204</v>
      </c>
      <c r="C572" t="str">
        <f t="shared" si="8"/>
        <v>oud-subject-042_Q4W</v>
      </c>
      <c r="D572" s="3">
        <v>35607.885556347253</v>
      </c>
      <c r="E572" s="5">
        <v>36942.012206603453</v>
      </c>
    </row>
    <row r="573" spans="1:5" x14ac:dyDescent="0.3">
      <c r="A573" t="s">
        <v>145</v>
      </c>
      <c r="B573" t="s">
        <v>205</v>
      </c>
      <c r="C573" t="str">
        <f t="shared" si="8"/>
        <v>oud-subject-042_SL</v>
      </c>
      <c r="D573" s="3">
        <v>12879.44683104364</v>
      </c>
      <c r="E573" s="5">
        <v>26633.99106291257</v>
      </c>
    </row>
    <row r="574" spans="1:5" x14ac:dyDescent="0.3">
      <c r="A574" t="s">
        <v>146</v>
      </c>
      <c r="B574" t="s">
        <v>3</v>
      </c>
      <c r="C574" t="str">
        <f t="shared" si="8"/>
        <v>oud-subject-043_IV</v>
      </c>
      <c r="D574" s="3">
        <v>2017.593404877885</v>
      </c>
      <c r="E574" s="5">
        <v>2793.0921475642731</v>
      </c>
    </row>
    <row r="575" spans="1:5" x14ac:dyDescent="0.3">
      <c r="A575" t="s">
        <v>146</v>
      </c>
      <c r="B575" t="s">
        <v>203</v>
      </c>
      <c r="C575" t="str">
        <f t="shared" si="8"/>
        <v>oud-subject-043_Q1W</v>
      </c>
      <c r="D575" s="3">
        <v>6975.781969261986</v>
      </c>
      <c r="E575" s="5">
        <v>7601.9374993872707</v>
      </c>
    </row>
    <row r="576" spans="1:5" x14ac:dyDescent="0.3">
      <c r="A576" t="s">
        <v>146</v>
      </c>
      <c r="B576" t="s">
        <v>204</v>
      </c>
      <c r="C576" t="str">
        <f t="shared" si="8"/>
        <v>oud-subject-043_Q4W</v>
      </c>
      <c r="D576" s="3">
        <v>25987.842562962771</v>
      </c>
      <c r="E576" s="5">
        <v>25954.457353302481</v>
      </c>
    </row>
    <row r="577" spans="1:5" x14ac:dyDescent="0.3">
      <c r="A577" t="s">
        <v>146</v>
      </c>
      <c r="B577" t="s">
        <v>205</v>
      </c>
      <c r="C577" t="str">
        <f t="shared" si="8"/>
        <v>oud-subject-043_SL</v>
      </c>
      <c r="D577" s="3">
        <v>15554.80503244027</v>
      </c>
      <c r="E577" s="5">
        <v>19850.035642589111</v>
      </c>
    </row>
    <row r="578" spans="1:5" x14ac:dyDescent="0.3">
      <c r="A578" t="s">
        <v>147</v>
      </c>
      <c r="B578" t="s">
        <v>3</v>
      </c>
      <c r="C578" t="str">
        <f t="shared" si="8"/>
        <v>oud-subject-044_IV</v>
      </c>
      <c r="D578" s="3">
        <v>2094.482677273772</v>
      </c>
      <c r="E578" s="5">
        <v>2841.2493312818301</v>
      </c>
    </row>
    <row r="579" spans="1:5" x14ac:dyDescent="0.3">
      <c r="A579" t="s">
        <v>147</v>
      </c>
      <c r="B579" t="s">
        <v>203</v>
      </c>
      <c r="C579" t="str">
        <f t="shared" ref="C579:C642" si="9">+CONCATENATE(A579,"_",B579)</f>
        <v>oud-subject-044_Q1W</v>
      </c>
      <c r="D579" s="3">
        <v>5591.4039952289377</v>
      </c>
      <c r="E579" s="5">
        <v>5356.9862875800454</v>
      </c>
    </row>
    <row r="580" spans="1:5" x14ac:dyDescent="0.3">
      <c r="A580" t="s">
        <v>147</v>
      </c>
      <c r="B580" t="s">
        <v>204</v>
      </c>
      <c r="C580" t="str">
        <f t="shared" si="9"/>
        <v>oud-subject-044_Q4W</v>
      </c>
      <c r="D580" s="3">
        <v>18630.51732746889</v>
      </c>
      <c r="E580" s="5">
        <v>17955.076657197831</v>
      </c>
    </row>
    <row r="581" spans="1:5" x14ac:dyDescent="0.3">
      <c r="A581" t="s">
        <v>147</v>
      </c>
      <c r="B581" t="s">
        <v>205</v>
      </c>
      <c r="C581" t="str">
        <f t="shared" si="9"/>
        <v>oud-subject-044_SL</v>
      </c>
      <c r="D581" s="3">
        <v>16445.347850525421</v>
      </c>
      <c r="E581" s="5">
        <v>21174.0808049718</v>
      </c>
    </row>
    <row r="582" spans="1:5" x14ac:dyDescent="0.3">
      <c r="A582" t="s">
        <v>148</v>
      </c>
      <c r="B582" t="s">
        <v>3</v>
      </c>
      <c r="C582" t="str">
        <f t="shared" si="9"/>
        <v>oud-subject-045_IV</v>
      </c>
      <c r="D582" s="3">
        <v>1922.255664862631</v>
      </c>
      <c r="E582" s="5">
        <v>2771.223886814375</v>
      </c>
    </row>
    <row r="583" spans="1:5" x14ac:dyDescent="0.3">
      <c r="A583" t="s">
        <v>148</v>
      </c>
      <c r="B583" t="s">
        <v>203</v>
      </c>
      <c r="C583" t="str">
        <f t="shared" si="9"/>
        <v>oud-subject-045_Q1W</v>
      </c>
      <c r="D583" s="3">
        <v>6423.477851604126</v>
      </c>
      <c r="E583" s="5">
        <v>6824.9138095405306</v>
      </c>
    </row>
    <row r="584" spans="1:5" x14ac:dyDescent="0.3">
      <c r="A584" t="s">
        <v>148</v>
      </c>
      <c r="B584" t="s">
        <v>204</v>
      </c>
      <c r="C584" t="str">
        <f t="shared" si="9"/>
        <v>oud-subject-045_Q4W</v>
      </c>
      <c r="D584" s="3">
        <v>23504.108867008239</v>
      </c>
      <c r="E584" s="5">
        <v>23386.421701101979</v>
      </c>
    </row>
    <row r="585" spans="1:5" x14ac:dyDescent="0.3">
      <c r="A585" t="s">
        <v>148</v>
      </c>
      <c r="B585" t="s">
        <v>205</v>
      </c>
      <c r="C585" t="str">
        <f t="shared" si="9"/>
        <v>oud-subject-045_SL</v>
      </c>
      <c r="D585" s="3">
        <v>15119.25996010539</v>
      </c>
      <c r="E585" s="5">
        <v>20353.484749304262</v>
      </c>
    </row>
    <row r="586" spans="1:5" x14ac:dyDescent="0.3">
      <c r="A586" t="s">
        <v>149</v>
      </c>
      <c r="B586" t="s">
        <v>3</v>
      </c>
      <c r="C586" t="str">
        <f t="shared" si="9"/>
        <v>oud-subject-046_IV</v>
      </c>
      <c r="D586" s="3">
        <v>1280.020369296667</v>
      </c>
      <c r="E586" s="5">
        <v>1646.740480786629</v>
      </c>
    </row>
    <row r="587" spans="1:5" x14ac:dyDescent="0.3">
      <c r="A587" t="s">
        <v>149</v>
      </c>
      <c r="B587" t="s">
        <v>203</v>
      </c>
      <c r="C587" t="str">
        <f t="shared" si="9"/>
        <v>oud-subject-046_Q1W</v>
      </c>
      <c r="D587" s="3">
        <v>6841.5024363093389</v>
      </c>
      <c r="E587" s="5">
        <v>7331.3135854131788</v>
      </c>
    </row>
    <row r="588" spans="1:5" x14ac:dyDescent="0.3">
      <c r="A588" t="s">
        <v>149</v>
      </c>
      <c r="B588" t="s">
        <v>204</v>
      </c>
      <c r="C588" t="str">
        <f t="shared" si="9"/>
        <v>oud-subject-046_Q4W</v>
      </c>
      <c r="D588" s="3">
        <v>24251.582181081529</v>
      </c>
      <c r="E588" s="5">
        <v>24945.571381106849</v>
      </c>
    </row>
    <row r="589" spans="1:5" x14ac:dyDescent="0.3">
      <c r="A589" t="s">
        <v>149</v>
      </c>
      <c r="B589" t="s">
        <v>205</v>
      </c>
      <c r="C589" t="str">
        <f t="shared" si="9"/>
        <v>oud-subject-046_SL</v>
      </c>
      <c r="D589" s="3">
        <v>10243.737391250361</v>
      </c>
      <c r="E589" s="5">
        <v>11818.00396919963</v>
      </c>
    </row>
    <row r="590" spans="1:5" x14ac:dyDescent="0.3">
      <c r="A590" t="s">
        <v>150</v>
      </c>
      <c r="B590" t="s">
        <v>3</v>
      </c>
      <c r="C590" t="str">
        <f t="shared" si="9"/>
        <v>oud-subject-047_IV</v>
      </c>
      <c r="D590" s="3">
        <v>1669.6861758960699</v>
      </c>
      <c r="E590" s="5">
        <v>3510.9867508038069</v>
      </c>
    </row>
    <row r="591" spans="1:5" x14ac:dyDescent="0.3">
      <c r="A591" t="s">
        <v>150</v>
      </c>
      <c r="B591" t="s">
        <v>203</v>
      </c>
      <c r="C591" t="str">
        <f t="shared" si="9"/>
        <v>oud-subject-047_Q1W</v>
      </c>
      <c r="D591" s="3">
        <v>9088.740272901654</v>
      </c>
      <c r="E591" s="5">
        <v>9717.2010390209161</v>
      </c>
    </row>
    <row r="592" spans="1:5" x14ac:dyDescent="0.3">
      <c r="A592" t="s">
        <v>150</v>
      </c>
      <c r="B592" t="s">
        <v>204</v>
      </c>
      <c r="C592" t="str">
        <f t="shared" si="9"/>
        <v>oud-subject-047_Q4W</v>
      </c>
      <c r="D592" s="3">
        <v>32338.816564810972</v>
      </c>
      <c r="E592" s="5">
        <v>33295.407004566783</v>
      </c>
    </row>
    <row r="593" spans="1:5" x14ac:dyDescent="0.3">
      <c r="A593" t="s">
        <v>150</v>
      </c>
      <c r="B593" t="s">
        <v>205</v>
      </c>
      <c r="C593" t="str">
        <f t="shared" si="9"/>
        <v>oud-subject-047_SL</v>
      </c>
      <c r="D593" s="3">
        <v>13502.274715808981</v>
      </c>
      <c r="E593" s="5">
        <v>25277.827621386801</v>
      </c>
    </row>
    <row r="594" spans="1:5" x14ac:dyDescent="0.3">
      <c r="A594" t="s">
        <v>151</v>
      </c>
      <c r="B594" t="s">
        <v>3</v>
      </c>
      <c r="C594" t="str">
        <f t="shared" si="9"/>
        <v>oud-subject-048_IV</v>
      </c>
      <c r="D594" s="3">
        <v>1544.4256552659469</v>
      </c>
      <c r="E594" s="5">
        <v>2260.3350275661678</v>
      </c>
    </row>
    <row r="595" spans="1:5" x14ac:dyDescent="0.3">
      <c r="A595" t="s">
        <v>151</v>
      </c>
      <c r="B595" t="s">
        <v>203</v>
      </c>
      <c r="C595" t="str">
        <f t="shared" si="9"/>
        <v>oud-subject-048_Q1W</v>
      </c>
      <c r="D595" s="3">
        <v>9278.2820743052052</v>
      </c>
      <c r="E595" s="5">
        <v>11940.721499912879</v>
      </c>
    </row>
    <row r="596" spans="1:5" x14ac:dyDescent="0.3">
      <c r="A596" t="s">
        <v>151</v>
      </c>
      <c r="B596" t="s">
        <v>204</v>
      </c>
      <c r="C596" t="str">
        <f t="shared" si="9"/>
        <v>oud-subject-048_Q4W</v>
      </c>
      <c r="D596" s="3">
        <v>38993.797849092509</v>
      </c>
      <c r="E596" s="5">
        <v>40729.407084905397</v>
      </c>
    </row>
    <row r="597" spans="1:5" x14ac:dyDescent="0.3">
      <c r="A597" t="s">
        <v>151</v>
      </c>
      <c r="B597" t="s">
        <v>205</v>
      </c>
      <c r="C597" t="str">
        <f t="shared" si="9"/>
        <v>oud-subject-048_SL</v>
      </c>
      <c r="D597" s="3">
        <v>12789.025753394289</v>
      </c>
      <c r="E597" s="5">
        <v>16124.967912334179</v>
      </c>
    </row>
    <row r="598" spans="1:5" x14ac:dyDescent="0.3">
      <c r="A598" t="s">
        <v>152</v>
      </c>
      <c r="B598" t="s">
        <v>3</v>
      </c>
      <c r="C598" t="str">
        <f t="shared" si="9"/>
        <v>oud-subject-049_IV</v>
      </c>
      <c r="D598" s="3">
        <v>1519.0172032420389</v>
      </c>
      <c r="E598" s="5">
        <v>2782.7686582318529</v>
      </c>
    </row>
    <row r="599" spans="1:5" x14ac:dyDescent="0.3">
      <c r="A599" t="s">
        <v>152</v>
      </c>
      <c r="B599" t="s">
        <v>203</v>
      </c>
      <c r="C599" t="str">
        <f t="shared" si="9"/>
        <v>oud-subject-049_Q1W</v>
      </c>
      <c r="D599" s="3">
        <v>9323.6787319045598</v>
      </c>
      <c r="E599" s="5">
        <v>10273.29452368798</v>
      </c>
    </row>
    <row r="600" spans="1:5" x14ac:dyDescent="0.3">
      <c r="A600" t="s">
        <v>152</v>
      </c>
      <c r="B600" t="s">
        <v>204</v>
      </c>
      <c r="C600" t="str">
        <f t="shared" si="9"/>
        <v>oud-subject-049_Q4W</v>
      </c>
      <c r="D600" s="3">
        <v>33756.368935088343</v>
      </c>
      <c r="E600" s="5">
        <v>35020.271438772557</v>
      </c>
    </row>
    <row r="601" spans="1:5" x14ac:dyDescent="0.3">
      <c r="A601" t="s">
        <v>152</v>
      </c>
      <c r="B601" t="s">
        <v>205</v>
      </c>
      <c r="C601" t="str">
        <f t="shared" si="9"/>
        <v>oud-subject-049_SL</v>
      </c>
      <c r="D601" s="3">
        <v>12519.38793251212</v>
      </c>
      <c r="E601" s="5">
        <v>20233.17276457504</v>
      </c>
    </row>
    <row r="602" spans="1:5" x14ac:dyDescent="0.3">
      <c r="A602" t="s">
        <v>153</v>
      </c>
      <c r="B602" t="s">
        <v>3</v>
      </c>
      <c r="C602" t="str">
        <f t="shared" si="9"/>
        <v>oud-subject-050_IV</v>
      </c>
      <c r="D602" s="3">
        <v>1760.333981469591</v>
      </c>
      <c r="E602" s="5">
        <v>2380.186146839942</v>
      </c>
    </row>
    <row r="603" spans="1:5" x14ac:dyDescent="0.3">
      <c r="A603" t="s">
        <v>153</v>
      </c>
      <c r="B603" t="s">
        <v>203</v>
      </c>
      <c r="C603" t="str">
        <f t="shared" si="9"/>
        <v>oud-subject-050_Q1W</v>
      </c>
      <c r="D603" s="3">
        <v>7377.3732405443916</v>
      </c>
      <c r="E603" s="5">
        <v>7385.5333426326679</v>
      </c>
    </row>
    <row r="604" spans="1:5" x14ac:dyDescent="0.3">
      <c r="A604" t="s">
        <v>153</v>
      </c>
      <c r="B604" t="s">
        <v>204</v>
      </c>
      <c r="C604" t="str">
        <f t="shared" si="9"/>
        <v>oud-subject-050_Q4W</v>
      </c>
      <c r="D604" s="3">
        <v>24957.79832410824</v>
      </c>
      <c r="E604" s="5">
        <v>25185.288249272118</v>
      </c>
    </row>
    <row r="605" spans="1:5" x14ac:dyDescent="0.3">
      <c r="A605" t="s">
        <v>153</v>
      </c>
      <c r="B605" t="s">
        <v>205</v>
      </c>
      <c r="C605" t="str">
        <f t="shared" si="9"/>
        <v>oud-subject-050_SL</v>
      </c>
      <c r="D605" s="3">
        <v>13688.109980708759</v>
      </c>
      <c r="E605" s="5">
        <v>16978.736222540709</v>
      </c>
    </row>
    <row r="606" spans="1:5" x14ac:dyDescent="0.3">
      <c r="A606" t="s">
        <v>154</v>
      </c>
      <c r="B606" t="s">
        <v>3</v>
      </c>
      <c r="C606" t="str">
        <f t="shared" si="9"/>
        <v>oud-subject-051_IV</v>
      </c>
      <c r="D606" s="3">
        <v>1350.782034621612</v>
      </c>
      <c r="E606" s="5">
        <v>1772.0891374584851</v>
      </c>
    </row>
    <row r="607" spans="1:5" x14ac:dyDescent="0.3">
      <c r="A607" t="s">
        <v>154</v>
      </c>
      <c r="B607" t="s">
        <v>203</v>
      </c>
      <c r="C607" t="str">
        <f t="shared" si="9"/>
        <v>oud-subject-051_Q1W</v>
      </c>
      <c r="D607" s="3">
        <v>6867.5862360505516</v>
      </c>
      <c r="E607" s="5">
        <v>7264.6980916660796</v>
      </c>
    </row>
    <row r="608" spans="1:5" x14ac:dyDescent="0.3">
      <c r="A608" t="s">
        <v>154</v>
      </c>
      <c r="B608" t="s">
        <v>204</v>
      </c>
      <c r="C608" t="str">
        <f t="shared" si="9"/>
        <v>oud-subject-051_Q4W</v>
      </c>
      <c r="D608" s="3">
        <v>24135.573674903189</v>
      </c>
      <c r="E608" s="5">
        <v>24733.355891962419</v>
      </c>
    </row>
    <row r="609" spans="1:5" x14ac:dyDescent="0.3">
      <c r="A609" t="s">
        <v>154</v>
      </c>
      <c r="B609" t="s">
        <v>205</v>
      </c>
      <c r="C609" t="str">
        <f t="shared" si="9"/>
        <v>oud-subject-051_SL</v>
      </c>
      <c r="D609" s="3">
        <v>10746.403088933021</v>
      </c>
      <c r="E609" s="5">
        <v>12662.895895055621</v>
      </c>
    </row>
    <row r="610" spans="1:5" x14ac:dyDescent="0.3">
      <c r="A610" t="s">
        <v>155</v>
      </c>
      <c r="B610" t="s">
        <v>3</v>
      </c>
      <c r="C610" t="str">
        <f t="shared" si="9"/>
        <v>oud-subject-052_IV</v>
      </c>
      <c r="D610" s="3">
        <v>1867.5002522451571</v>
      </c>
      <c r="E610" s="5">
        <v>3517.2844226139659</v>
      </c>
    </row>
    <row r="611" spans="1:5" x14ac:dyDescent="0.3">
      <c r="A611" t="s">
        <v>155</v>
      </c>
      <c r="B611" t="s">
        <v>203</v>
      </c>
      <c r="C611" t="str">
        <f t="shared" si="9"/>
        <v>oud-subject-052_Q1W</v>
      </c>
      <c r="D611" s="3">
        <v>8938.6342588733005</v>
      </c>
      <c r="E611" s="5">
        <v>10854.46455676838</v>
      </c>
    </row>
    <row r="612" spans="1:5" x14ac:dyDescent="0.3">
      <c r="A612" t="s">
        <v>155</v>
      </c>
      <c r="B612" t="s">
        <v>204</v>
      </c>
      <c r="C612" t="str">
        <f t="shared" si="9"/>
        <v>oud-subject-052_Q4W</v>
      </c>
      <c r="D612" s="3">
        <v>36049.793188540942</v>
      </c>
      <c r="E612" s="5">
        <v>37119.714247018717</v>
      </c>
    </row>
    <row r="613" spans="1:5" x14ac:dyDescent="0.3">
      <c r="A613" t="s">
        <v>155</v>
      </c>
      <c r="B613" t="s">
        <v>205</v>
      </c>
      <c r="C613" t="str">
        <f t="shared" si="9"/>
        <v>oud-subject-052_SL</v>
      </c>
      <c r="D613" s="3">
        <v>15192.345530439919</v>
      </c>
      <c r="E613" s="5">
        <v>25420.861932092688</v>
      </c>
    </row>
    <row r="614" spans="1:5" x14ac:dyDescent="0.3">
      <c r="A614" t="s">
        <v>156</v>
      </c>
      <c r="B614" t="s">
        <v>3</v>
      </c>
      <c r="C614" t="str">
        <f t="shared" si="9"/>
        <v>oud-subject-053_IV</v>
      </c>
      <c r="D614" s="3">
        <v>1762.2611220102731</v>
      </c>
      <c r="E614" s="5">
        <v>2867.4011888606392</v>
      </c>
    </row>
    <row r="615" spans="1:5" x14ac:dyDescent="0.3">
      <c r="A615" t="s">
        <v>156</v>
      </c>
      <c r="B615" t="s">
        <v>203</v>
      </c>
      <c r="C615" t="str">
        <f t="shared" si="9"/>
        <v>oud-subject-053_Q1W</v>
      </c>
      <c r="D615" s="3">
        <v>10124.83282584193</v>
      </c>
      <c r="E615" s="5">
        <v>12874.75447609438</v>
      </c>
    </row>
    <row r="616" spans="1:5" x14ac:dyDescent="0.3">
      <c r="A616" t="s">
        <v>156</v>
      </c>
      <c r="B616" t="s">
        <v>204</v>
      </c>
      <c r="C616" t="str">
        <f t="shared" si="9"/>
        <v>oud-subject-053_Q4W</v>
      </c>
      <c r="D616" s="3">
        <v>42257.635658143583</v>
      </c>
      <c r="E616" s="5">
        <v>44017.232277378622</v>
      </c>
    </row>
    <row r="617" spans="1:5" x14ac:dyDescent="0.3">
      <c r="A617" t="s">
        <v>156</v>
      </c>
      <c r="B617" t="s">
        <v>205</v>
      </c>
      <c r="C617" t="str">
        <f t="shared" si="9"/>
        <v>oud-subject-053_SL</v>
      </c>
      <c r="D617" s="3">
        <v>14530.87263372431</v>
      </c>
      <c r="E617" s="5">
        <v>20479.27162322597</v>
      </c>
    </row>
    <row r="618" spans="1:5" x14ac:dyDescent="0.3">
      <c r="A618" t="s">
        <v>157</v>
      </c>
      <c r="B618" t="s">
        <v>3</v>
      </c>
      <c r="C618" t="str">
        <f t="shared" si="9"/>
        <v>oud-subject-054_IV</v>
      </c>
      <c r="D618" s="3">
        <v>1587.7423064581969</v>
      </c>
      <c r="E618" s="5">
        <v>3324.837673097401</v>
      </c>
    </row>
    <row r="619" spans="1:5" x14ac:dyDescent="0.3">
      <c r="A619" t="s">
        <v>157</v>
      </c>
      <c r="B619" t="s">
        <v>203</v>
      </c>
      <c r="C619" t="str">
        <f t="shared" si="9"/>
        <v>oud-subject-054_Q1W</v>
      </c>
      <c r="D619" s="3">
        <v>7747.2555274879114</v>
      </c>
      <c r="E619" s="5">
        <v>8964.0259699482322</v>
      </c>
    </row>
    <row r="620" spans="1:5" x14ac:dyDescent="0.3">
      <c r="A620" t="s">
        <v>157</v>
      </c>
      <c r="B620" t="s">
        <v>204</v>
      </c>
      <c r="C620" t="str">
        <f t="shared" si="9"/>
        <v>oud-subject-054_Q4W</v>
      </c>
      <c r="D620" s="3">
        <v>30229.77930005507</v>
      </c>
      <c r="E620" s="5">
        <v>30827.650965060118</v>
      </c>
    </row>
    <row r="621" spans="1:5" x14ac:dyDescent="0.3">
      <c r="A621" t="s">
        <v>157</v>
      </c>
      <c r="B621" t="s">
        <v>205</v>
      </c>
      <c r="C621" t="str">
        <f t="shared" si="9"/>
        <v>oud-subject-054_SL</v>
      </c>
      <c r="D621" s="3">
        <v>14909.936090031029</v>
      </c>
      <c r="E621" s="5">
        <v>28221.356876364589</v>
      </c>
    </row>
    <row r="622" spans="1:5" x14ac:dyDescent="0.3">
      <c r="A622" t="s">
        <v>158</v>
      </c>
      <c r="B622" t="s">
        <v>3</v>
      </c>
      <c r="C622" t="str">
        <f t="shared" si="9"/>
        <v>oud-subject-055_IV</v>
      </c>
      <c r="D622" s="3">
        <v>1248.4879747076061</v>
      </c>
      <c r="E622" s="5">
        <v>1823.5083168297519</v>
      </c>
    </row>
    <row r="623" spans="1:5" x14ac:dyDescent="0.3">
      <c r="A623" t="s">
        <v>158</v>
      </c>
      <c r="B623" t="s">
        <v>203</v>
      </c>
      <c r="C623" t="str">
        <f t="shared" si="9"/>
        <v>oud-subject-055_Q1W</v>
      </c>
      <c r="D623" s="3">
        <v>6828.3779496445704</v>
      </c>
      <c r="E623" s="5">
        <v>8578.5104346511416</v>
      </c>
    </row>
    <row r="624" spans="1:5" x14ac:dyDescent="0.3">
      <c r="A624" t="s">
        <v>158</v>
      </c>
      <c r="B624" t="s">
        <v>204</v>
      </c>
      <c r="C624" t="str">
        <f t="shared" si="9"/>
        <v>oud-subject-055_Q4W</v>
      </c>
      <c r="D624" s="3">
        <v>28232.887042918781</v>
      </c>
      <c r="E624" s="5">
        <v>29312.813079854091</v>
      </c>
    </row>
    <row r="625" spans="1:5" x14ac:dyDescent="0.3">
      <c r="A625" t="s">
        <v>158</v>
      </c>
      <c r="B625" t="s">
        <v>205</v>
      </c>
      <c r="C625" t="str">
        <f t="shared" si="9"/>
        <v>oud-subject-055_SL</v>
      </c>
      <c r="D625" s="3">
        <v>10257.555258525421</v>
      </c>
      <c r="E625" s="5">
        <v>13022.160046324479</v>
      </c>
    </row>
    <row r="626" spans="1:5" x14ac:dyDescent="0.3">
      <c r="A626" t="s">
        <v>159</v>
      </c>
      <c r="B626" t="s">
        <v>3</v>
      </c>
      <c r="C626" t="str">
        <f t="shared" si="9"/>
        <v>oud-subject-056_IV</v>
      </c>
      <c r="D626" s="3">
        <v>1901.058468111916</v>
      </c>
      <c r="E626" s="5">
        <v>2599.878725136582</v>
      </c>
    </row>
    <row r="627" spans="1:5" x14ac:dyDescent="0.3">
      <c r="A627" t="s">
        <v>159</v>
      </c>
      <c r="B627" t="s">
        <v>203</v>
      </c>
      <c r="C627" t="str">
        <f t="shared" si="9"/>
        <v>oud-subject-056_Q1W</v>
      </c>
      <c r="D627" s="3">
        <v>8741.5337748878592</v>
      </c>
      <c r="E627" s="5">
        <v>8997.5205896802545</v>
      </c>
    </row>
    <row r="628" spans="1:5" x14ac:dyDescent="0.3">
      <c r="A628" t="s">
        <v>159</v>
      </c>
      <c r="B628" t="s">
        <v>204</v>
      </c>
      <c r="C628" t="str">
        <f t="shared" si="9"/>
        <v>oud-subject-056_Q4W</v>
      </c>
      <c r="D628" s="3">
        <v>30151.911699030021</v>
      </c>
      <c r="E628" s="5">
        <v>30666.91143506176</v>
      </c>
    </row>
    <row r="629" spans="1:5" x14ac:dyDescent="0.3">
      <c r="A629" t="s">
        <v>159</v>
      </c>
      <c r="B629" t="s">
        <v>205</v>
      </c>
      <c r="C629" t="str">
        <f t="shared" si="9"/>
        <v>oud-subject-056_SL</v>
      </c>
      <c r="D629" s="3">
        <v>14931.179962782229</v>
      </c>
      <c r="E629" s="5">
        <v>18554.442982506229</v>
      </c>
    </row>
    <row r="630" spans="1:5" x14ac:dyDescent="0.3">
      <c r="A630" t="s">
        <v>160</v>
      </c>
      <c r="B630" t="s">
        <v>3</v>
      </c>
      <c r="C630" t="str">
        <f t="shared" si="9"/>
        <v>oud-subject-057_IV</v>
      </c>
      <c r="D630" s="3">
        <v>1964.9331489798251</v>
      </c>
      <c r="E630" s="5">
        <v>3980.369650377138</v>
      </c>
    </row>
    <row r="631" spans="1:5" x14ac:dyDescent="0.3">
      <c r="A631" t="s">
        <v>160</v>
      </c>
      <c r="B631" t="s">
        <v>203</v>
      </c>
      <c r="C631" t="str">
        <f t="shared" si="9"/>
        <v>oud-subject-057_Q1W</v>
      </c>
      <c r="D631" s="3">
        <v>9456.7427807953227</v>
      </c>
      <c r="E631" s="5">
        <v>9871.4207107331476</v>
      </c>
    </row>
    <row r="632" spans="1:5" x14ac:dyDescent="0.3">
      <c r="A632" t="s">
        <v>160</v>
      </c>
      <c r="B632" t="s">
        <v>204</v>
      </c>
      <c r="C632" t="str">
        <f t="shared" si="9"/>
        <v>oud-subject-057_Q4W</v>
      </c>
      <c r="D632" s="3">
        <v>32960.512199144243</v>
      </c>
      <c r="E632" s="5">
        <v>33695.983176047033</v>
      </c>
    </row>
    <row r="633" spans="1:5" x14ac:dyDescent="0.3">
      <c r="A633" t="s">
        <v>160</v>
      </c>
      <c r="B633" t="s">
        <v>205</v>
      </c>
      <c r="C633" t="str">
        <f t="shared" si="9"/>
        <v>oud-subject-057_SL</v>
      </c>
      <c r="D633" s="3">
        <v>15581.31316179961</v>
      </c>
      <c r="E633" s="5">
        <v>28476.16214023899</v>
      </c>
    </row>
    <row r="634" spans="1:5" x14ac:dyDescent="0.3">
      <c r="A634" t="s">
        <v>161</v>
      </c>
      <c r="B634" t="s">
        <v>3</v>
      </c>
      <c r="C634" t="str">
        <f t="shared" si="9"/>
        <v>oud-subject-058_IV</v>
      </c>
      <c r="D634" s="3">
        <v>1931.211377483387</v>
      </c>
      <c r="E634" s="5">
        <v>3562.766284659519</v>
      </c>
    </row>
    <row r="635" spans="1:5" x14ac:dyDescent="0.3">
      <c r="A635" t="s">
        <v>161</v>
      </c>
      <c r="B635" t="s">
        <v>203</v>
      </c>
      <c r="C635" t="str">
        <f t="shared" si="9"/>
        <v>oud-subject-058_Q1W</v>
      </c>
      <c r="D635" s="3">
        <v>7269.433110637181</v>
      </c>
      <c r="E635" s="5">
        <v>8138.81222359598</v>
      </c>
    </row>
    <row r="636" spans="1:5" x14ac:dyDescent="0.3">
      <c r="A636" t="s">
        <v>161</v>
      </c>
      <c r="B636" t="s">
        <v>204</v>
      </c>
      <c r="C636" t="str">
        <f t="shared" si="9"/>
        <v>oud-subject-058_Q4W</v>
      </c>
      <c r="D636" s="3">
        <v>27740.627653856071</v>
      </c>
      <c r="E636" s="5">
        <v>28121.899070603391</v>
      </c>
    </row>
    <row r="637" spans="1:5" x14ac:dyDescent="0.3">
      <c r="A637" t="s">
        <v>161</v>
      </c>
      <c r="B637" t="s">
        <v>205</v>
      </c>
      <c r="C637" t="str">
        <f t="shared" si="9"/>
        <v>oud-subject-058_SL</v>
      </c>
      <c r="D637" s="3">
        <v>15176.776640318851</v>
      </c>
      <c r="E637" s="5">
        <v>25665.406140056999</v>
      </c>
    </row>
    <row r="638" spans="1:5" x14ac:dyDescent="0.3">
      <c r="A638" t="s">
        <v>162</v>
      </c>
      <c r="B638" t="s">
        <v>3</v>
      </c>
      <c r="C638" t="str">
        <f t="shared" si="9"/>
        <v>oud-subject-059_IV</v>
      </c>
      <c r="D638" s="3">
        <v>1849.5544873206011</v>
      </c>
      <c r="E638" s="5">
        <v>2919.6845417871718</v>
      </c>
    </row>
    <row r="639" spans="1:5" x14ac:dyDescent="0.3">
      <c r="A639" t="s">
        <v>162</v>
      </c>
      <c r="B639" t="s">
        <v>203</v>
      </c>
      <c r="C639" t="str">
        <f t="shared" si="9"/>
        <v>oud-subject-059_Q1W</v>
      </c>
      <c r="D639" s="3">
        <v>8347.4609841023157</v>
      </c>
      <c r="E639" s="5">
        <v>8522.1119427419289</v>
      </c>
    </row>
    <row r="640" spans="1:5" x14ac:dyDescent="0.3">
      <c r="A640" t="s">
        <v>162</v>
      </c>
      <c r="B640" t="s">
        <v>204</v>
      </c>
      <c r="C640" t="str">
        <f t="shared" si="9"/>
        <v>oud-subject-059_Q4W</v>
      </c>
      <c r="D640" s="3">
        <v>28716.96768056367</v>
      </c>
      <c r="E640" s="5">
        <v>29196.978579176332</v>
      </c>
    </row>
    <row r="641" spans="1:5" x14ac:dyDescent="0.3">
      <c r="A641" t="s">
        <v>162</v>
      </c>
      <c r="B641" t="s">
        <v>205</v>
      </c>
      <c r="C641" t="str">
        <f t="shared" si="9"/>
        <v>oud-subject-059_SL</v>
      </c>
      <c r="D641" s="3">
        <v>14494.980164203391</v>
      </c>
      <c r="E641" s="5">
        <v>20777.682421800921</v>
      </c>
    </row>
    <row r="642" spans="1:5" x14ac:dyDescent="0.3">
      <c r="A642" t="s">
        <v>163</v>
      </c>
      <c r="B642" t="s">
        <v>3</v>
      </c>
      <c r="C642" t="str">
        <f t="shared" si="9"/>
        <v>oud-subject-060_IV</v>
      </c>
      <c r="D642" s="3">
        <v>1575.4270949666741</v>
      </c>
      <c r="E642" s="5">
        <v>2184.7277492778449</v>
      </c>
    </row>
    <row r="643" spans="1:5" x14ac:dyDescent="0.3">
      <c r="A643" t="s">
        <v>163</v>
      </c>
      <c r="B643" t="s">
        <v>203</v>
      </c>
      <c r="C643" t="str">
        <f t="shared" ref="C643:C706" si="10">+CONCATENATE(A643,"_",B643)</f>
        <v>oud-subject-060_Q1W</v>
      </c>
      <c r="D643" s="3">
        <v>6818.2320670462859</v>
      </c>
      <c r="E643" s="5">
        <v>8087.0336301493444</v>
      </c>
    </row>
    <row r="644" spans="1:5" x14ac:dyDescent="0.3">
      <c r="A644" t="s">
        <v>163</v>
      </c>
      <c r="B644" t="s">
        <v>204</v>
      </c>
      <c r="C644" t="str">
        <f t="shared" si="10"/>
        <v>oud-subject-060_Q4W</v>
      </c>
      <c r="D644" s="3">
        <v>26933.638568148232</v>
      </c>
      <c r="E644" s="5">
        <v>27528.515975919479</v>
      </c>
    </row>
    <row r="645" spans="1:5" x14ac:dyDescent="0.3">
      <c r="A645" t="s">
        <v>163</v>
      </c>
      <c r="B645" t="s">
        <v>205</v>
      </c>
      <c r="C645" t="str">
        <f t="shared" si="10"/>
        <v>oud-subject-060_SL</v>
      </c>
      <c r="D645" s="3">
        <v>12457.4978204206</v>
      </c>
      <c r="E645" s="5">
        <v>15537.700727173789</v>
      </c>
    </row>
    <row r="646" spans="1:5" x14ac:dyDescent="0.3">
      <c r="A646" t="s">
        <v>164</v>
      </c>
      <c r="B646" t="s">
        <v>3</v>
      </c>
      <c r="C646" t="str">
        <f t="shared" si="10"/>
        <v>oud-subject-061_IV</v>
      </c>
      <c r="D646" s="3">
        <v>1444.9966201356219</v>
      </c>
      <c r="E646" s="5">
        <v>2066.5175769141629</v>
      </c>
    </row>
    <row r="647" spans="1:5" x14ac:dyDescent="0.3">
      <c r="A647" t="s">
        <v>164</v>
      </c>
      <c r="B647" t="s">
        <v>203</v>
      </c>
      <c r="C647" t="str">
        <f t="shared" si="10"/>
        <v>oud-subject-061_Q1W</v>
      </c>
      <c r="D647" s="3">
        <v>5771.8211274621617</v>
      </c>
      <c r="E647" s="5">
        <v>5991.122372752855</v>
      </c>
    </row>
    <row r="648" spans="1:5" x14ac:dyDescent="0.3">
      <c r="A648" t="s">
        <v>164</v>
      </c>
      <c r="B648" t="s">
        <v>204</v>
      </c>
      <c r="C648" t="str">
        <f t="shared" si="10"/>
        <v>oud-subject-061_Q4W</v>
      </c>
      <c r="D648" s="3">
        <v>20827.414309008789</v>
      </c>
      <c r="E648" s="5">
        <v>20785.538448914169</v>
      </c>
    </row>
    <row r="649" spans="1:5" x14ac:dyDescent="0.3">
      <c r="A649" t="s">
        <v>164</v>
      </c>
      <c r="B649" t="s">
        <v>205</v>
      </c>
      <c r="C649" t="str">
        <f t="shared" si="10"/>
        <v>oud-subject-061_SL</v>
      </c>
      <c r="D649" s="3">
        <v>14119.84332770023</v>
      </c>
      <c r="E649" s="5">
        <v>19553.14423335309</v>
      </c>
    </row>
    <row r="650" spans="1:5" x14ac:dyDescent="0.3">
      <c r="A650" t="s">
        <v>165</v>
      </c>
      <c r="B650" t="s">
        <v>3</v>
      </c>
      <c r="C650" t="str">
        <f t="shared" si="10"/>
        <v>oud-subject-062_IV</v>
      </c>
      <c r="D650" s="3">
        <v>1882.839923357915</v>
      </c>
      <c r="E650" s="5">
        <v>3067.0405783355618</v>
      </c>
    </row>
    <row r="651" spans="1:5" x14ac:dyDescent="0.3">
      <c r="A651" t="s">
        <v>165</v>
      </c>
      <c r="B651" t="s">
        <v>203</v>
      </c>
      <c r="C651" t="str">
        <f t="shared" si="10"/>
        <v>oud-subject-062_Q1W</v>
      </c>
      <c r="D651" s="3">
        <v>8905.5068062664086</v>
      </c>
      <c r="E651" s="5">
        <v>9006.1414743537462</v>
      </c>
    </row>
    <row r="652" spans="1:5" x14ac:dyDescent="0.3">
      <c r="A652" t="s">
        <v>165</v>
      </c>
      <c r="B652" t="s">
        <v>204</v>
      </c>
      <c r="C652" t="str">
        <f t="shared" si="10"/>
        <v>oud-subject-062_Q4W</v>
      </c>
      <c r="D652" s="3">
        <v>30404.166474877609</v>
      </c>
      <c r="E652" s="5">
        <v>30738.55519619508</v>
      </c>
    </row>
    <row r="653" spans="1:5" x14ac:dyDescent="0.3">
      <c r="A653" t="s">
        <v>165</v>
      </c>
      <c r="B653" t="s">
        <v>205</v>
      </c>
      <c r="C653" t="str">
        <f t="shared" si="10"/>
        <v>oud-subject-062_SL</v>
      </c>
      <c r="D653" s="3">
        <v>15933.647240032869</v>
      </c>
      <c r="E653" s="5">
        <v>23957.51154804221</v>
      </c>
    </row>
    <row r="654" spans="1:5" x14ac:dyDescent="0.3">
      <c r="A654" t="s">
        <v>166</v>
      </c>
      <c r="B654" t="s">
        <v>3</v>
      </c>
      <c r="C654" t="str">
        <f t="shared" si="10"/>
        <v>oud-subject-063_IV</v>
      </c>
      <c r="D654" s="3">
        <v>1552.4704479280999</v>
      </c>
      <c r="E654" s="5">
        <v>3383.3518696967681</v>
      </c>
    </row>
    <row r="655" spans="1:5" x14ac:dyDescent="0.3">
      <c r="A655" t="s">
        <v>166</v>
      </c>
      <c r="B655" t="s">
        <v>203</v>
      </c>
      <c r="C655" t="str">
        <f t="shared" si="10"/>
        <v>oud-subject-063_Q1W</v>
      </c>
      <c r="D655" s="3">
        <v>8819.5710265138314</v>
      </c>
      <c r="E655" s="5">
        <v>9559.6254020975539</v>
      </c>
    </row>
    <row r="656" spans="1:5" x14ac:dyDescent="0.3">
      <c r="A656" t="s">
        <v>166</v>
      </c>
      <c r="B656" t="s">
        <v>204</v>
      </c>
      <c r="C656" t="str">
        <f t="shared" si="10"/>
        <v>oud-subject-063_Q4W</v>
      </c>
      <c r="D656" s="3">
        <v>31618.837306448739</v>
      </c>
      <c r="E656" s="5">
        <v>32636.743350088931</v>
      </c>
    </row>
    <row r="657" spans="1:5" x14ac:dyDescent="0.3">
      <c r="A657" t="s">
        <v>166</v>
      </c>
      <c r="B657" t="s">
        <v>205</v>
      </c>
      <c r="C657" t="str">
        <f t="shared" si="10"/>
        <v>oud-subject-063_SL</v>
      </c>
      <c r="D657" s="3">
        <v>12586.84912306114</v>
      </c>
      <c r="E657" s="5">
        <v>24237.748032483469</v>
      </c>
    </row>
    <row r="658" spans="1:5" x14ac:dyDescent="0.3">
      <c r="A658" t="s">
        <v>167</v>
      </c>
      <c r="B658" t="s">
        <v>3</v>
      </c>
      <c r="C658" t="str">
        <f t="shared" si="10"/>
        <v>oud-subject-064_IV</v>
      </c>
      <c r="D658" s="3">
        <v>2096.9657932331161</v>
      </c>
      <c r="E658" s="5">
        <v>3982.348545979316</v>
      </c>
    </row>
    <row r="659" spans="1:5" x14ac:dyDescent="0.3">
      <c r="A659" t="s">
        <v>167</v>
      </c>
      <c r="B659" t="s">
        <v>203</v>
      </c>
      <c r="C659" t="str">
        <f t="shared" si="10"/>
        <v>oud-subject-064_Q1W</v>
      </c>
      <c r="D659" s="3">
        <v>10996.487105751041</v>
      </c>
      <c r="E659" s="5">
        <v>11345.77777956998</v>
      </c>
    </row>
    <row r="660" spans="1:5" x14ac:dyDescent="0.3">
      <c r="A660" t="s">
        <v>167</v>
      </c>
      <c r="B660" t="s">
        <v>204</v>
      </c>
      <c r="C660" t="str">
        <f t="shared" si="10"/>
        <v>oud-subject-064_Q4W</v>
      </c>
      <c r="D660" s="3">
        <v>38022.725374847781</v>
      </c>
      <c r="E660" s="5">
        <v>38739.134211098237</v>
      </c>
    </row>
    <row r="661" spans="1:5" x14ac:dyDescent="0.3">
      <c r="A661" t="s">
        <v>167</v>
      </c>
      <c r="B661" t="s">
        <v>205</v>
      </c>
      <c r="C661" t="str">
        <f t="shared" si="10"/>
        <v>oud-subject-064_SL</v>
      </c>
      <c r="D661" s="3">
        <v>18685.937194113609</v>
      </c>
      <c r="E661" s="5">
        <v>32360.98227099621</v>
      </c>
    </row>
    <row r="662" spans="1:5" x14ac:dyDescent="0.3">
      <c r="A662" t="s">
        <v>168</v>
      </c>
      <c r="B662" t="s">
        <v>3</v>
      </c>
      <c r="C662" t="str">
        <f t="shared" si="10"/>
        <v>oud-subject-065_IV</v>
      </c>
      <c r="D662" s="3">
        <v>1401.774111118702</v>
      </c>
      <c r="E662" s="5">
        <v>2163.411423170026</v>
      </c>
    </row>
    <row r="663" spans="1:5" x14ac:dyDescent="0.3">
      <c r="A663" t="s">
        <v>168</v>
      </c>
      <c r="B663" t="s">
        <v>203</v>
      </c>
      <c r="C663" t="str">
        <f t="shared" si="10"/>
        <v>oud-subject-065_Q1W</v>
      </c>
      <c r="D663" s="3">
        <v>7850.2969998295493</v>
      </c>
      <c r="E663" s="5">
        <v>8498.0336703163248</v>
      </c>
    </row>
    <row r="664" spans="1:5" x14ac:dyDescent="0.3">
      <c r="A664" t="s">
        <v>168</v>
      </c>
      <c r="B664" t="s">
        <v>204</v>
      </c>
      <c r="C664" t="str">
        <f t="shared" si="10"/>
        <v>oud-subject-065_Q4W</v>
      </c>
      <c r="D664" s="3">
        <v>28062.550762065581</v>
      </c>
      <c r="E664" s="5">
        <v>28954.907814284361</v>
      </c>
    </row>
    <row r="665" spans="1:5" x14ac:dyDescent="0.3">
      <c r="A665" t="s">
        <v>168</v>
      </c>
      <c r="B665" t="s">
        <v>205</v>
      </c>
      <c r="C665" t="str">
        <f t="shared" si="10"/>
        <v>oud-subject-065_SL</v>
      </c>
      <c r="D665" s="3">
        <v>11298.15556217535</v>
      </c>
      <c r="E665" s="5">
        <v>15418.106051732249</v>
      </c>
    </row>
    <row r="666" spans="1:5" x14ac:dyDescent="0.3">
      <c r="A666" t="s">
        <v>169</v>
      </c>
      <c r="B666" t="s">
        <v>3</v>
      </c>
      <c r="C666" t="str">
        <f t="shared" si="10"/>
        <v>oud-subject-066_IV</v>
      </c>
      <c r="D666" s="3">
        <v>2038.830887318423</v>
      </c>
      <c r="E666" s="5">
        <v>3135.3629066722278</v>
      </c>
    </row>
    <row r="667" spans="1:5" x14ac:dyDescent="0.3">
      <c r="A667" t="s">
        <v>169</v>
      </c>
      <c r="B667" t="s">
        <v>203</v>
      </c>
      <c r="C667" t="str">
        <f t="shared" si="10"/>
        <v>oud-subject-066_Q1W</v>
      </c>
      <c r="D667" s="3">
        <v>9078.7688086853159</v>
      </c>
      <c r="E667" s="5">
        <v>10857.45308237385</v>
      </c>
    </row>
    <row r="668" spans="1:5" x14ac:dyDescent="0.3">
      <c r="A668" t="s">
        <v>169</v>
      </c>
      <c r="B668" t="s">
        <v>204</v>
      </c>
      <c r="C668" t="str">
        <f t="shared" si="10"/>
        <v>oud-subject-066_Q4W</v>
      </c>
      <c r="D668" s="3">
        <v>36116.829112526757</v>
      </c>
      <c r="E668" s="5">
        <v>37012.229371692927</v>
      </c>
    </row>
    <row r="669" spans="1:5" x14ac:dyDescent="0.3">
      <c r="A669" t="s">
        <v>169</v>
      </c>
      <c r="B669" t="s">
        <v>205</v>
      </c>
      <c r="C669" t="str">
        <f t="shared" si="10"/>
        <v>oud-subject-066_SL</v>
      </c>
      <c r="D669" s="3">
        <v>16181.82176349297</v>
      </c>
      <c r="E669" s="5">
        <v>22364.207818785049</v>
      </c>
    </row>
    <row r="670" spans="1:5" x14ac:dyDescent="0.3">
      <c r="A670" t="s">
        <v>170</v>
      </c>
      <c r="B670" t="s">
        <v>3</v>
      </c>
      <c r="C670" t="str">
        <f t="shared" si="10"/>
        <v>oud-subject-067_IV</v>
      </c>
      <c r="D670" s="3">
        <v>1111.009167930901</v>
      </c>
      <c r="E670" s="5">
        <v>1560.058885149949</v>
      </c>
    </row>
    <row r="671" spans="1:5" x14ac:dyDescent="0.3">
      <c r="A671" t="s">
        <v>170</v>
      </c>
      <c r="B671" t="s">
        <v>203</v>
      </c>
      <c r="C671" t="str">
        <f t="shared" si="10"/>
        <v>oud-subject-067_Q1W</v>
      </c>
      <c r="D671" s="3">
        <v>6193.5523855235333</v>
      </c>
      <c r="E671" s="5">
        <v>6697.9075158648266</v>
      </c>
    </row>
    <row r="672" spans="1:5" x14ac:dyDescent="0.3">
      <c r="A672" t="s">
        <v>170</v>
      </c>
      <c r="B672" t="s">
        <v>204</v>
      </c>
      <c r="C672" t="str">
        <f t="shared" si="10"/>
        <v>oud-subject-067_Q4W</v>
      </c>
      <c r="D672" s="3">
        <v>22102.967371893428</v>
      </c>
      <c r="E672" s="5">
        <v>22799.38538648517</v>
      </c>
    </row>
    <row r="673" spans="1:5" x14ac:dyDescent="0.3">
      <c r="A673" t="s">
        <v>170</v>
      </c>
      <c r="B673" t="s">
        <v>205</v>
      </c>
      <c r="C673" t="str">
        <f t="shared" si="10"/>
        <v>oud-subject-067_SL</v>
      </c>
      <c r="D673" s="3">
        <v>8956.1998677345382</v>
      </c>
      <c r="E673" s="5">
        <v>11197.65986314472</v>
      </c>
    </row>
    <row r="674" spans="1:5" x14ac:dyDescent="0.3">
      <c r="A674" t="s">
        <v>171</v>
      </c>
      <c r="B674" t="s">
        <v>3</v>
      </c>
      <c r="C674" t="str">
        <f t="shared" si="10"/>
        <v>oud-subject-068_IV</v>
      </c>
      <c r="D674" s="3">
        <v>1400.564425059446</v>
      </c>
      <c r="E674" s="5">
        <v>1964.278179752707</v>
      </c>
    </row>
    <row r="675" spans="1:5" x14ac:dyDescent="0.3">
      <c r="A675" t="s">
        <v>171</v>
      </c>
      <c r="B675" t="s">
        <v>203</v>
      </c>
      <c r="C675" t="str">
        <f t="shared" si="10"/>
        <v>oud-subject-068_Q1W</v>
      </c>
      <c r="D675" s="3">
        <v>6904.5617222690453</v>
      </c>
      <c r="E675" s="5">
        <v>7244.2775665247918</v>
      </c>
    </row>
    <row r="676" spans="1:5" x14ac:dyDescent="0.3">
      <c r="A676" t="s">
        <v>171</v>
      </c>
      <c r="B676" t="s">
        <v>204</v>
      </c>
      <c r="C676" t="str">
        <f t="shared" si="10"/>
        <v>oud-subject-068_Q4W</v>
      </c>
      <c r="D676" s="3">
        <v>24140.34205412522</v>
      </c>
      <c r="E676" s="5">
        <v>24685.632284397259</v>
      </c>
    </row>
    <row r="677" spans="1:5" x14ac:dyDescent="0.3">
      <c r="A677" t="s">
        <v>171</v>
      </c>
      <c r="B677" t="s">
        <v>205</v>
      </c>
      <c r="C677" t="str">
        <f t="shared" si="10"/>
        <v>oud-subject-068_SL</v>
      </c>
      <c r="D677" s="3">
        <v>11096.84568563896</v>
      </c>
      <c r="E677" s="5">
        <v>14032.76082510647</v>
      </c>
    </row>
    <row r="678" spans="1:5" x14ac:dyDescent="0.3">
      <c r="A678" t="s">
        <v>172</v>
      </c>
      <c r="B678" t="s">
        <v>3</v>
      </c>
      <c r="C678" t="str">
        <f t="shared" si="10"/>
        <v>oud-subject-069_IV</v>
      </c>
      <c r="D678" s="3">
        <v>1950.845325757396</v>
      </c>
      <c r="E678" s="5">
        <v>3025.3485266129401</v>
      </c>
    </row>
    <row r="679" spans="1:5" x14ac:dyDescent="0.3">
      <c r="A679" t="s">
        <v>172</v>
      </c>
      <c r="B679" t="s">
        <v>203</v>
      </c>
      <c r="C679" t="str">
        <f t="shared" si="10"/>
        <v>oud-subject-069_Q1W</v>
      </c>
      <c r="D679" s="3">
        <v>9619.5727744519245</v>
      </c>
      <c r="E679" s="5">
        <v>10076.960541608771</v>
      </c>
    </row>
    <row r="680" spans="1:5" x14ac:dyDescent="0.3">
      <c r="A680" t="s">
        <v>172</v>
      </c>
      <c r="B680" t="s">
        <v>204</v>
      </c>
      <c r="C680" t="str">
        <f t="shared" si="10"/>
        <v>oud-subject-069_Q4W</v>
      </c>
      <c r="D680" s="3">
        <v>33618.928356738666</v>
      </c>
      <c r="E680" s="5">
        <v>34371.400784441641</v>
      </c>
    </row>
    <row r="681" spans="1:5" x14ac:dyDescent="0.3">
      <c r="A681" t="s">
        <v>172</v>
      </c>
      <c r="B681" t="s">
        <v>205</v>
      </c>
      <c r="C681" t="str">
        <f t="shared" si="10"/>
        <v>oud-subject-069_SL</v>
      </c>
      <c r="D681" s="3">
        <v>15550.099765926359</v>
      </c>
      <c r="E681" s="5">
        <v>21583.104094621329</v>
      </c>
    </row>
    <row r="682" spans="1:5" x14ac:dyDescent="0.3">
      <c r="A682" t="s">
        <v>173</v>
      </c>
      <c r="B682" t="s">
        <v>3</v>
      </c>
      <c r="C682" t="str">
        <f t="shared" si="10"/>
        <v>oud-subject-070_IV</v>
      </c>
      <c r="D682" s="3">
        <v>1682.616009748677</v>
      </c>
      <c r="E682" s="5">
        <v>2562.969019391669</v>
      </c>
    </row>
    <row r="683" spans="1:5" x14ac:dyDescent="0.3">
      <c r="A683" t="s">
        <v>173</v>
      </c>
      <c r="B683" t="s">
        <v>203</v>
      </c>
      <c r="C683" t="str">
        <f t="shared" si="10"/>
        <v>oud-subject-070_Q1W</v>
      </c>
      <c r="D683" s="3">
        <v>8039.545618922557</v>
      </c>
      <c r="E683" s="5">
        <v>8351.1990783810998</v>
      </c>
    </row>
    <row r="684" spans="1:5" x14ac:dyDescent="0.3">
      <c r="A684" t="s">
        <v>173</v>
      </c>
      <c r="B684" t="s">
        <v>204</v>
      </c>
      <c r="C684" t="str">
        <f t="shared" si="10"/>
        <v>oud-subject-070_Q4W</v>
      </c>
      <c r="D684" s="3">
        <v>27914.096353513309</v>
      </c>
      <c r="E684" s="5">
        <v>28478.02464811688</v>
      </c>
    </row>
    <row r="685" spans="1:5" x14ac:dyDescent="0.3">
      <c r="A685" t="s">
        <v>173</v>
      </c>
      <c r="B685" t="s">
        <v>205</v>
      </c>
      <c r="C685" t="str">
        <f t="shared" si="10"/>
        <v>oud-subject-070_SL</v>
      </c>
      <c r="D685" s="3">
        <v>13360.66205528819</v>
      </c>
      <c r="E685" s="5">
        <v>18432.623734423909</v>
      </c>
    </row>
    <row r="686" spans="1:5" x14ac:dyDescent="0.3">
      <c r="A686" t="s">
        <v>174</v>
      </c>
      <c r="B686" t="s">
        <v>3</v>
      </c>
      <c r="C686" t="str">
        <f t="shared" si="10"/>
        <v>oud-subject-071_IV</v>
      </c>
      <c r="D686" s="3">
        <v>1762.055925581478</v>
      </c>
      <c r="E686" s="5">
        <v>2858.30429663925</v>
      </c>
    </row>
    <row r="687" spans="1:5" x14ac:dyDescent="0.3">
      <c r="A687" t="s">
        <v>174</v>
      </c>
      <c r="B687" t="s">
        <v>203</v>
      </c>
      <c r="C687" t="str">
        <f t="shared" si="10"/>
        <v>oud-subject-071_Q1W</v>
      </c>
      <c r="D687" s="3">
        <v>9137.9088279436146</v>
      </c>
      <c r="E687" s="5">
        <v>11400.50964841767</v>
      </c>
    </row>
    <row r="688" spans="1:5" x14ac:dyDescent="0.3">
      <c r="A688" t="s">
        <v>174</v>
      </c>
      <c r="B688" t="s">
        <v>204</v>
      </c>
      <c r="C688" t="str">
        <f t="shared" si="10"/>
        <v>oud-subject-071_Q4W</v>
      </c>
      <c r="D688" s="3">
        <v>37474.916882306243</v>
      </c>
      <c r="E688" s="5">
        <v>38799.336076790642</v>
      </c>
    </row>
    <row r="689" spans="1:5" x14ac:dyDescent="0.3">
      <c r="A689" t="s">
        <v>174</v>
      </c>
      <c r="B689" t="s">
        <v>205</v>
      </c>
      <c r="C689" t="str">
        <f t="shared" si="10"/>
        <v>oud-subject-071_SL</v>
      </c>
      <c r="D689" s="3">
        <v>14304.88581100078</v>
      </c>
      <c r="E689" s="5">
        <v>20447.767002996759</v>
      </c>
    </row>
    <row r="690" spans="1:5" x14ac:dyDescent="0.3">
      <c r="A690" t="s">
        <v>175</v>
      </c>
      <c r="B690" t="s">
        <v>3</v>
      </c>
      <c r="C690" t="str">
        <f t="shared" si="10"/>
        <v>oud-subject-072_IV</v>
      </c>
      <c r="D690" s="3">
        <v>1830.0744004739629</v>
      </c>
      <c r="E690" s="5">
        <v>2346.6736500950478</v>
      </c>
    </row>
    <row r="691" spans="1:5" x14ac:dyDescent="0.3">
      <c r="A691" t="s">
        <v>175</v>
      </c>
      <c r="B691" t="s">
        <v>203</v>
      </c>
      <c r="C691" t="str">
        <f t="shared" si="10"/>
        <v>oud-subject-072_Q1W</v>
      </c>
      <c r="D691" s="3">
        <v>8599.9179363789481</v>
      </c>
      <c r="E691" s="5">
        <v>8159.7424251416669</v>
      </c>
    </row>
    <row r="692" spans="1:5" x14ac:dyDescent="0.3">
      <c r="A692" t="s">
        <v>175</v>
      </c>
      <c r="B692" t="s">
        <v>204</v>
      </c>
      <c r="C692" t="str">
        <f t="shared" si="10"/>
        <v>oud-subject-072_Q4W</v>
      </c>
      <c r="D692" s="3">
        <v>27927.045532515</v>
      </c>
      <c r="E692" s="5">
        <v>27769.607073267602</v>
      </c>
    </row>
    <row r="693" spans="1:5" x14ac:dyDescent="0.3">
      <c r="A693" t="s">
        <v>175</v>
      </c>
      <c r="B693" t="s">
        <v>205</v>
      </c>
      <c r="C693" t="str">
        <f t="shared" si="10"/>
        <v>oud-subject-072_SL</v>
      </c>
      <c r="D693" s="3">
        <v>18514.996919627582</v>
      </c>
      <c r="E693" s="5">
        <v>24488.907704988451</v>
      </c>
    </row>
    <row r="694" spans="1:5" x14ac:dyDescent="0.3">
      <c r="A694" t="s">
        <v>176</v>
      </c>
      <c r="B694" t="s">
        <v>3</v>
      </c>
      <c r="C694" t="str">
        <f t="shared" si="10"/>
        <v>oud-subject-073_IV</v>
      </c>
      <c r="D694" s="3">
        <v>2445.690830812297</v>
      </c>
      <c r="E694" s="5">
        <v>2907.0413673862881</v>
      </c>
    </row>
    <row r="695" spans="1:5" x14ac:dyDescent="0.3">
      <c r="A695" t="s">
        <v>176</v>
      </c>
      <c r="B695" t="s">
        <v>203</v>
      </c>
      <c r="C695" t="str">
        <f t="shared" si="10"/>
        <v>oud-subject-073_Q1W</v>
      </c>
      <c r="D695" s="3">
        <v>9516.5158481996132</v>
      </c>
      <c r="E695" s="5">
        <v>9290.9233815519492</v>
      </c>
    </row>
    <row r="696" spans="1:5" x14ac:dyDescent="0.3">
      <c r="A696" t="s">
        <v>176</v>
      </c>
      <c r="B696" t="s">
        <v>204</v>
      </c>
      <c r="C696" t="str">
        <f t="shared" si="10"/>
        <v>oud-subject-073_Q4W</v>
      </c>
      <c r="D696" s="3">
        <v>31626.555093583251</v>
      </c>
      <c r="E696" s="5">
        <v>31666.166516767189</v>
      </c>
    </row>
    <row r="697" spans="1:5" x14ac:dyDescent="0.3">
      <c r="A697" t="s">
        <v>176</v>
      </c>
      <c r="B697" t="s">
        <v>205</v>
      </c>
      <c r="C697" t="str">
        <f t="shared" si="10"/>
        <v>oud-subject-073_SL</v>
      </c>
      <c r="D697" s="3">
        <v>18854.367263545919</v>
      </c>
      <c r="E697" s="5">
        <v>20805.359388696092</v>
      </c>
    </row>
    <row r="698" spans="1:5" x14ac:dyDescent="0.3">
      <c r="A698" t="s">
        <v>177</v>
      </c>
      <c r="B698" t="s">
        <v>3</v>
      </c>
      <c r="C698" t="str">
        <f t="shared" si="10"/>
        <v>oud-subject-074_IV</v>
      </c>
      <c r="D698" s="3">
        <v>1144.7514976593841</v>
      </c>
      <c r="E698" s="5">
        <v>1856.7075566412329</v>
      </c>
    </row>
    <row r="699" spans="1:5" x14ac:dyDescent="0.3">
      <c r="A699" t="s">
        <v>177</v>
      </c>
      <c r="B699" t="s">
        <v>203</v>
      </c>
      <c r="C699" t="str">
        <f t="shared" si="10"/>
        <v>oud-subject-074_Q1W</v>
      </c>
      <c r="D699" s="3">
        <v>8394.447250700141</v>
      </c>
      <c r="E699" s="5">
        <v>9574.2776112983556</v>
      </c>
    </row>
    <row r="700" spans="1:5" x14ac:dyDescent="0.3">
      <c r="A700" t="s">
        <v>177</v>
      </c>
      <c r="B700" t="s">
        <v>204</v>
      </c>
      <c r="C700" t="str">
        <f t="shared" si="10"/>
        <v>oud-subject-074_Q4W</v>
      </c>
      <c r="D700" s="3">
        <v>31103.988755752969</v>
      </c>
      <c r="E700" s="5">
        <v>32578.49123289256</v>
      </c>
    </row>
    <row r="701" spans="1:5" x14ac:dyDescent="0.3">
      <c r="A701" t="s">
        <v>177</v>
      </c>
      <c r="B701" t="s">
        <v>205</v>
      </c>
      <c r="C701" t="str">
        <f t="shared" si="10"/>
        <v>oud-subject-074_SL</v>
      </c>
      <c r="D701" s="3">
        <v>9666.9430090757924</v>
      </c>
      <c r="E701" s="5">
        <v>13505.57395528186</v>
      </c>
    </row>
    <row r="702" spans="1:5" x14ac:dyDescent="0.3">
      <c r="A702" t="s">
        <v>178</v>
      </c>
      <c r="B702" t="s">
        <v>3</v>
      </c>
      <c r="C702" t="str">
        <f t="shared" si="10"/>
        <v>oud-subject-075_IV</v>
      </c>
      <c r="D702" s="3">
        <v>1766.6954433287519</v>
      </c>
      <c r="E702" s="5">
        <v>3083.3426119128858</v>
      </c>
    </row>
    <row r="703" spans="1:5" x14ac:dyDescent="0.3">
      <c r="A703" t="s">
        <v>178</v>
      </c>
      <c r="B703" t="s">
        <v>203</v>
      </c>
      <c r="C703" t="str">
        <f t="shared" si="10"/>
        <v>oud-subject-075_Q1W</v>
      </c>
      <c r="D703" s="3">
        <v>8110.3524604075519</v>
      </c>
      <c r="E703" s="5">
        <v>8308.0040888530602</v>
      </c>
    </row>
    <row r="704" spans="1:5" x14ac:dyDescent="0.3">
      <c r="A704" t="s">
        <v>178</v>
      </c>
      <c r="B704" t="s">
        <v>204</v>
      </c>
      <c r="C704" t="str">
        <f t="shared" si="10"/>
        <v>oud-subject-075_Q4W</v>
      </c>
      <c r="D704" s="3">
        <v>27959.619024453499</v>
      </c>
      <c r="E704" s="5">
        <v>28373.914992372709</v>
      </c>
    </row>
    <row r="705" spans="1:5" x14ac:dyDescent="0.3">
      <c r="A705" t="s">
        <v>178</v>
      </c>
      <c r="B705" t="s">
        <v>205</v>
      </c>
      <c r="C705" t="str">
        <f t="shared" si="10"/>
        <v>oud-subject-075_SL</v>
      </c>
      <c r="D705" s="3">
        <v>13989.895284837559</v>
      </c>
      <c r="E705" s="5">
        <v>22155.54453443427</v>
      </c>
    </row>
    <row r="706" spans="1:5" x14ac:dyDescent="0.3">
      <c r="A706" t="s">
        <v>179</v>
      </c>
      <c r="B706" t="s">
        <v>3</v>
      </c>
      <c r="C706" t="str">
        <f t="shared" si="10"/>
        <v>oud-subject-076_IV</v>
      </c>
      <c r="D706" s="3">
        <v>1672.356177620464</v>
      </c>
      <c r="E706" s="5">
        <v>2303.9916078712922</v>
      </c>
    </row>
    <row r="707" spans="1:5" x14ac:dyDescent="0.3">
      <c r="A707" t="s">
        <v>179</v>
      </c>
      <c r="B707" t="s">
        <v>203</v>
      </c>
      <c r="C707" t="str">
        <f t="shared" ref="C707:C770" si="11">+CONCATENATE(A707,"_",B707)</f>
        <v>oud-subject-076_Q1W</v>
      </c>
      <c r="D707" s="3">
        <v>8849.4558632276403</v>
      </c>
      <c r="E707" s="5">
        <v>9460.1860830458936</v>
      </c>
    </row>
    <row r="708" spans="1:5" x14ac:dyDescent="0.3">
      <c r="A708" t="s">
        <v>179</v>
      </c>
      <c r="B708" t="s">
        <v>204</v>
      </c>
      <c r="C708" t="str">
        <f t="shared" si="11"/>
        <v>oud-subject-076_Q4W</v>
      </c>
      <c r="D708" s="3">
        <v>31334.652168057521</v>
      </c>
      <c r="E708" s="5">
        <v>32211.857627132478</v>
      </c>
    </row>
    <row r="709" spans="1:5" x14ac:dyDescent="0.3">
      <c r="A709" t="s">
        <v>179</v>
      </c>
      <c r="B709" t="s">
        <v>205</v>
      </c>
      <c r="C709" t="str">
        <f t="shared" si="11"/>
        <v>oud-subject-076_SL</v>
      </c>
      <c r="D709" s="3">
        <v>13349.20547027411</v>
      </c>
      <c r="E709" s="5">
        <v>16432.823304002752</v>
      </c>
    </row>
    <row r="710" spans="1:5" x14ac:dyDescent="0.3">
      <c r="A710" t="s">
        <v>180</v>
      </c>
      <c r="B710" t="s">
        <v>3</v>
      </c>
      <c r="C710" t="str">
        <f t="shared" si="11"/>
        <v>oud-subject-077_IV</v>
      </c>
      <c r="D710" s="3">
        <v>2766.111902354563</v>
      </c>
      <c r="E710" s="5">
        <v>4731.0659626411716</v>
      </c>
    </row>
    <row r="711" spans="1:5" x14ac:dyDescent="0.3">
      <c r="A711" t="s">
        <v>180</v>
      </c>
      <c r="B711" t="s">
        <v>203</v>
      </c>
      <c r="C711" t="str">
        <f t="shared" si="11"/>
        <v>oud-subject-077_Q1W</v>
      </c>
      <c r="D711" s="3">
        <v>12623.88386753403</v>
      </c>
      <c r="E711" s="5">
        <v>12820.597401889219</v>
      </c>
    </row>
    <row r="712" spans="1:5" x14ac:dyDescent="0.3">
      <c r="A712" t="s">
        <v>180</v>
      </c>
      <c r="B712" t="s">
        <v>204</v>
      </c>
      <c r="C712" t="str">
        <f t="shared" si="11"/>
        <v>oud-subject-077_Q4W</v>
      </c>
      <c r="D712" s="3">
        <v>43297.727580649669</v>
      </c>
      <c r="E712" s="5">
        <v>43879.931565467967</v>
      </c>
    </row>
    <row r="713" spans="1:5" x14ac:dyDescent="0.3">
      <c r="A713" t="s">
        <v>180</v>
      </c>
      <c r="B713" t="s">
        <v>205</v>
      </c>
      <c r="C713" t="str">
        <f t="shared" si="11"/>
        <v>oud-subject-077_SL</v>
      </c>
      <c r="D713" s="3">
        <v>22215.392171964239</v>
      </c>
      <c r="E713" s="5">
        <v>34737.274115363783</v>
      </c>
    </row>
    <row r="714" spans="1:5" x14ac:dyDescent="0.3">
      <c r="A714" t="s">
        <v>181</v>
      </c>
      <c r="B714" t="s">
        <v>3</v>
      </c>
      <c r="C714" t="str">
        <f t="shared" si="11"/>
        <v>oud-subject-078_IV</v>
      </c>
      <c r="D714" s="3">
        <v>1614.722695205998</v>
      </c>
      <c r="E714" s="5">
        <v>3003.2598871847899</v>
      </c>
    </row>
    <row r="715" spans="1:5" x14ac:dyDescent="0.3">
      <c r="A715" t="s">
        <v>181</v>
      </c>
      <c r="B715" t="s">
        <v>203</v>
      </c>
      <c r="C715" t="str">
        <f t="shared" si="11"/>
        <v>oud-subject-078_Q1W</v>
      </c>
      <c r="D715" s="3">
        <v>8943.8714917660363</v>
      </c>
      <c r="E715" s="5">
        <v>9534.1519923320011</v>
      </c>
    </row>
    <row r="716" spans="1:5" x14ac:dyDescent="0.3">
      <c r="A716" t="s">
        <v>181</v>
      </c>
      <c r="B716" t="s">
        <v>204</v>
      </c>
      <c r="C716" t="str">
        <f t="shared" si="11"/>
        <v>oud-subject-078_Q4W</v>
      </c>
      <c r="D716" s="3">
        <v>31725.315811780209</v>
      </c>
      <c r="E716" s="5">
        <v>32665.025161392361</v>
      </c>
    </row>
    <row r="717" spans="1:5" x14ac:dyDescent="0.3">
      <c r="A717" t="s">
        <v>181</v>
      </c>
      <c r="B717" t="s">
        <v>205</v>
      </c>
      <c r="C717" t="str">
        <f t="shared" si="11"/>
        <v>oud-subject-078_SL</v>
      </c>
      <c r="D717" s="3">
        <v>13458.968035845601</v>
      </c>
      <c r="E717" s="5">
        <v>22495.162291560271</v>
      </c>
    </row>
    <row r="718" spans="1:5" x14ac:dyDescent="0.3">
      <c r="A718" t="s">
        <v>182</v>
      </c>
      <c r="B718" t="s">
        <v>3</v>
      </c>
      <c r="C718" t="str">
        <f t="shared" si="11"/>
        <v>oud-subject-079_IV</v>
      </c>
      <c r="D718" s="3">
        <v>1964.2032746007239</v>
      </c>
      <c r="E718" s="5">
        <v>3291.4684514802998</v>
      </c>
    </row>
    <row r="719" spans="1:5" x14ac:dyDescent="0.3">
      <c r="A719" t="s">
        <v>182</v>
      </c>
      <c r="B719" t="s">
        <v>203</v>
      </c>
      <c r="C719" t="str">
        <f t="shared" si="11"/>
        <v>oud-subject-079_Q1W</v>
      </c>
      <c r="D719" s="3">
        <v>9477.7259337839223</v>
      </c>
      <c r="E719" s="5">
        <v>9819.7395385227501</v>
      </c>
    </row>
    <row r="720" spans="1:5" x14ac:dyDescent="0.3">
      <c r="A720" t="s">
        <v>182</v>
      </c>
      <c r="B720" t="s">
        <v>204</v>
      </c>
      <c r="C720" t="str">
        <f t="shared" si="11"/>
        <v>oud-subject-079_Q4W</v>
      </c>
      <c r="D720" s="3">
        <v>32923.94464684229</v>
      </c>
      <c r="E720" s="5">
        <v>33529.690901647999</v>
      </c>
    </row>
    <row r="721" spans="1:5" x14ac:dyDescent="0.3">
      <c r="A721" t="s">
        <v>182</v>
      </c>
      <c r="B721" t="s">
        <v>205</v>
      </c>
      <c r="C721" t="str">
        <f t="shared" si="11"/>
        <v>oud-subject-079_SL</v>
      </c>
      <c r="D721" s="3">
        <v>15744.90931432807</v>
      </c>
      <c r="E721" s="5">
        <v>23979.306283666501</v>
      </c>
    </row>
    <row r="722" spans="1:5" x14ac:dyDescent="0.3">
      <c r="A722" t="s">
        <v>183</v>
      </c>
      <c r="B722" t="s">
        <v>3</v>
      </c>
      <c r="C722" t="str">
        <f t="shared" si="11"/>
        <v>oud-subject-080_IV</v>
      </c>
      <c r="D722" s="3">
        <v>2227.4159109448142</v>
      </c>
      <c r="E722" s="5">
        <v>4591.629243364031</v>
      </c>
    </row>
    <row r="723" spans="1:5" x14ac:dyDescent="0.3">
      <c r="A723" t="s">
        <v>183</v>
      </c>
      <c r="B723" t="s">
        <v>203</v>
      </c>
      <c r="C723" t="str">
        <f t="shared" si="11"/>
        <v>oud-subject-080_Q1W</v>
      </c>
      <c r="D723" s="3">
        <v>8892.4512830117255</v>
      </c>
      <c r="E723" s="5">
        <v>8500.9279518811127</v>
      </c>
    </row>
    <row r="724" spans="1:5" x14ac:dyDescent="0.3">
      <c r="A724" t="s">
        <v>183</v>
      </c>
      <c r="B724" t="s">
        <v>204</v>
      </c>
      <c r="C724" t="str">
        <f t="shared" si="11"/>
        <v>oud-subject-080_Q4W</v>
      </c>
      <c r="D724" s="3">
        <v>28334.820771248851</v>
      </c>
      <c r="E724" s="5">
        <v>28068.221760235108</v>
      </c>
    </row>
    <row r="725" spans="1:5" x14ac:dyDescent="0.3">
      <c r="A725" t="s">
        <v>183</v>
      </c>
      <c r="B725" t="s">
        <v>205</v>
      </c>
      <c r="C725" t="str">
        <f t="shared" si="11"/>
        <v>oud-subject-080_SL</v>
      </c>
      <c r="D725" s="3">
        <v>20505.113457396739</v>
      </c>
      <c r="E725" s="5">
        <v>38213.048610377147</v>
      </c>
    </row>
    <row r="726" spans="1:5" x14ac:dyDescent="0.3">
      <c r="A726" t="s">
        <v>184</v>
      </c>
      <c r="B726" t="s">
        <v>3</v>
      </c>
      <c r="C726" t="str">
        <f t="shared" si="11"/>
        <v>oud-subject-081_IV</v>
      </c>
      <c r="D726" s="3">
        <v>1663.7031201494331</v>
      </c>
      <c r="E726" s="5">
        <v>2252.3845047647678</v>
      </c>
    </row>
    <row r="727" spans="1:5" x14ac:dyDescent="0.3">
      <c r="A727" t="s">
        <v>184</v>
      </c>
      <c r="B727" t="s">
        <v>203</v>
      </c>
      <c r="C727" t="str">
        <f t="shared" si="11"/>
        <v>oud-subject-081_Q1W</v>
      </c>
      <c r="D727" s="3">
        <v>7818.5235613552504</v>
      </c>
      <c r="E727" s="5">
        <v>8095.1643086164704</v>
      </c>
    </row>
    <row r="728" spans="1:5" x14ac:dyDescent="0.3">
      <c r="A728" t="s">
        <v>184</v>
      </c>
      <c r="B728" t="s">
        <v>204</v>
      </c>
      <c r="C728" t="str">
        <f t="shared" si="11"/>
        <v>oud-subject-081_Q4W</v>
      </c>
      <c r="D728" s="3">
        <v>27076.63319245461</v>
      </c>
      <c r="E728" s="5">
        <v>27583.988933236229</v>
      </c>
    </row>
    <row r="729" spans="1:5" x14ac:dyDescent="0.3">
      <c r="A729" t="s">
        <v>184</v>
      </c>
      <c r="B729" t="s">
        <v>205</v>
      </c>
      <c r="C729" t="str">
        <f t="shared" si="11"/>
        <v>oud-subject-081_SL</v>
      </c>
      <c r="D729" s="3">
        <v>13110.84934305131</v>
      </c>
      <c r="E729" s="5">
        <v>16108.19060776311</v>
      </c>
    </row>
    <row r="730" spans="1:5" x14ac:dyDescent="0.3">
      <c r="A730" t="s">
        <v>185</v>
      </c>
      <c r="B730" t="s">
        <v>3</v>
      </c>
      <c r="C730" t="str">
        <f t="shared" si="11"/>
        <v>oud-subject-082_IV</v>
      </c>
      <c r="D730" s="3">
        <v>2272.4486587425549</v>
      </c>
      <c r="E730" s="5">
        <v>3033.9560472643252</v>
      </c>
    </row>
    <row r="731" spans="1:5" x14ac:dyDescent="0.3">
      <c r="A731" t="s">
        <v>185</v>
      </c>
      <c r="B731" t="s">
        <v>203</v>
      </c>
      <c r="C731" t="str">
        <f t="shared" si="11"/>
        <v>oud-subject-082_Q1W</v>
      </c>
      <c r="D731" s="3">
        <v>6765.5559114454072</v>
      </c>
      <c r="E731" s="5">
        <v>6805.8611941633562</v>
      </c>
    </row>
    <row r="732" spans="1:5" x14ac:dyDescent="0.3">
      <c r="A732" t="s">
        <v>185</v>
      </c>
      <c r="B732" t="s">
        <v>204</v>
      </c>
      <c r="C732" t="str">
        <f t="shared" si="11"/>
        <v>oud-subject-082_Q4W</v>
      </c>
      <c r="D732" s="3">
        <v>23913.733556424992</v>
      </c>
      <c r="E732" s="5">
        <v>23674.856226838659</v>
      </c>
    </row>
    <row r="733" spans="1:5" x14ac:dyDescent="0.3">
      <c r="A733" t="s">
        <v>185</v>
      </c>
      <c r="B733" t="s">
        <v>205</v>
      </c>
      <c r="C733" t="str">
        <f t="shared" si="11"/>
        <v>oud-subject-082_SL</v>
      </c>
      <c r="D733" s="3">
        <v>17461.685953323191</v>
      </c>
      <c r="E733" s="5">
        <v>21887.1290261211</v>
      </c>
    </row>
    <row r="734" spans="1:5" x14ac:dyDescent="0.3">
      <c r="A734" t="s">
        <v>186</v>
      </c>
      <c r="B734" t="s">
        <v>3</v>
      </c>
      <c r="C734" t="str">
        <f t="shared" si="11"/>
        <v>oud-subject-083_IV</v>
      </c>
      <c r="D734" s="3">
        <v>1611.0391245549449</v>
      </c>
      <c r="E734" s="5">
        <v>2883.9925552324412</v>
      </c>
    </row>
    <row r="735" spans="1:5" x14ac:dyDescent="0.3">
      <c r="A735" t="s">
        <v>186</v>
      </c>
      <c r="B735" t="s">
        <v>203</v>
      </c>
      <c r="C735" t="str">
        <f t="shared" si="11"/>
        <v>oud-subject-083_Q1W</v>
      </c>
      <c r="D735" s="3">
        <v>9194.0922134004577</v>
      </c>
      <c r="E735" s="5">
        <v>9927.6511080957953</v>
      </c>
    </row>
    <row r="736" spans="1:5" x14ac:dyDescent="0.3">
      <c r="A736" t="s">
        <v>186</v>
      </c>
      <c r="B736" t="s">
        <v>204</v>
      </c>
      <c r="C736" t="str">
        <f t="shared" si="11"/>
        <v>oud-subject-083_Q4W</v>
      </c>
      <c r="D736" s="3">
        <v>32810.136348951717</v>
      </c>
      <c r="E736" s="5">
        <v>33852.687428016019</v>
      </c>
    </row>
    <row r="737" spans="1:5" x14ac:dyDescent="0.3">
      <c r="A737" t="s">
        <v>186</v>
      </c>
      <c r="B737" t="s">
        <v>205</v>
      </c>
      <c r="C737" t="str">
        <f t="shared" si="11"/>
        <v>oud-subject-083_SL</v>
      </c>
      <c r="D737" s="3">
        <v>13379.447938792509</v>
      </c>
      <c r="E737" s="5">
        <v>21467.636414250181</v>
      </c>
    </row>
    <row r="738" spans="1:5" x14ac:dyDescent="0.3">
      <c r="A738" t="s">
        <v>187</v>
      </c>
      <c r="B738" t="s">
        <v>3</v>
      </c>
      <c r="C738" t="str">
        <f t="shared" si="11"/>
        <v>oud-subject-084_IV</v>
      </c>
      <c r="D738" s="3">
        <v>1788.502338126091</v>
      </c>
      <c r="E738" s="5">
        <v>3088.0784886206061</v>
      </c>
    </row>
    <row r="739" spans="1:5" x14ac:dyDescent="0.3">
      <c r="A739" t="s">
        <v>187</v>
      </c>
      <c r="B739" t="s">
        <v>203</v>
      </c>
      <c r="C739" t="str">
        <f t="shared" si="11"/>
        <v>oud-subject-084_Q1W</v>
      </c>
      <c r="D739" s="3">
        <v>7463.7607002988798</v>
      </c>
      <c r="E739" s="5">
        <v>7489.5324302598019</v>
      </c>
    </row>
    <row r="740" spans="1:5" x14ac:dyDescent="0.3">
      <c r="A740" t="s">
        <v>187</v>
      </c>
      <c r="B740" t="s">
        <v>204</v>
      </c>
      <c r="C740" t="str">
        <f t="shared" si="11"/>
        <v>oud-subject-084_Q4W</v>
      </c>
      <c r="D740" s="3">
        <v>25242.162491271669</v>
      </c>
      <c r="E740" s="5">
        <v>25500.649575916661</v>
      </c>
    </row>
    <row r="741" spans="1:5" x14ac:dyDescent="0.3">
      <c r="A741" t="s">
        <v>187</v>
      </c>
      <c r="B741" t="s">
        <v>205</v>
      </c>
      <c r="C741" t="str">
        <f t="shared" si="11"/>
        <v>oud-subject-084_SL</v>
      </c>
      <c r="D741" s="3">
        <v>13956.88554889204</v>
      </c>
      <c r="E741" s="5">
        <v>22133.05359251257</v>
      </c>
    </row>
    <row r="742" spans="1:5" x14ac:dyDescent="0.3">
      <c r="A742" t="s">
        <v>188</v>
      </c>
      <c r="B742" t="s">
        <v>3</v>
      </c>
      <c r="C742" t="str">
        <f t="shared" si="11"/>
        <v>oud-subject-085_IV</v>
      </c>
      <c r="D742" s="3">
        <v>2293.0164043569798</v>
      </c>
      <c r="E742" s="5">
        <v>5153.8712685935434</v>
      </c>
    </row>
    <row r="743" spans="1:5" x14ac:dyDescent="0.3">
      <c r="A743" t="s">
        <v>188</v>
      </c>
      <c r="B743" t="s">
        <v>203</v>
      </c>
      <c r="C743" t="str">
        <f t="shared" si="11"/>
        <v>oud-subject-085_Q1W</v>
      </c>
      <c r="D743" s="3">
        <v>9716.815748161267</v>
      </c>
      <c r="E743" s="5">
        <v>9938.9275695583819</v>
      </c>
    </row>
    <row r="744" spans="1:5" x14ac:dyDescent="0.3">
      <c r="A744" t="s">
        <v>188</v>
      </c>
      <c r="B744" t="s">
        <v>204</v>
      </c>
      <c r="C744" t="str">
        <f t="shared" si="11"/>
        <v>oud-subject-085_Q4W</v>
      </c>
      <c r="D744" s="3">
        <v>32964.343139027478</v>
      </c>
      <c r="E744" s="5">
        <v>33583.307511998762</v>
      </c>
    </row>
    <row r="745" spans="1:5" x14ac:dyDescent="0.3">
      <c r="A745" t="s">
        <v>188</v>
      </c>
      <c r="B745" t="s">
        <v>205</v>
      </c>
      <c r="C745" t="str">
        <f t="shared" si="11"/>
        <v>oud-subject-085_SL</v>
      </c>
      <c r="D745" s="3">
        <v>18040.938410596871</v>
      </c>
      <c r="E745" s="5">
        <v>37010.777793710688</v>
      </c>
    </row>
    <row r="746" spans="1:5" x14ac:dyDescent="0.3">
      <c r="A746" t="s">
        <v>189</v>
      </c>
      <c r="B746" t="s">
        <v>3</v>
      </c>
      <c r="C746" t="str">
        <f t="shared" si="11"/>
        <v>oud-subject-086_IV</v>
      </c>
      <c r="D746" s="3">
        <v>1555.839642297324</v>
      </c>
      <c r="E746" s="5">
        <v>2353.214211911823</v>
      </c>
    </row>
    <row r="747" spans="1:5" x14ac:dyDescent="0.3">
      <c r="A747" t="s">
        <v>189</v>
      </c>
      <c r="B747" t="s">
        <v>203</v>
      </c>
      <c r="C747" t="str">
        <f t="shared" si="11"/>
        <v>oud-subject-086_Q1W</v>
      </c>
      <c r="D747" s="3">
        <v>7660.2197873432306</v>
      </c>
      <c r="E747" s="5">
        <v>9435.1682864264349</v>
      </c>
    </row>
    <row r="748" spans="1:5" x14ac:dyDescent="0.3">
      <c r="A748" t="s">
        <v>189</v>
      </c>
      <c r="B748" t="s">
        <v>204</v>
      </c>
      <c r="C748" t="str">
        <f t="shared" si="11"/>
        <v>oud-subject-086_Q4W</v>
      </c>
      <c r="D748" s="3">
        <v>31101.680031563919</v>
      </c>
      <c r="E748" s="5">
        <v>32095.660595648231</v>
      </c>
    </row>
    <row r="749" spans="1:5" x14ac:dyDescent="0.3">
      <c r="A749" t="s">
        <v>189</v>
      </c>
      <c r="B749" t="s">
        <v>205</v>
      </c>
      <c r="C749" t="str">
        <f t="shared" si="11"/>
        <v>oud-subject-086_SL</v>
      </c>
      <c r="D749" s="3">
        <v>12509.50227719583</v>
      </c>
      <c r="E749" s="5">
        <v>16746.64395224052</v>
      </c>
    </row>
    <row r="750" spans="1:5" x14ac:dyDescent="0.3">
      <c r="A750" t="s">
        <v>190</v>
      </c>
      <c r="B750" t="s">
        <v>3</v>
      </c>
      <c r="C750" t="str">
        <f t="shared" si="11"/>
        <v>oud-subject-087_IV</v>
      </c>
      <c r="D750" s="3">
        <v>1797.1266843135991</v>
      </c>
      <c r="E750" s="5">
        <v>2855.7472337367922</v>
      </c>
    </row>
    <row r="751" spans="1:5" x14ac:dyDescent="0.3">
      <c r="A751" t="s">
        <v>190</v>
      </c>
      <c r="B751" t="s">
        <v>203</v>
      </c>
      <c r="C751" t="str">
        <f t="shared" si="11"/>
        <v>oud-subject-087_Q1W</v>
      </c>
      <c r="D751" s="3">
        <v>7930.5258854557624</v>
      </c>
      <c r="E751" s="5">
        <v>8049.12980666566</v>
      </c>
    </row>
    <row r="752" spans="1:5" x14ac:dyDescent="0.3">
      <c r="A752" t="s">
        <v>190</v>
      </c>
      <c r="B752" t="s">
        <v>204</v>
      </c>
      <c r="C752" t="str">
        <f t="shared" si="11"/>
        <v>oud-subject-087_Q4W</v>
      </c>
      <c r="D752" s="3">
        <v>27133.250029850849</v>
      </c>
      <c r="E752" s="5">
        <v>27476.676823205638</v>
      </c>
    </row>
    <row r="753" spans="1:5" x14ac:dyDescent="0.3">
      <c r="A753" t="s">
        <v>190</v>
      </c>
      <c r="B753" t="s">
        <v>205</v>
      </c>
      <c r="C753" t="str">
        <f t="shared" si="11"/>
        <v>oud-subject-087_SL</v>
      </c>
      <c r="D753" s="3">
        <v>14095.6431204952</v>
      </c>
      <c r="E753" s="5">
        <v>20501.936658746621</v>
      </c>
    </row>
    <row r="754" spans="1:5" x14ac:dyDescent="0.3">
      <c r="A754" t="s">
        <v>191</v>
      </c>
      <c r="B754" t="s">
        <v>3</v>
      </c>
      <c r="C754" t="str">
        <f t="shared" si="11"/>
        <v>oud-subject-088_IV</v>
      </c>
      <c r="D754" s="3">
        <v>1972.5684137182379</v>
      </c>
      <c r="E754" s="5">
        <v>3448.777858624534</v>
      </c>
    </row>
    <row r="755" spans="1:5" x14ac:dyDescent="0.3">
      <c r="A755" t="s">
        <v>191</v>
      </c>
      <c r="B755" t="s">
        <v>203</v>
      </c>
      <c r="C755" t="str">
        <f t="shared" si="11"/>
        <v>oud-subject-088_Q1W</v>
      </c>
      <c r="D755" s="3">
        <v>9373.5193479314385</v>
      </c>
      <c r="E755" s="5">
        <v>9439.5161552576137</v>
      </c>
    </row>
    <row r="756" spans="1:5" x14ac:dyDescent="0.3">
      <c r="A756" t="s">
        <v>191</v>
      </c>
      <c r="B756" t="s">
        <v>204</v>
      </c>
      <c r="C756" t="str">
        <f t="shared" si="11"/>
        <v>oud-subject-088_Q4W</v>
      </c>
      <c r="D756" s="3">
        <v>31846.882961848871</v>
      </c>
      <c r="E756" s="5">
        <v>32186.071099735011</v>
      </c>
    </row>
    <row r="757" spans="1:5" x14ac:dyDescent="0.3">
      <c r="A757" t="s">
        <v>191</v>
      </c>
      <c r="B757" t="s">
        <v>205</v>
      </c>
      <c r="C757" t="str">
        <f t="shared" si="11"/>
        <v>oud-subject-088_SL</v>
      </c>
      <c r="D757" s="3">
        <v>17143.530186162068</v>
      </c>
      <c r="E757" s="5">
        <v>27569.178795348231</v>
      </c>
    </row>
    <row r="758" spans="1:5" x14ac:dyDescent="0.3">
      <c r="A758" t="s">
        <v>192</v>
      </c>
      <c r="B758" t="s">
        <v>3</v>
      </c>
      <c r="C758" t="str">
        <f t="shared" si="11"/>
        <v>oud-subject-089_IV</v>
      </c>
      <c r="D758" s="3">
        <v>1820.92658768863</v>
      </c>
      <c r="E758" s="5">
        <v>2575.4737748875132</v>
      </c>
    </row>
    <row r="759" spans="1:5" x14ac:dyDescent="0.3">
      <c r="A759" t="s">
        <v>192</v>
      </c>
      <c r="B759" t="s">
        <v>203</v>
      </c>
      <c r="C759" t="str">
        <f t="shared" si="11"/>
        <v>oud-subject-089_Q1W</v>
      </c>
      <c r="D759" s="3">
        <v>6800.8370639794057</v>
      </c>
      <c r="E759" s="5">
        <v>6522.0442785182486</v>
      </c>
    </row>
    <row r="760" spans="1:5" x14ac:dyDescent="0.3">
      <c r="A760" t="s">
        <v>192</v>
      </c>
      <c r="B760" t="s">
        <v>204</v>
      </c>
      <c r="C760" t="str">
        <f t="shared" si="11"/>
        <v>oud-subject-089_Q4W</v>
      </c>
      <c r="D760" s="3">
        <v>22267.575993074639</v>
      </c>
      <c r="E760" s="5">
        <v>22135.019982568581</v>
      </c>
    </row>
    <row r="761" spans="1:5" x14ac:dyDescent="0.3">
      <c r="A761" t="s">
        <v>192</v>
      </c>
      <c r="B761" t="s">
        <v>205</v>
      </c>
      <c r="C761" t="str">
        <f t="shared" si="11"/>
        <v>oud-subject-089_SL</v>
      </c>
      <c r="D761" s="3">
        <v>14249.37363085544</v>
      </c>
      <c r="E761" s="5">
        <v>18820.405083496269</v>
      </c>
    </row>
    <row r="762" spans="1:5" x14ac:dyDescent="0.3">
      <c r="A762" t="s">
        <v>193</v>
      </c>
      <c r="B762" t="s">
        <v>3</v>
      </c>
      <c r="C762" t="str">
        <f t="shared" si="11"/>
        <v>oud-subject-090_IV</v>
      </c>
      <c r="D762" s="3">
        <v>2001.549564929541</v>
      </c>
      <c r="E762" s="5">
        <v>4121.8288996721203</v>
      </c>
    </row>
    <row r="763" spans="1:5" x14ac:dyDescent="0.3">
      <c r="A763" t="s">
        <v>193</v>
      </c>
      <c r="B763" t="s">
        <v>203</v>
      </c>
      <c r="C763" t="str">
        <f t="shared" si="11"/>
        <v>oud-subject-090_Q1W</v>
      </c>
      <c r="D763" s="3">
        <v>10728.16193557007</v>
      </c>
      <c r="E763" s="5">
        <v>13475.7963524063</v>
      </c>
    </row>
    <row r="764" spans="1:5" x14ac:dyDescent="0.3">
      <c r="A764" t="s">
        <v>193</v>
      </c>
      <c r="B764" t="s">
        <v>204</v>
      </c>
      <c r="C764" t="str">
        <f t="shared" si="11"/>
        <v>oud-subject-090_Q4W</v>
      </c>
      <c r="D764" s="3">
        <v>44318.980967847798</v>
      </c>
      <c r="E764" s="5">
        <v>46009.226480180339</v>
      </c>
    </row>
    <row r="765" spans="1:5" x14ac:dyDescent="0.3">
      <c r="A765" t="s">
        <v>193</v>
      </c>
      <c r="B765" t="s">
        <v>205</v>
      </c>
      <c r="C765" t="str">
        <f t="shared" si="11"/>
        <v>oud-subject-090_SL</v>
      </c>
      <c r="D765" s="3">
        <v>16332.152768612041</v>
      </c>
      <c r="E765" s="5">
        <v>29487.84890862861</v>
      </c>
    </row>
    <row r="766" spans="1:5" x14ac:dyDescent="0.3">
      <c r="A766" t="s">
        <v>194</v>
      </c>
      <c r="B766" t="s">
        <v>3</v>
      </c>
      <c r="C766" t="str">
        <f t="shared" si="11"/>
        <v>oud-subject-091_IV</v>
      </c>
      <c r="D766" s="3">
        <v>1456.3819800823831</v>
      </c>
      <c r="E766" s="5">
        <v>2403.3770671486532</v>
      </c>
    </row>
    <row r="767" spans="1:5" x14ac:dyDescent="0.3">
      <c r="A767" t="s">
        <v>194</v>
      </c>
      <c r="B767" t="s">
        <v>203</v>
      </c>
      <c r="C767" t="str">
        <f t="shared" si="11"/>
        <v>oud-subject-091_Q1W</v>
      </c>
      <c r="D767" s="3">
        <v>6684.2482020249636</v>
      </c>
      <c r="E767" s="5">
        <v>6774.2555247038536</v>
      </c>
    </row>
    <row r="768" spans="1:5" x14ac:dyDescent="0.3">
      <c r="A768" t="s">
        <v>194</v>
      </c>
      <c r="B768" t="s">
        <v>204</v>
      </c>
      <c r="C768" t="str">
        <f t="shared" si="11"/>
        <v>oud-subject-091_Q4W</v>
      </c>
      <c r="D768" s="3">
        <v>22860.509915401821</v>
      </c>
      <c r="E768" s="5">
        <v>23125.91478660081</v>
      </c>
    </row>
    <row r="769" spans="1:5" x14ac:dyDescent="0.3">
      <c r="A769" t="s">
        <v>194</v>
      </c>
      <c r="B769" t="s">
        <v>205</v>
      </c>
      <c r="C769" t="str">
        <f t="shared" si="11"/>
        <v>oud-subject-091_SL</v>
      </c>
      <c r="D769" s="3">
        <v>11881.921175106139</v>
      </c>
      <c r="E769" s="5">
        <v>17986.05261654314</v>
      </c>
    </row>
    <row r="770" spans="1:5" x14ac:dyDescent="0.3">
      <c r="A770" t="s">
        <v>195</v>
      </c>
      <c r="B770" t="s">
        <v>3</v>
      </c>
      <c r="C770" t="str">
        <f t="shared" si="11"/>
        <v>oud-subject-092_IV</v>
      </c>
      <c r="D770" s="3">
        <v>1914.6466691077439</v>
      </c>
      <c r="E770" s="5">
        <v>5055.2286542073689</v>
      </c>
    </row>
    <row r="771" spans="1:5" x14ac:dyDescent="0.3">
      <c r="A771" t="s">
        <v>195</v>
      </c>
      <c r="B771" t="s">
        <v>203</v>
      </c>
      <c r="C771" t="str">
        <f t="shared" ref="C771:C801" si="12">+CONCATENATE(A771,"_",B771)</f>
        <v>oud-subject-092_Q1W</v>
      </c>
      <c r="D771" s="3">
        <v>13250.38700650266</v>
      </c>
      <c r="E771" s="5">
        <v>14920.352507005349</v>
      </c>
    </row>
    <row r="772" spans="1:5" x14ac:dyDescent="0.3">
      <c r="A772" t="s">
        <v>195</v>
      </c>
      <c r="B772" t="s">
        <v>204</v>
      </c>
      <c r="C772" t="str">
        <f t="shared" si="12"/>
        <v>oud-subject-092_Q4W</v>
      </c>
      <c r="D772" s="3">
        <v>48832.268958114837</v>
      </c>
      <c r="E772" s="5">
        <v>50936.994384681217</v>
      </c>
    </row>
    <row r="773" spans="1:5" x14ac:dyDescent="0.3">
      <c r="A773" t="s">
        <v>195</v>
      </c>
      <c r="B773" t="s">
        <v>205</v>
      </c>
      <c r="C773" t="str">
        <f t="shared" si="12"/>
        <v>oud-subject-092_SL</v>
      </c>
      <c r="D773" s="3">
        <v>16027.232952719351</v>
      </c>
      <c r="E773" s="5">
        <v>36329.124700627399</v>
      </c>
    </row>
    <row r="774" spans="1:5" x14ac:dyDescent="0.3">
      <c r="A774" t="s">
        <v>196</v>
      </c>
      <c r="B774" t="s">
        <v>3</v>
      </c>
      <c r="C774" t="str">
        <f t="shared" si="12"/>
        <v>oud-subject-093_IV</v>
      </c>
      <c r="D774" s="3">
        <v>2366.7109294495181</v>
      </c>
      <c r="E774" s="5">
        <v>3247.841042828527</v>
      </c>
    </row>
    <row r="775" spans="1:5" x14ac:dyDescent="0.3">
      <c r="A775" t="s">
        <v>196</v>
      </c>
      <c r="B775" t="s">
        <v>203</v>
      </c>
      <c r="C775" t="str">
        <f t="shared" si="12"/>
        <v>oud-subject-093_Q1W</v>
      </c>
      <c r="D775" s="3">
        <v>6497.5115876762366</v>
      </c>
      <c r="E775" s="5">
        <v>6270.6024613377394</v>
      </c>
    </row>
    <row r="776" spans="1:5" x14ac:dyDescent="0.3">
      <c r="A776" t="s">
        <v>196</v>
      </c>
      <c r="B776" t="s">
        <v>204</v>
      </c>
      <c r="C776" t="str">
        <f t="shared" si="12"/>
        <v>oud-subject-093_Q4W</v>
      </c>
      <c r="D776" s="3">
        <v>21887.141410084161</v>
      </c>
      <c r="E776" s="5">
        <v>21179.585291260959</v>
      </c>
    </row>
    <row r="777" spans="1:5" x14ac:dyDescent="0.3">
      <c r="A777" t="s">
        <v>196</v>
      </c>
      <c r="B777" t="s">
        <v>205</v>
      </c>
      <c r="C777" t="str">
        <f t="shared" si="12"/>
        <v>oud-subject-093_SL</v>
      </c>
      <c r="D777" s="3">
        <v>18691.95165589184</v>
      </c>
      <c r="E777" s="5">
        <v>24302.28073025581</v>
      </c>
    </row>
    <row r="778" spans="1:5" x14ac:dyDescent="0.3">
      <c r="A778" t="s">
        <v>197</v>
      </c>
      <c r="B778" t="s">
        <v>3</v>
      </c>
      <c r="C778" t="str">
        <f t="shared" si="12"/>
        <v>oud-subject-094_IV</v>
      </c>
      <c r="D778" s="3">
        <v>1912.824773216483</v>
      </c>
      <c r="E778" s="5">
        <v>2987.159245535111</v>
      </c>
    </row>
    <row r="779" spans="1:5" x14ac:dyDescent="0.3">
      <c r="A779" t="s">
        <v>197</v>
      </c>
      <c r="B779" t="s">
        <v>203</v>
      </c>
      <c r="C779" t="str">
        <f t="shared" si="12"/>
        <v>oud-subject-094_Q1W</v>
      </c>
      <c r="D779" s="3">
        <v>8288.304529203182</v>
      </c>
      <c r="E779" s="5">
        <v>8364.8127263112219</v>
      </c>
    </row>
    <row r="780" spans="1:5" x14ac:dyDescent="0.3">
      <c r="A780" t="s">
        <v>197</v>
      </c>
      <c r="B780" t="s">
        <v>204</v>
      </c>
      <c r="C780" t="str">
        <f t="shared" si="12"/>
        <v>oud-subject-094_Q4W</v>
      </c>
      <c r="D780" s="3">
        <v>28237.531301578649</v>
      </c>
      <c r="E780" s="5">
        <v>28549.978763559331</v>
      </c>
    </row>
    <row r="781" spans="1:5" x14ac:dyDescent="0.3">
      <c r="A781" t="s">
        <v>197</v>
      </c>
      <c r="B781" t="s">
        <v>205</v>
      </c>
      <c r="C781" t="str">
        <f t="shared" si="12"/>
        <v>oud-subject-094_SL</v>
      </c>
      <c r="D781" s="3">
        <v>14989.674225587871</v>
      </c>
      <c r="E781" s="5">
        <v>21479.928560477241</v>
      </c>
    </row>
    <row r="782" spans="1:5" x14ac:dyDescent="0.3">
      <c r="A782" t="s">
        <v>198</v>
      </c>
      <c r="B782" t="s">
        <v>3</v>
      </c>
      <c r="C782" t="str">
        <f t="shared" si="12"/>
        <v>oud-subject-095_IV</v>
      </c>
      <c r="D782" s="3">
        <v>1322.7232741556629</v>
      </c>
      <c r="E782" s="5">
        <v>2027.3244021562159</v>
      </c>
    </row>
    <row r="783" spans="1:5" x14ac:dyDescent="0.3">
      <c r="A783" t="s">
        <v>198</v>
      </c>
      <c r="B783" t="s">
        <v>203</v>
      </c>
      <c r="C783" t="str">
        <f t="shared" si="12"/>
        <v>oud-subject-095_Q1W</v>
      </c>
      <c r="D783" s="3">
        <v>9869.3130830185164</v>
      </c>
      <c r="E783" s="5">
        <v>11309.769347333409</v>
      </c>
    </row>
    <row r="784" spans="1:5" x14ac:dyDescent="0.3">
      <c r="A784" t="s">
        <v>198</v>
      </c>
      <c r="B784" t="s">
        <v>204</v>
      </c>
      <c r="C784" t="str">
        <f t="shared" si="12"/>
        <v>oud-subject-095_Q4W</v>
      </c>
      <c r="D784" s="3">
        <v>36688.82912763206</v>
      </c>
      <c r="E784" s="5">
        <v>38477.772886630322</v>
      </c>
    </row>
    <row r="785" spans="1:5" x14ac:dyDescent="0.3">
      <c r="A785" t="s">
        <v>198</v>
      </c>
      <c r="B785" t="s">
        <v>205</v>
      </c>
      <c r="C785" t="str">
        <f t="shared" si="12"/>
        <v>oud-subject-095_SL</v>
      </c>
      <c r="D785" s="3">
        <v>11110.12808730542</v>
      </c>
      <c r="E785" s="5">
        <v>14439.991056246639</v>
      </c>
    </row>
    <row r="786" spans="1:5" x14ac:dyDescent="0.3">
      <c r="A786" t="s">
        <v>199</v>
      </c>
      <c r="B786" t="s">
        <v>3</v>
      </c>
      <c r="C786" t="str">
        <f t="shared" si="12"/>
        <v>oud-subject-096_IV</v>
      </c>
      <c r="D786" s="3">
        <v>991.05659090814925</v>
      </c>
      <c r="E786" s="5">
        <v>2659.690007443598</v>
      </c>
    </row>
    <row r="787" spans="1:5" x14ac:dyDescent="0.3">
      <c r="A787" t="s">
        <v>199</v>
      </c>
      <c r="B787" t="s">
        <v>203</v>
      </c>
      <c r="C787" t="str">
        <f t="shared" si="12"/>
        <v>oud-subject-096_Q1W</v>
      </c>
      <c r="D787" s="3">
        <v>8410.2371940121284</v>
      </c>
      <c r="E787" s="5">
        <v>10619.502316876989</v>
      </c>
    </row>
    <row r="788" spans="1:5" x14ac:dyDescent="0.3">
      <c r="A788" t="s">
        <v>199</v>
      </c>
      <c r="B788" t="s">
        <v>204</v>
      </c>
      <c r="C788" t="str">
        <f t="shared" si="12"/>
        <v>oud-subject-096_Q4W</v>
      </c>
      <c r="D788" s="3">
        <v>34963.717017632043</v>
      </c>
      <c r="E788" s="5">
        <v>36375.648397178396</v>
      </c>
    </row>
    <row r="789" spans="1:5" x14ac:dyDescent="0.3">
      <c r="A789" t="s">
        <v>199</v>
      </c>
      <c r="B789" t="s">
        <v>205</v>
      </c>
      <c r="C789" t="str">
        <f t="shared" si="12"/>
        <v>oud-subject-096_SL</v>
      </c>
      <c r="D789" s="3">
        <v>12360.215827434649</v>
      </c>
      <c r="E789" s="5">
        <v>31880.418483505611</v>
      </c>
    </row>
    <row r="790" spans="1:5" x14ac:dyDescent="0.3">
      <c r="A790" t="s">
        <v>200</v>
      </c>
      <c r="B790" t="s">
        <v>3</v>
      </c>
      <c r="C790" t="str">
        <f t="shared" si="12"/>
        <v>oud-subject-097_IV</v>
      </c>
      <c r="D790" s="3">
        <v>1130.469098918235</v>
      </c>
      <c r="E790" s="5">
        <v>1830.88067913284</v>
      </c>
    </row>
    <row r="791" spans="1:5" x14ac:dyDescent="0.3">
      <c r="A791" t="s">
        <v>200</v>
      </c>
      <c r="B791" t="s">
        <v>203</v>
      </c>
      <c r="C791" t="str">
        <f t="shared" si="12"/>
        <v>oud-subject-097_Q1W</v>
      </c>
      <c r="D791" s="3">
        <v>6916.5889404707059</v>
      </c>
      <c r="E791" s="5">
        <v>7628.6830060672364</v>
      </c>
    </row>
    <row r="792" spans="1:5" x14ac:dyDescent="0.3">
      <c r="A792" t="s">
        <v>200</v>
      </c>
      <c r="B792" t="s">
        <v>204</v>
      </c>
      <c r="C792" t="str">
        <f t="shared" si="12"/>
        <v>oud-subject-097_Q4W</v>
      </c>
      <c r="D792" s="3">
        <v>25049.999171605599</v>
      </c>
      <c r="E792" s="5">
        <v>25985.675665386589</v>
      </c>
    </row>
    <row r="793" spans="1:5" x14ac:dyDescent="0.3">
      <c r="A793" t="s">
        <v>200</v>
      </c>
      <c r="B793" t="s">
        <v>205</v>
      </c>
      <c r="C793" t="str">
        <f t="shared" si="12"/>
        <v>oud-subject-097_SL</v>
      </c>
      <c r="D793" s="3">
        <v>9243.8151018478547</v>
      </c>
      <c r="E793" s="5">
        <v>13076.89507619552</v>
      </c>
    </row>
    <row r="794" spans="1:5" x14ac:dyDescent="0.3">
      <c r="A794" t="s">
        <v>201</v>
      </c>
      <c r="B794" t="s">
        <v>3</v>
      </c>
      <c r="C794" t="str">
        <f t="shared" si="12"/>
        <v>oud-subject-098_IV</v>
      </c>
      <c r="D794" s="3">
        <v>1428.573662413271</v>
      </c>
      <c r="E794" s="5">
        <v>1735.7781710108079</v>
      </c>
    </row>
    <row r="795" spans="1:5" x14ac:dyDescent="0.3">
      <c r="A795" t="s">
        <v>201</v>
      </c>
      <c r="B795" t="s">
        <v>203</v>
      </c>
      <c r="C795" t="str">
        <f t="shared" si="12"/>
        <v>oud-subject-098_Q1W</v>
      </c>
      <c r="D795" s="3">
        <v>7209.8647207394934</v>
      </c>
      <c r="E795" s="5">
        <v>7611.8222520910986</v>
      </c>
    </row>
    <row r="796" spans="1:5" x14ac:dyDescent="0.3">
      <c r="A796" t="s">
        <v>201</v>
      </c>
      <c r="B796" t="s">
        <v>204</v>
      </c>
      <c r="C796" t="str">
        <f t="shared" si="12"/>
        <v>oud-subject-098_Q4W</v>
      </c>
      <c r="D796" s="3">
        <v>25287.60087046343</v>
      </c>
      <c r="E796" s="5">
        <v>25896.271279835331</v>
      </c>
    </row>
    <row r="797" spans="1:5" x14ac:dyDescent="0.3">
      <c r="A797" t="s">
        <v>201</v>
      </c>
      <c r="B797" t="s">
        <v>205</v>
      </c>
      <c r="C797" t="str">
        <f t="shared" si="12"/>
        <v>oud-subject-098_SL</v>
      </c>
      <c r="D797" s="3">
        <v>11380.09669373163</v>
      </c>
      <c r="E797" s="5">
        <v>12609.277331637109</v>
      </c>
    </row>
    <row r="798" spans="1:5" x14ac:dyDescent="0.3">
      <c r="A798" t="s">
        <v>202</v>
      </c>
      <c r="B798" t="s">
        <v>3</v>
      </c>
      <c r="C798" t="str">
        <f t="shared" si="12"/>
        <v>oud-subject-099_IV</v>
      </c>
      <c r="D798" s="3">
        <v>1319.7546047219309</v>
      </c>
      <c r="E798" s="5">
        <v>2004.815731606554</v>
      </c>
    </row>
    <row r="799" spans="1:5" x14ac:dyDescent="0.3">
      <c r="A799" t="s">
        <v>202</v>
      </c>
      <c r="B799" t="s">
        <v>203</v>
      </c>
      <c r="C799" t="str">
        <f t="shared" si="12"/>
        <v>oud-subject-099_Q1W</v>
      </c>
      <c r="D799" s="3">
        <v>6267.7002381497387</v>
      </c>
      <c r="E799" s="5">
        <v>6507.5888484442412</v>
      </c>
    </row>
    <row r="800" spans="1:5" x14ac:dyDescent="0.3">
      <c r="A800" t="s">
        <v>202</v>
      </c>
      <c r="B800" t="s">
        <v>204</v>
      </c>
      <c r="C800" t="str">
        <f t="shared" si="12"/>
        <v>oud-subject-099_Q4W</v>
      </c>
      <c r="D800" s="3">
        <v>21757.208516366471</v>
      </c>
      <c r="E800" s="5">
        <v>22192.53869931557</v>
      </c>
    </row>
    <row r="801" spans="1:5" x14ac:dyDescent="0.3">
      <c r="A801" t="s">
        <v>202</v>
      </c>
      <c r="B801" t="s">
        <v>205</v>
      </c>
      <c r="C801" t="str">
        <f t="shared" si="12"/>
        <v>oud-subject-099_SL</v>
      </c>
      <c r="D801" s="3">
        <v>10430.66552041509</v>
      </c>
      <c r="E801" s="5">
        <v>14341.719106724129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1ED8-BB8E-46B0-BF11-7A2E9A3757D1}">
  <dimension ref="A1:F201"/>
  <sheetViews>
    <sheetView workbookViewId="0">
      <selection activeCell="I15" sqref="I15"/>
    </sheetView>
  </sheetViews>
  <sheetFormatPr baseColWidth="10" defaultRowHeight="14.4" x14ac:dyDescent="0.3"/>
  <cols>
    <col min="1" max="1" width="19.5546875" bestFit="1" customWidth="1"/>
    <col min="2" max="2" width="12.44140625" bestFit="1" customWidth="1"/>
    <col min="3" max="3" width="8.5546875" style="6" bestFit="1" customWidth="1"/>
    <col min="4" max="4" width="13.109375" style="9" bestFit="1" customWidth="1"/>
    <col min="5" max="5" width="11.21875" style="6" bestFit="1" customWidth="1"/>
    <col min="6" max="6" width="12.5546875" style="6" bestFit="1" customWidth="1"/>
  </cols>
  <sheetData>
    <row r="1" spans="1:6" x14ac:dyDescent="0.3">
      <c r="A1" t="s">
        <v>0</v>
      </c>
      <c r="B1" s="3" t="s">
        <v>206</v>
      </c>
      <c r="C1" s="1" t="s">
        <v>1008</v>
      </c>
      <c r="D1" s="2" t="s">
        <v>1011</v>
      </c>
      <c r="E1" s="1" t="s">
        <v>1009</v>
      </c>
      <c r="F1" s="1" t="s">
        <v>1010</v>
      </c>
    </row>
    <row r="2" spans="1:6" x14ac:dyDescent="0.3">
      <c r="A2" t="s">
        <v>207</v>
      </c>
      <c r="B2" s="3">
        <v>1631.28977856188</v>
      </c>
      <c r="C2" s="6">
        <f>+COUNTIF(My_PK_R!C:C,A2)</f>
        <v>1</v>
      </c>
      <c r="D2" s="9">
        <f>+VLOOKUP(A2,My_PK_R!C:D,2,0)</f>
        <v>1631.28977856188</v>
      </c>
      <c r="E2" s="6" t="b">
        <f>EXACT(D2,B2)</f>
        <v>1</v>
      </c>
      <c r="F2" s="7">
        <f>+D2/B2-1</f>
        <v>0</v>
      </c>
    </row>
    <row r="3" spans="1:6" x14ac:dyDescent="0.3">
      <c r="A3" t="s">
        <v>208</v>
      </c>
      <c r="B3" s="3">
        <v>1712.156903013273</v>
      </c>
      <c r="C3" s="6">
        <f>+COUNTIF(My_PK_R!C:C,A3)</f>
        <v>1</v>
      </c>
      <c r="D3" s="9">
        <f>+VLOOKUP(A3,My_PK_R!C:D,2,0)</f>
        <v>1712.156903013273</v>
      </c>
      <c r="E3" s="6" t="b">
        <f t="shared" ref="E3:E66" si="0">EXACT(D3,B3)</f>
        <v>1</v>
      </c>
      <c r="F3" s="7">
        <f t="shared" ref="F3:F66" si="1">+D3/B3-1</f>
        <v>0</v>
      </c>
    </row>
    <row r="4" spans="1:6" x14ac:dyDescent="0.3">
      <c r="A4" t="s">
        <v>209</v>
      </c>
      <c r="B4" s="3">
        <v>1508.5882688025911</v>
      </c>
      <c r="C4" s="6">
        <f>+COUNTIF(My_PK_R!C:C,A4)</f>
        <v>1</v>
      </c>
      <c r="D4" s="9">
        <f>+VLOOKUP(A4,My_PK_R!C:D,2,0)</f>
        <v>1508.588268802587</v>
      </c>
      <c r="E4" s="6" t="b">
        <f t="shared" si="0"/>
        <v>1</v>
      </c>
      <c r="F4" s="7">
        <f t="shared" si="1"/>
        <v>-2.6645352591003757E-15</v>
      </c>
    </row>
    <row r="5" spans="1:6" x14ac:dyDescent="0.3">
      <c r="A5" t="s">
        <v>210</v>
      </c>
      <c r="B5" s="3">
        <v>2598.094347560007</v>
      </c>
      <c r="C5" s="6">
        <f>+COUNTIF(My_PK_R!C:C,A5)</f>
        <v>1</v>
      </c>
      <c r="D5" s="9">
        <f>+VLOOKUP(A5,My_PK_R!C:D,2,0)</f>
        <v>2598.094347560007</v>
      </c>
      <c r="E5" s="6" t="b">
        <f t="shared" si="0"/>
        <v>1</v>
      </c>
      <c r="F5" s="7">
        <f t="shared" si="1"/>
        <v>0</v>
      </c>
    </row>
    <row r="6" spans="1:6" x14ac:dyDescent="0.3">
      <c r="A6" t="s">
        <v>211</v>
      </c>
      <c r="B6" s="3">
        <v>1436.819856015441</v>
      </c>
      <c r="C6" s="6">
        <f>+COUNTIF(My_PK_R!C:C,A6)</f>
        <v>1</v>
      </c>
      <c r="D6" s="9">
        <f>+VLOOKUP(A6,My_PK_R!C:D,2,0)</f>
        <v>1436.8198560154401</v>
      </c>
      <c r="E6" s="6" t="b">
        <f t="shared" si="0"/>
        <v>1</v>
      </c>
      <c r="F6" s="7">
        <f t="shared" si="1"/>
        <v>0</v>
      </c>
    </row>
    <row r="7" spans="1:6" x14ac:dyDescent="0.3">
      <c r="A7" t="s">
        <v>212</v>
      </c>
      <c r="B7" s="3">
        <v>1527.814110553498</v>
      </c>
      <c r="C7" s="6">
        <f>+COUNTIF(My_PK_R!C:C,A7)</f>
        <v>1</v>
      </c>
      <c r="D7" s="9">
        <f>+VLOOKUP(A7,My_PK_R!C:D,2,0)</f>
        <v>1527.814110553498</v>
      </c>
      <c r="E7" s="6" t="b">
        <f t="shared" si="0"/>
        <v>1</v>
      </c>
      <c r="F7" s="7">
        <f t="shared" si="1"/>
        <v>0</v>
      </c>
    </row>
    <row r="8" spans="1:6" x14ac:dyDescent="0.3">
      <c r="A8" t="s">
        <v>213</v>
      </c>
      <c r="B8" s="3">
        <v>3169.9822225806079</v>
      </c>
      <c r="C8" s="6">
        <f>+COUNTIF(My_PK_R!C:C,A8)</f>
        <v>1</v>
      </c>
      <c r="D8" s="9">
        <f>+VLOOKUP(A8,My_PK_R!C:D,2,0)</f>
        <v>3169.982222580607</v>
      </c>
      <c r="E8" s="6" t="b">
        <f t="shared" si="0"/>
        <v>1</v>
      </c>
      <c r="F8" s="7">
        <f t="shared" si="1"/>
        <v>0</v>
      </c>
    </row>
    <row r="9" spans="1:6" x14ac:dyDescent="0.3">
      <c r="A9" t="s">
        <v>214</v>
      </c>
      <c r="B9" s="3">
        <v>1491.217258310978</v>
      </c>
      <c r="C9" s="6">
        <f>+COUNTIF(My_PK_R!C:C,A9)</f>
        <v>1</v>
      </c>
      <c r="D9" s="9">
        <f>+VLOOKUP(A9,My_PK_R!C:D,2,0)</f>
        <v>1491.2172583109791</v>
      </c>
      <c r="E9" s="6" t="b">
        <f t="shared" si="0"/>
        <v>1</v>
      </c>
      <c r="F9" s="7">
        <f t="shared" si="1"/>
        <v>0</v>
      </c>
    </row>
    <row r="10" spans="1:6" x14ac:dyDescent="0.3">
      <c r="A10" t="s">
        <v>215</v>
      </c>
      <c r="B10" s="3">
        <v>1281.6169634560561</v>
      </c>
      <c r="C10" s="6">
        <f>+COUNTIF(My_PK_R!C:C,A10)</f>
        <v>1</v>
      </c>
      <c r="D10" s="9">
        <f>+VLOOKUP(A10,My_PK_R!C:D,2,0)</f>
        <v>1281.6169634560561</v>
      </c>
      <c r="E10" s="6" t="b">
        <f t="shared" si="0"/>
        <v>1</v>
      </c>
      <c r="F10" s="7">
        <f t="shared" si="1"/>
        <v>0</v>
      </c>
    </row>
    <row r="11" spans="1:6" x14ac:dyDescent="0.3">
      <c r="A11" t="s">
        <v>216</v>
      </c>
      <c r="B11" s="3">
        <v>1222.608587140656</v>
      </c>
      <c r="C11" s="6">
        <f>+COUNTIF(My_PK_R!C:C,A11)</f>
        <v>1</v>
      </c>
      <c r="D11" s="9">
        <f>+VLOOKUP(A11,My_PK_R!C:D,2,0)</f>
        <v>1222.608587140656</v>
      </c>
      <c r="E11" s="6" t="b">
        <f t="shared" si="0"/>
        <v>1</v>
      </c>
      <c r="F11" s="7">
        <f t="shared" si="1"/>
        <v>0</v>
      </c>
    </row>
    <row r="12" spans="1:6" x14ac:dyDescent="0.3">
      <c r="A12" t="s">
        <v>217</v>
      </c>
      <c r="B12" s="3">
        <v>1876.957875407611</v>
      </c>
      <c r="C12" s="6">
        <f>+COUNTIF(My_PK_R!C:C,A12)</f>
        <v>1</v>
      </c>
      <c r="D12" s="9">
        <f>+VLOOKUP(A12,My_PK_R!C:D,2,0)</f>
        <v>1876.9578754076169</v>
      </c>
      <c r="E12" s="6" t="b">
        <f t="shared" si="0"/>
        <v>0</v>
      </c>
      <c r="F12" s="7">
        <f t="shared" si="1"/>
        <v>3.1086244689504383E-15</v>
      </c>
    </row>
    <row r="13" spans="1:6" x14ac:dyDescent="0.3">
      <c r="A13" t="s">
        <v>218</v>
      </c>
      <c r="B13" s="3">
        <v>1876.567977389861</v>
      </c>
      <c r="C13" s="6">
        <f>+COUNTIF(My_PK_R!C:C,A13)</f>
        <v>1</v>
      </c>
      <c r="D13" s="9">
        <f>+VLOOKUP(A13,My_PK_R!C:D,2,0)</f>
        <v>1876.567977389858</v>
      </c>
      <c r="E13" s="6" t="b">
        <f t="shared" si="0"/>
        <v>1</v>
      </c>
      <c r="F13" s="7">
        <f t="shared" si="1"/>
        <v>-1.5543122344752192E-15</v>
      </c>
    </row>
    <row r="14" spans="1:6" x14ac:dyDescent="0.3">
      <c r="A14" t="s">
        <v>219</v>
      </c>
      <c r="B14" s="3">
        <v>2058.4674684610131</v>
      </c>
      <c r="C14" s="6">
        <f>+COUNTIF(My_PK_R!C:C,A14)</f>
        <v>1</v>
      </c>
      <c r="D14" s="9">
        <f>+VLOOKUP(A14,My_PK_R!C:D,2,0)</f>
        <v>2058.4674684610131</v>
      </c>
      <c r="E14" s="6" t="b">
        <f t="shared" si="0"/>
        <v>1</v>
      </c>
      <c r="F14" s="7">
        <f t="shared" si="1"/>
        <v>0</v>
      </c>
    </row>
    <row r="15" spans="1:6" x14ac:dyDescent="0.3">
      <c r="A15" t="s">
        <v>220</v>
      </c>
      <c r="B15" s="3">
        <v>1585.6919782471909</v>
      </c>
      <c r="C15" s="6">
        <f>+COUNTIF(My_PK_R!C:C,A15)</f>
        <v>1</v>
      </c>
      <c r="D15" s="9">
        <f>+VLOOKUP(A15,My_PK_R!C:D,2,0)</f>
        <v>1585.6919782471921</v>
      </c>
      <c r="E15" s="6" t="b">
        <f t="shared" si="0"/>
        <v>1</v>
      </c>
      <c r="F15" s="7">
        <f t="shared" si="1"/>
        <v>0</v>
      </c>
    </row>
    <row r="16" spans="1:6" x14ac:dyDescent="0.3">
      <c r="A16" t="s">
        <v>221</v>
      </c>
      <c r="B16" s="3">
        <v>1589.7785252437061</v>
      </c>
      <c r="C16" s="6">
        <f>+COUNTIF(My_PK_R!C:C,A16)</f>
        <v>1</v>
      </c>
      <c r="D16" s="9">
        <f>+VLOOKUP(A16,My_PK_R!C:D,2,0)</f>
        <v>1589.77852524371</v>
      </c>
      <c r="E16" s="6" t="b">
        <f t="shared" si="0"/>
        <v>1</v>
      </c>
      <c r="F16" s="7">
        <f t="shared" si="1"/>
        <v>2.4424906541753444E-15</v>
      </c>
    </row>
    <row r="17" spans="1:6" x14ac:dyDescent="0.3">
      <c r="A17" t="s">
        <v>222</v>
      </c>
      <c r="B17" s="3">
        <v>1438.9086722692321</v>
      </c>
      <c r="C17" s="6">
        <f>+COUNTIF(My_PK_R!C:C,A17)</f>
        <v>1</v>
      </c>
      <c r="D17" s="9">
        <f>+VLOOKUP(A17,My_PK_R!C:D,2,0)</f>
        <v>1438.9086722692309</v>
      </c>
      <c r="E17" s="6" t="b">
        <f t="shared" si="0"/>
        <v>1</v>
      </c>
      <c r="F17" s="7">
        <f t="shared" si="1"/>
        <v>0</v>
      </c>
    </row>
    <row r="18" spans="1:6" x14ac:dyDescent="0.3">
      <c r="A18" t="s">
        <v>223</v>
      </c>
      <c r="B18" s="3">
        <v>2193.5405800551548</v>
      </c>
      <c r="C18" s="6">
        <f>+COUNTIF(My_PK_R!C:C,A18)</f>
        <v>1</v>
      </c>
      <c r="D18" s="9">
        <f>+VLOOKUP(A18,My_PK_R!C:D,2,0)</f>
        <v>2193.5405800551548</v>
      </c>
      <c r="E18" s="6" t="b">
        <f t="shared" si="0"/>
        <v>1</v>
      </c>
      <c r="F18" s="7">
        <f t="shared" si="1"/>
        <v>0</v>
      </c>
    </row>
    <row r="19" spans="1:6" x14ac:dyDescent="0.3">
      <c r="A19" t="s">
        <v>224</v>
      </c>
      <c r="B19" s="3">
        <v>2043.3284783327599</v>
      </c>
      <c r="C19" s="6">
        <f>+COUNTIF(My_PK_R!C:C,A19)</f>
        <v>1</v>
      </c>
      <c r="D19" s="9">
        <f>+VLOOKUP(A19,My_PK_R!C:D,2,0)</f>
        <v>2043.3284783327599</v>
      </c>
      <c r="E19" s="6" t="b">
        <f t="shared" si="0"/>
        <v>1</v>
      </c>
      <c r="F19" s="7">
        <f t="shared" si="1"/>
        <v>0</v>
      </c>
    </row>
    <row r="20" spans="1:6" x14ac:dyDescent="0.3">
      <c r="A20" t="s">
        <v>225</v>
      </c>
      <c r="B20" s="3">
        <v>1239.3228862742901</v>
      </c>
      <c r="C20" s="6">
        <f>+COUNTIF(My_PK_R!C:C,A20)</f>
        <v>1</v>
      </c>
      <c r="D20" s="9">
        <f>+VLOOKUP(A20,My_PK_R!C:D,2,0)</f>
        <v>1239.3228862742869</v>
      </c>
      <c r="E20" s="6" t="b">
        <f t="shared" si="0"/>
        <v>1</v>
      </c>
      <c r="F20" s="7">
        <f t="shared" si="1"/>
        <v>-2.55351295663786E-15</v>
      </c>
    </row>
    <row r="21" spans="1:6" x14ac:dyDescent="0.3">
      <c r="A21" t="s">
        <v>226</v>
      </c>
      <c r="B21" s="3">
        <v>1397.9954543384611</v>
      </c>
      <c r="C21" s="6">
        <f>+COUNTIF(My_PK_R!C:C,A21)</f>
        <v>1</v>
      </c>
      <c r="D21" s="9">
        <f>+VLOOKUP(A21,My_PK_R!C:D,2,0)</f>
        <v>1397.9954543384611</v>
      </c>
      <c r="E21" s="6" t="b">
        <f t="shared" si="0"/>
        <v>1</v>
      </c>
      <c r="F21" s="7">
        <f t="shared" si="1"/>
        <v>0</v>
      </c>
    </row>
    <row r="22" spans="1:6" x14ac:dyDescent="0.3">
      <c r="A22" t="s">
        <v>227</v>
      </c>
      <c r="B22" s="3">
        <v>2619.5609731414979</v>
      </c>
      <c r="C22" s="6">
        <f>+COUNTIF(My_PK_R!C:C,A22)</f>
        <v>1</v>
      </c>
      <c r="D22" s="9">
        <f>+VLOOKUP(A22,My_PK_R!C:D,2,0)</f>
        <v>2619.5609731414979</v>
      </c>
      <c r="E22" s="6" t="b">
        <f t="shared" si="0"/>
        <v>1</v>
      </c>
      <c r="F22" s="7">
        <f t="shared" si="1"/>
        <v>0</v>
      </c>
    </row>
    <row r="23" spans="1:6" x14ac:dyDescent="0.3">
      <c r="A23" t="s">
        <v>228</v>
      </c>
      <c r="B23" s="3">
        <v>1604.331750532783</v>
      </c>
      <c r="C23" s="6">
        <f>+COUNTIF(My_PK_R!C:C,A23)</f>
        <v>1</v>
      </c>
      <c r="D23" s="9">
        <f>+VLOOKUP(A23,My_PK_R!C:D,2,0)</f>
        <v>1604.3317505327821</v>
      </c>
      <c r="E23" s="6" t="b">
        <f t="shared" si="0"/>
        <v>1</v>
      </c>
      <c r="F23" s="7">
        <f t="shared" si="1"/>
        <v>0</v>
      </c>
    </row>
    <row r="24" spans="1:6" x14ac:dyDescent="0.3">
      <c r="A24" t="s">
        <v>229</v>
      </c>
      <c r="B24" s="3">
        <v>1957.6314502202961</v>
      </c>
      <c r="C24" s="6">
        <f>+COUNTIF(My_PK_R!C:C,A24)</f>
        <v>1</v>
      </c>
      <c r="D24" s="9">
        <f>+VLOOKUP(A24,My_PK_R!C:D,2,0)</f>
        <v>1957.631450220292</v>
      </c>
      <c r="E24" s="6" t="b">
        <f t="shared" si="0"/>
        <v>0</v>
      </c>
      <c r="F24" s="7">
        <f t="shared" si="1"/>
        <v>-2.1094237467877974E-15</v>
      </c>
    </row>
    <row r="25" spans="1:6" x14ac:dyDescent="0.3">
      <c r="A25" t="s">
        <v>230</v>
      </c>
      <c r="B25" s="3">
        <v>1873.5871408700191</v>
      </c>
      <c r="C25" s="6">
        <f>+COUNTIF(My_PK_R!C:C,A25)</f>
        <v>1</v>
      </c>
      <c r="D25" s="9">
        <f>+VLOOKUP(A25,My_PK_R!C:D,2,0)</f>
        <v>1873.5871408700191</v>
      </c>
      <c r="E25" s="6" t="b">
        <f t="shared" si="0"/>
        <v>1</v>
      </c>
      <c r="F25" s="7">
        <f t="shared" si="1"/>
        <v>0</v>
      </c>
    </row>
    <row r="26" spans="1:6" x14ac:dyDescent="0.3">
      <c r="A26" t="s">
        <v>231</v>
      </c>
      <c r="B26" s="3">
        <v>2481.5942718771489</v>
      </c>
      <c r="C26" s="6">
        <f>+COUNTIF(My_PK_R!C:C,A26)</f>
        <v>1</v>
      </c>
      <c r="D26" s="9">
        <f>+VLOOKUP(A26,My_PK_R!C:D,2,0)</f>
        <v>2481.594271877168</v>
      </c>
      <c r="E26" s="6" t="b">
        <f t="shared" si="0"/>
        <v>0</v>
      </c>
      <c r="F26" s="7">
        <f t="shared" si="1"/>
        <v>7.7715611723760958E-15</v>
      </c>
    </row>
    <row r="27" spans="1:6" x14ac:dyDescent="0.3">
      <c r="A27" t="s">
        <v>232</v>
      </c>
      <c r="B27" s="3">
        <v>2344.2415281422441</v>
      </c>
      <c r="C27" s="6">
        <f>+COUNTIF(My_PK_R!C:C,A27)</f>
        <v>1</v>
      </c>
      <c r="D27" s="9">
        <f>+VLOOKUP(A27,My_PK_R!C:D,2,0)</f>
        <v>2344.2415281422432</v>
      </c>
      <c r="E27" s="6" t="b">
        <f t="shared" si="0"/>
        <v>1</v>
      </c>
      <c r="F27" s="7">
        <f t="shared" si="1"/>
        <v>0</v>
      </c>
    </row>
    <row r="28" spans="1:6" x14ac:dyDescent="0.3">
      <c r="A28" t="s">
        <v>233</v>
      </c>
      <c r="B28" s="3">
        <v>1724.549408097537</v>
      </c>
      <c r="C28" s="6">
        <f>+COUNTIF(My_PK_R!C:C,A28)</f>
        <v>1</v>
      </c>
      <c r="D28" s="9">
        <f>+VLOOKUP(A28,My_PK_R!C:D,2,0)</f>
        <v>1724.549408097537</v>
      </c>
      <c r="E28" s="6" t="b">
        <f t="shared" si="0"/>
        <v>1</v>
      </c>
      <c r="F28" s="7">
        <f t="shared" si="1"/>
        <v>0</v>
      </c>
    </row>
    <row r="29" spans="1:6" x14ac:dyDescent="0.3">
      <c r="A29" t="s">
        <v>234</v>
      </c>
      <c r="B29" s="3">
        <v>1874.274947345795</v>
      </c>
      <c r="C29" s="6">
        <f>+COUNTIF(My_PK_R!C:C,A29)</f>
        <v>1</v>
      </c>
      <c r="D29" s="9">
        <f>+VLOOKUP(A29,My_PK_R!C:D,2,0)</f>
        <v>1874.2749473457941</v>
      </c>
      <c r="E29" s="6" t="b">
        <f t="shared" si="0"/>
        <v>1</v>
      </c>
      <c r="F29" s="7">
        <f t="shared" si="1"/>
        <v>0</v>
      </c>
    </row>
    <row r="30" spans="1:6" x14ac:dyDescent="0.3">
      <c r="A30" t="s">
        <v>235</v>
      </c>
      <c r="B30" s="3">
        <v>1789.98652242923</v>
      </c>
      <c r="C30" s="6">
        <f>+COUNTIF(My_PK_R!C:C,A30)</f>
        <v>1</v>
      </c>
      <c r="D30" s="9">
        <f>+VLOOKUP(A30,My_PK_R!C:D,2,0)</f>
        <v>1789.98652242923</v>
      </c>
      <c r="E30" s="6" t="b">
        <f t="shared" si="0"/>
        <v>1</v>
      </c>
      <c r="F30" s="7">
        <f t="shared" si="1"/>
        <v>0</v>
      </c>
    </row>
    <row r="31" spans="1:6" x14ac:dyDescent="0.3">
      <c r="A31" t="s">
        <v>236</v>
      </c>
      <c r="B31" s="3">
        <v>1831.311112067013</v>
      </c>
      <c r="C31" s="6">
        <f>+COUNTIF(My_PK_R!C:C,A31)</f>
        <v>1</v>
      </c>
      <c r="D31" s="9">
        <f>+VLOOKUP(A31,My_PK_R!C:D,2,0)</f>
        <v>1831.311112067013</v>
      </c>
      <c r="E31" s="6" t="b">
        <f t="shared" si="0"/>
        <v>1</v>
      </c>
      <c r="F31" s="7">
        <f t="shared" si="1"/>
        <v>0</v>
      </c>
    </row>
    <row r="32" spans="1:6" x14ac:dyDescent="0.3">
      <c r="A32" t="s">
        <v>237</v>
      </c>
      <c r="B32" s="3">
        <v>1565.681460438356</v>
      </c>
      <c r="C32" s="6">
        <f>+COUNTIF(My_PK_R!C:C,A32)</f>
        <v>1</v>
      </c>
      <c r="D32" s="9">
        <f>+VLOOKUP(A32,My_PK_R!C:D,2,0)</f>
        <v>1565.681460438356</v>
      </c>
      <c r="E32" s="6" t="b">
        <f t="shared" si="0"/>
        <v>1</v>
      </c>
      <c r="F32" s="7">
        <f t="shared" si="1"/>
        <v>0</v>
      </c>
    </row>
    <row r="33" spans="1:6" x14ac:dyDescent="0.3">
      <c r="A33" t="s">
        <v>238</v>
      </c>
      <c r="B33" s="3">
        <v>1475.8877108047091</v>
      </c>
      <c r="C33" s="6">
        <f>+COUNTIF(My_PK_R!C:C,A33)</f>
        <v>1</v>
      </c>
      <c r="D33" s="9">
        <f>+VLOOKUP(A33,My_PK_R!C:D,2,0)</f>
        <v>1475.8877108047061</v>
      </c>
      <c r="E33" s="6" t="b">
        <f t="shared" si="0"/>
        <v>1</v>
      </c>
      <c r="F33" s="7">
        <f t="shared" si="1"/>
        <v>-1.9984014443252818E-15</v>
      </c>
    </row>
    <row r="34" spans="1:6" x14ac:dyDescent="0.3">
      <c r="A34" t="s">
        <v>239</v>
      </c>
      <c r="B34" s="3">
        <v>1870.977506634239</v>
      </c>
      <c r="C34" s="6">
        <f>+COUNTIF(My_PK_R!C:C,A34)</f>
        <v>1</v>
      </c>
      <c r="D34" s="9">
        <f>+VLOOKUP(A34,My_PK_R!C:D,2,0)</f>
        <v>1870.9775066342411</v>
      </c>
      <c r="E34" s="6" t="b">
        <f t="shared" si="0"/>
        <v>1</v>
      </c>
      <c r="F34" s="7">
        <f t="shared" si="1"/>
        <v>0</v>
      </c>
    </row>
    <row r="35" spans="1:6" x14ac:dyDescent="0.3">
      <c r="A35" t="s">
        <v>240</v>
      </c>
      <c r="B35" s="3">
        <v>2646.0673193260741</v>
      </c>
      <c r="C35" s="6">
        <f>+COUNTIF(My_PK_R!C:C,A35)</f>
        <v>1</v>
      </c>
      <c r="D35" s="9">
        <f>+VLOOKUP(A35,My_PK_R!C:D,2,0)</f>
        <v>2646.0673193260741</v>
      </c>
      <c r="E35" s="6" t="b">
        <f t="shared" si="0"/>
        <v>1</v>
      </c>
      <c r="F35" s="7">
        <f t="shared" si="1"/>
        <v>0</v>
      </c>
    </row>
    <row r="36" spans="1:6" x14ac:dyDescent="0.3">
      <c r="A36" t="s">
        <v>241</v>
      </c>
      <c r="B36" s="3">
        <v>2016.579745978001</v>
      </c>
      <c r="C36" s="6">
        <f>+COUNTIF(My_PK_R!C:C,A36)</f>
        <v>1</v>
      </c>
      <c r="D36" s="9">
        <f>+VLOOKUP(A36,My_PK_R!C:D,2,0)</f>
        <v>2016.5797459779981</v>
      </c>
      <c r="E36" s="6" t="b">
        <f t="shared" si="0"/>
        <v>1</v>
      </c>
      <c r="F36" s="7">
        <f t="shared" si="1"/>
        <v>-1.4432899320127035E-15</v>
      </c>
    </row>
    <row r="37" spans="1:6" x14ac:dyDescent="0.3">
      <c r="A37" t="s">
        <v>242</v>
      </c>
      <c r="B37" s="3">
        <v>1982.7036990761401</v>
      </c>
      <c r="C37" s="6">
        <f>+COUNTIF(My_PK_R!C:C,A37)</f>
        <v>1</v>
      </c>
      <c r="D37" s="9">
        <f>+VLOOKUP(A37,My_PK_R!C:D,2,0)</f>
        <v>1982.7036990761401</v>
      </c>
      <c r="E37" s="6" t="b">
        <f t="shared" si="0"/>
        <v>1</v>
      </c>
      <c r="F37" s="7">
        <f t="shared" si="1"/>
        <v>0</v>
      </c>
    </row>
    <row r="38" spans="1:6" x14ac:dyDescent="0.3">
      <c r="A38" t="s">
        <v>243</v>
      </c>
      <c r="B38" s="3">
        <v>1680.655070387377</v>
      </c>
      <c r="C38" s="6">
        <f>+COUNTIF(My_PK_R!C:C,A38)</f>
        <v>1</v>
      </c>
      <c r="D38" s="9">
        <f>+VLOOKUP(A38,My_PK_R!C:D,2,0)</f>
        <v>1680.655070387377</v>
      </c>
      <c r="E38" s="6" t="b">
        <f t="shared" si="0"/>
        <v>1</v>
      </c>
      <c r="F38" s="7">
        <f t="shared" si="1"/>
        <v>0</v>
      </c>
    </row>
    <row r="39" spans="1:6" x14ac:dyDescent="0.3">
      <c r="A39" t="s">
        <v>244</v>
      </c>
      <c r="B39" s="3">
        <v>1443.0027818131621</v>
      </c>
      <c r="C39" s="6">
        <f>+COUNTIF(My_PK_R!C:C,A39)</f>
        <v>1</v>
      </c>
      <c r="D39" s="9">
        <f>+VLOOKUP(A39,My_PK_R!C:D,2,0)</f>
        <v>1443.0027818131609</v>
      </c>
      <c r="E39" s="6" t="b">
        <f t="shared" si="0"/>
        <v>1</v>
      </c>
      <c r="F39" s="7">
        <f t="shared" si="1"/>
        <v>0</v>
      </c>
    </row>
    <row r="40" spans="1:6" x14ac:dyDescent="0.3">
      <c r="A40" t="s">
        <v>245</v>
      </c>
      <c r="B40" s="3">
        <v>1025.0941771554469</v>
      </c>
      <c r="C40" s="6">
        <f>+COUNTIF(My_PK_R!C:C,A40)</f>
        <v>1</v>
      </c>
      <c r="D40" s="9">
        <f>+VLOOKUP(A40,My_PK_R!C:D,2,0)</f>
        <v>1025.0941771554469</v>
      </c>
      <c r="E40" s="6" t="b">
        <f t="shared" si="0"/>
        <v>1</v>
      </c>
      <c r="F40" s="7">
        <f t="shared" si="1"/>
        <v>0</v>
      </c>
    </row>
    <row r="41" spans="1:6" x14ac:dyDescent="0.3">
      <c r="A41" t="s">
        <v>246</v>
      </c>
      <c r="B41" s="3">
        <v>2089.358765138179</v>
      </c>
      <c r="C41" s="6">
        <f>+COUNTIF(My_PK_R!C:C,A41)</f>
        <v>1</v>
      </c>
      <c r="D41" s="9">
        <f>+VLOOKUP(A41,My_PK_R!C:D,2,0)</f>
        <v>2089.3587651381781</v>
      </c>
      <c r="E41" s="6" t="b">
        <f t="shared" si="0"/>
        <v>1</v>
      </c>
      <c r="F41" s="7">
        <f t="shared" si="1"/>
        <v>0</v>
      </c>
    </row>
    <row r="42" spans="1:6" x14ac:dyDescent="0.3">
      <c r="A42" t="s">
        <v>247</v>
      </c>
      <c r="B42" s="3">
        <v>2467.3499615860851</v>
      </c>
      <c r="C42" s="6">
        <f>+COUNTIF(My_PK_R!C:C,A42)</f>
        <v>1</v>
      </c>
      <c r="D42" s="9">
        <f>+VLOOKUP(A42,My_PK_R!C:D,2,0)</f>
        <v>2467.3499615860828</v>
      </c>
      <c r="E42" s="6" t="b">
        <f t="shared" si="0"/>
        <v>0</v>
      </c>
      <c r="F42" s="7">
        <f t="shared" si="1"/>
        <v>-8.8817841970012523E-16</v>
      </c>
    </row>
    <row r="43" spans="1:6" x14ac:dyDescent="0.3">
      <c r="A43" t="s">
        <v>248</v>
      </c>
      <c r="B43" s="3">
        <v>1815.4871748684541</v>
      </c>
      <c r="C43" s="6">
        <f>+COUNTIF(My_PK_R!C:C,A43)</f>
        <v>1</v>
      </c>
      <c r="D43" s="9">
        <f>+VLOOKUP(A43,My_PK_R!C:D,2,0)</f>
        <v>1815.4871748684529</v>
      </c>
      <c r="E43" s="6" t="b">
        <f t="shared" si="0"/>
        <v>1</v>
      </c>
      <c r="F43" s="7">
        <f t="shared" si="1"/>
        <v>0</v>
      </c>
    </row>
    <row r="44" spans="1:6" x14ac:dyDescent="0.3">
      <c r="A44" t="s">
        <v>249</v>
      </c>
      <c r="B44" s="3">
        <v>2224.8077754063138</v>
      </c>
      <c r="C44" s="6">
        <f>+COUNTIF(My_PK_R!C:C,A44)</f>
        <v>1</v>
      </c>
      <c r="D44" s="9">
        <f>+VLOOKUP(A44,My_PK_R!C:D,2,0)</f>
        <v>2224.8077754063138</v>
      </c>
      <c r="E44" s="6" t="b">
        <f t="shared" si="0"/>
        <v>1</v>
      </c>
      <c r="F44" s="7">
        <f t="shared" si="1"/>
        <v>0</v>
      </c>
    </row>
    <row r="45" spans="1:6" x14ac:dyDescent="0.3">
      <c r="A45" t="s">
        <v>250</v>
      </c>
      <c r="B45" s="3">
        <v>1335.5777141667829</v>
      </c>
      <c r="C45" s="6">
        <f>+COUNTIF(My_PK_R!C:C,A45)</f>
        <v>1</v>
      </c>
      <c r="D45" s="9">
        <f>+VLOOKUP(A45,My_PK_R!C:D,2,0)</f>
        <v>1335.5777141667829</v>
      </c>
      <c r="E45" s="6" t="b">
        <f t="shared" si="0"/>
        <v>1</v>
      </c>
      <c r="F45" s="7">
        <f t="shared" si="1"/>
        <v>0</v>
      </c>
    </row>
    <row r="46" spans="1:6" x14ac:dyDescent="0.3">
      <c r="A46" t="s">
        <v>251</v>
      </c>
      <c r="B46" s="3">
        <v>1437.9231138769951</v>
      </c>
      <c r="C46" s="6">
        <f>+COUNTIF(My_PK_R!C:C,A46)</f>
        <v>1</v>
      </c>
      <c r="D46" s="9">
        <f>+VLOOKUP(A46,My_PK_R!C:D,2,0)</f>
        <v>1437.9231138769951</v>
      </c>
      <c r="E46" s="6" t="b">
        <f t="shared" si="0"/>
        <v>1</v>
      </c>
      <c r="F46" s="7">
        <f t="shared" si="1"/>
        <v>0</v>
      </c>
    </row>
    <row r="47" spans="1:6" x14ac:dyDescent="0.3">
      <c r="A47" t="s">
        <v>252</v>
      </c>
      <c r="B47" s="3">
        <v>1427.2119121394369</v>
      </c>
      <c r="C47" s="6">
        <f>+COUNTIF(My_PK_R!C:C,A47)</f>
        <v>1</v>
      </c>
      <c r="D47" s="9">
        <f>+VLOOKUP(A47,My_PK_R!C:D,2,0)</f>
        <v>1427.211912139438</v>
      </c>
      <c r="E47" s="6" t="b">
        <f t="shared" si="0"/>
        <v>1</v>
      </c>
      <c r="F47" s="7">
        <f t="shared" si="1"/>
        <v>0</v>
      </c>
    </row>
    <row r="48" spans="1:6" x14ac:dyDescent="0.3">
      <c r="A48" t="s">
        <v>253</v>
      </c>
      <c r="B48" s="3">
        <v>1824.739413150128</v>
      </c>
      <c r="C48" s="6">
        <f>+COUNTIF(My_PK_R!C:C,A48)</f>
        <v>1</v>
      </c>
      <c r="D48" s="9">
        <f>+VLOOKUP(A48,My_PK_R!C:D,2,0)</f>
        <v>1824.7394131501301</v>
      </c>
      <c r="E48" s="6" t="b">
        <f t="shared" si="0"/>
        <v>1</v>
      </c>
      <c r="F48" s="7">
        <f t="shared" si="1"/>
        <v>0</v>
      </c>
    </row>
    <row r="49" spans="1:6" x14ac:dyDescent="0.3">
      <c r="A49" t="s">
        <v>254</v>
      </c>
      <c r="B49" s="3">
        <v>2632.195217154861</v>
      </c>
      <c r="C49" s="6">
        <f>+COUNTIF(My_PK_R!C:C,A49)</f>
        <v>1</v>
      </c>
      <c r="D49" s="9">
        <f>+VLOOKUP(A49,My_PK_R!C:D,2,0)</f>
        <v>2632.1952171548619</v>
      </c>
      <c r="E49" s="6" t="b">
        <f t="shared" si="0"/>
        <v>1</v>
      </c>
      <c r="F49" s="7">
        <f t="shared" si="1"/>
        <v>0</v>
      </c>
    </row>
    <row r="50" spans="1:6" x14ac:dyDescent="0.3">
      <c r="A50" t="s">
        <v>255</v>
      </c>
      <c r="B50" s="3">
        <v>1978.7227167512649</v>
      </c>
      <c r="C50" s="6">
        <f>+COUNTIF(My_PK_R!C:C,A50)</f>
        <v>1</v>
      </c>
      <c r="D50" s="9">
        <f>+VLOOKUP(A50,My_PK_R!C:D,2,0)</f>
        <v>1978.722716751249</v>
      </c>
      <c r="E50" s="6" t="b">
        <f t="shared" si="0"/>
        <v>0</v>
      </c>
      <c r="F50" s="7">
        <f t="shared" si="1"/>
        <v>-7.9936057773011271E-15</v>
      </c>
    </row>
    <row r="51" spans="1:6" x14ac:dyDescent="0.3">
      <c r="A51" t="s">
        <v>256</v>
      </c>
      <c r="B51" s="3">
        <v>1951.725184662836</v>
      </c>
      <c r="C51" s="6">
        <f>+COUNTIF(My_PK_R!C:C,A51)</f>
        <v>1</v>
      </c>
      <c r="D51" s="9">
        <f>+VLOOKUP(A51,My_PK_R!C:D,2,0)</f>
        <v>1951.725184662836</v>
      </c>
      <c r="E51" s="6" t="b">
        <f t="shared" si="0"/>
        <v>1</v>
      </c>
      <c r="F51" s="7">
        <f t="shared" si="1"/>
        <v>0</v>
      </c>
    </row>
    <row r="52" spans="1:6" x14ac:dyDescent="0.3">
      <c r="A52" t="s">
        <v>257</v>
      </c>
      <c r="B52" s="3">
        <v>1194.1709276513641</v>
      </c>
      <c r="C52" s="6">
        <f>+COUNTIF(My_PK_R!C:C,A52)</f>
        <v>1</v>
      </c>
      <c r="D52" s="9">
        <f>+VLOOKUP(A52,My_PK_R!C:D,2,0)</f>
        <v>1194.1709276513609</v>
      </c>
      <c r="E52" s="6" t="b">
        <f t="shared" si="0"/>
        <v>1</v>
      </c>
      <c r="F52" s="7">
        <f t="shared" si="1"/>
        <v>-2.6645352591003757E-15</v>
      </c>
    </row>
    <row r="53" spans="1:6" x14ac:dyDescent="0.3">
      <c r="A53" t="s">
        <v>258</v>
      </c>
      <c r="B53" s="3">
        <v>1985.5113704926359</v>
      </c>
      <c r="C53" s="6">
        <f>+COUNTIF(My_PK_R!C:C,A53)</f>
        <v>1</v>
      </c>
      <c r="D53" s="9">
        <f>+VLOOKUP(A53,My_PK_R!C:D,2,0)</f>
        <v>1985.5113704926359</v>
      </c>
      <c r="E53" s="6" t="b">
        <f t="shared" si="0"/>
        <v>1</v>
      </c>
      <c r="F53" s="7">
        <f t="shared" si="1"/>
        <v>0</v>
      </c>
    </row>
    <row r="54" spans="1:6" x14ac:dyDescent="0.3">
      <c r="A54" t="s">
        <v>259</v>
      </c>
      <c r="B54" s="3">
        <v>2220.4709922370212</v>
      </c>
      <c r="C54" s="6">
        <f>+COUNTIF(My_PK_R!C:C,A54)</f>
        <v>1</v>
      </c>
      <c r="D54" s="9">
        <f>+VLOOKUP(A54,My_PK_R!C:D,2,0)</f>
        <v>2220.4709922370248</v>
      </c>
      <c r="E54" s="6" t="b">
        <f t="shared" si="0"/>
        <v>1</v>
      </c>
      <c r="F54" s="7">
        <f t="shared" si="1"/>
        <v>0</v>
      </c>
    </row>
    <row r="55" spans="1:6" x14ac:dyDescent="0.3">
      <c r="A55" t="s">
        <v>260</v>
      </c>
      <c r="B55" s="3">
        <v>1504.493571025246</v>
      </c>
      <c r="C55" s="6">
        <f>+COUNTIF(My_PK_R!C:C,A55)</f>
        <v>1</v>
      </c>
      <c r="D55" s="9">
        <f>+VLOOKUP(A55,My_PK_R!C:D,2,0)</f>
        <v>1504.493571025246</v>
      </c>
      <c r="E55" s="6" t="b">
        <f t="shared" si="0"/>
        <v>1</v>
      </c>
      <c r="F55" s="7">
        <f t="shared" si="1"/>
        <v>0</v>
      </c>
    </row>
    <row r="56" spans="1:6" x14ac:dyDescent="0.3">
      <c r="A56" t="s">
        <v>261</v>
      </c>
      <c r="B56" s="3">
        <v>1921.881420463156</v>
      </c>
      <c r="C56" s="6">
        <f>+COUNTIF(My_PK_R!C:C,A56)</f>
        <v>1</v>
      </c>
      <c r="D56" s="9">
        <f>+VLOOKUP(A56,My_PK_R!C:D,2,0)</f>
        <v>1921.8814204631569</v>
      </c>
      <c r="E56" s="6" t="b">
        <f t="shared" si="0"/>
        <v>1</v>
      </c>
      <c r="F56" s="7">
        <f t="shared" si="1"/>
        <v>0</v>
      </c>
    </row>
    <row r="57" spans="1:6" x14ac:dyDescent="0.3">
      <c r="A57" t="s">
        <v>262</v>
      </c>
      <c r="B57" s="3">
        <v>1874.297574265855</v>
      </c>
      <c r="C57" s="6">
        <f>+COUNTIF(My_PK_R!C:C,A57)</f>
        <v>1</v>
      </c>
      <c r="D57" s="9">
        <f>+VLOOKUP(A57,My_PK_R!C:D,2,0)</f>
        <v>1874.297574265853</v>
      </c>
      <c r="E57" s="6" t="b">
        <f t="shared" si="0"/>
        <v>0</v>
      </c>
      <c r="F57" s="7">
        <f t="shared" si="1"/>
        <v>-1.1102230246251565E-15</v>
      </c>
    </row>
    <row r="58" spans="1:6" x14ac:dyDescent="0.3">
      <c r="A58" t="s">
        <v>263</v>
      </c>
      <c r="B58" s="3">
        <v>1235.7079732636371</v>
      </c>
      <c r="C58" s="6">
        <f>+COUNTIF(My_PK_R!C:C,A58)</f>
        <v>1</v>
      </c>
      <c r="D58" s="9">
        <f>+VLOOKUP(A58,My_PK_R!C:D,2,0)</f>
        <v>1235.7079732636371</v>
      </c>
      <c r="E58" s="6" t="b">
        <f t="shared" si="0"/>
        <v>1</v>
      </c>
      <c r="F58" s="7">
        <f t="shared" si="1"/>
        <v>0</v>
      </c>
    </row>
    <row r="59" spans="1:6" x14ac:dyDescent="0.3">
      <c r="A59" t="s">
        <v>264</v>
      </c>
      <c r="B59" s="3">
        <v>1331.9557830538561</v>
      </c>
      <c r="C59" s="6">
        <f>+COUNTIF(My_PK_R!C:C,A59)</f>
        <v>1</v>
      </c>
      <c r="D59" s="9">
        <f>+VLOOKUP(A59,My_PK_R!C:D,2,0)</f>
        <v>1331.9557830538561</v>
      </c>
      <c r="E59" s="6" t="b">
        <f t="shared" si="0"/>
        <v>1</v>
      </c>
      <c r="F59" s="7">
        <f t="shared" si="1"/>
        <v>0</v>
      </c>
    </row>
    <row r="60" spans="1:6" x14ac:dyDescent="0.3">
      <c r="A60" t="s">
        <v>265</v>
      </c>
      <c r="B60" s="3">
        <v>2107.6885282651051</v>
      </c>
      <c r="C60" s="6">
        <f>+COUNTIF(My_PK_R!C:C,A60)</f>
        <v>1</v>
      </c>
      <c r="D60" s="9">
        <f>+VLOOKUP(A60,My_PK_R!C:D,2,0)</f>
        <v>2107.6885282651042</v>
      </c>
      <c r="E60" s="6" t="b">
        <f t="shared" si="0"/>
        <v>0</v>
      </c>
      <c r="F60" s="7">
        <f t="shared" si="1"/>
        <v>0</v>
      </c>
    </row>
    <row r="61" spans="1:6" x14ac:dyDescent="0.3">
      <c r="A61" t="s">
        <v>266</v>
      </c>
      <c r="B61" s="3">
        <v>1579.818083325908</v>
      </c>
      <c r="C61" s="6">
        <f>+COUNTIF(My_PK_R!C:C,A61)</f>
        <v>1</v>
      </c>
      <c r="D61" s="9">
        <f>+VLOOKUP(A61,My_PK_R!C:D,2,0)</f>
        <v>1579.818083325908</v>
      </c>
      <c r="E61" s="6" t="b">
        <f t="shared" si="0"/>
        <v>1</v>
      </c>
      <c r="F61" s="7">
        <f t="shared" si="1"/>
        <v>0</v>
      </c>
    </row>
    <row r="62" spans="1:6" x14ac:dyDescent="0.3">
      <c r="A62" t="s">
        <v>267</v>
      </c>
      <c r="B62" s="3">
        <v>2016.5754349420999</v>
      </c>
      <c r="C62" s="6">
        <f>+COUNTIF(My_PK_R!C:C,A62)</f>
        <v>1</v>
      </c>
      <c r="D62" s="9">
        <f>+VLOOKUP(A62,My_PK_R!C:D,2,0)</f>
        <v>2016.575434942099</v>
      </c>
      <c r="E62" s="6" t="b">
        <f t="shared" si="0"/>
        <v>1</v>
      </c>
      <c r="F62" s="7">
        <f t="shared" si="1"/>
        <v>0</v>
      </c>
    </row>
    <row r="63" spans="1:6" x14ac:dyDescent="0.3">
      <c r="A63" t="s">
        <v>268</v>
      </c>
      <c r="B63" s="3">
        <v>1265.7263251155091</v>
      </c>
      <c r="C63" s="6">
        <f>+COUNTIF(My_PK_R!C:C,A63)</f>
        <v>1</v>
      </c>
      <c r="D63" s="9">
        <f>+VLOOKUP(A63,My_PK_R!C:D,2,0)</f>
        <v>1265.7263251155091</v>
      </c>
      <c r="E63" s="6" t="b">
        <f t="shared" si="0"/>
        <v>1</v>
      </c>
      <c r="F63" s="7">
        <f t="shared" si="1"/>
        <v>0</v>
      </c>
    </row>
    <row r="64" spans="1:6" x14ac:dyDescent="0.3">
      <c r="A64" t="s">
        <v>269</v>
      </c>
      <c r="B64" s="3">
        <v>1494.7305691015699</v>
      </c>
      <c r="C64" s="6">
        <f>+COUNTIF(My_PK_R!C:C,A64)</f>
        <v>1</v>
      </c>
      <c r="D64" s="9">
        <f>+VLOOKUP(A64,My_PK_R!C:D,2,0)</f>
        <v>1494.730569101569</v>
      </c>
      <c r="E64" s="6" t="b">
        <f t="shared" si="0"/>
        <v>1</v>
      </c>
      <c r="F64" s="7">
        <f t="shared" si="1"/>
        <v>0</v>
      </c>
    </row>
    <row r="65" spans="1:6" x14ac:dyDescent="0.3">
      <c r="A65" t="s">
        <v>270</v>
      </c>
      <c r="B65" s="3">
        <v>1006.439693213793</v>
      </c>
      <c r="C65" s="6">
        <f>+COUNTIF(My_PK_R!C:C,A65)</f>
        <v>1</v>
      </c>
      <c r="D65" s="9">
        <f>+VLOOKUP(A65,My_PK_R!C:D,2,0)</f>
        <v>1006.439693213793</v>
      </c>
      <c r="E65" s="6" t="b">
        <f t="shared" si="0"/>
        <v>1</v>
      </c>
      <c r="F65" s="7">
        <f t="shared" si="1"/>
        <v>0</v>
      </c>
    </row>
    <row r="66" spans="1:6" x14ac:dyDescent="0.3">
      <c r="A66" t="s">
        <v>271</v>
      </c>
      <c r="B66" s="3">
        <v>1392.62112490967</v>
      </c>
      <c r="C66" s="6">
        <f>+COUNTIF(My_PK_R!C:C,A66)</f>
        <v>1</v>
      </c>
      <c r="D66" s="9">
        <f>+VLOOKUP(A66,My_PK_R!C:D,2,0)</f>
        <v>1392.6211249096691</v>
      </c>
      <c r="E66" s="6" t="b">
        <f t="shared" si="0"/>
        <v>1</v>
      </c>
      <c r="F66" s="7">
        <f t="shared" si="1"/>
        <v>0</v>
      </c>
    </row>
    <row r="67" spans="1:6" x14ac:dyDescent="0.3">
      <c r="A67" t="s">
        <v>272</v>
      </c>
      <c r="B67" s="3">
        <v>1686.2950082604989</v>
      </c>
      <c r="C67" s="6">
        <f>+COUNTIF(My_PK_R!C:C,A67)</f>
        <v>1</v>
      </c>
      <c r="D67" s="9">
        <f>+VLOOKUP(A67,My_PK_R!C:D,2,0)</f>
        <v>1686.295008260495</v>
      </c>
      <c r="E67" s="6" t="b">
        <f t="shared" ref="E67:E130" si="2">EXACT(D67,B67)</f>
        <v>1</v>
      </c>
      <c r="F67" s="7">
        <f t="shared" ref="F67:F130" si="3">+D67/B67-1</f>
        <v>-2.3314683517128287E-15</v>
      </c>
    </row>
    <row r="68" spans="1:6" x14ac:dyDescent="0.3">
      <c r="A68" t="s">
        <v>273</v>
      </c>
      <c r="B68" s="3">
        <v>2860.5726416858838</v>
      </c>
      <c r="C68" s="6">
        <f>+COUNTIF(My_PK_R!C:C,A68)</f>
        <v>1</v>
      </c>
      <c r="D68" s="9">
        <f>+VLOOKUP(A68,My_PK_R!C:D,2,0)</f>
        <v>2860.5726416858838</v>
      </c>
      <c r="E68" s="6" t="b">
        <f t="shared" si="2"/>
        <v>1</v>
      </c>
      <c r="F68" s="7">
        <f t="shared" si="3"/>
        <v>0</v>
      </c>
    </row>
    <row r="69" spans="1:6" x14ac:dyDescent="0.3">
      <c r="A69" t="s">
        <v>274</v>
      </c>
      <c r="B69" s="3">
        <v>1099.6291640570821</v>
      </c>
      <c r="C69" s="6">
        <f>+COUNTIF(My_PK_R!C:C,A69)</f>
        <v>1</v>
      </c>
      <c r="D69" s="9">
        <f>+VLOOKUP(A69,My_PK_R!C:D,2,0)</f>
        <v>1099.629164057081</v>
      </c>
      <c r="E69" s="6" t="b">
        <f t="shared" si="2"/>
        <v>1</v>
      </c>
      <c r="F69" s="7">
        <f t="shared" si="3"/>
        <v>-9.9920072216264089E-16</v>
      </c>
    </row>
    <row r="70" spans="1:6" x14ac:dyDescent="0.3">
      <c r="A70" t="s">
        <v>275</v>
      </c>
      <c r="B70" s="3">
        <v>2425.6261592891201</v>
      </c>
      <c r="C70" s="6">
        <f>+COUNTIF(My_PK_R!C:C,A70)</f>
        <v>1</v>
      </c>
      <c r="D70" s="9">
        <f>+VLOOKUP(A70,My_PK_R!C:D,2,0)</f>
        <v>2425.626159289116</v>
      </c>
      <c r="E70" s="6" t="b">
        <f t="shared" si="2"/>
        <v>1</v>
      </c>
      <c r="F70" s="7">
        <f t="shared" si="3"/>
        <v>-1.6653345369377348E-15</v>
      </c>
    </row>
    <row r="71" spans="1:6" x14ac:dyDescent="0.3">
      <c r="A71" t="s">
        <v>276</v>
      </c>
      <c r="B71" s="3">
        <v>1830.436029503478</v>
      </c>
      <c r="C71" s="6">
        <f>+COUNTIF(My_PK_R!C:C,A71)</f>
        <v>1</v>
      </c>
      <c r="D71" s="9">
        <f>+VLOOKUP(A71,My_PK_R!C:D,2,0)</f>
        <v>1830.436029503478</v>
      </c>
      <c r="E71" s="6" t="b">
        <f t="shared" si="2"/>
        <v>1</v>
      </c>
      <c r="F71" s="7">
        <f t="shared" si="3"/>
        <v>0</v>
      </c>
    </row>
    <row r="72" spans="1:6" x14ac:dyDescent="0.3">
      <c r="A72" t="s">
        <v>277</v>
      </c>
      <c r="B72" s="3">
        <v>1422.3251945721329</v>
      </c>
      <c r="C72" s="6">
        <f>+COUNTIF(My_PK_R!C:C,A72)</f>
        <v>1</v>
      </c>
      <c r="D72" s="9">
        <f>+VLOOKUP(A72,My_PK_R!C:D,2,0)</f>
        <v>1422.325194572134</v>
      </c>
      <c r="E72" s="6" t="b">
        <f t="shared" si="2"/>
        <v>1</v>
      </c>
      <c r="F72" s="7">
        <f t="shared" si="3"/>
        <v>0</v>
      </c>
    </row>
    <row r="73" spans="1:6" x14ac:dyDescent="0.3">
      <c r="A73" t="s">
        <v>278</v>
      </c>
      <c r="B73" s="3">
        <v>877.35441732423124</v>
      </c>
      <c r="C73" s="6">
        <f>+COUNTIF(My_PK_R!C:C,A73)</f>
        <v>1</v>
      </c>
      <c r="D73" s="9">
        <f>+VLOOKUP(A73,My_PK_R!C:D,2,0)</f>
        <v>877.35441732423112</v>
      </c>
      <c r="E73" s="6" t="b">
        <f t="shared" si="2"/>
        <v>1</v>
      </c>
      <c r="F73" s="7">
        <f t="shared" si="3"/>
        <v>0</v>
      </c>
    </row>
    <row r="74" spans="1:6" x14ac:dyDescent="0.3">
      <c r="A74" t="s">
        <v>279</v>
      </c>
      <c r="B74" s="3">
        <v>1525.4924155323779</v>
      </c>
      <c r="C74" s="6">
        <f>+COUNTIF(My_PK_R!C:C,A74)</f>
        <v>1</v>
      </c>
      <c r="D74" s="9">
        <f>+VLOOKUP(A74,My_PK_R!C:D,2,0)</f>
        <v>1525.4924155323779</v>
      </c>
      <c r="E74" s="6" t="b">
        <f t="shared" si="2"/>
        <v>1</v>
      </c>
      <c r="F74" s="7">
        <f t="shared" si="3"/>
        <v>0</v>
      </c>
    </row>
    <row r="75" spans="1:6" x14ac:dyDescent="0.3">
      <c r="A75" t="s">
        <v>280</v>
      </c>
      <c r="B75" s="3">
        <v>2046.6511469742841</v>
      </c>
      <c r="C75" s="6">
        <f>+COUNTIF(My_PK_R!C:C,A75)</f>
        <v>1</v>
      </c>
      <c r="D75" s="9">
        <f>+VLOOKUP(A75,My_PK_R!C:D,2,0)</f>
        <v>2046.6511469742841</v>
      </c>
      <c r="E75" s="6" t="b">
        <f t="shared" si="2"/>
        <v>1</v>
      </c>
      <c r="F75" s="7">
        <f t="shared" si="3"/>
        <v>0</v>
      </c>
    </row>
    <row r="76" spans="1:6" x14ac:dyDescent="0.3">
      <c r="A76" t="s">
        <v>281</v>
      </c>
      <c r="B76" s="3">
        <v>1500.0009620714141</v>
      </c>
      <c r="C76" s="6">
        <f>+COUNTIF(My_PK_R!C:C,A76)</f>
        <v>1</v>
      </c>
      <c r="D76" s="9">
        <f>+VLOOKUP(A76,My_PK_R!C:D,2,0)</f>
        <v>1500.0009620714141</v>
      </c>
      <c r="E76" s="6" t="b">
        <f t="shared" si="2"/>
        <v>1</v>
      </c>
      <c r="F76" s="7">
        <f t="shared" si="3"/>
        <v>0</v>
      </c>
    </row>
    <row r="77" spans="1:6" x14ac:dyDescent="0.3">
      <c r="A77" t="s">
        <v>282</v>
      </c>
      <c r="B77" s="3">
        <v>2740.0831978829819</v>
      </c>
      <c r="C77" s="6">
        <f>+COUNTIF(My_PK_R!C:C,A77)</f>
        <v>1</v>
      </c>
      <c r="D77" s="9">
        <f>+VLOOKUP(A77,My_PK_R!C:D,2,0)</f>
        <v>2740.0831978829819</v>
      </c>
      <c r="E77" s="6" t="b">
        <f t="shared" si="2"/>
        <v>1</v>
      </c>
      <c r="F77" s="7">
        <f t="shared" si="3"/>
        <v>0</v>
      </c>
    </row>
    <row r="78" spans="1:6" x14ac:dyDescent="0.3">
      <c r="A78" t="s">
        <v>283</v>
      </c>
      <c r="B78" s="3">
        <v>1743.789068243979</v>
      </c>
      <c r="C78" s="6">
        <f>+COUNTIF(My_PK_R!C:C,A78)</f>
        <v>1</v>
      </c>
      <c r="D78" s="9">
        <f>+VLOOKUP(A78,My_PK_R!C:D,2,0)</f>
        <v>1743.78906824398</v>
      </c>
      <c r="E78" s="6" t="b">
        <f t="shared" si="2"/>
        <v>1</v>
      </c>
      <c r="F78" s="7">
        <f t="shared" si="3"/>
        <v>0</v>
      </c>
    </row>
    <row r="79" spans="1:6" x14ac:dyDescent="0.3">
      <c r="A79" t="s">
        <v>284</v>
      </c>
      <c r="B79" s="3">
        <v>1477.305144733677</v>
      </c>
      <c r="C79" s="6">
        <f>+COUNTIF(My_PK_R!C:C,A79)</f>
        <v>1</v>
      </c>
      <c r="D79" s="9">
        <f>+VLOOKUP(A79,My_PK_R!C:D,2,0)</f>
        <v>1477.305144733677</v>
      </c>
      <c r="E79" s="6" t="b">
        <f t="shared" si="2"/>
        <v>1</v>
      </c>
      <c r="F79" s="7">
        <f t="shared" si="3"/>
        <v>0</v>
      </c>
    </row>
    <row r="80" spans="1:6" x14ac:dyDescent="0.3">
      <c r="A80" t="s">
        <v>285</v>
      </c>
      <c r="B80" s="3">
        <v>2105.2468051619171</v>
      </c>
      <c r="C80" s="6">
        <f>+COUNTIF(My_PK_R!C:C,A80)</f>
        <v>1</v>
      </c>
      <c r="D80" s="9">
        <f>+VLOOKUP(A80,My_PK_R!C:D,2,0)</f>
        <v>2105.2468051619239</v>
      </c>
      <c r="E80" s="6" t="b">
        <f t="shared" si="2"/>
        <v>1</v>
      </c>
      <c r="F80" s="7">
        <f t="shared" si="3"/>
        <v>3.3306690738754696E-15</v>
      </c>
    </row>
    <row r="81" spans="1:6" x14ac:dyDescent="0.3">
      <c r="A81" t="s">
        <v>286</v>
      </c>
      <c r="B81" s="3">
        <v>1144.854816753859</v>
      </c>
      <c r="C81" s="6">
        <f>+COUNTIF(My_PK_R!C:C,A81)</f>
        <v>1</v>
      </c>
      <c r="D81" s="9">
        <f>+VLOOKUP(A81,My_PK_R!C:D,2,0)</f>
        <v>1144.854816753859</v>
      </c>
      <c r="E81" s="6" t="b">
        <f t="shared" si="2"/>
        <v>1</v>
      </c>
      <c r="F81" s="7">
        <f t="shared" si="3"/>
        <v>0</v>
      </c>
    </row>
    <row r="82" spans="1:6" x14ac:dyDescent="0.3">
      <c r="A82" t="s">
        <v>287</v>
      </c>
      <c r="B82" s="3">
        <v>1943.6271598775229</v>
      </c>
      <c r="C82" s="6">
        <f>+COUNTIF(My_PK_R!C:C,A82)</f>
        <v>1</v>
      </c>
      <c r="D82" s="9">
        <f>+VLOOKUP(A82,My_PK_R!C:D,2,0)</f>
        <v>1943.6271598775229</v>
      </c>
      <c r="E82" s="6" t="b">
        <f t="shared" si="2"/>
        <v>1</v>
      </c>
      <c r="F82" s="7">
        <f t="shared" si="3"/>
        <v>0</v>
      </c>
    </row>
    <row r="83" spans="1:6" x14ac:dyDescent="0.3">
      <c r="A83" t="s">
        <v>288</v>
      </c>
      <c r="B83" s="3">
        <v>1784.3766295044441</v>
      </c>
      <c r="C83" s="6">
        <f>+COUNTIF(My_PK_R!C:C,A83)</f>
        <v>1</v>
      </c>
      <c r="D83" s="9">
        <f>+VLOOKUP(A83,My_PK_R!C:D,2,0)</f>
        <v>1784.3766295044441</v>
      </c>
      <c r="E83" s="6" t="b">
        <f t="shared" si="2"/>
        <v>1</v>
      </c>
      <c r="F83" s="7">
        <f t="shared" si="3"/>
        <v>0</v>
      </c>
    </row>
    <row r="84" spans="1:6" x14ac:dyDescent="0.3">
      <c r="A84" t="s">
        <v>289</v>
      </c>
      <c r="B84" s="3">
        <v>2384.1564951353039</v>
      </c>
      <c r="C84" s="6">
        <f>+COUNTIF(My_PK_R!C:C,A84)</f>
        <v>1</v>
      </c>
      <c r="D84" s="9">
        <f>+VLOOKUP(A84,My_PK_R!C:D,2,0)</f>
        <v>2384.1564951353039</v>
      </c>
      <c r="E84" s="6" t="b">
        <f t="shared" si="2"/>
        <v>1</v>
      </c>
      <c r="F84" s="7">
        <f t="shared" si="3"/>
        <v>0</v>
      </c>
    </row>
    <row r="85" spans="1:6" x14ac:dyDescent="0.3">
      <c r="A85" t="s">
        <v>290</v>
      </c>
      <c r="B85" s="3">
        <v>1633.013890784609</v>
      </c>
      <c r="C85" s="6">
        <f>+COUNTIF(My_PK_R!C:C,A85)</f>
        <v>1</v>
      </c>
      <c r="D85" s="9">
        <f>+VLOOKUP(A85,My_PK_R!C:D,2,0)</f>
        <v>1633.013890784609</v>
      </c>
      <c r="E85" s="6" t="b">
        <f t="shared" si="2"/>
        <v>1</v>
      </c>
      <c r="F85" s="7">
        <f t="shared" si="3"/>
        <v>0</v>
      </c>
    </row>
    <row r="86" spans="1:6" x14ac:dyDescent="0.3">
      <c r="A86" t="s">
        <v>291</v>
      </c>
      <c r="B86" s="3">
        <v>1249.405830880582</v>
      </c>
      <c r="C86" s="6">
        <f>+COUNTIF(My_PK_R!C:C,A86)</f>
        <v>1</v>
      </c>
      <c r="D86" s="9">
        <f>+VLOOKUP(A86,My_PK_R!C:D,2,0)</f>
        <v>1249.405830880582</v>
      </c>
      <c r="E86" s="6" t="b">
        <f t="shared" si="2"/>
        <v>1</v>
      </c>
      <c r="F86" s="7">
        <f t="shared" si="3"/>
        <v>0</v>
      </c>
    </row>
    <row r="87" spans="1:6" x14ac:dyDescent="0.3">
      <c r="A87" t="s">
        <v>292</v>
      </c>
      <c r="B87" s="3">
        <v>1442.027086814124</v>
      </c>
      <c r="C87" s="6">
        <f>+COUNTIF(My_PK_R!C:C,A87)</f>
        <v>1</v>
      </c>
      <c r="D87" s="9">
        <f>+VLOOKUP(A87,My_PK_R!C:D,2,0)</f>
        <v>1442.027086814124</v>
      </c>
      <c r="E87" s="6" t="b">
        <f t="shared" si="2"/>
        <v>1</v>
      </c>
      <c r="F87" s="7">
        <f t="shared" si="3"/>
        <v>0</v>
      </c>
    </row>
    <row r="88" spans="1:6" x14ac:dyDescent="0.3">
      <c r="A88" t="s">
        <v>293</v>
      </c>
      <c r="B88" s="3">
        <v>2119.4371590405649</v>
      </c>
      <c r="C88" s="6">
        <f>+COUNTIF(My_PK_R!C:C,A88)</f>
        <v>1</v>
      </c>
      <c r="D88" s="9">
        <f>+VLOOKUP(A88,My_PK_R!C:D,2,0)</f>
        <v>2119.4371590405622</v>
      </c>
      <c r="E88" s="6" t="b">
        <f t="shared" si="2"/>
        <v>1</v>
      </c>
      <c r="F88" s="7">
        <f t="shared" si="3"/>
        <v>-1.3322676295501878E-15</v>
      </c>
    </row>
    <row r="89" spans="1:6" x14ac:dyDescent="0.3">
      <c r="A89" t="s">
        <v>294</v>
      </c>
      <c r="B89" s="3">
        <v>1653.201265424575</v>
      </c>
      <c r="C89" s="6">
        <f>+COUNTIF(My_PK_R!C:C,A89)</f>
        <v>1</v>
      </c>
      <c r="D89" s="9">
        <f>+VLOOKUP(A89,My_PK_R!C:D,2,0)</f>
        <v>1653.201265424575</v>
      </c>
      <c r="E89" s="6" t="b">
        <f t="shared" si="2"/>
        <v>1</v>
      </c>
      <c r="F89" s="7">
        <f t="shared" si="3"/>
        <v>0</v>
      </c>
    </row>
    <row r="90" spans="1:6" x14ac:dyDescent="0.3">
      <c r="A90" t="s">
        <v>295</v>
      </c>
      <c r="B90" s="3">
        <v>1654.626331380957</v>
      </c>
      <c r="C90" s="6">
        <f>+COUNTIF(My_PK_R!C:C,A90)</f>
        <v>1</v>
      </c>
      <c r="D90" s="9">
        <f>+VLOOKUP(A90,My_PK_R!C:D,2,0)</f>
        <v>1654.626331380957</v>
      </c>
      <c r="E90" s="6" t="b">
        <f t="shared" si="2"/>
        <v>1</v>
      </c>
      <c r="F90" s="7">
        <f t="shared" si="3"/>
        <v>0</v>
      </c>
    </row>
    <row r="91" spans="1:6" x14ac:dyDescent="0.3">
      <c r="A91" t="s">
        <v>296</v>
      </c>
      <c r="B91" s="3">
        <v>1304.9516783350971</v>
      </c>
      <c r="C91" s="6">
        <f>+COUNTIF(My_PK_R!C:C,A91)</f>
        <v>1</v>
      </c>
      <c r="D91" s="9">
        <f>+VLOOKUP(A91,My_PK_R!C:D,2,0)</f>
        <v>1304.9516783350971</v>
      </c>
      <c r="E91" s="6" t="b">
        <f t="shared" si="2"/>
        <v>1</v>
      </c>
      <c r="F91" s="7">
        <f t="shared" si="3"/>
        <v>0</v>
      </c>
    </row>
    <row r="92" spans="1:6" x14ac:dyDescent="0.3">
      <c r="A92" t="s">
        <v>297</v>
      </c>
      <c r="B92" s="3">
        <v>1490.0731047777199</v>
      </c>
      <c r="C92" s="6">
        <f>+COUNTIF(My_PK_R!C:C,A92)</f>
        <v>1</v>
      </c>
      <c r="D92" s="9">
        <f>+VLOOKUP(A92,My_PK_R!C:D,2,0)</f>
        <v>1490.0731047777231</v>
      </c>
      <c r="E92" s="6" t="b">
        <f t="shared" si="2"/>
        <v>1</v>
      </c>
      <c r="F92" s="7">
        <f t="shared" si="3"/>
        <v>2.2204460492503131E-15</v>
      </c>
    </row>
    <row r="93" spans="1:6" x14ac:dyDescent="0.3">
      <c r="A93" t="s">
        <v>298</v>
      </c>
      <c r="B93" s="3">
        <v>2487.3728131632211</v>
      </c>
      <c r="C93" s="6">
        <f>+COUNTIF(My_PK_R!C:C,A93)</f>
        <v>1</v>
      </c>
      <c r="D93" s="9">
        <f>+VLOOKUP(A93,My_PK_R!C:D,2,0)</f>
        <v>2487.372813163212</v>
      </c>
      <c r="E93" s="6" t="b">
        <f t="shared" si="2"/>
        <v>0</v>
      </c>
      <c r="F93" s="7">
        <f t="shared" si="3"/>
        <v>-3.6637359812630166E-15</v>
      </c>
    </row>
    <row r="94" spans="1:6" x14ac:dyDescent="0.3">
      <c r="A94" t="s">
        <v>299</v>
      </c>
      <c r="B94" s="3">
        <v>1722.3546770048661</v>
      </c>
      <c r="C94" s="6">
        <f>+COUNTIF(My_PK_R!C:C,A94)</f>
        <v>1</v>
      </c>
      <c r="D94" s="9">
        <f>+VLOOKUP(A94,My_PK_R!C:D,2,0)</f>
        <v>1722.3546770048661</v>
      </c>
      <c r="E94" s="6" t="b">
        <f t="shared" si="2"/>
        <v>1</v>
      </c>
      <c r="F94" s="7">
        <f t="shared" si="3"/>
        <v>0</v>
      </c>
    </row>
    <row r="95" spans="1:6" x14ac:dyDescent="0.3">
      <c r="A95" t="s">
        <v>300</v>
      </c>
      <c r="B95" s="3">
        <v>1751.062402393082</v>
      </c>
      <c r="C95" s="6">
        <f>+COUNTIF(My_PK_R!C:C,A95)</f>
        <v>1</v>
      </c>
      <c r="D95" s="9">
        <f>+VLOOKUP(A95,My_PK_R!C:D,2,0)</f>
        <v>1751.062402393082</v>
      </c>
      <c r="E95" s="6" t="b">
        <f t="shared" si="2"/>
        <v>1</v>
      </c>
      <c r="F95" s="7">
        <f t="shared" si="3"/>
        <v>0</v>
      </c>
    </row>
    <row r="96" spans="1:6" x14ac:dyDescent="0.3">
      <c r="A96" t="s">
        <v>301</v>
      </c>
      <c r="B96" s="3">
        <v>813.95851744835988</v>
      </c>
      <c r="C96" s="6">
        <f>+COUNTIF(My_PK_R!C:C,A96)</f>
        <v>1</v>
      </c>
      <c r="D96" s="9">
        <f>+VLOOKUP(A96,My_PK_R!C:D,2,0)</f>
        <v>813.95851744835966</v>
      </c>
      <c r="E96" s="6" t="b">
        <f t="shared" si="2"/>
        <v>1</v>
      </c>
      <c r="F96" s="7">
        <f t="shared" si="3"/>
        <v>0</v>
      </c>
    </row>
    <row r="97" spans="1:6" x14ac:dyDescent="0.3">
      <c r="A97" t="s">
        <v>302</v>
      </c>
      <c r="B97" s="3">
        <v>1157.7375219569949</v>
      </c>
      <c r="C97" s="6">
        <f>+COUNTIF(My_PK_R!C:C,A97)</f>
        <v>1</v>
      </c>
      <c r="D97" s="9">
        <f>+VLOOKUP(A97,My_PK_R!C:D,2,0)</f>
        <v>1157.7375219569949</v>
      </c>
      <c r="E97" s="6" t="b">
        <f t="shared" si="2"/>
        <v>1</v>
      </c>
      <c r="F97" s="7">
        <f t="shared" si="3"/>
        <v>0</v>
      </c>
    </row>
    <row r="98" spans="1:6" x14ac:dyDescent="0.3">
      <c r="A98" t="s">
        <v>303</v>
      </c>
      <c r="B98" s="3">
        <v>1706.366617709991</v>
      </c>
      <c r="C98" s="6">
        <f>+COUNTIF(My_PK_R!C:C,A98)</f>
        <v>1</v>
      </c>
      <c r="D98" s="9">
        <f>+VLOOKUP(A98,My_PK_R!C:D,2,0)</f>
        <v>1706.366617709991</v>
      </c>
      <c r="E98" s="6" t="b">
        <f t="shared" si="2"/>
        <v>1</v>
      </c>
      <c r="F98" s="7">
        <f t="shared" si="3"/>
        <v>0</v>
      </c>
    </row>
    <row r="99" spans="1:6" x14ac:dyDescent="0.3">
      <c r="A99" t="s">
        <v>304</v>
      </c>
      <c r="B99" s="3">
        <v>1591.6951662933459</v>
      </c>
      <c r="C99" s="6">
        <f>+COUNTIF(My_PK_R!C:C,A99)</f>
        <v>1</v>
      </c>
      <c r="D99" s="9">
        <f>+VLOOKUP(A99,My_PK_R!C:D,2,0)</f>
        <v>1591.6951662933491</v>
      </c>
      <c r="E99" s="6" t="b">
        <f t="shared" si="2"/>
        <v>1</v>
      </c>
      <c r="F99" s="7">
        <f t="shared" si="3"/>
        <v>1.9984014443252818E-15</v>
      </c>
    </row>
    <row r="100" spans="1:6" x14ac:dyDescent="0.3">
      <c r="A100" t="s">
        <v>305</v>
      </c>
      <c r="B100" s="3">
        <v>2970.8251359587298</v>
      </c>
      <c r="C100" s="6">
        <f>+COUNTIF(My_PK_R!C:C,A100)</f>
        <v>1</v>
      </c>
      <c r="D100" s="9">
        <f>+VLOOKUP(A100,My_PK_R!C:D,2,0)</f>
        <v>2970.8251359587312</v>
      </c>
      <c r="E100" s="6" t="b">
        <f t="shared" si="2"/>
        <v>1</v>
      </c>
      <c r="F100" s="7">
        <f t="shared" si="3"/>
        <v>0</v>
      </c>
    </row>
    <row r="101" spans="1:6" x14ac:dyDescent="0.3">
      <c r="A101" t="s">
        <v>306</v>
      </c>
      <c r="B101" s="3">
        <v>2298.7036376168539</v>
      </c>
      <c r="C101" s="6">
        <f>+COUNTIF(My_PK_R!C:C,A101)</f>
        <v>1</v>
      </c>
      <c r="D101" s="9">
        <f>+VLOOKUP(A101,My_PK_R!C:D,2,0)</f>
        <v>2298.703637616853</v>
      </c>
      <c r="E101" s="6" t="b">
        <f t="shared" si="2"/>
        <v>1</v>
      </c>
      <c r="F101" s="7">
        <f t="shared" si="3"/>
        <v>0</v>
      </c>
    </row>
    <row r="102" spans="1:6" x14ac:dyDescent="0.3">
      <c r="A102" t="s">
        <v>307</v>
      </c>
      <c r="B102" s="3">
        <v>1316.505605710061</v>
      </c>
      <c r="C102" s="6">
        <f>+COUNTIF(My_PK_R!C:C,A102)</f>
        <v>1</v>
      </c>
      <c r="D102" s="9">
        <f>+VLOOKUP(A102,My_PK_R!C:D,2,0)</f>
        <v>1316.505605710061</v>
      </c>
      <c r="E102" s="6" t="b">
        <f t="shared" si="2"/>
        <v>1</v>
      </c>
      <c r="F102" s="7">
        <f t="shared" si="3"/>
        <v>0</v>
      </c>
    </row>
    <row r="103" spans="1:6" x14ac:dyDescent="0.3">
      <c r="A103" t="s">
        <v>308</v>
      </c>
      <c r="B103" s="3">
        <v>1198.434638130595</v>
      </c>
      <c r="C103" s="6">
        <f>+COUNTIF(My_PK_R!C:C,A103)</f>
        <v>1</v>
      </c>
      <c r="D103" s="9">
        <f>+VLOOKUP(A103,My_PK_R!C:D,2,0)</f>
        <v>1198.434638130595</v>
      </c>
      <c r="E103" s="6" t="b">
        <f t="shared" si="2"/>
        <v>1</v>
      </c>
      <c r="F103" s="7">
        <f t="shared" si="3"/>
        <v>0</v>
      </c>
    </row>
    <row r="104" spans="1:6" x14ac:dyDescent="0.3">
      <c r="A104" t="s">
        <v>309</v>
      </c>
      <c r="B104" s="3">
        <v>2336.17587220121</v>
      </c>
      <c r="C104" s="6">
        <f>+COUNTIF(My_PK_R!C:C,A104)</f>
        <v>1</v>
      </c>
      <c r="D104" s="9">
        <f>+VLOOKUP(A104,My_PK_R!C:D,2,0)</f>
        <v>2336.1758722012032</v>
      </c>
      <c r="E104" s="6" t="b">
        <f t="shared" si="2"/>
        <v>0</v>
      </c>
      <c r="F104" s="7">
        <f t="shared" si="3"/>
        <v>-2.886579864025407E-15</v>
      </c>
    </row>
    <row r="105" spans="1:6" x14ac:dyDescent="0.3">
      <c r="A105" t="s">
        <v>310</v>
      </c>
      <c r="B105" s="3">
        <v>1521.9593952196731</v>
      </c>
      <c r="C105" s="6">
        <f>+COUNTIF(My_PK_R!C:C,A105)</f>
        <v>1</v>
      </c>
      <c r="D105" s="9">
        <f>+VLOOKUP(A105,My_PK_R!C:D,2,0)</f>
        <v>1521.9593952196699</v>
      </c>
      <c r="E105" s="6" t="b">
        <f t="shared" si="2"/>
        <v>1</v>
      </c>
      <c r="F105" s="7">
        <f t="shared" si="3"/>
        <v>-2.1094237467877974E-15</v>
      </c>
    </row>
    <row r="106" spans="1:6" x14ac:dyDescent="0.3">
      <c r="A106" t="s">
        <v>311</v>
      </c>
      <c r="B106" s="3">
        <v>2204.1008843425848</v>
      </c>
      <c r="C106" s="6">
        <f>+COUNTIF(My_PK_R!C:C,A106)</f>
        <v>1</v>
      </c>
      <c r="D106" s="9">
        <f>+VLOOKUP(A106,My_PK_R!C:D,2,0)</f>
        <v>2204.1008843425848</v>
      </c>
      <c r="E106" s="6" t="b">
        <f t="shared" si="2"/>
        <v>1</v>
      </c>
      <c r="F106" s="7">
        <f t="shared" si="3"/>
        <v>0</v>
      </c>
    </row>
    <row r="107" spans="1:6" x14ac:dyDescent="0.3">
      <c r="A107" t="s">
        <v>312</v>
      </c>
      <c r="B107" s="3">
        <v>2104.627827618609</v>
      </c>
      <c r="C107" s="6">
        <f>+COUNTIF(My_PK_R!C:C,A107)</f>
        <v>1</v>
      </c>
      <c r="D107" s="9">
        <f>+VLOOKUP(A107,My_PK_R!C:D,2,0)</f>
        <v>2104.6278276186081</v>
      </c>
      <c r="E107" s="6" t="b">
        <f t="shared" si="2"/>
        <v>1</v>
      </c>
      <c r="F107" s="7">
        <f t="shared" si="3"/>
        <v>0</v>
      </c>
    </row>
    <row r="108" spans="1:6" x14ac:dyDescent="0.3">
      <c r="A108" t="s">
        <v>313</v>
      </c>
      <c r="B108" s="3">
        <v>2077.2061057561868</v>
      </c>
      <c r="C108" s="6">
        <f>+COUNTIF(My_PK_R!C:C,A108)</f>
        <v>1</v>
      </c>
      <c r="D108" s="9">
        <f>+VLOOKUP(A108,My_PK_R!C:D,2,0)</f>
        <v>2077.2061057561859</v>
      </c>
      <c r="E108" s="6" t="b">
        <f t="shared" si="2"/>
        <v>1</v>
      </c>
      <c r="F108" s="7">
        <f t="shared" si="3"/>
        <v>0</v>
      </c>
    </row>
    <row r="109" spans="1:6" x14ac:dyDescent="0.3">
      <c r="A109" t="s">
        <v>314</v>
      </c>
      <c r="B109" s="3">
        <v>2355.772352670625</v>
      </c>
      <c r="C109" s="6">
        <f>+COUNTIF(My_PK_R!C:C,A109)</f>
        <v>1</v>
      </c>
      <c r="D109" s="9">
        <f>+VLOOKUP(A109,My_PK_R!C:D,2,0)</f>
        <v>2355.772352670625</v>
      </c>
      <c r="E109" s="6" t="b">
        <f t="shared" si="2"/>
        <v>1</v>
      </c>
      <c r="F109" s="7">
        <f t="shared" si="3"/>
        <v>0</v>
      </c>
    </row>
    <row r="110" spans="1:6" x14ac:dyDescent="0.3">
      <c r="A110" t="s">
        <v>315</v>
      </c>
      <c r="B110" s="3">
        <v>1613.7113188572371</v>
      </c>
      <c r="C110" s="6">
        <f>+COUNTIF(My_PK_R!C:C,A110)</f>
        <v>1</v>
      </c>
      <c r="D110" s="9">
        <f>+VLOOKUP(A110,My_PK_R!C:D,2,0)</f>
        <v>1613.7113188572371</v>
      </c>
      <c r="E110" s="6" t="b">
        <f t="shared" si="2"/>
        <v>1</v>
      </c>
      <c r="F110" s="7">
        <f t="shared" si="3"/>
        <v>0</v>
      </c>
    </row>
    <row r="111" spans="1:6" x14ac:dyDescent="0.3">
      <c r="A111" t="s">
        <v>316</v>
      </c>
      <c r="B111" s="3">
        <v>1972.110208939451</v>
      </c>
      <c r="C111" s="6">
        <f>+COUNTIF(My_PK_R!C:C,A111)</f>
        <v>1</v>
      </c>
      <c r="D111" s="9">
        <f>+VLOOKUP(A111,My_PK_R!C:D,2,0)</f>
        <v>1972.110208939451</v>
      </c>
      <c r="E111" s="6" t="b">
        <f t="shared" si="2"/>
        <v>1</v>
      </c>
      <c r="F111" s="7">
        <f t="shared" si="3"/>
        <v>0</v>
      </c>
    </row>
    <row r="112" spans="1:6" x14ac:dyDescent="0.3">
      <c r="A112" t="s">
        <v>317</v>
      </c>
      <c r="B112" s="3">
        <v>2711.1905035563959</v>
      </c>
      <c r="C112" s="6">
        <f>+COUNTIF(My_PK_R!C:C,A112)</f>
        <v>1</v>
      </c>
      <c r="D112" s="9">
        <f>+VLOOKUP(A112,My_PK_R!C:D,2,0)</f>
        <v>2711.1905035564032</v>
      </c>
      <c r="E112" s="6" t="b">
        <f t="shared" si="2"/>
        <v>1</v>
      </c>
      <c r="F112" s="7">
        <f t="shared" si="3"/>
        <v>2.6645352591003757E-15</v>
      </c>
    </row>
    <row r="113" spans="1:6" x14ac:dyDescent="0.3">
      <c r="A113" t="s">
        <v>318</v>
      </c>
      <c r="B113" s="3">
        <v>1515.8289031456679</v>
      </c>
      <c r="C113" s="6">
        <f>+COUNTIF(My_PK_R!C:C,A113)</f>
        <v>1</v>
      </c>
      <c r="D113" s="9">
        <f>+VLOOKUP(A113,My_PK_R!C:D,2,0)</f>
        <v>1515.8289031456679</v>
      </c>
      <c r="E113" s="6" t="b">
        <f t="shared" si="2"/>
        <v>1</v>
      </c>
      <c r="F113" s="7">
        <f t="shared" si="3"/>
        <v>0</v>
      </c>
    </row>
    <row r="114" spans="1:6" x14ac:dyDescent="0.3">
      <c r="A114" t="s">
        <v>319</v>
      </c>
      <c r="B114" s="3">
        <v>1661.53147629766</v>
      </c>
      <c r="C114" s="6">
        <f>+COUNTIF(My_PK_R!C:C,A114)</f>
        <v>1</v>
      </c>
      <c r="D114" s="9">
        <f>+VLOOKUP(A114,My_PK_R!C:D,2,0)</f>
        <v>1661.53147629766</v>
      </c>
      <c r="E114" s="6" t="b">
        <f t="shared" si="2"/>
        <v>1</v>
      </c>
      <c r="F114" s="7">
        <f t="shared" si="3"/>
        <v>0</v>
      </c>
    </row>
    <row r="115" spans="1:6" x14ac:dyDescent="0.3">
      <c r="A115" t="s">
        <v>320</v>
      </c>
      <c r="B115" s="3">
        <v>2643.600118142765</v>
      </c>
      <c r="C115" s="6">
        <f>+COUNTIF(My_PK_R!C:C,A115)</f>
        <v>1</v>
      </c>
      <c r="D115" s="9">
        <f>+VLOOKUP(A115,My_PK_R!C:D,2,0)</f>
        <v>2643.600118142766</v>
      </c>
      <c r="E115" s="6" t="b">
        <f t="shared" si="2"/>
        <v>1</v>
      </c>
      <c r="F115" s="7">
        <f t="shared" si="3"/>
        <v>0</v>
      </c>
    </row>
    <row r="116" spans="1:6" x14ac:dyDescent="0.3">
      <c r="A116" t="s">
        <v>321</v>
      </c>
      <c r="B116" s="3">
        <v>2326.293262921246</v>
      </c>
      <c r="C116" s="6">
        <f>+COUNTIF(My_PK_R!C:C,A116)</f>
        <v>1</v>
      </c>
      <c r="D116" s="9">
        <f>+VLOOKUP(A116,My_PK_R!C:D,2,0)</f>
        <v>2326.293262921246</v>
      </c>
      <c r="E116" s="6" t="b">
        <f t="shared" si="2"/>
        <v>1</v>
      </c>
      <c r="F116" s="7">
        <f t="shared" si="3"/>
        <v>0</v>
      </c>
    </row>
    <row r="117" spans="1:6" x14ac:dyDescent="0.3">
      <c r="A117" t="s">
        <v>322</v>
      </c>
      <c r="B117" s="3">
        <v>1723.6402179725551</v>
      </c>
      <c r="C117" s="6">
        <f>+COUNTIF(My_PK_R!C:C,A117)</f>
        <v>1</v>
      </c>
      <c r="D117" s="9">
        <f>+VLOOKUP(A117,My_PK_R!C:D,2,0)</f>
        <v>1723.6402179725551</v>
      </c>
      <c r="E117" s="6" t="b">
        <f t="shared" si="2"/>
        <v>1</v>
      </c>
      <c r="F117" s="7">
        <f t="shared" si="3"/>
        <v>0</v>
      </c>
    </row>
    <row r="118" spans="1:6" x14ac:dyDescent="0.3">
      <c r="A118" t="s">
        <v>323</v>
      </c>
      <c r="B118" s="3">
        <v>1738.455732716747</v>
      </c>
      <c r="C118" s="6">
        <f>+COUNTIF(My_PK_R!C:C,A118)</f>
        <v>1</v>
      </c>
      <c r="D118" s="9">
        <f>+VLOOKUP(A118,My_PK_R!C:D,2,0)</f>
        <v>1738.455732716747</v>
      </c>
      <c r="E118" s="6" t="b">
        <f t="shared" si="2"/>
        <v>1</v>
      </c>
      <c r="F118" s="7">
        <f t="shared" si="3"/>
        <v>0</v>
      </c>
    </row>
    <row r="119" spans="1:6" x14ac:dyDescent="0.3">
      <c r="A119" t="s">
        <v>324</v>
      </c>
      <c r="B119" s="3">
        <v>1537.854269050724</v>
      </c>
      <c r="C119" s="6">
        <f>+COUNTIF(My_PK_R!C:C,A119)</f>
        <v>1</v>
      </c>
      <c r="D119" s="9">
        <f>+VLOOKUP(A119,My_PK_R!C:D,2,0)</f>
        <v>1537.854269050724</v>
      </c>
      <c r="E119" s="6" t="b">
        <f t="shared" si="2"/>
        <v>1</v>
      </c>
      <c r="F119" s="7">
        <f t="shared" si="3"/>
        <v>0</v>
      </c>
    </row>
    <row r="120" spans="1:6" x14ac:dyDescent="0.3">
      <c r="A120" t="s">
        <v>325</v>
      </c>
      <c r="B120" s="3">
        <v>1293.3440568999561</v>
      </c>
      <c r="C120" s="6">
        <f>+COUNTIF(My_PK_R!C:C,A120)</f>
        <v>1</v>
      </c>
      <c r="D120" s="9">
        <f>+VLOOKUP(A120,My_PK_R!C:D,2,0)</f>
        <v>1293.3440568999561</v>
      </c>
      <c r="E120" s="6" t="b">
        <f t="shared" si="2"/>
        <v>1</v>
      </c>
      <c r="F120" s="7">
        <f t="shared" si="3"/>
        <v>0</v>
      </c>
    </row>
    <row r="121" spans="1:6" x14ac:dyDescent="0.3">
      <c r="A121" t="s">
        <v>326</v>
      </c>
      <c r="B121" s="3">
        <v>1521.391885075504</v>
      </c>
      <c r="C121" s="6">
        <f>+COUNTIF(My_PK_R!C:C,A121)</f>
        <v>1</v>
      </c>
      <c r="D121" s="9">
        <f>+VLOOKUP(A121,My_PK_R!C:D,2,0)</f>
        <v>1521.391885075504</v>
      </c>
      <c r="E121" s="6" t="b">
        <f t="shared" si="2"/>
        <v>1</v>
      </c>
      <c r="F121" s="7">
        <f t="shared" si="3"/>
        <v>0</v>
      </c>
    </row>
    <row r="122" spans="1:6" x14ac:dyDescent="0.3">
      <c r="A122" t="s">
        <v>327</v>
      </c>
      <c r="B122" s="3">
        <v>1509.4031722344789</v>
      </c>
      <c r="C122" s="6">
        <f>+COUNTIF(My_PK_R!C:C,A122)</f>
        <v>1</v>
      </c>
      <c r="D122" s="9">
        <f>+VLOOKUP(A122,My_PK_R!C:D,2,0)</f>
        <v>1509.403172234478</v>
      </c>
      <c r="E122" s="6" t="b">
        <f t="shared" si="2"/>
        <v>1</v>
      </c>
      <c r="F122" s="7">
        <f t="shared" si="3"/>
        <v>0</v>
      </c>
    </row>
    <row r="123" spans="1:6" x14ac:dyDescent="0.3">
      <c r="A123" t="s">
        <v>328</v>
      </c>
      <c r="B123" s="3">
        <v>1760.483131580565</v>
      </c>
      <c r="C123" s="6">
        <f>+COUNTIF(My_PK_R!C:C,A123)</f>
        <v>1</v>
      </c>
      <c r="D123" s="9">
        <f>+VLOOKUP(A123,My_PK_R!C:D,2,0)</f>
        <v>1760.483131580567</v>
      </c>
      <c r="E123" s="6" t="b">
        <f t="shared" si="2"/>
        <v>0</v>
      </c>
      <c r="F123" s="7">
        <f t="shared" si="3"/>
        <v>0</v>
      </c>
    </row>
    <row r="124" spans="1:6" x14ac:dyDescent="0.3">
      <c r="A124" t="s">
        <v>329</v>
      </c>
      <c r="B124" s="3">
        <v>2431.066893448628</v>
      </c>
      <c r="C124" s="6">
        <f>+COUNTIF(My_PK_R!C:C,A124)</f>
        <v>1</v>
      </c>
      <c r="D124" s="9">
        <f>+VLOOKUP(A124,My_PK_R!C:D,2,0)</f>
        <v>2431.0668934486289</v>
      </c>
      <c r="E124" s="6" t="b">
        <f t="shared" si="2"/>
        <v>1</v>
      </c>
      <c r="F124" s="7">
        <f t="shared" si="3"/>
        <v>0</v>
      </c>
    </row>
    <row r="125" spans="1:6" x14ac:dyDescent="0.3">
      <c r="A125" t="s">
        <v>330</v>
      </c>
      <c r="B125" s="3">
        <v>1873.7043463604621</v>
      </c>
      <c r="C125" s="6">
        <f>+COUNTIF(My_PK_R!C:C,A125)</f>
        <v>1</v>
      </c>
      <c r="D125" s="9">
        <f>+VLOOKUP(A125,My_PK_R!C:D,2,0)</f>
        <v>1873.7043463604621</v>
      </c>
      <c r="E125" s="6" t="b">
        <f t="shared" si="2"/>
        <v>1</v>
      </c>
      <c r="F125" s="7">
        <f t="shared" si="3"/>
        <v>0</v>
      </c>
    </row>
    <row r="126" spans="1:6" x14ac:dyDescent="0.3">
      <c r="A126" t="s">
        <v>331</v>
      </c>
      <c r="B126" s="3">
        <v>746.48294647614841</v>
      </c>
      <c r="C126" s="6">
        <f>+COUNTIF(My_PK_R!C:C,A126)</f>
        <v>1</v>
      </c>
      <c r="D126" s="9">
        <f>+VLOOKUP(A126,My_PK_R!C:D,2,0)</f>
        <v>746.48294647614864</v>
      </c>
      <c r="E126" s="6" t="b">
        <f t="shared" si="2"/>
        <v>0</v>
      </c>
      <c r="F126" s="7">
        <f t="shared" si="3"/>
        <v>0</v>
      </c>
    </row>
    <row r="127" spans="1:6" x14ac:dyDescent="0.3">
      <c r="A127" t="s">
        <v>332</v>
      </c>
      <c r="B127" s="3">
        <v>1364.5750810557199</v>
      </c>
      <c r="C127" s="6">
        <f>+COUNTIF(My_PK_R!C:C,A127)</f>
        <v>1</v>
      </c>
      <c r="D127" s="9">
        <f>+VLOOKUP(A127,My_PK_R!C:D,2,0)</f>
        <v>1364.5750810557199</v>
      </c>
      <c r="E127" s="6" t="b">
        <f t="shared" si="2"/>
        <v>1</v>
      </c>
      <c r="F127" s="7">
        <f t="shared" si="3"/>
        <v>0</v>
      </c>
    </row>
    <row r="128" spans="1:6" x14ac:dyDescent="0.3">
      <c r="A128" t="s">
        <v>333</v>
      </c>
      <c r="B128" s="3">
        <v>2414.490810723707</v>
      </c>
      <c r="C128" s="6">
        <f>+COUNTIF(My_PK_R!C:C,A128)</f>
        <v>1</v>
      </c>
      <c r="D128" s="9">
        <f>+VLOOKUP(A128,My_PK_R!C:D,2,0)</f>
        <v>2414.4908107237061</v>
      </c>
      <c r="E128" s="6" t="b">
        <f t="shared" si="2"/>
        <v>1</v>
      </c>
      <c r="F128" s="7">
        <f t="shared" si="3"/>
        <v>0</v>
      </c>
    </row>
    <row r="129" spans="1:6" x14ac:dyDescent="0.3">
      <c r="A129" t="s">
        <v>334</v>
      </c>
      <c r="B129" s="3">
        <v>2590.909779433417</v>
      </c>
      <c r="C129" s="6">
        <f>+COUNTIF(My_PK_R!C:C,A129)</f>
        <v>1</v>
      </c>
      <c r="D129" s="9">
        <f>+VLOOKUP(A129,My_PK_R!C:D,2,0)</f>
        <v>2590.909779433417</v>
      </c>
      <c r="E129" s="6" t="b">
        <f t="shared" si="2"/>
        <v>1</v>
      </c>
      <c r="F129" s="7">
        <f t="shared" si="3"/>
        <v>0</v>
      </c>
    </row>
    <row r="130" spans="1:6" x14ac:dyDescent="0.3">
      <c r="A130" t="s">
        <v>335</v>
      </c>
      <c r="B130" s="3">
        <v>2454.4912434259841</v>
      </c>
      <c r="C130" s="6">
        <f>+COUNTIF(My_PK_R!C:C,A130)</f>
        <v>1</v>
      </c>
      <c r="D130" s="9">
        <f>+VLOOKUP(A130,My_PK_R!C:D,2,0)</f>
        <v>2454.49124342598</v>
      </c>
      <c r="E130" s="6" t="b">
        <f t="shared" si="2"/>
        <v>1</v>
      </c>
      <c r="F130" s="7">
        <f t="shared" si="3"/>
        <v>-1.6653345369377348E-15</v>
      </c>
    </row>
    <row r="131" spans="1:6" x14ac:dyDescent="0.3">
      <c r="A131" t="s">
        <v>336</v>
      </c>
      <c r="B131" s="3">
        <v>1741.725224006793</v>
      </c>
      <c r="C131" s="6">
        <f>+COUNTIF(My_PK_R!C:C,A131)</f>
        <v>1</v>
      </c>
      <c r="D131" s="9">
        <f>+VLOOKUP(A131,My_PK_R!C:D,2,0)</f>
        <v>1741.725224006793</v>
      </c>
      <c r="E131" s="6" t="b">
        <f t="shared" ref="E131:E194" si="4">EXACT(D131,B131)</f>
        <v>1</v>
      </c>
      <c r="F131" s="7">
        <f t="shared" ref="F131:F194" si="5">+D131/B131-1</f>
        <v>0</v>
      </c>
    </row>
    <row r="132" spans="1:6" x14ac:dyDescent="0.3">
      <c r="A132" t="s">
        <v>337</v>
      </c>
      <c r="B132" s="3">
        <v>1957.5512111564169</v>
      </c>
      <c r="C132" s="6">
        <f>+COUNTIF(My_PK_R!C:C,A132)</f>
        <v>1</v>
      </c>
      <c r="D132" s="9">
        <f>+VLOOKUP(A132,My_PK_R!C:D,2,0)</f>
        <v>1957.551211156413</v>
      </c>
      <c r="E132" s="6" t="b">
        <f t="shared" si="4"/>
        <v>0</v>
      </c>
      <c r="F132" s="7">
        <f t="shared" si="5"/>
        <v>-1.9984014443252818E-15</v>
      </c>
    </row>
    <row r="133" spans="1:6" x14ac:dyDescent="0.3">
      <c r="A133" t="s">
        <v>338</v>
      </c>
      <c r="B133" s="3">
        <v>1238.3520873095069</v>
      </c>
      <c r="C133" s="6">
        <f>+COUNTIF(My_PK_R!C:C,A133)</f>
        <v>1</v>
      </c>
      <c r="D133" s="9">
        <f>+VLOOKUP(A133,My_PK_R!C:D,2,0)</f>
        <v>1238.3520873095081</v>
      </c>
      <c r="E133" s="6" t="b">
        <f t="shared" si="4"/>
        <v>1</v>
      </c>
      <c r="F133" s="7">
        <f t="shared" si="5"/>
        <v>0</v>
      </c>
    </row>
    <row r="134" spans="1:6" x14ac:dyDescent="0.3">
      <c r="A134" t="s">
        <v>339</v>
      </c>
      <c r="B134" s="3">
        <v>2332.8696633136369</v>
      </c>
      <c r="C134" s="6">
        <f>+COUNTIF(My_PK_R!C:C,A134)</f>
        <v>1</v>
      </c>
      <c r="D134" s="9">
        <f>+VLOOKUP(A134,My_PK_R!C:D,2,0)</f>
        <v>2332.8696633136378</v>
      </c>
      <c r="E134" s="6" t="b">
        <f t="shared" si="4"/>
        <v>1</v>
      </c>
      <c r="F134" s="7">
        <f t="shared" si="5"/>
        <v>0</v>
      </c>
    </row>
    <row r="135" spans="1:6" x14ac:dyDescent="0.3">
      <c r="A135" t="s">
        <v>340</v>
      </c>
      <c r="B135" s="3">
        <v>2629.6078535433862</v>
      </c>
      <c r="C135" s="6">
        <f>+COUNTIF(My_PK_R!C:C,A135)</f>
        <v>1</v>
      </c>
      <c r="D135" s="9">
        <f>+VLOOKUP(A135,My_PK_R!C:D,2,0)</f>
        <v>2629.6078535433849</v>
      </c>
      <c r="E135" s="6" t="b">
        <f t="shared" si="4"/>
        <v>0</v>
      </c>
      <c r="F135" s="7">
        <f t="shared" si="5"/>
        <v>0</v>
      </c>
    </row>
    <row r="136" spans="1:6" x14ac:dyDescent="0.3">
      <c r="A136" t="s">
        <v>341</v>
      </c>
      <c r="B136" s="3">
        <v>1592.5360232191249</v>
      </c>
      <c r="C136" s="6">
        <f>+COUNTIF(My_PK_R!C:C,A136)</f>
        <v>1</v>
      </c>
      <c r="D136" s="9">
        <f>+VLOOKUP(A136,My_PK_R!C:D,2,0)</f>
        <v>1592.5360232191249</v>
      </c>
      <c r="E136" s="6" t="b">
        <f t="shared" si="4"/>
        <v>1</v>
      </c>
      <c r="F136" s="7">
        <f t="shared" si="5"/>
        <v>0</v>
      </c>
    </row>
    <row r="137" spans="1:6" x14ac:dyDescent="0.3">
      <c r="A137" t="s">
        <v>342</v>
      </c>
      <c r="B137" s="3">
        <v>1665.1531376916989</v>
      </c>
      <c r="C137" s="6">
        <f>+COUNTIF(My_PK_R!C:C,A137)</f>
        <v>1</v>
      </c>
      <c r="D137" s="9">
        <f>+VLOOKUP(A137,My_PK_R!C:D,2,0)</f>
        <v>1665.1531376916939</v>
      </c>
      <c r="E137" s="6" t="b">
        <f t="shared" si="4"/>
        <v>0</v>
      </c>
      <c r="F137" s="7">
        <f t="shared" si="5"/>
        <v>-2.9976021664879227E-15</v>
      </c>
    </row>
    <row r="138" spans="1:6" x14ac:dyDescent="0.3">
      <c r="A138" t="s">
        <v>343</v>
      </c>
      <c r="B138" s="3">
        <v>1915.982023216787</v>
      </c>
      <c r="C138" s="6">
        <f>+COUNTIF(My_PK_R!C:C,A138)</f>
        <v>1</v>
      </c>
      <c r="D138" s="9">
        <f>+VLOOKUP(A138,My_PK_R!C:D,2,0)</f>
        <v>1915.982023216787</v>
      </c>
      <c r="E138" s="6" t="b">
        <f t="shared" si="4"/>
        <v>1</v>
      </c>
      <c r="F138" s="7">
        <f t="shared" si="5"/>
        <v>0</v>
      </c>
    </row>
    <row r="139" spans="1:6" x14ac:dyDescent="0.3">
      <c r="A139" t="s">
        <v>344</v>
      </c>
      <c r="B139" s="3">
        <v>2129.2459812975758</v>
      </c>
      <c r="C139" s="6">
        <f>+COUNTIF(My_PK_R!C:C,A139)</f>
        <v>1</v>
      </c>
      <c r="D139" s="9">
        <f>+VLOOKUP(A139,My_PK_R!C:D,2,0)</f>
        <v>2129.245981297584</v>
      </c>
      <c r="E139" s="6" t="b">
        <f t="shared" si="4"/>
        <v>1</v>
      </c>
      <c r="F139" s="7">
        <f t="shared" si="5"/>
        <v>3.7747582837255322E-15</v>
      </c>
    </row>
    <row r="140" spans="1:6" x14ac:dyDescent="0.3">
      <c r="A140" t="s">
        <v>345</v>
      </c>
      <c r="B140" s="3">
        <v>1676.2527558145939</v>
      </c>
      <c r="C140" s="6">
        <f>+COUNTIF(My_PK_R!C:C,A140)</f>
        <v>1</v>
      </c>
      <c r="D140" s="9">
        <f>+VLOOKUP(A140,My_PK_R!C:D,2,0)</f>
        <v>1676.2527558145939</v>
      </c>
      <c r="E140" s="6" t="b">
        <f t="shared" si="4"/>
        <v>1</v>
      </c>
      <c r="F140" s="7">
        <f t="shared" si="5"/>
        <v>0</v>
      </c>
    </row>
    <row r="141" spans="1:6" x14ac:dyDescent="0.3">
      <c r="A141" t="s">
        <v>346</v>
      </c>
      <c r="B141" s="3">
        <v>2259.5946455267422</v>
      </c>
      <c r="C141" s="6">
        <f>+COUNTIF(My_PK_R!C:C,A141)</f>
        <v>1</v>
      </c>
      <c r="D141" s="9">
        <f>+VLOOKUP(A141,My_PK_R!C:D,2,0)</f>
        <v>2259.594645526739</v>
      </c>
      <c r="E141" s="6" t="b">
        <f t="shared" si="4"/>
        <v>1</v>
      </c>
      <c r="F141" s="7">
        <f t="shared" si="5"/>
        <v>-1.4432899320127035E-15</v>
      </c>
    </row>
    <row r="142" spans="1:6" x14ac:dyDescent="0.3">
      <c r="A142" t="s">
        <v>347</v>
      </c>
      <c r="B142" s="3">
        <v>1901.927882369492</v>
      </c>
      <c r="C142" s="6">
        <f>+COUNTIF(My_PK_R!C:C,A142)</f>
        <v>1</v>
      </c>
      <c r="D142" s="9">
        <f>+VLOOKUP(A142,My_PK_R!C:D,2,0)</f>
        <v>1901.9278823694949</v>
      </c>
      <c r="E142" s="6" t="b">
        <f t="shared" si="4"/>
        <v>1</v>
      </c>
      <c r="F142" s="7">
        <f t="shared" si="5"/>
        <v>0</v>
      </c>
    </row>
    <row r="143" spans="1:6" x14ac:dyDescent="0.3">
      <c r="A143" t="s">
        <v>348</v>
      </c>
      <c r="B143" s="3">
        <v>1384.5226837825469</v>
      </c>
      <c r="C143" s="6">
        <f>+COUNTIF(My_PK_R!C:C,A143)</f>
        <v>1</v>
      </c>
      <c r="D143" s="9">
        <f>+VLOOKUP(A143,My_PK_R!C:D,2,0)</f>
        <v>1384.5226837825469</v>
      </c>
      <c r="E143" s="6" t="b">
        <f t="shared" si="4"/>
        <v>1</v>
      </c>
      <c r="F143" s="7">
        <f t="shared" si="5"/>
        <v>0</v>
      </c>
    </row>
    <row r="144" spans="1:6" x14ac:dyDescent="0.3">
      <c r="A144" t="s">
        <v>349</v>
      </c>
      <c r="B144" s="3">
        <v>1552.9075549764871</v>
      </c>
      <c r="C144" s="6">
        <f>+COUNTIF(My_PK_R!C:C,A144)</f>
        <v>1</v>
      </c>
      <c r="D144" s="9">
        <f>+VLOOKUP(A144,My_PK_R!C:D,2,0)</f>
        <v>1552.907554976485</v>
      </c>
      <c r="E144" s="6" t="b">
        <f t="shared" si="4"/>
        <v>1</v>
      </c>
      <c r="F144" s="7">
        <f t="shared" si="5"/>
        <v>-1.3322676295501878E-15</v>
      </c>
    </row>
    <row r="145" spans="1:6" x14ac:dyDescent="0.3">
      <c r="A145" t="s">
        <v>350</v>
      </c>
      <c r="B145" s="3">
        <v>2017.5934048778811</v>
      </c>
      <c r="C145" s="6">
        <f>+COUNTIF(My_PK_R!C:C,A145)</f>
        <v>1</v>
      </c>
      <c r="D145" s="9">
        <f>+VLOOKUP(A145,My_PK_R!C:D,2,0)</f>
        <v>2017.593404877885</v>
      </c>
      <c r="E145" s="6" t="b">
        <f t="shared" si="4"/>
        <v>1</v>
      </c>
      <c r="F145" s="7">
        <f t="shared" si="5"/>
        <v>1.9984014443252818E-15</v>
      </c>
    </row>
    <row r="146" spans="1:6" x14ac:dyDescent="0.3">
      <c r="A146" t="s">
        <v>351</v>
      </c>
      <c r="B146" s="3">
        <v>2094.4826772737711</v>
      </c>
      <c r="C146" s="6">
        <f>+COUNTIF(My_PK_R!C:C,A146)</f>
        <v>1</v>
      </c>
      <c r="D146" s="9">
        <f>+VLOOKUP(A146,My_PK_R!C:D,2,0)</f>
        <v>2094.482677273772</v>
      </c>
      <c r="E146" s="6" t="b">
        <f t="shared" si="4"/>
        <v>1</v>
      </c>
      <c r="F146" s="7">
        <f t="shared" si="5"/>
        <v>0</v>
      </c>
    </row>
    <row r="147" spans="1:6" x14ac:dyDescent="0.3">
      <c r="A147" t="s">
        <v>352</v>
      </c>
      <c r="B147" s="3">
        <v>1922.255664862631</v>
      </c>
      <c r="C147" s="6">
        <f>+COUNTIF(My_PK_R!C:C,A147)</f>
        <v>1</v>
      </c>
      <c r="D147" s="9">
        <f>+VLOOKUP(A147,My_PK_R!C:D,2,0)</f>
        <v>1922.255664862631</v>
      </c>
      <c r="E147" s="6" t="b">
        <f t="shared" si="4"/>
        <v>1</v>
      </c>
      <c r="F147" s="7">
        <f t="shared" si="5"/>
        <v>0</v>
      </c>
    </row>
    <row r="148" spans="1:6" x14ac:dyDescent="0.3">
      <c r="A148" t="s">
        <v>353</v>
      </c>
      <c r="B148" s="3">
        <v>1280.020369296667</v>
      </c>
      <c r="C148" s="6">
        <f>+COUNTIF(My_PK_R!C:C,A148)</f>
        <v>1</v>
      </c>
      <c r="D148" s="9">
        <f>+VLOOKUP(A148,My_PK_R!C:D,2,0)</f>
        <v>1280.020369296667</v>
      </c>
      <c r="E148" s="6" t="b">
        <f t="shared" si="4"/>
        <v>1</v>
      </c>
      <c r="F148" s="7">
        <f t="shared" si="5"/>
        <v>0</v>
      </c>
    </row>
    <row r="149" spans="1:6" x14ac:dyDescent="0.3">
      <c r="A149" t="s">
        <v>354</v>
      </c>
      <c r="B149" s="3">
        <v>1669.6861758960761</v>
      </c>
      <c r="C149" s="6">
        <f>+COUNTIF(My_PK_R!C:C,A149)</f>
        <v>1</v>
      </c>
      <c r="D149" s="9">
        <f>+VLOOKUP(A149,My_PK_R!C:D,2,0)</f>
        <v>1669.6861758960699</v>
      </c>
      <c r="E149" s="6" t="b">
        <f t="shared" si="4"/>
        <v>0</v>
      </c>
      <c r="F149" s="7">
        <f t="shared" si="5"/>
        <v>-3.6637359812630166E-15</v>
      </c>
    </row>
    <row r="150" spans="1:6" x14ac:dyDescent="0.3">
      <c r="A150" t="s">
        <v>355</v>
      </c>
      <c r="B150" s="3">
        <v>1544.4256552659469</v>
      </c>
      <c r="C150" s="6">
        <f>+COUNTIF(My_PK_R!C:C,A150)</f>
        <v>1</v>
      </c>
      <c r="D150" s="9">
        <f>+VLOOKUP(A150,My_PK_R!C:D,2,0)</f>
        <v>1544.4256552659469</v>
      </c>
      <c r="E150" s="6" t="b">
        <f t="shared" si="4"/>
        <v>1</v>
      </c>
      <c r="F150" s="7">
        <f t="shared" si="5"/>
        <v>0</v>
      </c>
    </row>
    <row r="151" spans="1:6" x14ac:dyDescent="0.3">
      <c r="A151" t="s">
        <v>356</v>
      </c>
      <c r="B151" s="3">
        <v>1519.0172032420389</v>
      </c>
      <c r="C151" s="6">
        <f>+COUNTIF(My_PK_R!C:C,A151)</f>
        <v>1</v>
      </c>
      <c r="D151" s="9">
        <f>+VLOOKUP(A151,My_PK_R!C:D,2,0)</f>
        <v>1519.0172032420389</v>
      </c>
      <c r="E151" s="6" t="b">
        <f t="shared" si="4"/>
        <v>1</v>
      </c>
      <c r="F151" s="7">
        <f t="shared" si="5"/>
        <v>0</v>
      </c>
    </row>
    <row r="152" spans="1:6" x14ac:dyDescent="0.3">
      <c r="A152" t="s">
        <v>357</v>
      </c>
      <c r="B152" s="3">
        <v>1760.3339814695901</v>
      </c>
      <c r="C152" s="6">
        <f>+COUNTIF(My_PK_R!C:C,A152)</f>
        <v>1</v>
      </c>
      <c r="D152" s="9">
        <f>+VLOOKUP(A152,My_PK_R!C:D,2,0)</f>
        <v>1760.333981469591</v>
      </c>
      <c r="E152" s="6" t="b">
        <f t="shared" si="4"/>
        <v>1</v>
      </c>
      <c r="F152" s="7">
        <f t="shared" si="5"/>
        <v>0</v>
      </c>
    </row>
    <row r="153" spans="1:6" x14ac:dyDescent="0.3">
      <c r="A153" t="s">
        <v>358</v>
      </c>
      <c r="B153" s="3">
        <v>1350.782034621611</v>
      </c>
      <c r="C153" s="6">
        <f>+COUNTIF(My_PK_R!C:C,A153)</f>
        <v>1</v>
      </c>
      <c r="D153" s="9">
        <f>+VLOOKUP(A153,My_PK_R!C:D,2,0)</f>
        <v>1350.782034621612</v>
      </c>
      <c r="E153" s="6" t="b">
        <f t="shared" si="4"/>
        <v>1</v>
      </c>
      <c r="F153" s="7">
        <f t="shared" si="5"/>
        <v>0</v>
      </c>
    </row>
    <row r="154" spans="1:6" x14ac:dyDescent="0.3">
      <c r="A154" t="s">
        <v>359</v>
      </c>
      <c r="B154" s="3">
        <v>1867.5002522451571</v>
      </c>
      <c r="C154" s="6">
        <f>+COUNTIF(My_PK_R!C:C,A154)</f>
        <v>1</v>
      </c>
      <c r="D154" s="9">
        <f>+VLOOKUP(A154,My_PK_R!C:D,2,0)</f>
        <v>1867.5002522451571</v>
      </c>
      <c r="E154" s="6" t="b">
        <f t="shared" si="4"/>
        <v>1</v>
      </c>
      <c r="F154" s="7">
        <f t="shared" si="5"/>
        <v>0</v>
      </c>
    </row>
    <row r="155" spans="1:6" x14ac:dyDescent="0.3">
      <c r="A155" t="s">
        <v>360</v>
      </c>
      <c r="B155" s="3">
        <v>1762.2611220102731</v>
      </c>
      <c r="C155" s="6">
        <f>+COUNTIF(My_PK_R!C:C,A155)</f>
        <v>1</v>
      </c>
      <c r="D155" s="9">
        <f>+VLOOKUP(A155,My_PK_R!C:D,2,0)</f>
        <v>1762.2611220102731</v>
      </c>
      <c r="E155" s="6" t="b">
        <f t="shared" si="4"/>
        <v>1</v>
      </c>
      <c r="F155" s="7">
        <f t="shared" si="5"/>
        <v>0</v>
      </c>
    </row>
    <row r="156" spans="1:6" x14ac:dyDescent="0.3">
      <c r="A156" t="s">
        <v>361</v>
      </c>
      <c r="B156" s="3">
        <v>1587.7423064581981</v>
      </c>
      <c r="C156" s="6">
        <f>+COUNTIF(My_PK_R!C:C,A156)</f>
        <v>1</v>
      </c>
      <c r="D156" s="9">
        <f>+VLOOKUP(A156,My_PK_R!C:D,2,0)</f>
        <v>1587.7423064581969</v>
      </c>
      <c r="E156" s="6" t="b">
        <f t="shared" si="4"/>
        <v>1</v>
      </c>
      <c r="F156" s="7">
        <f t="shared" si="5"/>
        <v>0</v>
      </c>
    </row>
    <row r="157" spans="1:6" x14ac:dyDescent="0.3">
      <c r="A157" t="s">
        <v>362</v>
      </c>
      <c r="B157" s="3">
        <v>1248.4879747076061</v>
      </c>
      <c r="C157" s="6">
        <f>+COUNTIF(My_PK_R!C:C,A157)</f>
        <v>1</v>
      </c>
      <c r="D157" s="9">
        <f>+VLOOKUP(A157,My_PK_R!C:D,2,0)</f>
        <v>1248.4879747076061</v>
      </c>
      <c r="E157" s="6" t="b">
        <f t="shared" si="4"/>
        <v>1</v>
      </c>
      <c r="F157" s="7">
        <f t="shared" si="5"/>
        <v>0</v>
      </c>
    </row>
    <row r="158" spans="1:6" x14ac:dyDescent="0.3">
      <c r="A158" t="s">
        <v>363</v>
      </c>
      <c r="B158" s="3">
        <v>1901.058468111916</v>
      </c>
      <c r="C158" s="6">
        <f>+COUNTIF(My_PK_R!C:C,A158)</f>
        <v>1</v>
      </c>
      <c r="D158" s="9">
        <f>+VLOOKUP(A158,My_PK_R!C:D,2,0)</f>
        <v>1901.058468111916</v>
      </c>
      <c r="E158" s="6" t="b">
        <f t="shared" si="4"/>
        <v>1</v>
      </c>
      <c r="F158" s="7">
        <f t="shared" si="5"/>
        <v>0</v>
      </c>
    </row>
    <row r="159" spans="1:6" x14ac:dyDescent="0.3">
      <c r="A159" t="s">
        <v>364</v>
      </c>
      <c r="B159" s="3">
        <v>1964.933148979831</v>
      </c>
      <c r="C159" s="6">
        <f>+COUNTIF(My_PK_R!C:C,A159)</f>
        <v>1</v>
      </c>
      <c r="D159" s="9">
        <f>+VLOOKUP(A159,My_PK_R!C:D,2,0)</f>
        <v>1964.9331489798251</v>
      </c>
      <c r="E159" s="6" t="b">
        <f t="shared" si="4"/>
        <v>1</v>
      </c>
      <c r="F159" s="7">
        <f t="shared" si="5"/>
        <v>-2.9976021664879227E-15</v>
      </c>
    </row>
    <row r="160" spans="1:6" x14ac:dyDescent="0.3">
      <c r="A160" t="s">
        <v>365</v>
      </c>
      <c r="B160" s="3">
        <v>1931.211377483387</v>
      </c>
      <c r="C160" s="6">
        <f>+COUNTIF(My_PK_R!C:C,A160)</f>
        <v>1</v>
      </c>
      <c r="D160" s="9">
        <f>+VLOOKUP(A160,My_PK_R!C:D,2,0)</f>
        <v>1931.211377483387</v>
      </c>
      <c r="E160" s="6" t="b">
        <f t="shared" si="4"/>
        <v>1</v>
      </c>
      <c r="F160" s="7">
        <f t="shared" si="5"/>
        <v>0</v>
      </c>
    </row>
    <row r="161" spans="1:6" x14ac:dyDescent="0.3">
      <c r="A161" t="s">
        <v>366</v>
      </c>
      <c r="B161" s="3">
        <v>1849.554487320599</v>
      </c>
      <c r="C161" s="6">
        <f>+COUNTIF(My_PK_R!C:C,A161)</f>
        <v>1</v>
      </c>
      <c r="D161" s="9">
        <f>+VLOOKUP(A161,My_PK_R!C:D,2,0)</f>
        <v>1849.5544873206011</v>
      </c>
      <c r="E161" s="6" t="b">
        <f t="shared" si="4"/>
        <v>1</v>
      </c>
      <c r="F161" s="7">
        <f t="shared" si="5"/>
        <v>0</v>
      </c>
    </row>
    <row r="162" spans="1:6" x14ac:dyDescent="0.3">
      <c r="A162" t="s">
        <v>367</v>
      </c>
      <c r="B162" s="3">
        <v>1575.4270949666759</v>
      </c>
      <c r="C162" s="6">
        <f>+COUNTIF(My_PK_R!C:C,A162)</f>
        <v>1</v>
      </c>
      <c r="D162" s="9">
        <f>+VLOOKUP(A162,My_PK_R!C:D,2,0)</f>
        <v>1575.4270949666741</v>
      </c>
      <c r="E162" s="6" t="b">
        <f t="shared" si="4"/>
        <v>0</v>
      </c>
      <c r="F162" s="7">
        <f t="shared" si="5"/>
        <v>-1.1102230246251565E-15</v>
      </c>
    </row>
    <row r="163" spans="1:6" x14ac:dyDescent="0.3">
      <c r="A163" t="s">
        <v>368</v>
      </c>
      <c r="B163" s="3">
        <v>1444.9966201356219</v>
      </c>
      <c r="C163" s="6">
        <f>+COUNTIF(My_PK_R!C:C,A163)</f>
        <v>1</v>
      </c>
      <c r="D163" s="9">
        <f>+VLOOKUP(A163,My_PK_R!C:D,2,0)</f>
        <v>1444.9966201356219</v>
      </c>
      <c r="E163" s="6" t="b">
        <f t="shared" si="4"/>
        <v>1</v>
      </c>
      <c r="F163" s="7">
        <f t="shared" si="5"/>
        <v>0</v>
      </c>
    </row>
    <row r="164" spans="1:6" x14ac:dyDescent="0.3">
      <c r="A164" t="s">
        <v>369</v>
      </c>
      <c r="B164" s="3">
        <v>1882.839923357915</v>
      </c>
      <c r="C164" s="6">
        <f>+COUNTIF(My_PK_R!C:C,A164)</f>
        <v>1</v>
      </c>
      <c r="D164" s="9">
        <f>+VLOOKUP(A164,My_PK_R!C:D,2,0)</f>
        <v>1882.839923357915</v>
      </c>
      <c r="E164" s="6" t="b">
        <f t="shared" si="4"/>
        <v>1</v>
      </c>
      <c r="F164" s="7">
        <f t="shared" si="5"/>
        <v>0</v>
      </c>
    </row>
    <row r="165" spans="1:6" x14ac:dyDescent="0.3">
      <c r="A165" t="s">
        <v>370</v>
      </c>
      <c r="B165" s="3">
        <v>1552.4704479281011</v>
      </c>
      <c r="C165" s="6">
        <f>+COUNTIF(My_PK_R!C:C,A165)</f>
        <v>1</v>
      </c>
      <c r="D165" s="9">
        <f>+VLOOKUP(A165,My_PK_R!C:D,2,0)</f>
        <v>1552.4704479280999</v>
      </c>
      <c r="E165" s="6" t="b">
        <f t="shared" si="4"/>
        <v>1</v>
      </c>
      <c r="F165" s="7">
        <f t="shared" si="5"/>
        <v>0</v>
      </c>
    </row>
    <row r="166" spans="1:6" x14ac:dyDescent="0.3">
      <c r="A166" t="s">
        <v>371</v>
      </c>
      <c r="B166" s="3">
        <v>2096.9657932331161</v>
      </c>
      <c r="C166" s="6">
        <f>+COUNTIF(My_PK_R!C:C,A166)</f>
        <v>1</v>
      </c>
      <c r="D166" s="9">
        <f>+VLOOKUP(A166,My_PK_R!C:D,2,0)</f>
        <v>2096.9657932331161</v>
      </c>
      <c r="E166" s="6" t="b">
        <f t="shared" si="4"/>
        <v>1</v>
      </c>
      <c r="F166" s="7">
        <f t="shared" si="5"/>
        <v>0</v>
      </c>
    </row>
    <row r="167" spans="1:6" x14ac:dyDescent="0.3">
      <c r="A167" t="s">
        <v>372</v>
      </c>
      <c r="B167" s="3">
        <v>1401.7741111187049</v>
      </c>
      <c r="C167" s="6">
        <f>+COUNTIF(My_PK_R!C:C,A167)</f>
        <v>1</v>
      </c>
      <c r="D167" s="9">
        <f>+VLOOKUP(A167,My_PK_R!C:D,2,0)</f>
        <v>1401.774111118702</v>
      </c>
      <c r="E167" s="6" t="b">
        <f t="shared" si="4"/>
        <v>1</v>
      </c>
      <c r="F167" s="7">
        <f t="shared" si="5"/>
        <v>-2.1094237467877974E-15</v>
      </c>
    </row>
    <row r="168" spans="1:6" x14ac:dyDescent="0.3">
      <c r="A168" t="s">
        <v>373</v>
      </c>
      <c r="B168" s="3">
        <v>2038.8308873184201</v>
      </c>
      <c r="C168" s="6">
        <f>+COUNTIF(My_PK_R!C:C,A168)</f>
        <v>1</v>
      </c>
      <c r="D168" s="9">
        <f>+VLOOKUP(A168,My_PK_R!C:D,2,0)</f>
        <v>2038.830887318423</v>
      </c>
      <c r="E168" s="6" t="b">
        <f t="shared" si="4"/>
        <v>1</v>
      </c>
      <c r="F168" s="7">
        <f t="shared" si="5"/>
        <v>0</v>
      </c>
    </row>
    <row r="169" spans="1:6" x14ac:dyDescent="0.3">
      <c r="A169" t="s">
        <v>374</v>
      </c>
      <c r="B169" s="3">
        <v>1111.0091679309</v>
      </c>
      <c r="C169" s="6">
        <f>+COUNTIF(My_PK_R!C:C,A169)</f>
        <v>1</v>
      </c>
      <c r="D169" s="9">
        <f>+VLOOKUP(A169,My_PK_R!C:D,2,0)</f>
        <v>1111.009167930901</v>
      </c>
      <c r="E169" s="6" t="b">
        <f t="shared" si="4"/>
        <v>1</v>
      </c>
      <c r="F169" s="7">
        <f t="shared" si="5"/>
        <v>0</v>
      </c>
    </row>
    <row r="170" spans="1:6" x14ac:dyDescent="0.3">
      <c r="A170" t="s">
        <v>375</v>
      </c>
      <c r="B170" s="3">
        <v>1400.564425059446</v>
      </c>
      <c r="C170" s="6">
        <f>+COUNTIF(My_PK_R!C:C,A170)</f>
        <v>1</v>
      </c>
      <c r="D170" s="9">
        <f>+VLOOKUP(A170,My_PK_R!C:D,2,0)</f>
        <v>1400.564425059446</v>
      </c>
      <c r="E170" s="6" t="b">
        <f t="shared" si="4"/>
        <v>1</v>
      </c>
      <c r="F170" s="7">
        <f t="shared" si="5"/>
        <v>0</v>
      </c>
    </row>
    <row r="171" spans="1:6" x14ac:dyDescent="0.3">
      <c r="A171" t="s">
        <v>376</v>
      </c>
      <c r="B171" s="3">
        <v>1950.8453257573999</v>
      </c>
      <c r="C171" s="6">
        <f>+COUNTIF(My_PK_R!C:C,A171)</f>
        <v>1</v>
      </c>
      <c r="D171" s="9">
        <f>+VLOOKUP(A171,My_PK_R!C:D,2,0)</f>
        <v>1950.845325757396</v>
      </c>
      <c r="E171" s="6" t="b">
        <f t="shared" si="4"/>
        <v>1</v>
      </c>
      <c r="F171" s="7">
        <f t="shared" si="5"/>
        <v>-1.9984014443252818E-15</v>
      </c>
    </row>
    <row r="172" spans="1:6" x14ac:dyDescent="0.3">
      <c r="A172" t="s">
        <v>377</v>
      </c>
      <c r="B172" s="3">
        <v>1682.616009748675</v>
      </c>
      <c r="C172" s="6">
        <f>+COUNTIF(My_PK_R!C:C,A172)</f>
        <v>1</v>
      </c>
      <c r="D172" s="9">
        <f>+VLOOKUP(A172,My_PK_R!C:D,2,0)</f>
        <v>1682.616009748677</v>
      </c>
      <c r="E172" s="6" t="b">
        <f t="shared" si="4"/>
        <v>0</v>
      </c>
      <c r="F172" s="7">
        <f t="shared" si="5"/>
        <v>0</v>
      </c>
    </row>
    <row r="173" spans="1:6" x14ac:dyDescent="0.3">
      <c r="A173" t="s">
        <v>378</v>
      </c>
      <c r="B173" s="3">
        <v>1762.055925581479</v>
      </c>
      <c r="C173" s="6">
        <f>+COUNTIF(My_PK_R!C:C,A173)</f>
        <v>1</v>
      </c>
      <c r="D173" s="9">
        <f>+VLOOKUP(A173,My_PK_R!C:D,2,0)</f>
        <v>1762.055925581478</v>
      </c>
      <c r="E173" s="6" t="b">
        <f t="shared" si="4"/>
        <v>1</v>
      </c>
      <c r="F173" s="7">
        <f t="shared" si="5"/>
        <v>0</v>
      </c>
    </row>
    <row r="174" spans="1:6" x14ac:dyDescent="0.3">
      <c r="A174" t="s">
        <v>379</v>
      </c>
      <c r="B174" s="3">
        <v>1830.0744004739599</v>
      </c>
      <c r="C174" s="6">
        <f>+COUNTIF(My_PK_R!C:C,A174)</f>
        <v>1</v>
      </c>
      <c r="D174" s="9">
        <f>+VLOOKUP(A174,My_PK_R!C:D,2,0)</f>
        <v>1830.0744004739629</v>
      </c>
      <c r="E174" s="6" t="b">
        <f t="shared" si="4"/>
        <v>1</v>
      </c>
      <c r="F174" s="7">
        <f t="shared" si="5"/>
        <v>0</v>
      </c>
    </row>
    <row r="175" spans="1:6" x14ac:dyDescent="0.3">
      <c r="A175" t="s">
        <v>380</v>
      </c>
      <c r="B175" s="3">
        <v>2445.690830812297</v>
      </c>
      <c r="C175" s="6">
        <f>+COUNTIF(My_PK_R!C:C,A175)</f>
        <v>1</v>
      </c>
      <c r="D175" s="9">
        <f>+VLOOKUP(A175,My_PK_R!C:D,2,0)</f>
        <v>2445.690830812297</v>
      </c>
      <c r="E175" s="6" t="b">
        <f t="shared" si="4"/>
        <v>1</v>
      </c>
      <c r="F175" s="7">
        <f t="shared" si="5"/>
        <v>0</v>
      </c>
    </row>
    <row r="176" spans="1:6" x14ac:dyDescent="0.3">
      <c r="A176" t="s">
        <v>381</v>
      </c>
      <c r="B176" s="3">
        <v>1144.7514976593841</v>
      </c>
      <c r="C176" s="6">
        <f>+COUNTIF(My_PK_R!C:C,A176)</f>
        <v>1</v>
      </c>
      <c r="D176" s="9">
        <f>+VLOOKUP(A176,My_PK_R!C:D,2,0)</f>
        <v>1144.7514976593841</v>
      </c>
      <c r="E176" s="6" t="b">
        <f t="shared" si="4"/>
        <v>1</v>
      </c>
      <c r="F176" s="7">
        <f t="shared" si="5"/>
        <v>0</v>
      </c>
    </row>
    <row r="177" spans="1:6" x14ac:dyDescent="0.3">
      <c r="A177" t="s">
        <v>382</v>
      </c>
      <c r="B177" s="3">
        <v>1766.6954433287549</v>
      </c>
      <c r="C177" s="6">
        <f>+COUNTIF(My_PK_R!C:C,A177)</f>
        <v>1</v>
      </c>
      <c r="D177" s="9">
        <f>+VLOOKUP(A177,My_PK_R!C:D,2,0)</f>
        <v>1766.6954433287519</v>
      </c>
      <c r="E177" s="6" t="b">
        <f t="shared" si="4"/>
        <v>1</v>
      </c>
      <c r="F177" s="7">
        <f t="shared" si="5"/>
        <v>-1.6653345369377348E-15</v>
      </c>
    </row>
    <row r="178" spans="1:6" x14ac:dyDescent="0.3">
      <c r="A178" t="s">
        <v>383</v>
      </c>
      <c r="B178" s="3">
        <v>1672.3561776204631</v>
      </c>
      <c r="C178" s="6">
        <f>+COUNTIF(My_PK_R!C:C,A178)</f>
        <v>1</v>
      </c>
      <c r="D178" s="9">
        <f>+VLOOKUP(A178,My_PK_R!C:D,2,0)</f>
        <v>1672.356177620464</v>
      </c>
      <c r="E178" s="6" t="b">
        <f t="shared" si="4"/>
        <v>1</v>
      </c>
      <c r="F178" s="7">
        <f t="shared" si="5"/>
        <v>0</v>
      </c>
    </row>
    <row r="179" spans="1:6" x14ac:dyDescent="0.3">
      <c r="A179" t="s">
        <v>384</v>
      </c>
      <c r="B179" s="3">
        <v>2766.1119023545621</v>
      </c>
      <c r="C179" s="6">
        <f>+COUNTIF(My_PK_R!C:C,A179)</f>
        <v>1</v>
      </c>
      <c r="D179" s="9">
        <f>+VLOOKUP(A179,My_PK_R!C:D,2,0)</f>
        <v>2766.111902354563</v>
      </c>
      <c r="E179" s="6" t="b">
        <f t="shared" si="4"/>
        <v>1</v>
      </c>
      <c r="F179" s="7">
        <f t="shared" si="5"/>
        <v>0</v>
      </c>
    </row>
    <row r="180" spans="1:6" x14ac:dyDescent="0.3">
      <c r="A180" t="s">
        <v>385</v>
      </c>
      <c r="B180" s="3">
        <v>1614.7226952059959</v>
      </c>
      <c r="C180" s="6">
        <f>+COUNTIF(My_PK_R!C:C,A180)</f>
        <v>1</v>
      </c>
      <c r="D180" s="9">
        <f>+VLOOKUP(A180,My_PK_R!C:D,2,0)</f>
        <v>1614.722695205998</v>
      </c>
      <c r="E180" s="6" t="b">
        <f t="shared" si="4"/>
        <v>1</v>
      </c>
      <c r="F180" s="7">
        <f t="shared" si="5"/>
        <v>0</v>
      </c>
    </row>
    <row r="181" spans="1:6" x14ac:dyDescent="0.3">
      <c r="A181" t="s">
        <v>386</v>
      </c>
      <c r="B181" s="3">
        <v>1964.2032746007239</v>
      </c>
      <c r="C181" s="6">
        <f>+COUNTIF(My_PK_R!C:C,A181)</f>
        <v>1</v>
      </c>
      <c r="D181" s="9">
        <f>+VLOOKUP(A181,My_PK_R!C:D,2,0)</f>
        <v>1964.2032746007239</v>
      </c>
      <c r="E181" s="6" t="b">
        <f t="shared" si="4"/>
        <v>1</v>
      </c>
      <c r="F181" s="7">
        <f t="shared" si="5"/>
        <v>0</v>
      </c>
    </row>
    <row r="182" spans="1:6" x14ac:dyDescent="0.3">
      <c r="A182" t="s">
        <v>387</v>
      </c>
      <c r="B182" s="3">
        <v>2227.4159109448142</v>
      </c>
      <c r="C182" s="6">
        <f>+COUNTIF(My_PK_R!C:C,A182)</f>
        <v>1</v>
      </c>
      <c r="D182" s="9">
        <f>+VLOOKUP(A182,My_PK_R!C:D,2,0)</f>
        <v>2227.4159109448142</v>
      </c>
      <c r="E182" s="6" t="b">
        <f t="shared" si="4"/>
        <v>1</v>
      </c>
      <c r="F182" s="7">
        <f t="shared" si="5"/>
        <v>0</v>
      </c>
    </row>
    <row r="183" spans="1:6" x14ac:dyDescent="0.3">
      <c r="A183" t="s">
        <v>388</v>
      </c>
      <c r="B183" s="3">
        <v>1663.7031201494319</v>
      </c>
      <c r="C183" s="6">
        <f>+COUNTIF(My_PK_R!C:C,A183)</f>
        <v>1</v>
      </c>
      <c r="D183" s="9">
        <f>+VLOOKUP(A183,My_PK_R!C:D,2,0)</f>
        <v>1663.7031201494331</v>
      </c>
      <c r="E183" s="6" t="b">
        <f t="shared" si="4"/>
        <v>1</v>
      </c>
      <c r="F183" s="7">
        <f t="shared" si="5"/>
        <v>0</v>
      </c>
    </row>
    <row r="184" spans="1:6" x14ac:dyDescent="0.3">
      <c r="A184" t="s">
        <v>389</v>
      </c>
      <c r="B184" s="3">
        <v>2272.4486587425549</v>
      </c>
      <c r="C184" s="6">
        <f>+COUNTIF(My_PK_R!C:C,A184)</f>
        <v>1</v>
      </c>
      <c r="D184" s="9">
        <f>+VLOOKUP(A184,My_PK_R!C:D,2,0)</f>
        <v>2272.4486587425549</v>
      </c>
      <c r="E184" s="6" t="b">
        <f t="shared" si="4"/>
        <v>1</v>
      </c>
      <c r="F184" s="7">
        <f t="shared" si="5"/>
        <v>0</v>
      </c>
    </row>
    <row r="185" spans="1:6" x14ac:dyDescent="0.3">
      <c r="A185" t="s">
        <v>390</v>
      </c>
      <c r="B185" s="3">
        <v>1611.0391245549449</v>
      </c>
      <c r="C185" s="6">
        <f>+COUNTIF(My_PK_R!C:C,A185)</f>
        <v>1</v>
      </c>
      <c r="D185" s="9">
        <f>+VLOOKUP(A185,My_PK_R!C:D,2,0)</f>
        <v>1611.0391245549449</v>
      </c>
      <c r="E185" s="6" t="b">
        <f t="shared" si="4"/>
        <v>1</v>
      </c>
      <c r="F185" s="7">
        <f t="shared" si="5"/>
        <v>0</v>
      </c>
    </row>
    <row r="186" spans="1:6" x14ac:dyDescent="0.3">
      <c r="A186" t="s">
        <v>391</v>
      </c>
      <c r="B186" s="3">
        <v>1788.502338126091</v>
      </c>
      <c r="C186" s="6">
        <f>+COUNTIF(My_PK_R!C:C,A186)</f>
        <v>1</v>
      </c>
      <c r="D186" s="9">
        <f>+VLOOKUP(A186,My_PK_R!C:D,2,0)</f>
        <v>1788.502338126091</v>
      </c>
      <c r="E186" s="6" t="b">
        <f t="shared" si="4"/>
        <v>1</v>
      </c>
      <c r="F186" s="7">
        <f t="shared" si="5"/>
        <v>0</v>
      </c>
    </row>
    <row r="187" spans="1:6" x14ac:dyDescent="0.3">
      <c r="A187" t="s">
        <v>392</v>
      </c>
      <c r="B187" s="3">
        <v>2293.0164043569798</v>
      </c>
      <c r="C187" s="6">
        <f>+COUNTIF(My_PK_R!C:C,A187)</f>
        <v>1</v>
      </c>
      <c r="D187" s="9">
        <f>+VLOOKUP(A187,My_PK_R!C:D,2,0)</f>
        <v>2293.0164043569798</v>
      </c>
      <c r="E187" s="6" t="b">
        <f t="shared" si="4"/>
        <v>1</v>
      </c>
      <c r="F187" s="7">
        <f t="shared" si="5"/>
        <v>0</v>
      </c>
    </row>
    <row r="188" spans="1:6" x14ac:dyDescent="0.3">
      <c r="A188" t="s">
        <v>393</v>
      </c>
      <c r="B188" s="3">
        <v>1555.839642297324</v>
      </c>
      <c r="C188" s="6">
        <f>+COUNTIF(My_PK_R!C:C,A188)</f>
        <v>1</v>
      </c>
      <c r="D188" s="9">
        <f>+VLOOKUP(A188,My_PK_R!C:D,2,0)</f>
        <v>1555.839642297324</v>
      </c>
      <c r="E188" s="6" t="b">
        <f t="shared" si="4"/>
        <v>1</v>
      </c>
      <c r="F188" s="7">
        <f t="shared" si="5"/>
        <v>0</v>
      </c>
    </row>
    <row r="189" spans="1:6" x14ac:dyDescent="0.3">
      <c r="A189" t="s">
        <v>394</v>
      </c>
      <c r="B189" s="3">
        <v>1797.1266843135991</v>
      </c>
      <c r="C189" s="6">
        <f>+COUNTIF(My_PK_R!C:C,A189)</f>
        <v>1</v>
      </c>
      <c r="D189" s="9">
        <f>+VLOOKUP(A189,My_PK_R!C:D,2,0)</f>
        <v>1797.1266843135991</v>
      </c>
      <c r="E189" s="6" t="b">
        <f t="shared" si="4"/>
        <v>1</v>
      </c>
      <c r="F189" s="7">
        <f t="shared" si="5"/>
        <v>0</v>
      </c>
    </row>
    <row r="190" spans="1:6" x14ac:dyDescent="0.3">
      <c r="A190" t="s">
        <v>395</v>
      </c>
      <c r="B190" s="3">
        <v>1972.5684137182379</v>
      </c>
      <c r="C190" s="6">
        <f>+COUNTIF(My_PK_R!C:C,A190)</f>
        <v>1</v>
      </c>
      <c r="D190" s="9">
        <f>+VLOOKUP(A190,My_PK_R!C:D,2,0)</f>
        <v>1972.5684137182379</v>
      </c>
      <c r="E190" s="6" t="b">
        <f t="shared" si="4"/>
        <v>1</v>
      </c>
      <c r="F190" s="7">
        <f t="shared" si="5"/>
        <v>0</v>
      </c>
    </row>
    <row r="191" spans="1:6" x14ac:dyDescent="0.3">
      <c r="A191" t="s">
        <v>396</v>
      </c>
      <c r="B191" s="3">
        <v>1820.926587688637</v>
      </c>
      <c r="C191" s="6">
        <f>+COUNTIF(My_PK_R!C:C,A191)</f>
        <v>1</v>
      </c>
      <c r="D191" s="9">
        <f>+VLOOKUP(A191,My_PK_R!C:D,2,0)</f>
        <v>1820.92658768863</v>
      </c>
      <c r="E191" s="6" t="b">
        <f t="shared" si="4"/>
        <v>0</v>
      </c>
      <c r="F191" s="7">
        <f t="shared" si="5"/>
        <v>-3.8857805861880479E-15</v>
      </c>
    </row>
    <row r="192" spans="1:6" x14ac:dyDescent="0.3">
      <c r="A192" t="s">
        <v>397</v>
      </c>
      <c r="B192" s="3">
        <v>2001.5495649295401</v>
      </c>
      <c r="C192" s="6">
        <f>+COUNTIF(My_PK_R!C:C,A192)</f>
        <v>1</v>
      </c>
      <c r="D192" s="9">
        <f>+VLOOKUP(A192,My_PK_R!C:D,2,0)</f>
        <v>2001.549564929541</v>
      </c>
      <c r="E192" s="6" t="b">
        <f t="shared" si="4"/>
        <v>1</v>
      </c>
      <c r="F192" s="7">
        <f t="shared" si="5"/>
        <v>0</v>
      </c>
    </row>
    <row r="193" spans="1:6" x14ac:dyDescent="0.3">
      <c r="A193" t="s">
        <v>398</v>
      </c>
      <c r="B193" s="3">
        <v>1456.381980082381</v>
      </c>
      <c r="C193" s="6">
        <f>+COUNTIF(My_PK_R!C:C,A193)</f>
        <v>1</v>
      </c>
      <c r="D193" s="9">
        <f>+VLOOKUP(A193,My_PK_R!C:D,2,0)</f>
        <v>1456.3819800823831</v>
      </c>
      <c r="E193" s="6" t="b">
        <f t="shared" si="4"/>
        <v>1</v>
      </c>
      <c r="F193" s="7">
        <f t="shared" si="5"/>
        <v>0</v>
      </c>
    </row>
    <row r="194" spans="1:6" x14ac:dyDescent="0.3">
      <c r="A194" t="s">
        <v>399</v>
      </c>
      <c r="B194" s="3">
        <v>1914.6466691077439</v>
      </c>
      <c r="C194" s="6">
        <f>+COUNTIF(My_PK_R!C:C,A194)</f>
        <v>1</v>
      </c>
      <c r="D194" s="9">
        <f>+VLOOKUP(A194,My_PK_R!C:D,2,0)</f>
        <v>1914.6466691077439</v>
      </c>
      <c r="E194" s="6" t="b">
        <f t="shared" si="4"/>
        <v>1</v>
      </c>
      <c r="F194" s="7">
        <f t="shared" si="5"/>
        <v>0</v>
      </c>
    </row>
    <row r="195" spans="1:6" x14ac:dyDescent="0.3">
      <c r="A195" t="s">
        <v>400</v>
      </c>
      <c r="B195" s="3">
        <v>2366.7109294495181</v>
      </c>
      <c r="C195" s="6">
        <f>+COUNTIF(My_PK_R!C:C,A195)</f>
        <v>1</v>
      </c>
      <c r="D195" s="9">
        <f>+VLOOKUP(A195,My_PK_R!C:D,2,0)</f>
        <v>2366.7109294495181</v>
      </c>
      <c r="E195" s="6" t="b">
        <f t="shared" ref="E195:E201" si="6">EXACT(D195,B195)</f>
        <v>1</v>
      </c>
      <c r="F195" s="7">
        <f t="shared" ref="F195:F201" si="7">+D195/B195-1</f>
        <v>0</v>
      </c>
    </row>
    <row r="196" spans="1:6" x14ac:dyDescent="0.3">
      <c r="A196" t="s">
        <v>401</v>
      </c>
      <c r="B196" s="3">
        <v>1912.824773216483</v>
      </c>
      <c r="C196" s="6">
        <f>+COUNTIF(My_PK_R!C:C,A196)</f>
        <v>1</v>
      </c>
      <c r="D196" s="9">
        <f>+VLOOKUP(A196,My_PK_R!C:D,2,0)</f>
        <v>1912.824773216483</v>
      </c>
      <c r="E196" s="6" t="b">
        <f t="shared" si="6"/>
        <v>1</v>
      </c>
      <c r="F196" s="7">
        <f t="shared" si="7"/>
        <v>0</v>
      </c>
    </row>
    <row r="197" spans="1:6" x14ac:dyDescent="0.3">
      <c r="A197" t="s">
        <v>402</v>
      </c>
      <c r="B197" s="3">
        <v>1322.7232741556629</v>
      </c>
      <c r="C197" s="6">
        <f>+COUNTIF(My_PK_R!C:C,A197)</f>
        <v>1</v>
      </c>
      <c r="D197" s="9">
        <f>+VLOOKUP(A197,My_PK_R!C:D,2,0)</f>
        <v>1322.7232741556629</v>
      </c>
      <c r="E197" s="6" t="b">
        <f t="shared" si="6"/>
        <v>1</v>
      </c>
      <c r="F197" s="7">
        <f t="shared" si="7"/>
        <v>0</v>
      </c>
    </row>
    <row r="198" spans="1:6" x14ac:dyDescent="0.3">
      <c r="A198" t="s">
        <v>403</v>
      </c>
      <c r="B198" s="3">
        <v>991.05659090814925</v>
      </c>
      <c r="C198" s="6">
        <f>+COUNTIF(My_PK_R!C:C,A198)</f>
        <v>1</v>
      </c>
      <c r="D198" s="9">
        <f>+VLOOKUP(A198,My_PK_R!C:D,2,0)</f>
        <v>991.05659090814925</v>
      </c>
      <c r="E198" s="6" t="b">
        <f t="shared" si="6"/>
        <v>1</v>
      </c>
      <c r="F198" s="7">
        <f t="shared" si="7"/>
        <v>0</v>
      </c>
    </row>
    <row r="199" spans="1:6" x14ac:dyDescent="0.3">
      <c r="A199" t="s">
        <v>404</v>
      </c>
      <c r="B199" s="3">
        <v>1130.469098918235</v>
      </c>
      <c r="C199" s="6">
        <f>+COUNTIF(My_PK_R!C:C,A199)</f>
        <v>1</v>
      </c>
      <c r="D199" s="9">
        <f>+VLOOKUP(A199,My_PK_R!C:D,2,0)</f>
        <v>1130.469098918235</v>
      </c>
      <c r="E199" s="6" t="b">
        <f t="shared" si="6"/>
        <v>1</v>
      </c>
      <c r="F199" s="7">
        <f t="shared" si="7"/>
        <v>0</v>
      </c>
    </row>
    <row r="200" spans="1:6" x14ac:dyDescent="0.3">
      <c r="A200" t="s">
        <v>405</v>
      </c>
      <c r="B200" s="3">
        <v>1428.573662413271</v>
      </c>
      <c r="C200" s="6">
        <f>+COUNTIF(My_PK_R!C:C,A200)</f>
        <v>1</v>
      </c>
      <c r="D200" s="9">
        <f>+VLOOKUP(A200,My_PK_R!C:D,2,0)</f>
        <v>1428.573662413271</v>
      </c>
      <c r="E200" s="6" t="b">
        <f t="shared" si="6"/>
        <v>1</v>
      </c>
      <c r="F200" s="7">
        <f t="shared" si="7"/>
        <v>0</v>
      </c>
    </row>
    <row r="201" spans="1:6" x14ac:dyDescent="0.3">
      <c r="A201" t="s">
        <v>406</v>
      </c>
      <c r="B201" s="3">
        <v>1319.7546047219309</v>
      </c>
      <c r="C201" s="6">
        <f>+COUNTIF(My_PK_R!C:C,A201)</f>
        <v>1</v>
      </c>
      <c r="D201" s="9">
        <f>+VLOOKUP(A201,My_PK_R!C:D,2,0)</f>
        <v>1319.7546047219309</v>
      </c>
      <c r="E201" s="6" t="b">
        <f t="shared" si="6"/>
        <v>1</v>
      </c>
      <c r="F201" s="7">
        <f t="shared" si="7"/>
        <v>0</v>
      </c>
    </row>
  </sheetData>
  <autoFilter ref="A1:F201" xr:uid="{58CE1ED8-BB8E-46B0-BF11-7A2E9A3757D1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AE6E4-BBC3-47C4-941D-8B6473EB0056}">
  <dimension ref="A1:G601"/>
  <sheetViews>
    <sheetView workbookViewId="0">
      <selection activeCell="J11" sqref="J11"/>
    </sheetView>
  </sheetViews>
  <sheetFormatPr baseColWidth="10" defaultRowHeight="14.4" x14ac:dyDescent="0.3"/>
  <cols>
    <col min="1" max="1" width="21.88671875" bestFit="1" customWidth="1"/>
    <col min="2" max="2" width="12.44140625" bestFit="1" customWidth="1"/>
    <col min="5" max="5" width="13" style="5" bestFit="1" customWidth="1"/>
    <col min="6" max="6" width="11.21875" bestFit="1" customWidth="1"/>
    <col min="7" max="7" width="12.21875" bestFit="1" customWidth="1"/>
  </cols>
  <sheetData>
    <row r="1" spans="1:7" x14ac:dyDescent="0.3">
      <c r="A1" t="s">
        <v>0</v>
      </c>
      <c r="B1" s="3" t="s">
        <v>206</v>
      </c>
      <c r="C1" s="5" t="s">
        <v>407</v>
      </c>
      <c r="D1" s="1" t="s">
        <v>1008</v>
      </c>
      <c r="E1" s="4" t="s">
        <v>1014</v>
      </c>
      <c r="F1" s="1" t="s">
        <v>1009</v>
      </c>
      <c r="G1" s="1" t="s">
        <v>1010</v>
      </c>
    </row>
    <row r="2" spans="1:7" x14ac:dyDescent="0.3">
      <c r="A2" t="s">
        <v>408</v>
      </c>
      <c r="B2" s="3"/>
      <c r="C2" s="5">
        <v>25664.556900836778</v>
      </c>
      <c r="D2" s="6">
        <f>+COUNTIF(My_PK_R!C:C,A2)</f>
        <v>1</v>
      </c>
      <c r="E2" s="8">
        <f>+VLOOKUP(A2,My_PK_R!C:E,3,0)</f>
        <v>25664.556900836778</v>
      </c>
      <c r="F2" s="6" t="b">
        <f>EXACT(E2,C2)</f>
        <v>1</v>
      </c>
      <c r="G2" s="7">
        <f>+E2/C2-1</f>
        <v>0</v>
      </c>
    </row>
    <row r="3" spans="1:7" x14ac:dyDescent="0.3">
      <c r="A3" t="s">
        <v>409</v>
      </c>
      <c r="B3" s="3"/>
      <c r="C3" s="5">
        <v>13682.498150765679</v>
      </c>
      <c r="D3" s="6">
        <f>+COUNTIF(My_PK_R!C:C,A3)</f>
        <v>1</v>
      </c>
      <c r="E3" s="8">
        <f>+VLOOKUP(A3,My_PK_R!C:E,3,0)</f>
        <v>13682.498150765679</v>
      </c>
      <c r="F3" s="6" t="b">
        <f t="shared" ref="F3:F66" si="0">EXACT(E3,C3)</f>
        <v>1</v>
      </c>
      <c r="G3" s="7">
        <f t="shared" ref="G3:G66" si="1">+E3/C3-1</f>
        <v>0</v>
      </c>
    </row>
    <row r="4" spans="1:7" x14ac:dyDescent="0.3">
      <c r="A4" t="s">
        <v>410</v>
      </c>
      <c r="B4" s="3"/>
      <c r="C4" s="5">
        <v>46960.254830695529</v>
      </c>
      <c r="D4" s="6">
        <f>+COUNTIF(My_PK_R!C:C,A4)</f>
        <v>1</v>
      </c>
      <c r="E4" s="8">
        <f>+VLOOKUP(A4,My_PK_R!C:E,3,0)</f>
        <v>46960.254830695507</v>
      </c>
      <c r="F4" s="6" t="b">
        <f t="shared" si="0"/>
        <v>1</v>
      </c>
      <c r="G4" s="7">
        <f t="shared" si="1"/>
        <v>0</v>
      </c>
    </row>
    <row r="5" spans="1:7" x14ac:dyDescent="0.3">
      <c r="A5" t="s">
        <v>411</v>
      </c>
      <c r="B5" s="3"/>
      <c r="C5" s="5">
        <v>24344.93469978252</v>
      </c>
      <c r="D5" s="6">
        <f>+COUNTIF(My_PK_R!C:C,A5)</f>
        <v>1</v>
      </c>
      <c r="E5" s="8">
        <f>+VLOOKUP(A5,My_PK_R!C:E,3,0)</f>
        <v>24344.93469978252</v>
      </c>
      <c r="F5" s="6" t="b">
        <f t="shared" si="0"/>
        <v>1</v>
      </c>
      <c r="G5" s="7">
        <f t="shared" si="1"/>
        <v>0</v>
      </c>
    </row>
    <row r="6" spans="1:7" x14ac:dyDescent="0.3">
      <c r="A6" t="s">
        <v>412</v>
      </c>
      <c r="B6" s="3"/>
      <c r="C6" s="5">
        <v>12006.31261030152</v>
      </c>
      <c r="D6" s="6">
        <f>+COUNTIF(My_PK_R!C:C,A6)</f>
        <v>1</v>
      </c>
      <c r="E6" s="8">
        <f>+VLOOKUP(A6,My_PK_R!C:E,3,0)</f>
        <v>12006.31261030152</v>
      </c>
      <c r="F6" s="6" t="b">
        <f t="shared" si="0"/>
        <v>1</v>
      </c>
      <c r="G6" s="7">
        <f t="shared" si="1"/>
        <v>0</v>
      </c>
    </row>
    <row r="7" spans="1:7" x14ac:dyDescent="0.3">
      <c r="A7" t="s">
        <v>413</v>
      </c>
      <c r="B7" s="3"/>
      <c r="C7" s="5">
        <v>40976.397341602918</v>
      </c>
      <c r="D7" s="6">
        <f>+COUNTIF(My_PK_R!C:C,A7)</f>
        <v>1</v>
      </c>
      <c r="E7" s="8">
        <f>+VLOOKUP(A7,My_PK_R!C:E,3,0)</f>
        <v>40976.397341602897</v>
      </c>
      <c r="F7" s="6" t="b">
        <f t="shared" si="0"/>
        <v>1</v>
      </c>
      <c r="G7" s="7">
        <f t="shared" si="1"/>
        <v>0</v>
      </c>
    </row>
    <row r="8" spans="1:7" x14ac:dyDescent="0.3">
      <c r="A8" t="s">
        <v>414</v>
      </c>
      <c r="B8" s="3"/>
      <c r="C8" s="5">
        <v>27543.429407844029</v>
      </c>
      <c r="D8" s="6">
        <f>+COUNTIF(My_PK_R!C:C,A8)</f>
        <v>1</v>
      </c>
      <c r="E8" s="8">
        <f>+VLOOKUP(A8,My_PK_R!C:E,3,0)</f>
        <v>27543.429407844029</v>
      </c>
      <c r="F8" s="6" t="b">
        <f t="shared" si="0"/>
        <v>1</v>
      </c>
      <c r="G8" s="7">
        <f t="shared" si="1"/>
        <v>0</v>
      </c>
    </row>
    <row r="9" spans="1:7" x14ac:dyDescent="0.3">
      <c r="A9" t="s">
        <v>415</v>
      </c>
      <c r="B9" s="3"/>
      <c r="C9" s="5">
        <v>11422.78867578093</v>
      </c>
      <c r="D9" s="6">
        <f>+COUNTIF(My_PK_R!C:C,A9)</f>
        <v>1</v>
      </c>
      <c r="E9" s="8">
        <f>+VLOOKUP(A9,My_PK_R!C:E,3,0)</f>
        <v>11422.78867578093</v>
      </c>
      <c r="F9" s="6" t="b">
        <f t="shared" si="0"/>
        <v>1</v>
      </c>
      <c r="G9" s="7">
        <f t="shared" si="1"/>
        <v>0</v>
      </c>
    </row>
    <row r="10" spans="1:7" x14ac:dyDescent="0.3">
      <c r="A10" t="s">
        <v>416</v>
      </c>
      <c r="B10" s="3"/>
      <c r="C10" s="5">
        <v>39006.232996090948</v>
      </c>
      <c r="D10" s="6">
        <f>+COUNTIF(My_PK_R!C:C,A10)</f>
        <v>1</v>
      </c>
      <c r="E10" s="8">
        <f>+VLOOKUP(A10,My_PK_R!C:E,3,0)</f>
        <v>39006.232996090948</v>
      </c>
      <c r="F10" s="6" t="b">
        <f t="shared" si="0"/>
        <v>1</v>
      </c>
      <c r="G10" s="7">
        <f t="shared" si="1"/>
        <v>0</v>
      </c>
    </row>
    <row r="11" spans="1:7" x14ac:dyDescent="0.3">
      <c r="A11" t="s">
        <v>417</v>
      </c>
      <c r="B11" s="3"/>
      <c r="C11" s="5">
        <v>40436.252532302773</v>
      </c>
      <c r="D11" s="6">
        <f>+COUNTIF(My_PK_R!C:C,A11)</f>
        <v>1</v>
      </c>
      <c r="E11" s="8">
        <f>+VLOOKUP(A11,My_PK_R!C:E,3,0)</f>
        <v>40436.252532302773</v>
      </c>
      <c r="F11" s="6" t="b">
        <f t="shared" si="0"/>
        <v>1</v>
      </c>
      <c r="G11" s="7">
        <f t="shared" si="1"/>
        <v>0</v>
      </c>
    </row>
    <row r="12" spans="1:7" x14ac:dyDescent="0.3">
      <c r="A12" t="s">
        <v>418</v>
      </c>
      <c r="B12" s="3"/>
      <c r="C12" s="5">
        <v>11233.93964649097</v>
      </c>
      <c r="D12" s="6">
        <f>+COUNTIF(My_PK_R!C:C,A12)</f>
        <v>1</v>
      </c>
      <c r="E12" s="8">
        <f>+VLOOKUP(A12,My_PK_R!C:E,3,0)</f>
        <v>11233.93964649097</v>
      </c>
      <c r="F12" s="6" t="b">
        <f t="shared" si="0"/>
        <v>1</v>
      </c>
      <c r="G12" s="7">
        <f t="shared" si="1"/>
        <v>0</v>
      </c>
    </row>
    <row r="13" spans="1:7" x14ac:dyDescent="0.3">
      <c r="A13" t="s">
        <v>419</v>
      </c>
      <c r="B13" s="3"/>
      <c r="C13" s="5">
        <v>38993.505092278057</v>
      </c>
      <c r="D13" s="6">
        <f>+COUNTIF(My_PK_R!C:C,A13)</f>
        <v>1</v>
      </c>
      <c r="E13" s="8">
        <f>+VLOOKUP(A13,My_PK_R!C:E,3,0)</f>
        <v>38993.505092278057</v>
      </c>
      <c r="F13" s="6" t="b">
        <f t="shared" si="0"/>
        <v>1</v>
      </c>
      <c r="G13" s="7">
        <f t="shared" si="1"/>
        <v>0</v>
      </c>
    </row>
    <row r="14" spans="1:7" x14ac:dyDescent="0.3">
      <c r="A14" t="s">
        <v>420</v>
      </c>
      <c r="B14" s="3"/>
      <c r="C14" s="5">
        <v>16077.359382763179</v>
      </c>
      <c r="D14" s="6">
        <f>+COUNTIF(My_PK_R!C:C,A14)</f>
        <v>1</v>
      </c>
      <c r="E14" s="8">
        <f>+VLOOKUP(A14,My_PK_R!C:E,3,0)</f>
        <v>16077.359382763179</v>
      </c>
      <c r="F14" s="6" t="b">
        <f t="shared" si="0"/>
        <v>1</v>
      </c>
      <c r="G14" s="7">
        <f t="shared" si="1"/>
        <v>0</v>
      </c>
    </row>
    <row r="15" spans="1:7" x14ac:dyDescent="0.3">
      <c r="A15" t="s">
        <v>421</v>
      </c>
      <c r="B15" s="3"/>
      <c r="C15" s="5">
        <v>12014.101817307939</v>
      </c>
      <c r="D15" s="6">
        <f>+COUNTIF(My_PK_R!C:C,A15)</f>
        <v>1</v>
      </c>
      <c r="E15" s="8">
        <f>+VLOOKUP(A15,My_PK_R!C:E,3,0)</f>
        <v>12014.101817307939</v>
      </c>
      <c r="F15" s="6" t="b">
        <f t="shared" si="0"/>
        <v>1</v>
      </c>
      <c r="G15" s="7">
        <f t="shared" si="1"/>
        <v>0</v>
      </c>
    </row>
    <row r="16" spans="1:7" x14ac:dyDescent="0.3">
      <c r="A16" t="s">
        <v>422</v>
      </c>
      <c r="B16" s="3"/>
      <c r="C16" s="5">
        <v>41012.792455411429</v>
      </c>
      <c r="D16" s="6">
        <f>+COUNTIF(My_PK_R!C:C,A16)</f>
        <v>1</v>
      </c>
      <c r="E16" s="8">
        <f>+VLOOKUP(A16,My_PK_R!C:E,3,0)</f>
        <v>41012.792455411407</v>
      </c>
      <c r="F16" s="6" t="b">
        <f t="shared" si="0"/>
        <v>1</v>
      </c>
      <c r="G16" s="7">
        <f t="shared" si="1"/>
        <v>0</v>
      </c>
    </row>
    <row r="17" spans="1:7" x14ac:dyDescent="0.3">
      <c r="A17" t="s">
        <v>423</v>
      </c>
      <c r="B17" s="3"/>
      <c r="C17" s="5">
        <v>19802.642634777061</v>
      </c>
      <c r="D17" s="6">
        <f>+COUNTIF(My_PK_R!C:C,A17)</f>
        <v>1</v>
      </c>
      <c r="E17" s="8">
        <f>+VLOOKUP(A17,My_PK_R!C:E,3,0)</f>
        <v>19802.64263477705</v>
      </c>
      <c r="F17" s="6" t="b">
        <f t="shared" si="0"/>
        <v>1</v>
      </c>
      <c r="G17" s="7">
        <f t="shared" si="1"/>
        <v>0</v>
      </c>
    </row>
    <row r="18" spans="1:7" x14ac:dyDescent="0.3">
      <c r="A18" t="s">
        <v>424</v>
      </c>
      <c r="B18" s="3"/>
      <c r="C18" s="5">
        <v>11757.77993518372</v>
      </c>
      <c r="D18" s="6">
        <f>+COUNTIF(My_PK_R!C:C,A18)</f>
        <v>1</v>
      </c>
      <c r="E18" s="8">
        <f>+VLOOKUP(A18,My_PK_R!C:E,3,0)</f>
        <v>11757.77993518372</v>
      </c>
      <c r="F18" s="6" t="b">
        <f t="shared" si="0"/>
        <v>1</v>
      </c>
      <c r="G18" s="7">
        <f t="shared" si="1"/>
        <v>0</v>
      </c>
    </row>
    <row r="19" spans="1:7" x14ac:dyDescent="0.3">
      <c r="A19" t="s">
        <v>425</v>
      </c>
      <c r="B19" s="3"/>
      <c r="C19" s="5">
        <v>40283.980991146869</v>
      </c>
      <c r="D19" s="6">
        <f>+COUNTIF(My_PK_R!C:C,A19)</f>
        <v>1</v>
      </c>
      <c r="E19" s="8">
        <f>+VLOOKUP(A19,My_PK_R!C:E,3,0)</f>
        <v>40283.980991146847</v>
      </c>
      <c r="F19" s="6" t="b">
        <f t="shared" si="0"/>
        <v>0</v>
      </c>
      <c r="G19" s="7">
        <f t="shared" si="1"/>
        <v>0</v>
      </c>
    </row>
    <row r="20" spans="1:7" x14ac:dyDescent="0.3">
      <c r="A20" t="s">
        <v>426</v>
      </c>
      <c r="B20" s="3"/>
      <c r="C20" s="5">
        <v>59166.17684333674</v>
      </c>
      <c r="D20" s="6">
        <f>+COUNTIF(My_PK_R!C:C,A20)</f>
        <v>1</v>
      </c>
      <c r="E20" s="8">
        <f>+VLOOKUP(A20,My_PK_R!C:E,3,0)</f>
        <v>59166.176843336747</v>
      </c>
      <c r="F20" s="6" t="b">
        <f t="shared" si="0"/>
        <v>1</v>
      </c>
      <c r="G20" s="7">
        <f t="shared" si="1"/>
        <v>0</v>
      </c>
    </row>
    <row r="21" spans="1:7" x14ac:dyDescent="0.3">
      <c r="A21" t="s">
        <v>427</v>
      </c>
      <c r="B21" s="3"/>
      <c r="C21" s="5">
        <v>11953.86558579182</v>
      </c>
      <c r="D21" s="6">
        <f>+COUNTIF(My_PK_R!C:C,A21)</f>
        <v>1</v>
      </c>
      <c r="E21" s="8">
        <f>+VLOOKUP(A21,My_PK_R!C:E,3,0)</f>
        <v>11953.86558579182</v>
      </c>
      <c r="F21" s="6" t="b">
        <f t="shared" si="0"/>
        <v>1</v>
      </c>
      <c r="G21" s="7">
        <f t="shared" si="1"/>
        <v>0</v>
      </c>
    </row>
    <row r="22" spans="1:7" x14ac:dyDescent="0.3">
      <c r="A22" t="s">
        <v>428</v>
      </c>
      <c r="B22" s="3"/>
      <c r="C22" s="5">
        <v>39254.76815378551</v>
      </c>
      <c r="D22" s="6">
        <f>+COUNTIF(My_PK_R!C:C,A22)</f>
        <v>1</v>
      </c>
      <c r="E22" s="8">
        <f>+VLOOKUP(A22,My_PK_R!C:E,3,0)</f>
        <v>39254.768153785502</v>
      </c>
      <c r="F22" s="6" t="b">
        <f t="shared" si="0"/>
        <v>1</v>
      </c>
      <c r="G22" s="7">
        <f t="shared" si="1"/>
        <v>0</v>
      </c>
    </row>
    <row r="23" spans="1:7" x14ac:dyDescent="0.3">
      <c r="A23" t="s">
        <v>429</v>
      </c>
      <c r="B23" s="3"/>
      <c r="C23" s="5">
        <v>17679.194874347781</v>
      </c>
      <c r="D23" s="6">
        <f>+COUNTIF(My_PK_R!C:C,A23)</f>
        <v>1</v>
      </c>
      <c r="E23" s="8">
        <f>+VLOOKUP(A23,My_PK_R!C:E,3,0)</f>
        <v>17679.194874347781</v>
      </c>
      <c r="F23" s="6" t="b">
        <f t="shared" si="0"/>
        <v>1</v>
      </c>
      <c r="G23" s="7">
        <f t="shared" si="1"/>
        <v>0</v>
      </c>
    </row>
    <row r="24" spans="1:7" x14ac:dyDescent="0.3">
      <c r="A24" t="s">
        <v>430</v>
      </c>
      <c r="B24" s="3"/>
      <c r="C24" s="5">
        <v>11144.20319755158</v>
      </c>
      <c r="D24" s="6">
        <f>+COUNTIF(My_PK_R!C:C,A24)</f>
        <v>1</v>
      </c>
      <c r="E24" s="8">
        <f>+VLOOKUP(A24,My_PK_R!C:E,3,0)</f>
        <v>11144.203197551569</v>
      </c>
      <c r="F24" s="6" t="b">
        <f t="shared" si="0"/>
        <v>1</v>
      </c>
      <c r="G24" s="7">
        <f t="shared" si="1"/>
        <v>-9.9920072216264089E-16</v>
      </c>
    </row>
    <row r="25" spans="1:7" x14ac:dyDescent="0.3">
      <c r="A25" t="s">
        <v>431</v>
      </c>
      <c r="B25" s="3"/>
      <c r="C25" s="5">
        <v>38150.449735976523</v>
      </c>
      <c r="D25" s="6">
        <f>+COUNTIF(My_PK_R!C:C,A25)</f>
        <v>1</v>
      </c>
      <c r="E25" s="8">
        <f>+VLOOKUP(A25,My_PK_R!C:E,3,0)</f>
        <v>38150.449735976501</v>
      </c>
      <c r="F25" s="6" t="b">
        <f t="shared" si="0"/>
        <v>1</v>
      </c>
      <c r="G25" s="7">
        <f t="shared" si="1"/>
        <v>0</v>
      </c>
    </row>
    <row r="26" spans="1:7" x14ac:dyDescent="0.3">
      <c r="A26" t="s">
        <v>432</v>
      </c>
      <c r="B26" s="3"/>
      <c r="C26" s="5">
        <v>26312.462530289049</v>
      </c>
      <c r="D26" s="6">
        <f>+COUNTIF(My_PK_R!C:C,A26)</f>
        <v>1</v>
      </c>
      <c r="E26" s="8">
        <f>+VLOOKUP(A26,My_PK_R!C:E,3,0)</f>
        <v>26312.46253028906</v>
      </c>
      <c r="F26" s="6" t="b">
        <f t="shared" si="0"/>
        <v>0</v>
      </c>
      <c r="G26" s="7">
        <f t="shared" si="1"/>
        <v>0</v>
      </c>
    </row>
    <row r="27" spans="1:7" x14ac:dyDescent="0.3">
      <c r="A27" t="s">
        <v>433</v>
      </c>
      <c r="B27" s="3"/>
      <c r="C27" s="5">
        <v>15528.811543115409</v>
      </c>
      <c r="D27" s="6">
        <f>+COUNTIF(My_PK_R!C:C,A27)</f>
        <v>1</v>
      </c>
      <c r="E27" s="8">
        <f>+VLOOKUP(A27,My_PK_R!C:E,3,0)</f>
        <v>15528.811543115409</v>
      </c>
      <c r="F27" s="6" t="b">
        <f t="shared" si="0"/>
        <v>1</v>
      </c>
      <c r="G27" s="7">
        <f t="shared" si="1"/>
        <v>0</v>
      </c>
    </row>
    <row r="28" spans="1:7" x14ac:dyDescent="0.3">
      <c r="A28" t="s">
        <v>434</v>
      </c>
      <c r="B28" s="3"/>
      <c r="C28" s="5">
        <v>53175.554857740077</v>
      </c>
      <c r="D28" s="6">
        <f>+COUNTIF(My_PK_R!C:C,A28)</f>
        <v>1</v>
      </c>
      <c r="E28" s="8">
        <f>+VLOOKUP(A28,My_PK_R!C:E,3,0)</f>
        <v>53175.554857740019</v>
      </c>
      <c r="F28" s="6" t="b">
        <f t="shared" si="0"/>
        <v>0</v>
      </c>
      <c r="G28" s="7">
        <f t="shared" si="1"/>
        <v>-1.1102230246251565E-15</v>
      </c>
    </row>
    <row r="29" spans="1:7" x14ac:dyDescent="0.3">
      <c r="A29" t="s">
        <v>435</v>
      </c>
      <c r="B29" s="3"/>
      <c r="C29" s="5">
        <v>17340.883673215649</v>
      </c>
      <c r="D29" s="6">
        <f>+COUNTIF(My_PK_R!C:C,A29)</f>
        <v>1</v>
      </c>
      <c r="E29" s="8">
        <f>+VLOOKUP(A29,My_PK_R!C:E,3,0)</f>
        <v>17340.88367321566</v>
      </c>
      <c r="F29" s="6" t="b">
        <f t="shared" si="0"/>
        <v>0</v>
      </c>
      <c r="G29" s="7">
        <f t="shared" si="1"/>
        <v>0</v>
      </c>
    </row>
    <row r="30" spans="1:7" x14ac:dyDescent="0.3">
      <c r="A30" t="s">
        <v>436</v>
      </c>
      <c r="B30" s="3"/>
      <c r="C30" s="5">
        <v>13317.37679749971</v>
      </c>
      <c r="D30" s="6">
        <f>+COUNTIF(My_PK_R!C:C,A30)</f>
        <v>1</v>
      </c>
      <c r="E30" s="8">
        <f>+VLOOKUP(A30,My_PK_R!C:E,3,0)</f>
        <v>13317.37679749971</v>
      </c>
      <c r="F30" s="6" t="b">
        <f t="shared" si="0"/>
        <v>1</v>
      </c>
      <c r="G30" s="7">
        <f t="shared" si="1"/>
        <v>0</v>
      </c>
    </row>
    <row r="31" spans="1:7" x14ac:dyDescent="0.3">
      <c r="A31" t="s">
        <v>437</v>
      </c>
      <c r="B31" s="3"/>
      <c r="C31" s="5">
        <v>45469.314418503971</v>
      </c>
      <c r="D31" s="6">
        <f>+COUNTIF(My_PK_R!C:C,A31)</f>
        <v>1</v>
      </c>
      <c r="E31" s="8">
        <f>+VLOOKUP(A31,My_PK_R!C:E,3,0)</f>
        <v>45469.314418503927</v>
      </c>
      <c r="F31" s="6" t="b">
        <f t="shared" si="0"/>
        <v>0</v>
      </c>
      <c r="G31" s="7">
        <f t="shared" si="1"/>
        <v>-9.9920072216264089E-16</v>
      </c>
    </row>
    <row r="32" spans="1:7" x14ac:dyDescent="0.3">
      <c r="A32" t="s">
        <v>438</v>
      </c>
      <c r="B32" s="3"/>
      <c r="C32" s="5">
        <v>24767.072915563691</v>
      </c>
      <c r="D32" s="6">
        <f>+COUNTIF(My_PK_R!C:C,A32)</f>
        <v>1</v>
      </c>
      <c r="E32" s="8">
        <f>+VLOOKUP(A32,My_PK_R!C:E,3,0)</f>
        <v>24767.072915563709</v>
      </c>
      <c r="F32" s="6" t="b">
        <f t="shared" si="0"/>
        <v>1</v>
      </c>
      <c r="G32" s="7">
        <f t="shared" si="1"/>
        <v>0</v>
      </c>
    </row>
    <row r="33" spans="1:7" x14ac:dyDescent="0.3">
      <c r="A33" t="s">
        <v>439</v>
      </c>
      <c r="B33" s="3"/>
      <c r="C33" s="5">
        <v>14379.22928615654</v>
      </c>
      <c r="D33" s="6">
        <f>+COUNTIF(My_PK_R!C:C,A33)</f>
        <v>1</v>
      </c>
      <c r="E33" s="8">
        <f>+VLOOKUP(A33,My_PK_R!C:E,3,0)</f>
        <v>14379.22928615654</v>
      </c>
      <c r="F33" s="6" t="b">
        <f t="shared" si="0"/>
        <v>1</v>
      </c>
      <c r="G33" s="7">
        <f t="shared" si="1"/>
        <v>0</v>
      </c>
    </row>
    <row r="34" spans="1:7" x14ac:dyDescent="0.3">
      <c r="A34" t="s">
        <v>440</v>
      </c>
      <c r="B34" s="3"/>
      <c r="C34" s="5">
        <v>48976.629394823241</v>
      </c>
      <c r="D34" s="6">
        <f>+COUNTIF(My_PK_R!C:C,A34)</f>
        <v>1</v>
      </c>
      <c r="E34" s="8">
        <f>+VLOOKUP(A34,My_PK_R!C:E,3,0)</f>
        <v>48976.629394823212</v>
      </c>
      <c r="F34" s="6" t="b">
        <f t="shared" si="0"/>
        <v>1</v>
      </c>
      <c r="G34" s="7">
        <f t="shared" si="1"/>
        <v>0</v>
      </c>
    </row>
    <row r="35" spans="1:7" x14ac:dyDescent="0.3">
      <c r="A35" t="s">
        <v>441</v>
      </c>
      <c r="B35" s="3"/>
      <c r="C35" s="5">
        <v>24763.902175752941</v>
      </c>
      <c r="D35" s="6">
        <f>+COUNTIF(My_PK_R!C:C,A35)</f>
        <v>1</v>
      </c>
      <c r="E35" s="8">
        <f>+VLOOKUP(A35,My_PK_R!C:E,3,0)</f>
        <v>24763.902175752941</v>
      </c>
      <c r="F35" s="6" t="b">
        <f t="shared" si="0"/>
        <v>1</v>
      </c>
      <c r="G35" s="7">
        <f t="shared" si="1"/>
        <v>0</v>
      </c>
    </row>
    <row r="36" spans="1:7" x14ac:dyDescent="0.3">
      <c r="A36" t="s">
        <v>442</v>
      </c>
      <c r="B36" s="3"/>
      <c r="C36" s="5">
        <v>8737.5819799866767</v>
      </c>
      <c r="D36" s="6">
        <f>+COUNTIF(My_PK_R!C:C,A36)</f>
        <v>1</v>
      </c>
      <c r="E36" s="8">
        <f>+VLOOKUP(A36,My_PK_R!C:E,3,0)</f>
        <v>8737.5819799866749</v>
      </c>
      <c r="F36" s="6" t="b">
        <f t="shared" si="0"/>
        <v>0</v>
      </c>
      <c r="G36" s="7">
        <f t="shared" si="1"/>
        <v>0</v>
      </c>
    </row>
    <row r="37" spans="1:7" x14ac:dyDescent="0.3">
      <c r="A37" t="s">
        <v>443</v>
      </c>
      <c r="B37" s="3"/>
      <c r="C37" s="5">
        <v>29975.65105448099</v>
      </c>
      <c r="D37" s="6">
        <f>+COUNTIF(My_PK_R!C:C,A37)</f>
        <v>1</v>
      </c>
      <c r="E37" s="8">
        <f>+VLOOKUP(A37,My_PK_R!C:E,3,0)</f>
        <v>29975.65105448099</v>
      </c>
      <c r="F37" s="6" t="b">
        <f t="shared" si="0"/>
        <v>1</v>
      </c>
      <c r="G37" s="7">
        <f t="shared" si="1"/>
        <v>0</v>
      </c>
    </row>
    <row r="38" spans="1:7" x14ac:dyDescent="0.3">
      <c r="A38" t="s">
        <v>444</v>
      </c>
      <c r="B38" s="3"/>
      <c r="C38" s="5">
        <v>26685.530502991151</v>
      </c>
      <c r="D38" s="6">
        <f>+COUNTIF(My_PK_R!C:C,A38)</f>
        <v>1</v>
      </c>
      <c r="E38" s="8">
        <f>+VLOOKUP(A38,My_PK_R!C:E,3,0)</f>
        <v>26685.530502991151</v>
      </c>
      <c r="F38" s="6" t="b">
        <f t="shared" si="0"/>
        <v>1</v>
      </c>
      <c r="G38" s="7">
        <f t="shared" si="1"/>
        <v>0</v>
      </c>
    </row>
    <row r="39" spans="1:7" x14ac:dyDescent="0.3">
      <c r="A39" t="s">
        <v>445</v>
      </c>
      <c r="B39" s="3"/>
      <c r="C39" s="5">
        <v>6946.6874872450426</v>
      </c>
      <c r="D39" s="6">
        <f>+COUNTIF(My_PK_R!C:C,A39)</f>
        <v>1</v>
      </c>
      <c r="E39" s="8">
        <f>+VLOOKUP(A39,My_PK_R!C:E,3,0)</f>
        <v>6946.6874872450426</v>
      </c>
      <c r="F39" s="6" t="b">
        <f t="shared" si="0"/>
        <v>1</v>
      </c>
      <c r="G39" s="7">
        <f t="shared" si="1"/>
        <v>0</v>
      </c>
    </row>
    <row r="40" spans="1:7" x14ac:dyDescent="0.3">
      <c r="A40" t="s">
        <v>446</v>
      </c>
      <c r="B40" s="3"/>
      <c r="C40" s="5">
        <v>24224.93717011718</v>
      </c>
      <c r="D40" s="6">
        <f>+COUNTIF(My_PK_R!C:C,A40)</f>
        <v>1</v>
      </c>
      <c r="E40" s="8">
        <f>+VLOOKUP(A40,My_PK_R!C:E,3,0)</f>
        <v>24224.93717011718</v>
      </c>
      <c r="F40" s="6" t="b">
        <f t="shared" si="0"/>
        <v>1</v>
      </c>
      <c r="G40" s="7">
        <f t="shared" si="1"/>
        <v>0</v>
      </c>
    </row>
    <row r="41" spans="1:7" x14ac:dyDescent="0.3">
      <c r="A41" t="s">
        <v>447</v>
      </c>
      <c r="B41" s="3"/>
      <c r="C41" s="5">
        <v>14055.981080591529</v>
      </c>
      <c r="D41" s="6">
        <f>+COUNTIF(My_PK_R!C:C,A41)</f>
        <v>1</v>
      </c>
      <c r="E41" s="8">
        <f>+VLOOKUP(A41,My_PK_R!C:E,3,0)</f>
        <v>14055.981080591529</v>
      </c>
      <c r="F41" s="6" t="b">
        <f t="shared" si="0"/>
        <v>1</v>
      </c>
      <c r="G41" s="7">
        <f t="shared" si="1"/>
        <v>0</v>
      </c>
    </row>
    <row r="42" spans="1:7" x14ac:dyDescent="0.3">
      <c r="A42" t="s">
        <v>448</v>
      </c>
      <c r="B42" s="3"/>
      <c r="C42" s="5">
        <v>6255.8743774313807</v>
      </c>
      <c r="D42" s="6">
        <f>+COUNTIF(My_PK_R!C:C,A42)</f>
        <v>1</v>
      </c>
      <c r="E42" s="8">
        <f>+VLOOKUP(A42,My_PK_R!C:E,3,0)</f>
        <v>6255.8743774313807</v>
      </c>
      <c r="F42" s="6" t="b">
        <f t="shared" si="0"/>
        <v>1</v>
      </c>
      <c r="G42" s="7">
        <f t="shared" si="1"/>
        <v>0</v>
      </c>
    </row>
    <row r="43" spans="1:7" x14ac:dyDescent="0.3">
      <c r="A43" t="s">
        <v>449</v>
      </c>
      <c r="B43" s="3"/>
      <c r="C43" s="5">
        <v>21374.825932683969</v>
      </c>
      <c r="D43" s="6">
        <f>+COUNTIF(My_PK_R!C:C,A43)</f>
        <v>1</v>
      </c>
      <c r="E43" s="8">
        <f>+VLOOKUP(A43,My_PK_R!C:E,3,0)</f>
        <v>21374.825932683951</v>
      </c>
      <c r="F43" s="6" t="b">
        <f t="shared" si="0"/>
        <v>1</v>
      </c>
      <c r="G43" s="7">
        <f t="shared" si="1"/>
        <v>-8.8817841970012523E-16</v>
      </c>
    </row>
    <row r="44" spans="1:7" x14ac:dyDescent="0.3">
      <c r="A44" t="s">
        <v>450</v>
      </c>
      <c r="B44" s="3"/>
      <c r="C44" s="5">
        <v>14716.234413445</v>
      </c>
      <c r="D44" s="6">
        <f>+COUNTIF(My_PK_R!C:C,A44)</f>
        <v>1</v>
      </c>
      <c r="E44" s="8">
        <f>+VLOOKUP(A44,My_PK_R!C:E,3,0)</f>
        <v>14716.23441344501</v>
      </c>
      <c r="F44" s="6" t="b">
        <f t="shared" si="0"/>
        <v>1</v>
      </c>
      <c r="G44" s="7">
        <f t="shared" si="1"/>
        <v>0</v>
      </c>
    </row>
    <row r="45" spans="1:7" x14ac:dyDescent="0.3">
      <c r="A45" t="s">
        <v>451</v>
      </c>
      <c r="B45" s="3"/>
      <c r="C45" s="5">
        <v>5290.3730911436551</v>
      </c>
      <c r="D45" s="6">
        <f>+COUNTIF(My_PK_R!C:C,A45)</f>
        <v>1</v>
      </c>
      <c r="E45" s="8">
        <f>+VLOOKUP(A45,My_PK_R!C:E,3,0)</f>
        <v>5290.3730911436569</v>
      </c>
      <c r="F45" s="6" t="b">
        <f t="shared" si="0"/>
        <v>1</v>
      </c>
      <c r="G45" s="7">
        <f t="shared" si="1"/>
        <v>0</v>
      </c>
    </row>
    <row r="46" spans="1:7" x14ac:dyDescent="0.3">
      <c r="A46" t="s">
        <v>452</v>
      </c>
      <c r="B46" s="3"/>
      <c r="C46" s="5">
        <v>18167.430851642381</v>
      </c>
      <c r="D46" s="6">
        <f>+COUNTIF(My_PK_R!C:C,A46)</f>
        <v>1</v>
      </c>
      <c r="E46" s="8">
        <f>+VLOOKUP(A46,My_PK_R!C:E,3,0)</f>
        <v>18167.43085164237</v>
      </c>
      <c r="F46" s="6" t="b">
        <f t="shared" si="0"/>
        <v>1</v>
      </c>
      <c r="G46" s="7">
        <f t="shared" si="1"/>
        <v>0</v>
      </c>
    </row>
    <row r="47" spans="1:7" x14ac:dyDescent="0.3">
      <c r="A47" t="s">
        <v>453</v>
      </c>
      <c r="B47" s="3"/>
      <c r="C47" s="5">
        <v>15882.3008995006</v>
      </c>
      <c r="D47" s="6">
        <f>+COUNTIF(My_PK_R!C:C,A47)</f>
        <v>1</v>
      </c>
      <c r="E47" s="8">
        <f>+VLOOKUP(A47,My_PK_R!C:E,3,0)</f>
        <v>15882.3008995006</v>
      </c>
      <c r="F47" s="6" t="b">
        <f t="shared" si="0"/>
        <v>1</v>
      </c>
      <c r="G47" s="7">
        <f t="shared" si="1"/>
        <v>0</v>
      </c>
    </row>
    <row r="48" spans="1:7" x14ac:dyDescent="0.3">
      <c r="A48" t="s">
        <v>454</v>
      </c>
      <c r="B48" s="3"/>
      <c r="C48" s="5">
        <v>11177.027722012101</v>
      </c>
      <c r="D48" s="6">
        <f>+COUNTIF(My_PK_R!C:C,A48)</f>
        <v>1</v>
      </c>
      <c r="E48" s="8">
        <f>+VLOOKUP(A48,My_PK_R!C:E,3,0)</f>
        <v>11177.027722012101</v>
      </c>
      <c r="F48" s="6" t="b">
        <f t="shared" si="0"/>
        <v>1</v>
      </c>
      <c r="G48" s="7">
        <f t="shared" si="1"/>
        <v>0</v>
      </c>
    </row>
    <row r="49" spans="1:7" x14ac:dyDescent="0.3">
      <c r="A49" t="s">
        <v>455</v>
      </c>
      <c r="B49" s="3"/>
      <c r="C49" s="5">
        <v>38185.909567687631</v>
      </c>
      <c r="D49" s="6">
        <f>+COUNTIF(My_PK_R!C:C,A49)</f>
        <v>1</v>
      </c>
      <c r="E49" s="8">
        <f>+VLOOKUP(A49,My_PK_R!C:E,3,0)</f>
        <v>38185.909567687588</v>
      </c>
      <c r="F49" s="6" t="b">
        <f t="shared" si="0"/>
        <v>1</v>
      </c>
      <c r="G49" s="7">
        <f t="shared" si="1"/>
        <v>-1.1102230246251565E-15</v>
      </c>
    </row>
    <row r="50" spans="1:7" x14ac:dyDescent="0.3">
      <c r="A50" t="s">
        <v>456</v>
      </c>
      <c r="B50" s="3"/>
      <c r="C50" s="5">
        <v>34277.856612449301</v>
      </c>
      <c r="D50" s="6">
        <f>+COUNTIF(My_PK_R!C:C,A50)</f>
        <v>1</v>
      </c>
      <c r="E50" s="8">
        <f>+VLOOKUP(A50,My_PK_R!C:E,3,0)</f>
        <v>34277.856612449294</v>
      </c>
      <c r="F50" s="6" t="b">
        <f t="shared" si="0"/>
        <v>1</v>
      </c>
      <c r="G50" s="7">
        <f t="shared" si="1"/>
        <v>0</v>
      </c>
    </row>
    <row r="51" spans="1:7" x14ac:dyDescent="0.3">
      <c r="A51" t="s">
        <v>457</v>
      </c>
      <c r="B51" s="3"/>
      <c r="C51" s="5">
        <v>9724.665721280624</v>
      </c>
      <c r="D51" s="6">
        <f>+COUNTIF(My_PK_R!C:C,A51)</f>
        <v>1</v>
      </c>
      <c r="E51" s="8">
        <f>+VLOOKUP(A51,My_PK_R!C:E,3,0)</f>
        <v>9724.6657212806258</v>
      </c>
      <c r="F51" s="6" t="b">
        <f t="shared" si="0"/>
        <v>0</v>
      </c>
      <c r="G51" s="7">
        <f t="shared" si="1"/>
        <v>0</v>
      </c>
    </row>
    <row r="52" spans="1:7" x14ac:dyDescent="0.3">
      <c r="A52" t="s">
        <v>458</v>
      </c>
      <c r="B52" s="3"/>
      <c r="C52" s="5">
        <v>33881.023571268372</v>
      </c>
      <c r="D52" s="6">
        <f>+COUNTIF(My_PK_R!C:C,A52)</f>
        <v>1</v>
      </c>
      <c r="E52" s="8">
        <f>+VLOOKUP(A52,My_PK_R!C:E,3,0)</f>
        <v>33881.023571268379</v>
      </c>
      <c r="F52" s="6" t="b">
        <f t="shared" si="0"/>
        <v>1</v>
      </c>
      <c r="G52" s="7">
        <f t="shared" si="1"/>
        <v>0</v>
      </c>
    </row>
    <row r="53" spans="1:7" x14ac:dyDescent="0.3">
      <c r="A53" t="s">
        <v>459</v>
      </c>
      <c r="B53" s="3"/>
      <c r="C53" s="5">
        <v>23099.53643053726</v>
      </c>
      <c r="D53" s="6">
        <f>+COUNTIF(My_PK_R!C:C,A53)</f>
        <v>1</v>
      </c>
      <c r="E53" s="8">
        <f>+VLOOKUP(A53,My_PK_R!C:E,3,0)</f>
        <v>23099.53643053726</v>
      </c>
      <c r="F53" s="6" t="b">
        <f t="shared" si="0"/>
        <v>1</v>
      </c>
      <c r="G53" s="7">
        <f t="shared" si="1"/>
        <v>0</v>
      </c>
    </row>
    <row r="54" spans="1:7" x14ac:dyDescent="0.3">
      <c r="A54" t="s">
        <v>460</v>
      </c>
      <c r="B54" s="3"/>
      <c r="C54" s="5">
        <v>9603.0144033574616</v>
      </c>
      <c r="D54" s="6">
        <f>+COUNTIF(My_PK_R!C:C,A54)</f>
        <v>1</v>
      </c>
      <c r="E54" s="8">
        <f>+VLOOKUP(A54,My_PK_R!C:E,3,0)</f>
        <v>9603.0144033574616</v>
      </c>
      <c r="F54" s="6" t="b">
        <f t="shared" si="0"/>
        <v>1</v>
      </c>
      <c r="G54" s="7">
        <f t="shared" si="1"/>
        <v>0</v>
      </c>
    </row>
    <row r="55" spans="1:7" x14ac:dyDescent="0.3">
      <c r="A55" t="s">
        <v>461</v>
      </c>
      <c r="B55" s="3"/>
      <c r="C55" s="5">
        <v>32792.595927012429</v>
      </c>
      <c r="D55" s="6">
        <f>+COUNTIF(My_PK_R!C:C,A55)</f>
        <v>1</v>
      </c>
      <c r="E55" s="8">
        <f>+VLOOKUP(A55,My_PK_R!C:E,3,0)</f>
        <v>32792.595927012422</v>
      </c>
      <c r="F55" s="6" t="b">
        <f t="shared" si="0"/>
        <v>1</v>
      </c>
      <c r="G55" s="7">
        <f t="shared" si="1"/>
        <v>0</v>
      </c>
    </row>
    <row r="56" spans="1:7" x14ac:dyDescent="0.3">
      <c r="A56" t="s">
        <v>462</v>
      </c>
      <c r="B56" s="3"/>
      <c r="C56" s="5">
        <v>23740.35001097999</v>
      </c>
      <c r="D56" s="6">
        <f>+COUNTIF(My_PK_R!C:C,A56)</f>
        <v>1</v>
      </c>
      <c r="E56" s="8">
        <f>+VLOOKUP(A56,My_PK_R!C:E,3,0)</f>
        <v>23740.350010980001</v>
      </c>
      <c r="F56" s="6" t="b">
        <f t="shared" si="0"/>
        <v>1</v>
      </c>
      <c r="G56" s="7">
        <f t="shared" si="1"/>
        <v>0</v>
      </c>
    </row>
    <row r="57" spans="1:7" x14ac:dyDescent="0.3">
      <c r="A57" t="s">
        <v>463</v>
      </c>
      <c r="B57" s="3"/>
      <c r="C57" s="5">
        <v>9450.5202734070881</v>
      </c>
      <c r="D57" s="6">
        <f>+COUNTIF(My_PK_R!C:C,A57)</f>
        <v>1</v>
      </c>
      <c r="E57" s="8">
        <f>+VLOOKUP(A57,My_PK_R!C:E,3,0)</f>
        <v>9450.5202734070899</v>
      </c>
      <c r="F57" s="6" t="b">
        <f t="shared" si="0"/>
        <v>1</v>
      </c>
      <c r="G57" s="7">
        <f t="shared" si="1"/>
        <v>0</v>
      </c>
    </row>
    <row r="58" spans="1:7" x14ac:dyDescent="0.3">
      <c r="A58" t="s">
        <v>464</v>
      </c>
      <c r="B58" s="3"/>
      <c r="C58" s="5">
        <v>32308.952893874732</v>
      </c>
      <c r="D58" s="6">
        <f>+COUNTIF(My_PK_R!C:C,A58)</f>
        <v>1</v>
      </c>
      <c r="E58" s="8">
        <f>+VLOOKUP(A58,My_PK_R!C:E,3,0)</f>
        <v>32308.952893874732</v>
      </c>
      <c r="F58" s="6" t="b">
        <f t="shared" si="0"/>
        <v>1</v>
      </c>
      <c r="G58" s="7">
        <f t="shared" si="1"/>
        <v>0</v>
      </c>
    </row>
    <row r="59" spans="1:7" x14ac:dyDescent="0.3">
      <c r="A59" t="s">
        <v>465</v>
      </c>
      <c r="B59" s="3"/>
      <c r="C59" s="5">
        <v>15508.867965959391</v>
      </c>
      <c r="D59" s="6">
        <f>+COUNTIF(My_PK_R!C:C,A59)</f>
        <v>1</v>
      </c>
      <c r="E59" s="8">
        <f>+VLOOKUP(A59,My_PK_R!C:E,3,0)</f>
        <v>15508.867965959391</v>
      </c>
      <c r="F59" s="6" t="b">
        <f t="shared" si="0"/>
        <v>1</v>
      </c>
      <c r="G59" s="7">
        <f t="shared" si="1"/>
        <v>0</v>
      </c>
    </row>
    <row r="60" spans="1:7" x14ac:dyDescent="0.3">
      <c r="A60" t="s">
        <v>466</v>
      </c>
      <c r="B60" s="3"/>
      <c r="C60" s="5">
        <v>14482.308185541669</v>
      </c>
      <c r="D60" s="6">
        <f>+COUNTIF(My_PK_R!C:C,A60)</f>
        <v>1</v>
      </c>
      <c r="E60" s="8">
        <f>+VLOOKUP(A60,My_PK_R!C:E,3,0)</f>
        <v>14482.308185541669</v>
      </c>
      <c r="F60" s="6" t="b">
        <f t="shared" si="0"/>
        <v>1</v>
      </c>
      <c r="G60" s="7">
        <f t="shared" si="1"/>
        <v>0</v>
      </c>
    </row>
    <row r="61" spans="1:7" x14ac:dyDescent="0.3">
      <c r="A61" t="s">
        <v>467</v>
      </c>
      <c r="B61" s="3"/>
      <c r="C61" s="5">
        <v>49347.477243990827</v>
      </c>
      <c r="D61" s="6">
        <f>+COUNTIF(My_PK_R!C:C,A61)</f>
        <v>1</v>
      </c>
      <c r="E61" s="8">
        <f>+VLOOKUP(A61,My_PK_R!C:E,3,0)</f>
        <v>49347.477243990827</v>
      </c>
      <c r="F61" s="6" t="b">
        <f t="shared" si="0"/>
        <v>1</v>
      </c>
      <c r="G61" s="7">
        <f t="shared" si="1"/>
        <v>0</v>
      </c>
    </row>
    <row r="62" spans="1:7" x14ac:dyDescent="0.3">
      <c r="A62" t="s">
        <v>468</v>
      </c>
      <c r="B62" s="3"/>
      <c r="C62" s="5">
        <v>41623.748319006299</v>
      </c>
      <c r="D62" s="6">
        <f>+COUNTIF(My_PK_R!C:C,A62)</f>
        <v>1</v>
      </c>
      <c r="E62" s="8">
        <f>+VLOOKUP(A62,My_PK_R!C:E,3,0)</f>
        <v>41623.748319006299</v>
      </c>
      <c r="F62" s="6" t="b">
        <f t="shared" si="0"/>
        <v>1</v>
      </c>
      <c r="G62" s="7">
        <f t="shared" si="1"/>
        <v>0</v>
      </c>
    </row>
    <row r="63" spans="1:7" x14ac:dyDescent="0.3">
      <c r="A63" t="s">
        <v>469</v>
      </c>
      <c r="B63" s="3"/>
      <c r="C63" s="5">
        <v>10172.888782203579</v>
      </c>
      <c r="D63" s="6">
        <f>+COUNTIF(My_PK_R!C:C,A63)</f>
        <v>1</v>
      </c>
      <c r="E63" s="8">
        <f>+VLOOKUP(A63,My_PK_R!C:E,3,0)</f>
        <v>10172.888782203579</v>
      </c>
      <c r="F63" s="6" t="b">
        <f t="shared" si="0"/>
        <v>1</v>
      </c>
      <c r="G63" s="7">
        <f t="shared" si="1"/>
        <v>0</v>
      </c>
    </row>
    <row r="64" spans="1:7" x14ac:dyDescent="0.3">
      <c r="A64" t="s">
        <v>470</v>
      </c>
      <c r="B64" s="3"/>
      <c r="C64" s="5">
        <v>34662.677810635483</v>
      </c>
      <c r="D64" s="6">
        <f>+COUNTIF(My_PK_R!C:C,A64)</f>
        <v>1</v>
      </c>
      <c r="E64" s="8">
        <f>+VLOOKUP(A64,My_PK_R!C:E,3,0)</f>
        <v>34662.67781063549</v>
      </c>
      <c r="F64" s="6" t="b">
        <f t="shared" si="0"/>
        <v>1</v>
      </c>
      <c r="G64" s="7">
        <f t="shared" si="1"/>
        <v>0</v>
      </c>
    </row>
    <row r="65" spans="1:7" x14ac:dyDescent="0.3">
      <c r="A65" t="s">
        <v>471</v>
      </c>
      <c r="B65" s="3"/>
      <c r="C65" s="5">
        <v>23340.202928106341</v>
      </c>
      <c r="D65" s="6">
        <f>+COUNTIF(My_PK_R!C:C,A65)</f>
        <v>1</v>
      </c>
      <c r="E65" s="8">
        <f>+VLOOKUP(A65,My_PK_R!C:E,3,0)</f>
        <v>23340.202928106341</v>
      </c>
      <c r="F65" s="6" t="b">
        <f t="shared" si="0"/>
        <v>1</v>
      </c>
      <c r="G65" s="7">
        <f t="shared" si="1"/>
        <v>0</v>
      </c>
    </row>
    <row r="66" spans="1:7" x14ac:dyDescent="0.3">
      <c r="A66" t="s">
        <v>472</v>
      </c>
      <c r="B66" s="3"/>
      <c r="C66" s="5">
        <v>10636.86178925803</v>
      </c>
      <c r="D66" s="6">
        <f>+COUNTIF(My_PK_R!C:C,A66)</f>
        <v>1</v>
      </c>
      <c r="E66" s="8">
        <f>+VLOOKUP(A66,My_PK_R!C:E,3,0)</f>
        <v>10636.86178925803</v>
      </c>
      <c r="F66" s="6" t="b">
        <f t="shared" si="0"/>
        <v>1</v>
      </c>
      <c r="G66" s="7">
        <f t="shared" si="1"/>
        <v>0</v>
      </c>
    </row>
    <row r="67" spans="1:7" x14ac:dyDescent="0.3">
      <c r="A67" t="s">
        <v>473</v>
      </c>
      <c r="B67" s="3"/>
      <c r="C67" s="5">
        <v>36361.840179698484</v>
      </c>
      <c r="D67" s="6">
        <f>+COUNTIF(My_PK_R!C:C,A67)</f>
        <v>1</v>
      </c>
      <c r="E67" s="8">
        <f>+VLOOKUP(A67,My_PK_R!C:E,3,0)</f>
        <v>36361.840179698469</v>
      </c>
      <c r="F67" s="6" t="b">
        <f t="shared" ref="F67:F130" si="2">EXACT(E67,C67)</f>
        <v>1</v>
      </c>
      <c r="G67" s="7">
        <f t="shared" ref="G67:G130" si="3">+E67/C67-1</f>
        <v>0</v>
      </c>
    </row>
    <row r="68" spans="1:7" x14ac:dyDescent="0.3">
      <c r="A68" t="s">
        <v>474</v>
      </c>
      <c r="B68" s="3"/>
      <c r="C68" s="5">
        <v>23590.036594486879</v>
      </c>
      <c r="D68" s="6">
        <f>+COUNTIF(My_PK_R!C:C,A68)</f>
        <v>1</v>
      </c>
      <c r="E68" s="8">
        <f>+VLOOKUP(A68,My_PK_R!C:E,3,0)</f>
        <v>23590.036594486879</v>
      </c>
      <c r="F68" s="6" t="b">
        <f t="shared" si="2"/>
        <v>1</v>
      </c>
      <c r="G68" s="7">
        <f t="shared" si="3"/>
        <v>0</v>
      </c>
    </row>
    <row r="69" spans="1:7" x14ac:dyDescent="0.3">
      <c r="A69" t="s">
        <v>475</v>
      </c>
      <c r="B69" s="3"/>
      <c r="C69" s="5">
        <v>8315.421606886408</v>
      </c>
      <c r="D69" s="6">
        <f>+COUNTIF(My_PK_R!C:C,A69)</f>
        <v>1</v>
      </c>
      <c r="E69" s="8">
        <f>+VLOOKUP(A69,My_PK_R!C:E,3,0)</f>
        <v>8315.421606886408</v>
      </c>
      <c r="F69" s="6" t="b">
        <f t="shared" si="2"/>
        <v>1</v>
      </c>
      <c r="G69" s="7">
        <f t="shared" si="3"/>
        <v>0</v>
      </c>
    </row>
    <row r="70" spans="1:7" x14ac:dyDescent="0.3">
      <c r="A70" t="s">
        <v>476</v>
      </c>
      <c r="B70" s="3"/>
      <c r="C70" s="5">
        <v>28548.15103274932</v>
      </c>
      <c r="D70" s="6">
        <f>+COUNTIF(My_PK_R!C:C,A70)</f>
        <v>1</v>
      </c>
      <c r="E70" s="8">
        <f>+VLOOKUP(A70,My_PK_R!C:E,3,0)</f>
        <v>28548.15103274932</v>
      </c>
      <c r="F70" s="6" t="b">
        <f t="shared" si="2"/>
        <v>1</v>
      </c>
      <c r="G70" s="7">
        <f t="shared" si="3"/>
        <v>0</v>
      </c>
    </row>
    <row r="71" spans="1:7" x14ac:dyDescent="0.3">
      <c r="A71" t="s">
        <v>477</v>
      </c>
      <c r="B71" s="3"/>
      <c r="C71" s="5">
        <v>30716.593090921531</v>
      </c>
      <c r="D71" s="6">
        <f>+COUNTIF(My_PK_R!C:C,A71)</f>
        <v>1</v>
      </c>
      <c r="E71" s="8">
        <f>+VLOOKUP(A71,My_PK_R!C:E,3,0)</f>
        <v>30716.593090921531</v>
      </c>
      <c r="F71" s="6" t="b">
        <f t="shared" si="2"/>
        <v>1</v>
      </c>
      <c r="G71" s="7">
        <f t="shared" si="3"/>
        <v>0</v>
      </c>
    </row>
    <row r="72" spans="1:7" x14ac:dyDescent="0.3">
      <c r="A72" t="s">
        <v>478</v>
      </c>
      <c r="B72" s="3"/>
      <c r="C72" s="5">
        <v>7946.3214629889462</v>
      </c>
      <c r="D72" s="6">
        <f>+COUNTIF(My_PK_R!C:C,A72)</f>
        <v>1</v>
      </c>
      <c r="E72" s="8">
        <f>+VLOOKUP(A72,My_PK_R!C:E,3,0)</f>
        <v>7946.321462988949</v>
      </c>
      <c r="F72" s="6" t="b">
        <f t="shared" si="2"/>
        <v>1</v>
      </c>
      <c r="G72" s="7">
        <f t="shared" si="3"/>
        <v>0</v>
      </c>
    </row>
    <row r="73" spans="1:7" x14ac:dyDescent="0.3">
      <c r="A73" t="s">
        <v>479</v>
      </c>
      <c r="B73" s="3"/>
      <c r="C73" s="5">
        <v>27361.584016212259</v>
      </c>
      <c r="D73" s="6">
        <f>+COUNTIF(My_PK_R!C:C,A73)</f>
        <v>1</v>
      </c>
      <c r="E73" s="8">
        <f>+VLOOKUP(A73,My_PK_R!C:E,3,0)</f>
        <v>27361.584016212269</v>
      </c>
      <c r="F73" s="6" t="b">
        <f t="shared" si="2"/>
        <v>1</v>
      </c>
      <c r="G73" s="7">
        <f t="shared" si="3"/>
        <v>0</v>
      </c>
    </row>
    <row r="74" spans="1:7" x14ac:dyDescent="0.3">
      <c r="A74" t="s">
        <v>480</v>
      </c>
      <c r="B74" s="3"/>
      <c r="C74" s="5">
        <v>33469.24114114869</v>
      </c>
      <c r="D74" s="6">
        <f>+COUNTIF(My_PK_R!C:C,A74)</f>
        <v>1</v>
      </c>
      <c r="E74" s="8">
        <f>+VLOOKUP(A74,My_PK_R!C:E,3,0)</f>
        <v>33469.241141148683</v>
      </c>
      <c r="F74" s="6" t="b">
        <f t="shared" si="2"/>
        <v>1</v>
      </c>
      <c r="G74" s="7">
        <f t="shared" si="3"/>
        <v>0</v>
      </c>
    </row>
    <row r="75" spans="1:7" x14ac:dyDescent="0.3">
      <c r="A75" t="s">
        <v>481</v>
      </c>
      <c r="B75" s="3"/>
      <c r="C75" s="5">
        <v>8125.5801208484136</v>
      </c>
      <c r="D75" s="6">
        <f>+COUNTIF(My_PK_R!C:C,A75)</f>
        <v>1</v>
      </c>
      <c r="E75" s="8">
        <f>+VLOOKUP(A75,My_PK_R!C:E,3,0)</f>
        <v>8125.5801208484136</v>
      </c>
      <c r="F75" s="6" t="b">
        <f t="shared" si="2"/>
        <v>1</v>
      </c>
      <c r="G75" s="7">
        <f t="shared" si="3"/>
        <v>0</v>
      </c>
    </row>
    <row r="76" spans="1:7" x14ac:dyDescent="0.3">
      <c r="A76" t="s">
        <v>482</v>
      </c>
      <c r="B76" s="3"/>
      <c r="C76" s="5">
        <v>28564.578017329339</v>
      </c>
      <c r="D76" s="6">
        <f>+COUNTIF(My_PK_R!C:C,A76)</f>
        <v>1</v>
      </c>
      <c r="E76" s="8">
        <f>+VLOOKUP(A76,My_PK_R!C:E,3,0)</f>
        <v>28564.57801732935</v>
      </c>
      <c r="F76" s="6" t="b">
        <f t="shared" si="2"/>
        <v>1</v>
      </c>
      <c r="G76" s="7">
        <f t="shared" si="3"/>
        <v>0</v>
      </c>
    </row>
    <row r="77" spans="1:7" x14ac:dyDescent="0.3">
      <c r="A77" t="s">
        <v>483</v>
      </c>
      <c r="B77" s="3"/>
      <c r="C77" s="5">
        <v>23188.872028900121</v>
      </c>
      <c r="D77" s="6">
        <f>+COUNTIF(My_PK_R!C:C,A77)</f>
        <v>1</v>
      </c>
      <c r="E77" s="8">
        <f>+VLOOKUP(A77,My_PK_R!C:E,3,0)</f>
        <v>23188.872028900128</v>
      </c>
      <c r="F77" s="6" t="b">
        <f t="shared" si="2"/>
        <v>1</v>
      </c>
      <c r="G77" s="7">
        <f t="shared" si="3"/>
        <v>0</v>
      </c>
    </row>
    <row r="78" spans="1:7" x14ac:dyDescent="0.3">
      <c r="A78" t="s">
        <v>484</v>
      </c>
      <c r="B78" s="3"/>
      <c r="C78" s="5">
        <v>9095.7501903917109</v>
      </c>
      <c r="D78" s="6">
        <f>+COUNTIF(My_PK_R!C:C,A78)</f>
        <v>1</v>
      </c>
      <c r="E78" s="8">
        <f>+VLOOKUP(A78,My_PK_R!C:E,3,0)</f>
        <v>9095.7501903917091</v>
      </c>
      <c r="F78" s="6" t="b">
        <f t="shared" si="2"/>
        <v>1</v>
      </c>
      <c r="G78" s="7">
        <f t="shared" si="3"/>
        <v>0</v>
      </c>
    </row>
    <row r="79" spans="1:7" x14ac:dyDescent="0.3">
      <c r="A79" t="s">
        <v>485</v>
      </c>
      <c r="B79" s="3"/>
      <c r="C79" s="5">
        <v>31037.632527137241</v>
      </c>
      <c r="D79" s="6">
        <f>+COUNTIF(My_PK_R!C:C,A79)</f>
        <v>1</v>
      </c>
      <c r="E79" s="8">
        <f>+VLOOKUP(A79,My_PK_R!C:E,3,0)</f>
        <v>31037.632527137241</v>
      </c>
      <c r="F79" s="6" t="b">
        <f t="shared" si="2"/>
        <v>1</v>
      </c>
      <c r="G79" s="7">
        <f t="shared" si="3"/>
        <v>0</v>
      </c>
    </row>
    <row r="80" spans="1:7" x14ac:dyDescent="0.3">
      <c r="A80" t="s">
        <v>486</v>
      </c>
      <c r="B80" s="3"/>
      <c r="C80" s="5">
        <v>19357.493341210891</v>
      </c>
      <c r="D80" s="6">
        <f>+COUNTIF(My_PK_R!C:C,A80)</f>
        <v>1</v>
      </c>
      <c r="E80" s="8">
        <f>+VLOOKUP(A80,My_PK_R!C:E,3,0)</f>
        <v>19357.493341210899</v>
      </c>
      <c r="F80" s="6" t="b">
        <f t="shared" si="2"/>
        <v>1</v>
      </c>
      <c r="G80" s="7">
        <f t="shared" si="3"/>
        <v>0</v>
      </c>
    </row>
    <row r="81" spans="1:7" x14ac:dyDescent="0.3">
      <c r="A81" t="s">
        <v>487</v>
      </c>
      <c r="B81" s="3"/>
      <c r="C81" s="5">
        <v>10281.043553215421</v>
      </c>
      <c r="D81" s="6">
        <f>+COUNTIF(My_PK_R!C:C,A81)</f>
        <v>1</v>
      </c>
      <c r="E81" s="8">
        <f>+VLOOKUP(A81,My_PK_R!C:E,3,0)</f>
        <v>10281.043553215421</v>
      </c>
      <c r="F81" s="6" t="b">
        <f t="shared" si="2"/>
        <v>1</v>
      </c>
      <c r="G81" s="7">
        <f t="shared" si="3"/>
        <v>0</v>
      </c>
    </row>
    <row r="82" spans="1:7" x14ac:dyDescent="0.3">
      <c r="A82" t="s">
        <v>488</v>
      </c>
      <c r="B82" s="3"/>
      <c r="C82" s="5">
        <v>35028.453426876127</v>
      </c>
      <c r="D82" s="6">
        <f>+COUNTIF(My_PK_R!C:C,A82)</f>
        <v>1</v>
      </c>
      <c r="E82" s="8">
        <f>+VLOOKUP(A82,My_PK_R!C:E,3,0)</f>
        <v>35028.453426876113</v>
      </c>
      <c r="F82" s="6" t="b">
        <f t="shared" si="2"/>
        <v>1</v>
      </c>
      <c r="G82" s="7">
        <f t="shared" si="3"/>
        <v>0</v>
      </c>
    </row>
    <row r="83" spans="1:7" x14ac:dyDescent="0.3">
      <c r="A83" t="s">
        <v>489</v>
      </c>
      <c r="B83" s="3"/>
      <c r="C83" s="5">
        <v>21363.77103544541</v>
      </c>
      <c r="D83" s="6">
        <f>+COUNTIF(My_PK_R!C:C,A83)</f>
        <v>1</v>
      </c>
      <c r="E83" s="8">
        <f>+VLOOKUP(A83,My_PK_R!C:E,3,0)</f>
        <v>21363.77103544541</v>
      </c>
      <c r="F83" s="6" t="b">
        <f t="shared" si="2"/>
        <v>1</v>
      </c>
      <c r="G83" s="7">
        <f t="shared" si="3"/>
        <v>0</v>
      </c>
    </row>
    <row r="84" spans="1:7" x14ac:dyDescent="0.3">
      <c r="A84" t="s">
        <v>490</v>
      </c>
      <c r="B84" s="3"/>
      <c r="C84" s="5">
        <v>9752.432376200064</v>
      </c>
      <c r="D84" s="6">
        <f>+COUNTIF(My_PK_R!C:C,A84)</f>
        <v>1</v>
      </c>
      <c r="E84" s="8">
        <f>+VLOOKUP(A84,My_PK_R!C:E,3,0)</f>
        <v>9752.432376200064</v>
      </c>
      <c r="F84" s="6" t="b">
        <f t="shared" si="2"/>
        <v>1</v>
      </c>
      <c r="G84" s="7">
        <f t="shared" si="3"/>
        <v>0</v>
      </c>
    </row>
    <row r="85" spans="1:7" x14ac:dyDescent="0.3">
      <c r="A85" t="s">
        <v>491</v>
      </c>
      <c r="B85" s="3"/>
      <c r="C85" s="5">
        <v>33326.401455056373</v>
      </c>
      <c r="D85" s="6">
        <f>+COUNTIF(My_PK_R!C:C,A85)</f>
        <v>1</v>
      </c>
      <c r="E85" s="8">
        <f>+VLOOKUP(A85,My_PK_R!C:E,3,0)</f>
        <v>33326.401455056352</v>
      </c>
      <c r="F85" s="6" t="b">
        <f t="shared" si="2"/>
        <v>1</v>
      </c>
      <c r="G85" s="7">
        <f t="shared" si="3"/>
        <v>0</v>
      </c>
    </row>
    <row r="86" spans="1:7" x14ac:dyDescent="0.3">
      <c r="A86" t="s">
        <v>492</v>
      </c>
      <c r="B86" s="3"/>
      <c r="C86" s="5">
        <v>34751.599916157378</v>
      </c>
      <c r="D86" s="6">
        <f>+COUNTIF(My_PK_R!C:C,A86)</f>
        <v>1</v>
      </c>
      <c r="E86" s="8">
        <f>+VLOOKUP(A86,My_PK_R!C:E,3,0)</f>
        <v>34751.599916157378</v>
      </c>
      <c r="F86" s="6" t="b">
        <f t="shared" si="2"/>
        <v>1</v>
      </c>
      <c r="G86" s="7">
        <f t="shared" si="3"/>
        <v>0</v>
      </c>
    </row>
    <row r="87" spans="1:7" x14ac:dyDescent="0.3">
      <c r="A87" t="s">
        <v>493</v>
      </c>
      <c r="B87" s="3"/>
      <c r="C87" s="5">
        <v>10902.96379848996</v>
      </c>
      <c r="D87" s="6">
        <f>+COUNTIF(My_PK_R!C:C,A87)</f>
        <v>1</v>
      </c>
      <c r="E87" s="8">
        <f>+VLOOKUP(A87,My_PK_R!C:E,3,0)</f>
        <v>10902.96379848996</v>
      </c>
      <c r="F87" s="6" t="b">
        <f t="shared" si="2"/>
        <v>1</v>
      </c>
      <c r="G87" s="7">
        <f t="shared" si="3"/>
        <v>0</v>
      </c>
    </row>
    <row r="88" spans="1:7" x14ac:dyDescent="0.3">
      <c r="A88" t="s">
        <v>494</v>
      </c>
      <c r="B88" s="3"/>
      <c r="C88" s="5">
        <v>37646.054906418838</v>
      </c>
      <c r="D88" s="6">
        <f>+COUNTIF(My_PK_R!C:C,A88)</f>
        <v>1</v>
      </c>
      <c r="E88" s="8">
        <f>+VLOOKUP(A88,My_PK_R!C:E,3,0)</f>
        <v>37646.054906418831</v>
      </c>
      <c r="F88" s="6" t="b">
        <f t="shared" si="2"/>
        <v>1</v>
      </c>
      <c r="G88" s="7">
        <f t="shared" si="3"/>
        <v>0</v>
      </c>
    </row>
    <row r="89" spans="1:7" x14ac:dyDescent="0.3">
      <c r="A89" t="s">
        <v>495</v>
      </c>
      <c r="B89" s="3"/>
      <c r="C89" s="5">
        <v>21730.056019340642</v>
      </c>
      <c r="D89" s="6">
        <f>+COUNTIF(My_PK_R!C:C,A89)</f>
        <v>1</v>
      </c>
      <c r="E89" s="8">
        <f>+VLOOKUP(A89,My_PK_R!C:E,3,0)</f>
        <v>21730.056019340642</v>
      </c>
      <c r="F89" s="6" t="b">
        <f t="shared" si="2"/>
        <v>1</v>
      </c>
      <c r="G89" s="7">
        <f t="shared" si="3"/>
        <v>0</v>
      </c>
    </row>
    <row r="90" spans="1:7" x14ac:dyDescent="0.3">
      <c r="A90" t="s">
        <v>496</v>
      </c>
      <c r="B90" s="3"/>
      <c r="C90" s="5">
        <v>8439.6279812633384</v>
      </c>
      <c r="D90" s="6">
        <f>+COUNTIF(My_PK_R!C:C,A90)</f>
        <v>1</v>
      </c>
      <c r="E90" s="8">
        <f>+VLOOKUP(A90,My_PK_R!C:E,3,0)</f>
        <v>8439.6279812633384</v>
      </c>
      <c r="F90" s="6" t="b">
        <f t="shared" si="2"/>
        <v>1</v>
      </c>
      <c r="G90" s="7">
        <f t="shared" si="3"/>
        <v>0</v>
      </c>
    </row>
    <row r="91" spans="1:7" x14ac:dyDescent="0.3">
      <c r="A91" t="s">
        <v>497</v>
      </c>
      <c r="B91" s="3"/>
      <c r="C91" s="5">
        <v>28907.353036577249</v>
      </c>
      <c r="D91" s="6">
        <f>+COUNTIF(My_PK_R!C:C,A91)</f>
        <v>1</v>
      </c>
      <c r="E91" s="8">
        <f>+VLOOKUP(A91,My_PK_R!C:E,3,0)</f>
        <v>28907.353036577249</v>
      </c>
      <c r="F91" s="6" t="b">
        <f t="shared" si="2"/>
        <v>1</v>
      </c>
      <c r="G91" s="7">
        <f t="shared" si="3"/>
        <v>0</v>
      </c>
    </row>
    <row r="92" spans="1:7" x14ac:dyDescent="0.3">
      <c r="A92" t="s">
        <v>498</v>
      </c>
      <c r="B92" s="3"/>
      <c r="C92" s="5">
        <v>19770.135021220889</v>
      </c>
      <c r="D92" s="6">
        <f>+COUNTIF(My_PK_R!C:C,A92)</f>
        <v>1</v>
      </c>
      <c r="E92" s="8">
        <f>+VLOOKUP(A92,My_PK_R!C:E,3,0)</f>
        <v>19770.135021220889</v>
      </c>
      <c r="F92" s="6" t="b">
        <f t="shared" si="2"/>
        <v>1</v>
      </c>
      <c r="G92" s="7">
        <f t="shared" si="3"/>
        <v>0</v>
      </c>
    </row>
    <row r="93" spans="1:7" x14ac:dyDescent="0.3">
      <c r="A93" t="s">
        <v>499</v>
      </c>
      <c r="B93" s="3"/>
      <c r="C93" s="5">
        <v>10431.421205935179</v>
      </c>
      <c r="D93" s="6">
        <f>+COUNTIF(My_PK_R!C:C,A93)</f>
        <v>1</v>
      </c>
      <c r="E93" s="8">
        <f>+VLOOKUP(A93,My_PK_R!C:E,3,0)</f>
        <v>10431.421205935179</v>
      </c>
      <c r="F93" s="6" t="b">
        <f t="shared" si="2"/>
        <v>1</v>
      </c>
      <c r="G93" s="7">
        <f t="shared" si="3"/>
        <v>0</v>
      </c>
    </row>
    <row r="94" spans="1:7" x14ac:dyDescent="0.3">
      <c r="A94" t="s">
        <v>500</v>
      </c>
      <c r="B94" s="3"/>
      <c r="C94" s="5">
        <v>35557.220483190998</v>
      </c>
      <c r="D94" s="6">
        <f>+COUNTIF(My_PK_R!C:C,A94)</f>
        <v>1</v>
      </c>
      <c r="E94" s="8">
        <f>+VLOOKUP(A94,My_PK_R!C:E,3,0)</f>
        <v>35557.220483190991</v>
      </c>
      <c r="F94" s="6" t="b">
        <f t="shared" si="2"/>
        <v>1</v>
      </c>
      <c r="G94" s="7">
        <f t="shared" si="3"/>
        <v>0</v>
      </c>
    </row>
    <row r="95" spans="1:7" x14ac:dyDescent="0.3">
      <c r="A95" t="s">
        <v>501</v>
      </c>
      <c r="B95" s="3"/>
      <c r="C95" s="5">
        <v>20419.4332253637</v>
      </c>
      <c r="D95" s="6">
        <f>+COUNTIF(My_PK_R!C:C,A95)</f>
        <v>1</v>
      </c>
      <c r="E95" s="8">
        <f>+VLOOKUP(A95,My_PK_R!C:E,3,0)</f>
        <v>20419.4332253637</v>
      </c>
      <c r="F95" s="6" t="b">
        <f t="shared" si="2"/>
        <v>1</v>
      </c>
      <c r="G95" s="7">
        <f t="shared" si="3"/>
        <v>0</v>
      </c>
    </row>
    <row r="96" spans="1:7" x14ac:dyDescent="0.3">
      <c r="A96" t="s">
        <v>502</v>
      </c>
      <c r="B96" s="3"/>
      <c r="C96" s="5">
        <v>9229.5397427965054</v>
      </c>
      <c r="D96" s="6">
        <f>+COUNTIF(My_PK_R!C:C,A96)</f>
        <v>1</v>
      </c>
      <c r="E96" s="8">
        <f>+VLOOKUP(A96,My_PK_R!C:E,3,0)</f>
        <v>9229.5397427965054</v>
      </c>
      <c r="F96" s="6" t="b">
        <f t="shared" si="2"/>
        <v>1</v>
      </c>
      <c r="G96" s="7">
        <f t="shared" si="3"/>
        <v>0</v>
      </c>
    </row>
    <row r="97" spans="1:7" x14ac:dyDescent="0.3">
      <c r="A97" t="s">
        <v>503</v>
      </c>
      <c r="B97" s="3"/>
      <c r="C97" s="5">
        <v>31550.01529016401</v>
      </c>
      <c r="D97" s="6">
        <f>+COUNTIF(My_PK_R!C:C,A97)</f>
        <v>1</v>
      </c>
      <c r="E97" s="8">
        <f>+VLOOKUP(A97,My_PK_R!C:E,3,0)</f>
        <v>31550.015290163999</v>
      </c>
      <c r="F97" s="6" t="b">
        <f t="shared" si="2"/>
        <v>1</v>
      </c>
      <c r="G97" s="7">
        <f t="shared" si="3"/>
        <v>0</v>
      </c>
    </row>
    <row r="98" spans="1:7" x14ac:dyDescent="0.3">
      <c r="A98" t="s">
        <v>504</v>
      </c>
      <c r="B98" s="3"/>
      <c r="C98" s="5">
        <v>24833.4791692207</v>
      </c>
      <c r="D98" s="6">
        <f>+COUNTIF(My_PK_R!C:C,A98)</f>
        <v>1</v>
      </c>
      <c r="E98" s="8">
        <f>+VLOOKUP(A98,My_PK_R!C:E,3,0)</f>
        <v>24833.4791692207</v>
      </c>
      <c r="F98" s="6" t="b">
        <f t="shared" si="2"/>
        <v>1</v>
      </c>
      <c r="G98" s="7">
        <f t="shared" si="3"/>
        <v>0</v>
      </c>
    </row>
    <row r="99" spans="1:7" x14ac:dyDescent="0.3">
      <c r="A99" t="s">
        <v>505</v>
      </c>
      <c r="B99" s="3"/>
      <c r="C99" s="5">
        <v>8115.11678613189</v>
      </c>
      <c r="D99" s="6">
        <f>+COUNTIF(My_PK_R!C:C,A99)</f>
        <v>1</v>
      </c>
      <c r="E99" s="8">
        <f>+VLOOKUP(A99,My_PK_R!C:E,3,0)</f>
        <v>8115.11678613189</v>
      </c>
      <c r="F99" s="6" t="b">
        <f t="shared" si="2"/>
        <v>1</v>
      </c>
      <c r="G99" s="7">
        <f t="shared" si="3"/>
        <v>0</v>
      </c>
    </row>
    <row r="100" spans="1:7" x14ac:dyDescent="0.3">
      <c r="A100" t="s">
        <v>506</v>
      </c>
      <c r="B100" s="3"/>
      <c r="C100" s="5">
        <v>27947.406699076571</v>
      </c>
      <c r="D100" s="6">
        <f>+COUNTIF(My_PK_R!C:C,A100)</f>
        <v>1</v>
      </c>
      <c r="E100" s="8">
        <f>+VLOOKUP(A100,My_PK_R!C:E,3,0)</f>
        <v>27947.406699076571</v>
      </c>
      <c r="F100" s="6" t="b">
        <f t="shared" si="2"/>
        <v>1</v>
      </c>
      <c r="G100" s="7">
        <f t="shared" si="3"/>
        <v>0</v>
      </c>
    </row>
    <row r="101" spans="1:7" x14ac:dyDescent="0.3">
      <c r="A101" t="s">
        <v>507</v>
      </c>
      <c r="B101" s="3"/>
      <c r="C101" s="5">
        <v>33508.952080073861</v>
      </c>
      <c r="D101" s="6">
        <f>+COUNTIF(My_PK_R!C:C,A101)</f>
        <v>1</v>
      </c>
      <c r="E101" s="8">
        <f>+VLOOKUP(A101,My_PK_R!C:E,3,0)</f>
        <v>33508.952080073846</v>
      </c>
      <c r="F101" s="6" t="b">
        <f t="shared" si="2"/>
        <v>0</v>
      </c>
      <c r="G101" s="7">
        <f t="shared" si="3"/>
        <v>0</v>
      </c>
    </row>
    <row r="102" spans="1:7" x14ac:dyDescent="0.3">
      <c r="A102" t="s">
        <v>508</v>
      </c>
      <c r="B102" s="3"/>
      <c r="C102" s="5">
        <v>7954.5676520065163</v>
      </c>
      <c r="D102" s="6">
        <f>+COUNTIF(My_PK_R!C:C,A102)</f>
        <v>1</v>
      </c>
      <c r="E102" s="8">
        <f>+VLOOKUP(A102,My_PK_R!C:E,3,0)</f>
        <v>7954.5676520065163</v>
      </c>
      <c r="F102" s="6" t="b">
        <f t="shared" si="2"/>
        <v>1</v>
      </c>
      <c r="G102" s="7">
        <f t="shared" si="3"/>
        <v>0</v>
      </c>
    </row>
    <row r="103" spans="1:7" x14ac:dyDescent="0.3">
      <c r="A103" t="s">
        <v>509</v>
      </c>
      <c r="B103" s="3"/>
      <c r="C103" s="5">
        <v>27852.22494965481</v>
      </c>
      <c r="D103" s="6">
        <f>+COUNTIF(My_PK_R!C:C,A103)</f>
        <v>1</v>
      </c>
      <c r="E103" s="8">
        <f>+VLOOKUP(A103,My_PK_R!C:E,3,0)</f>
        <v>27852.224949654799</v>
      </c>
      <c r="F103" s="6" t="b">
        <f t="shared" si="2"/>
        <v>1</v>
      </c>
      <c r="G103" s="7">
        <f t="shared" si="3"/>
        <v>0</v>
      </c>
    </row>
    <row r="104" spans="1:7" x14ac:dyDescent="0.3">
      <c r="A104" t="s">
        <v>510</v>
      </c>
      <c r="B104" s="3"/>
      <c r="C104" s="5">
        <v>20646.1380242093</v>
      </c>
      <c r="D104" s="6">
        <f>+COUNTIF(My_PK_R!C:C,A104)</f>
        <v>1</v>
      </c>
      <c r="E104" s="8">
        <f>+VLOOKUP(A104,My_PK_R!C:E,3,0)</f>
        <v>20646.1380242093</v>
      </c>
      <c r="F104" s="6" t="b">
        <f t="shared" si="2"/>
        <v>1</v>
      </c>
      <c r="G104" s="7">
        <f t="shared" si="3"/>
        <v>0</v>
      </c>
    </row>
    <row r="105" spans="1:7" x14ac:dyDescent="0.3">
      <c r="A105" t="s">
        <v>511</v>
      </c>
      <c r="B105" s="3"/>
      <c r="C105" s="5">
        <v>7243.9566502978914</v>
      </c>
      <c r="D105" s="6">
        <f>+COUNTIF(My_PK_R!C:C,A105)</f>
        <v>1</v>
      </c>
      <c r="E105" s="8">
        <f>+VLOOKUP(A105,My_PK_R!C:E,3,0)</f>
        <v>7243.9566502978914</v>
      </c>
      <c r="F105" s="6" t="b">
        <f t="shared" si="2"/>
        <v>1</v>
      </c>
      <c r="G105" s="7">
        <f t="shared" si="3"/>
        <v>0</v>
      </c>
    </row>
    <row r="106" spans="1:7" x14ac:dyDescent="0.3">
      <c r="A106" t="s">
        <v>512</v>
      </c>
      <c r="B106" s="3"/>
      <c r="C106" s="5">
        <v>24805.013012899271</v>
      </c>
      <c r="D106" s="6">
        <f>+COUNTIF(My_PK_R!C:C,A106)</f>
        <v>1</v>
      </c>
      <c r="E106" s="8">
        <f>+VLOOKUP(A106,My_PK_R!C:E,3,0)</f>
        <v>24805.013012899271</v>
      </c>
      <c r="F106" s="6" t="b">
        <f t="shared" si="2"/>
        <v>1</v>
      </c>
      <c r="G106" s="7">
        <f t="shared" si="3"/>
        <v>0</v>
      </c>
    </row>
    <row r="107" spans="1:7" x14ac:dyDescent="0.3">
      <c r="A107" t="s">
        <v>513</v>
      </c>
      <c r="B107" s="3"/>
      <c r="C107" s="5">
        <v>35898.732812154391</v>
      </c>
      <c r="D107" s="6">
        <f>+COUNTIF(My_PK_R!C:C,A107)</f>
        <v>1</v>
      </c>
      <c r="E107" s="8">
        <f>+VLOOKUP(A107,My_PK_R!C:E,3,0)</f>
        <v>35898.732812154383</v>
      </c>
      <c r="F107" s="6" t="b">
        <f t="shared" si="2"/>
        <v>1</v>
      </c>
      <c r="G107" s="7">
        <f t="shared" si="3"/>
        <v>0</v>
      </c>
    </row>
    <row r="108" spans="1:7" x14ac:dyDescent="0.3">
      <c r="A108" t="s">
        <v>514</v>
      </c>
      <c r="B108" s="3"/>
      <c r="C108" s="5">
        <v>11107.099397467389</v>
      </c>
      <c r="D108" s="6">
        <f>+COUNTIF(My_PK_R!C:C,A108)</f>
        <v>1</v>
      </c>
      <c r="E108" s="8">
        <f>+VLOOKUP(A108,My_PK_R!C:E,3,0)</f>
        <v>11107.099397467389</v>
      </c>
      <c r="F108" s="6" t="b">
        <f t="shared" si="2"/>
        <v>1</v>
      </c>
      <c r="G108" s="7">
        <f t="shared" si="3"/>
        <v>0</v>
      </c>
    </row>
    <row r="109" spans="1:7" x14ac:dyDescent="0.3">
      <c r="A109" t="s">
        <v>515</v>
      </c>
      <c r="B109" s="3"/>
      <c r="C109" s="5">
        <v>38360.947970284433</v>
      </c>
      <c r="D109" s="6">
        <f>+COUNTIF(My_PK_R!C:C,A109)</f>
        <v>1</v>
      </c>
      <c r="E109" s="8">
        <f>+VLOOKUP(A109,My_PK_R!C:E,3,0)</f>
        <v>38360.947970284433</v>
      </c>
      <c r="F109" s="6" t="b">
        <f t="shared" si="2"/>
        <v>1</v>
      </c>
      <c r="G109" s="7">
        <f t="shared" si="3"/>
        <v>0</v>
      </c>
    </row>
    <row r="110" spans="1:7" x14ac:dyDescent="0.3">
      <c r="A110" t="s">
        <v>516</v>
      </c>
      <c r="B110" s="3"/>
      <c r="C110" s="5">
        <v>21303.503338419021</v>
      </c>
      <c r="D110" s="6">
        <f>+COUNTIF(My_PK_R!C:C,A110)</f>
        <v>1</v>
      </c>
      <c r="E110" s="8">
        <f>+VLOOKUP(A110,My_PK_R!C:E,3,0)</f>
        <v>21303.503338419021</v>
      </c>
      <c r="F110" s="6" t="b">
        <f t="shared" si="2"/>
        <v>1</v>
      </c>
      <c r="G110" s="7">
        <f t="shared" si="3"/>
        <v>0</v>
      </c>
    </row>
    <row r="111" spans="1:7" x14ac:dyDescent="0.3">
      <c r="A111" t="s">
        <v>517</v>
      </c>
      <c r="B111" s="3"/>
      <c r="C111" s="5">
        <v>10000.44936208822</v>
      </c>
      <c r="D111" s="6">
        <f>+COUNTIF(My_PK_R!C:C,A111)</f>
        <v>1</v>
      </c>
      <c r="E111" s="8">
        <f>+VLOOKUP(A111,My_PK_R!C:E,3,0)</f>
        <v>10000.44936208822</v>
      </c>
      <c r="F111" s="6" t="b">
        <f t="shared" si="2"/>
        <v>1</v>
      </c>
      <c r="G111" s="7">
        <f t="shared" si="3"/>
        <v>0</v>
      </c>
    </row>
    <row r="112" spans="1:7" x14ac:dyDescent="0.3">
      <c r="A112" t="s">
        <v>518</v>
      </c>
      <c r="B112" s="3"/>
      <c r="C112" s="5">
        <v>34056.577633897803</v>
      </c>
      <c r="D112" s="6">
        <f>+COUNTIF(My_PK_R!C:C,A112)</f>
        <v>1</v>
      </c>
      <c r="E112" s="8">
        <f>+VLOOKUP(A112,My_PK_R!C:E,3,0)</f>
        <v>34056.577633897803</v>
      </c>
      <c r="F112" s="6" t="b">
        <f t="shared" si="2"/>
        <v>1</v>
      </c>
      <c r="G112" s="7">
        <f t="shared" si="3"/>
        <v>0</v>
      </c>
    </row>
    <row r="113" spans="1:7" x14ac:dyDescent="0.3">
      <c r="A113" t="s">
        <v>519</v>
      </c>
      <c r="B113" s="3"/>
      <c r="C113" s="5">
        <v>14640.75590006389</v>
      </c>
      <c r="D113" s="6">
        <f>+COUNTIF(My_PK_R!C:C,A113)</f>
        <v>1</v>
      </c>
      <c r="E113" s="8">
        <f>+VLOOKUP(A113,My_PK_R!C:E,3,0)</f>
        <v>14640.75590006389</v>
      </c>
      <c r="F113" s="6" t="b">
        <f t="shared" si="2"/>
        <v>1</v>
      </c>
      <c r="G113" s="7">
        <f t="shared" si="3"/>
        <v>0</v>
      </c>
    </row>
    <row r="114" spans="1:7" x14ac:dyDescent="0.3">
      <c r="A114" t="s">
        <v>520</v>
      </c>
      <c r="B114" s="3"/>
      <c r="C114" s="5">
        <v>10525.578028641819</v>
      </c>
      <c r="D114" s="6">
        <f>+COUNTIF(My_PK_R!C:C,A114)</f>
        <v>1</v>
      </c>
      <c r="E114" s="8">
        <f>+VLOOKUP(A114,My_PK_R!C:E,3,0)</f>
        <v>10525.57802864183</v>
      </c>
      <c r="F114" s="6" t="b">
        <f t="shared" si="2"/>
        <v>1</v>
      </c>
      <c r="G114" s="7">
        <f t="shared" si="3"/>
        <v>0</v>
      </c>
    </row>
    <row r="115" spans="1:7" x14ac:dyDescent="0.3">
      <c r="A115" t="s">
        <v>521</v>
      </c>
      <c r="B115" s="3"/>
      <c r="C115" s="5">
        <v>35931.670729429163</v>
      </c>
      <c r="D115" s="6">
        <f>+COUNTIF(My_PK_R!C:C,A115)</f>
        <v>1</v>
      </c>
      <c r="E115" s="8">
        <f>+VLOOKUP(A115,My_PK_R!C:E,3,0)</f>
        <v>35931.670729429141</v>
      </c>
      <c r="F115" s="6" t="b">
        <f t="shared" si="2"/>
        <v>0</v>
      </c>
      <c r="G115" s="7">
        <f t="shared" si="3"/>
        <v>0</v>
      </c>
    </row>
    <row r="116" spans="1:7" x14ac:dyDescent="0.3">
      <c r="A116" t="s">
        <v>522</v>
      </c>
      <c r="B116" s="3"/>
      <c r="C116" s="5">
        <v>14908.7974031296</v>
      </c>
      <c r="D116" s="6">
        <f>+COUNTIF(My_PK_R!C:C,A116)</f>
        <v>1</v>
      </c>
      <c r="E116" s="8">
        <f>+VLOOKUP(A116,My_PK_R!C:E,3,0)</f>
        <v>14908.797403129611</v>
      </c>
      <c r="F116" s="6" t="b">
        <f t="shared" si="2"/>
        <v>1</v>
      </c>
      <c r="G116" s="7">
        <f t="shared" si="3"/>
        <v>0</v>
      </c>
    </row>
    <row r="117" spans="1:7" x14ac:dyDescent="0.3">
      <c r="A117" t="s">
        <v>523</v>
      </c>
      <c r="B117" s="3"/>
      <c r="C117" s="5">
        <v>11259.56883266257</v>
      </c>
      <c r="D117" s="6">
        <f>+COUNTIF(My_PK_R!C:C,A117)</f>
        <v>1</v>
      </c>
      <c r="E117" s="8">
        <f>+VLOOKUP(A117,My_PK_R!C:E,3,0)</f>
        <v>11259.56883266257</v>
      </c>
      <c r="F117" s="6" t="b">
        <f t="shared" si="2"/>
        <v>1</v>
      </c>
      <c r="G117" s="7">
        <f t="shared" si="3"/>
        <v>0</v>
      </c>
    </row>
    <row r="118" spans="1:7" x14ac:dyDescent="0.3">
      <c r="A118" t="s">
        <v>524</v>
      </c>
      <c r="B118" s="3"/>
      <c r="C118" s="5">
        <v>38445.125140680087</v>
      </c>
      <c r="D118" s="6">
        <f>+COUNTIF(My_PK_R!C:C,A118)</f>
        <v>1</v>
      </c>
      <c r="E118" s="8">
        <f>+VLOOKUP(A118,My_PK_R!C:E,3,0)</f>
        <v>38445.125140680087</v>
      </c>
      <c r="F118" s="6" t="b">
        <f t="shared" si="2"/>
        <v>1</v>
      </c>
      <c r="G118" s="7">
        <f t="shared" si="3"/>
        <v>0</v>
      </c>
    </row>
    <row r="119" spans="1:7" x14ac:dyDescent="0.3">
      <c r="A119" t="s">
        <v>525</v>
      </c>
      <c r="B119" s="3"/>
      <c r="C119" s="5">
        <v>29842.02249402551</v>
      </c>
      <c r="D119" s="6">
        <f>+COUNTIF(My_PK_R!C:C,A119)</f>
        <v>1</v>
      </c>
      <c r="E119" s="8">
        <f>+VLOOKUP(A119,My_PK_R!C:E,3,0)</f>
        <v>29842.02249402551</v>
      </c>
      <c r="F119" s="6" t="b">
        <f t="shared" si="2"/>
        <v>1</v>
      </c>
      <c r="G119" s="7">
        <f t="shared" si="3"/>
        <v>0</v>
      </c>
    </row>
    <row r="120" spans="1:7" x14ac:dyDescent="0.3">
      <c r="A120" t="s">
        <v>526</v>
      </c>
      <c r="B120" s="3"/>
      <c r="C120" s="5">
        <v>11661.611576966559</v>
      </c>
      <c r="D120" s="6">
        <f>+COUNTIF(My_PK_R!C:C,A120)</f>
        <v>1</v>
      </c>
      <c r="E120" s="8">
        <f>+VLOOKUP(A120,My_PK_R!C:E,3,0)</f>
        <v>11661.611576966559</v>
      </c>
      <c r="F120" s="6" t="b">
        <f t="shared" si="2"/>
        <v>1</v>
      </c>
      <c r="G120" s="7">
        <f t="shared" si="3"/>
        <v>0</v>
      </c>
    </row>
    <row r="121" spans="1:7" x14ac:dyDescent="0.3">
      <c r="A121" t="s">
        <v>527</v>
      </c>
      <c r="B121" s="3"/>
      <c r="C121" s="5">
        <v>39807.98630691944</v>
      </c>
      <c r="D121" s="6">
        <f>+COUNTIF(My_PK_R!C:C,A121)</f>
        <v>1</v>
      </c>
      <c r="E121" s="8">
        <f>+VLOOKUP(A121,My_PK_R!C:E,3,0)</f>
        <v>39807.986306919447</v>
      </c>
      <c r="F121" s="6" t="b">
        <f t="shared" si="2"/>
        <v>1</v>
      </c>
      <c r="G121" s="7">
        <f t="shared" si="3"/>
        <v>0</v>
      </c>
    </row>
    <row r="122" spans="1:7" x14ac:dyDescent="0.3">
      <c r="A122" t="s">
        <v>528</v>
      </c>
      <c r="B122" s="3"/>
      <c r="C122" s="5">
        <v>29821.405209981029</v>
      </c>
      <c r="D122" s="6">
        <f>+COUNTIF(My_PK_R!C:C,A122)</f>
        <v>1</v>
      </c>
      <c r="E122" s="8">
        <f>+VLOOKUP(A122,My_PK_R!C:E,3,0)</f>
        <v>29821.405209981021</v>
      </c>
      <c r="F122" s="6" t="b">
        <f t="shared" si="2"/>
        <v>1</v>
      </c>
      <c r="G122" s="7">
        <f t="shared" si="3"/>
        <v>0</v>
      </c>
    </row>
    <row r="123" spans="1:7" x14ac:dyDescent="0.3">
      <c r="A123" t="s">
        <v>529</v>
      </c>
      <c r="B123" s="3"/>
      <c r="C123" s="5">
        <v>11205.598825066851</v>
      </c>
      <c r="D123" s="6">
        <f>+COUNTIF(My_PK_R!C:C,A123)</f>
        <v>1</v>
      </c>
      <c r="E123" s="8">
        <f>+VLOOKUP(A123,My_PK_R!C:E,3,0)</f>
        <v>11205.598825066851</v>
      </c>
      <c r="F123" s="6" t="b">
        <f t="shared" si="2"/>
        <v>1</v>
      </c>
      <c r="G123" s="7">
        <f t="shared" si="3"/>
        <v>0</v>
      </c>
    </row>
    <row r="124" spans="1:7" x14ac:dyDescent="0.3">
      <c r="A124" t="s">
        <v>530</v>
      </c>
      <c r="B124" s="3"/>
      <c r="C124" s="5">
        <v>38288.540528194353</v>
      </c>
      <c r="D124" s="6">
        <f>+COUNTIF(My_PK_R!C:C,A124)</f>
        <v>1</v>
      </c>
      <c r="E124" s="8">
        <f>+VLOOKUP(A124,My_PK_R!C:E,3,0)</f>
        <v>38288.540528194411</v>
      </c>
      <c r="F124" s="6" t="b">
        <f t="shared" si="2"/>
        <v>1</v>
      </c>
      <c r="G124" s="7">
        <f t="shared" si="3"/>
        <v>0</v>
      </c>
    </row>
    <row r="125" spans="1:7" x14ac:dyDescent="0.3">
      <c r="A125" t="s">
        <v>531</v>
      </c>
      <c r="B125" s="3"/>
      <c r="C125" s="5">
        <v>28803.973028109289</v>
      </c>
      <c r="D125" s="6">
        <f>+COUNTIF(My_PK_R!C:C,A125)</f>
        <v>1</v>
      </c>
      <c r="E125" s="8">
        <f>+VLOOKUP(A125,My_PK_R!C:E,3,0)</f>
        <v>28803.973028109282</v>
      </c>
      <c r="F125" s="6" t="b">
        <f t="shared" si="2"/>
        <v>1</v>
      </c>
      <c r="G125" s="7">
        <f t="shared" si="3"/>
        <v>0</v>
      </c>
    </row>
    <row r="126" spans="1:7" x14ac:dyDescent="0.3">
      <c r="A126" t="s">
        <v>532</v>
      </c>
      <c r="B126" s="3"/>
      <c r="C126" s="5">
        <v>16517.035676925159</v>
      </c>
      <c r="D126" s="6">
        <f>+COUNTIF(My_PK_R!C:C,A126)</f>
        <v>1</v>
      </c>
      <c r="E126" s="8">
        <f>+VLOOKUP(A126,My_PK_R!C:E,3,0)</f>
        <v>16517.035676925159</v>
      </c>
      <c r="F126" s="6" t="b">
        <f t="shared" si="2"/>
        <v>1</v>
      </c>
      <c r="G126" s="7">
        <f t="shared" si="3"/>
        <v>0</v>
      </c>
    </row>
    <row r="127" spans="1:7" x14ac:dyDescent="0.3">
      <c r="A127" t="s">
        <v>533</v>
      </c>
      <c r="B127" s="3"/>
      <c r="C127" s="5">
        <v>56410.626452066499</v>
      </c>
      <c r="D127" s="6">
        <f>+COUNTIF(My_PK_R!C:C,A127)</f>
        <v>1</v>
      </c>
      <c r="E127" s="8">
        <f>+VLOOKUP(A127,My_PK_R!C:E,3,0)</f>
        <v>56410.626452066448</v>
      </c>
      <c r="F127" s="6" t="b">
        <f t="shared" si="2"/>
        <v>0</v>
      </c>
      <c r="G127" s="7">
        <f t="shared" si="3"/>
        <v>-8.8817841970012523E-16</v>
      </c>
    </row>
    <row r="128" spans="1:7" x14ac:dyDescent="0.3">
      <c r="A128" t="s">
        <v>534</v>
      </c>
      <c r="B128" s="3"/>
      <c r="C128" s="5">
        <v>29567.42863150781</v>
      </c>
      <c r="D128" s="6">
        <f>+COUNTIF(My_PK_R!C:C,A128)</f>
        <v>1</v>
      </c>
      <c r="E128" s="8">
        <f>+VLOOKUP(A128,My_PK_R!C:E,3,0)</f>
        <v>29567.42863150781</v>
      </c>
      <c r="F128" s="6" t="b">
        <f t="shared" si="2"/>
        <v>1</v>
      </c>
      <c r="G128" s="7">
        <f t="shared" si="3"/>
        <v>0</v>
      </c>
    </row>
    <row r="129" spans="1:7" x14ac:dyDescent="0.3">
      <c r="A129" t="s">
        <v>535</v>
      </c>
      <c r="B129" s="3"/>
      <c r="C129" s="5">
        <v>8055.4214433198003</v>
      </c>
      <c r="D129" s="6">
        <f>+COUNTIF(My_PK_R!C:C,A129)</f>
        <v>1</v>
      </c>
      <c r="E129" s="8">
        <f>+VLOOKUP(A129,My_PK_R!C:E,3,0)</f>
        <v>8055.4214433198022</v>
      </c>
      <c r="F129" s="6" t="b">
        <f t="shared" si="2"/>
        <v>1</v>
      </c>
      <c r="G129" s="7">
        <f t="shared" si="3"/>
        <v>0</v>
      </c>
    </row>
    <row r="130" spans="1:7" x14ac:dyDescent="0.3">
      <c r="A130" t="s">
        <v>536</v>
      </c>
      <c r="B130" s="3"/>
      <c r="C130" s="5">
        <v>28010.882499138432</v>
      </c>
      <c r="D130" s="6">
        <f>+COUNTIF(My_PK_R!C:C,A130)</f>
        <v>1</v>
      </c>
      <c r="E130" s="8">
        <f>+VLOOKUP(A130,My_PK_R!C:E,3,0)</f>
        <v>28010.882499138421</v>
      </c>
      <c r="F130" s="6" t="b">
        <f t="shared" si="2"/>
        <v>1</v>
      </c>
      <c r="G130" s="7">
        <f t="shared" si="3"/>
        <v>0</v>
      </c>
    </row>
    <row r="131" spans="1:7" x14ac:dyDescent="0.3">
      <c r="A131" t="s">
        <v>537</v>
      </c>
      <c r="B131" s="3"/>
      <c r="C131" s="5">
        <v>18299.233795540498</v>
      </c>
      <c r="D131" s="6">
        <f>+COUNTIF(My_PK_R!C:C,A131)</f>
        <v>1</v>
      </c>
      <c r="E131" s="8">
        <f>+VLOOKUP(A131,My_PK_R!C:E,3,0)</f>
        <v>18299.233795540509</v>
      </c>
      <c r="F131" s="6" t="b">
        <f t="shared" ref="F131:F194" si="4">EXACT(E131,C131)</f>
        <v>1</v>
      </c>
      <c r="G131" s="7">
        <f t="shared" ref="G131:G194" si="5">+E131/C131-1</f>
        <v>0</v>
      </c>
    </row>
    <row r="132" spans="1:7" x14ac:dyDescent="0.3">
      <c r="A132" t="s">
        <v>538</v>
      </c>
      <c r="B132" s="3"/>
      <c r="C132" s="5">
        <v>12348.00030566731</v>
      </c>
      <c r="D132" s="6">
        <f>+COUNTIF(My_PK_R!C:C,A132)</f>
        <v>1</v>
      </c>
      <c r="E132" s="8">
        <f>+VLOOKUP(A132,My_PK_R!C:E,3,0)</f>
        <v>12348.00030566731</v>
      </c>
      <c r="F132" s="6" t="b">
        <f t="shared" si="4"/>
        <v>1</v>
      </c>
      <c r="G132" s="7">
        <f t="shared" si="5"/>
        <v>0</v>
      </c>
    </row>
    <row r="133" spans="1:7" x14ac:dyDescent="0.3">
      <c r="A133" t="s">
        <v>539</v>
      </c>
      <c r="B133" s="3"/>
      <c r="C133" s="5">
        <v>42079.482798697303</v>
      </c>
      <c r="D133" s="6">
        <f>+COUNTIF(My_PK_R!C:C,A133)</f>
        <v>1</v>
      </c>
      <c r="E133" s="8">
        <f>+VLOOKUP(A133,My_PK_R!C:E,3,0)</f>
        <v>42079.482798697281</v>
      </c>
      <c r="F133" s="6" t="b">
        <f t="shared" si="4"/>
        <v>1</v>
      </c>
      <c r="G133" s="7">
        <f t="shared" si="5"/>
        <v>0</v>
      </c>
    </row>
    <row r="134" spans="1:7" x14ac:dyDescent="0.3">
      <c r="A134" t="s">
        <v>540</v>
      </c>
      <c r="B134" s="3"/>
      <c r="C134" s="5">
        <v>32238.728626254051</v>
      </c>
      <c r="D134" s="6">
        <f>+COUNTIF(My_PK_R!C:C,A134)</f>
        <v>1</v>
      </c>
      <c r="E134" s="8">
        <f>+VLOOKUP(A134,My_PK_R!C:E,3,0)</f>
        <v>32238.728626254051</v>
      </c>
      <c r="F134" s="6" t="b">
        <f t="shared" si="4"/>
        <v>1</v>
      </c>
      <c r="G134" s="7">
        <f t="shared" si="5"/>
        <v>0</v>
      </c>
    </row>
    <row r="135" spans="1:7" x14ac:dyDescent="0.3">
      <c r="A135" t="s">
        <v>541</v>
      </c>
      <c r="B135" s="3"/>
      <c r="C135" s="5">
        <v>13530.287695504659</v>
      </c>
      <c r="D135" s="6">
        <f>+COUNTIF(My_PK_R!C:C,A135)</f>
        <v>1</v>
      </c>
      <c r="E135" s="8">
        <f>+VLOOKUP(A135,My_PK_R!C:E,3,0)</f>
        <v>13530.287695504659</v>
      </c>
      <c r="F135" s="6" t="b">
        <f t="shared" si="4"/>
        <v>1</v>
      </c>
      <c r="G135" s="7">
        <f t="shared" si="5"/>
        <v>0</v>
      </c>
    </row>
    <row r="136" spans="1:7" x14ac:dyDescent="0.3">
      <c r="A136" t="s">
        <v>542</v>
      </c>
      <c r="B136" s="3"/>
      <c r="C136" s="5">
        <v>46463.81352441456</v>
      </c>
      <c r="D136" s="6">
        <f>+COUNTIF(My_PK_R!C:C,A136)</f>
        <v>1</v>
      </c>
      <c r="E136" s="8">
        <f>+VLOOKUP(A136,My_PK_R!C:E,3,0)</f>
        <v>46463.813524414567</v>
      </c>
      <c r="F136" s="6" t="b">
        <f t="shared" si="4"/>
        <v>1</v>
      </c>
      <c r="G136" s="7">
        <f t="shared" si="5"/>
        <v>0</v>
      </c>
    </row>
    <row r="137" spans="1:7" x14ac:dyDescent="0.3">
      <c r="A137" t="s">
        <v>543</v>
      </c>
      <c r="B137" s="3"/>
      <c r="C137" s="5">
        <v>16630.153908200369</v>
      </c>
      <c r="D137" s="6">
        <f>+COUNTIF(My_PK_R!C:C,A137)</f>
        <v>1</v>
      </c>
      <c r="E137" s="8">
        <f>+VLOOKUP(A137,My_PK_R!C:E,3,0)</f>
        <v>16630.15390820038</v>
      </c>
      <c r="F137" s="6" t="b">
        <f t="shared" si="4"/>
        <v>1</v>
      </c>
      <c r="G137" s="7">
        <f t="shared" si="5"/>
        <v>0</v>
      </c>
    </row>
    <row r="138" spans="1:7" x14ac:dyDescent="0.3">
      <c r="A138" t="s">
        <v>544</v>
      </c>
      <c r="B138" s="3"/>
      <c r="C138" s="5">
        <v>8658.8181723282851</v>
      </c>
      <c r="D138" s="6">
        <f>+COUNTIF(My_PK_R!C:C,A138)</f>
        <v>1</v>
      </c>
      <c r="E138" s="8">
        <f>+VLOOKUP(A138,My_PK_R!C:E,3,0)</f>
        <v>8658.8181723282851</v>
      </c>
      <c r="F138" s="6" t="b">
        <f t="shared" si="4"/>
        <v>1</v>
      </c>
      <c r="G138" s="7">
        <f t="shared" si="5"/>
        <v>0</v>
      </c>
    </row>
    <row r="139" spans="1:7" x14ac:dyDescent="0.3">
      <c r="A139" t="s">
        <v>545</v>
      </c>
      <c r="B139" s="3"/>
      <c r="C139" s="5">
        <v>29640.688394230121</v>
      </c>
      <c r="D139" s="6">
        <f>+COUNTIF(My_PK_R!C:C,A139)</f>
        <v>1</v>
      </c>
      <c r="E139" s="8">
        <f>+VLOOKUP(A139,My_PK_R!C:E,3,0)</f>
        <v>29640.688394230121</v>
      </c>
      <c r="F139" s="6" t="b">
        <f t="shared" si="4"/>
        <v>1</v>
      </c>
      <c r="G139" s="7">
        <f t="shared" si="5"/>
        <v>0</v>
      </c>
    </row>
    <row r="140" spans="1:7" x14ac:dyDescent="0.3">
      <c r="A140" t="s">
        <v>546</v>
      </c>
      <c r="B140" s="3"/>
      <c r="C140" s="5">
        <v>22375.618995780551</v>
      </c>
      <c r="D140" s="6">
        <f>+COUNTIF(My_PK_R!C:C,A140)</f>
        <v>1</v>
      </c>
      <c r="E140" s="8">
        <f>+VLOOKUP(A140,My_PK_R!C:E,3,0)</f>
        <v>22375.618995780551</v>
      </c>
      <c r="F140" s="6" t="b">
        <f t="shared" si="4"/>
        <v>1</v>
      </c>
      <c r="G140" s="7">
        <f t="shared" si="5"/>
        <v>0</v>
      </c>
    </row>
    <row r="141" spans="1:7" x14ac:dyDescent="0.3">
      <c r="A141" t="s">
        <v>547</v>
      </c>
      <c r="B141" s="3"/>
      <c r="C141" s="5">
        <v>7787.3472600095174</v>
      </c>
      <c r="D141" s="6">
        <f>+COUNTIF(My_PK_R!C:C,A141)</f>
        <v>1</v>
      </c>
      <c r="E141" s="8">
        <f>+VLOOKUP(A141,My_PK_R!C:E,3,0)</f>
        <v>7787.3472600095156</v>
      </c>
      <c r="F141" s="6" t="b">
        <f t="shared" si="4"/>
        <v>1</v>
      </c>
      <c r="G141" s="7">
        <f t="shared" si="5"/>
        <v>0</v>
      </c>
    </row>
    <row r="142" spans="1:7" x14ac:dyDescent="0.3">
      <c r="A142" t="s">
        <v>548</v>
      </c>
      <c r="B142" s="3"/>
      <c r="C142" s="5">
        <v>26717.045847443998</v>
      </c>
      <c r="D142" s="6">
        <f>+COUNTIF(My_PK_R!C:C,A142)</f>
        <v>1</v>
      </c>
      <c r="E142" s="8">
        <f>+VLOOKUP(A142,My_PK_R!C:E,3,0)</f>
        <v>26717.045847443998</v>
      </c>
      <c r="F142" s="6" t="b">
        <f t="shared" si="4"/>
        <v>1</v>
      </c>
      <c r="G142" s="7">
        <f t="shared" si="5"/>
        <v>0</v>
      </c>
    </row>
    <row r="143" spans="1:7" x14ac:dyDescent="0.3">
      <c r="A143" t="s">
        <v>549</v>
      </c>
      <c r="B143" s="3"/>
      <c r="C143" s="5">
        <v>31618.782206757409</v>
      </c>
      <c r="D143" s="6">
        <f>+COUNTIF(My_PK_R!C:C,A143)</f>
        <v>1</v>
      </c>
      <c r="E143" s="8">
        <f>+VLOOKUP(A143,My_PK_R!C:E,3,0)</f>
        <v>31618.782206757409</v>
      </c>
      <c r="F143" s="6" t="b">
        <f t="shared" si="4"/>
        <v>1</v>
      </c>
      <c r="G143" s="7">
        <f t="shared" si="5"/>
        <v>0</v>
      </c>
    </row>
    <row r="144" spans="1:7" x14ac:dyDescent="0.3">
      <c r="A144" t="s">
        <v>550</v>
      </c>
      <c r="B144" s="3"/>
      <c r="C144" s="5">
        <v>6495.5653708737409</v>
      </c>
      <c r="D144" s="6">
        <f>+COUNTIF(My_PK_R!C:C,A144)</f>
        <v>1</v>
      </c>
      <c r="E144" s="8">
        <f>+VLOOKUP(A144,My_PK_R!C:E,3,0)</f>
        <v>6495.5653708737436</v>
      </c>
      <c r="F144" s="6" t="b">
        <f t="shared" si="4"/>
        <v>1</v>
      </c>
      <c r="G144" s="7">
        <f t="shared" si="5"/>
        <v>0</v>
      </c>
    </row>
    <row r="145" spans="1:7" x14ac:dyDescent="0.3">
      <c r="A145" t="s">
        <v>551</v>
      </c>
      <c r="B145" s="3"/>
      <c r="C145" s="5">
        <v>21974.526196517982</v>
      </c>
      <c r="D145" s="6">
        <f>+COUNTIF(My_PK_R!C:C,A145)</f>
        <v>1</v>
      </c>
      <c r="E145" s="8">
        <f>+VLOOKUP(A145,My_PK_R!C:E,3,0)</f>
        <v>21974.526196517971</v>
      </c>
      <c r="F145" s="6" t="b">
        <f t="shared" si="4"/>
        <v>1</v>
      </c>
      <c r="G145" s="7">
        <f t="shared" si="5"/>
        <v>0</v>
      </c>
    </row>
    <row r="146" spans="1:7" x14ac:dyDescent="0.3">
      <c r="A146" t="s">
        <v>552</v>
      </c>
      <c r="B146" s="3"/>
      <c r="C146" s="5">
        <v>27049.811397547539</v>
      </c>
      <c r="D146" s="6">
        <f>+COUNTIF(My_PK_R!C:C,A146)</f>
        <v>1</v>
      </c>
      <c r="E146" s="8">
        <f>+VLOOKUP(A146,My_PK_R!C:E,3,0)</f>
        <v>27049.811397547532</v>
      </c>
      <c r="F146" s="6" t="b">
        <f t="shared" si="4"/>
        <v>1</v>
      </c>
      <c r="G146" s="7">
        <f t="shared" si="5"/>
        <v>0</v>
      </c>
    </row>
    <row r="147" spans="1:7" x14ac:dyDescent="0.3">
      <c r="A147" t="s">
        <v>553</v>
      </c>
      <c r="B147" s="3"/>
      <c r="C147" s="5">
        <v>8501.834497844462</v>
      </c>
      <c r="D147" s="6">
        <f>+COUNTIF(My_PK_R!C:C,A147)</f>
        <v>1</v>
      </c>
      <c r="E147" s="8">
        <f>+VLOOKUP(A147,My_PK_R!C:E,3,0)</f>
        <v>8501.834497844462</v>
      </c>
      <c r="F147" s="6" t="b">
        <f t="shared" si="4"/>
        <v>1</v>
      </c>
      <c r="G147" s="7">
        <f t="shared" si="5"/>
        <v>0</v>
      </c>
    </row>
    <row r="148" spans="1:7" x14ac:dyDescent="0.3">
      <c r="A148" t="s">
        <v>554</v>
      </c>
      <c r="B148" s="3"/>
      <c r="C148" s="5">
        <v>29354.223493564259</v>
      </c>
      <c r="D148" s="6">
        <f>+COUNTIF(My_PK_R!C:C,A148)</f>
        <v>1</v>
      </c>
      <c r="E148" s="8">
        <f>+VLOOKUP(A148,My_PK_R!C:E,3,0)</f>
        <v>29354.223493564259</v>
      </c>
      <c r="F148" s="6" t="b">
        <f t="shared" si="4"/>
        <v>1</v>
      </c>
      <c r="G148" s="7">
        <f t="shared" si="5"/>
        <v>0</v>
      </c>
    </row>
    <row r="149" spans="1:7" x14ac:dyDescent="0.3">
      <c r="A149" t="s">
        <v>555</v>
      </c>
      <c r="B149" s="3"/>
      <c r="C149" s="5">
        <v>21727.070705305439</v>
      </c>
      <c r="D149" s="6">
        <f>+COUNTIF(My_PK_R!C:C,A149)</f>
        <v>1</v>
      </c>
      <c r="E149" s="8">
        <f>+VLOOKUP(A149,My_PK_R!C:E,3,0)</f>
        <v>21727.070705305439</v>
      </c>
      <c r="F149" s="6" t="b">
        <f t="shared" si="4"/>
        <v>1</v>
      </c>
      <c r="G149" s="7">
        <f t="shared" si="5"/>
        <v>0</v>
      </c>
    </row>
    <row r="150" spans="1:7" x14ac:dyDescent="0.3">
      <c r="A150" t="s">
        <v>556</v>
      </c>
      <c r="B150" s="3"/>
      <c r="C150" s="5">
        <v>8004.3623377355552</v>
      </c>
      <c r="D150" s="6">
        <f>+COUNTIF(My_PK_R!C:C,A150)</f>
        <v>1</v>
      </c>
      <c r="E150" s="8">
        <f>+VLOOKUP(A150,My_PK_R!C:E,3,0)</f>
        <v>8004.3623377355534</v>
      </c>
      <c r="F150" s="6" t="b">
        <f t="shared" si="4"/>
        <v>0</v>
      </c>
      <c r="G150" s="7">
        <f t="shared" si="5"/>
        <v>0</v>
      </c>
    </row>
    <row r="151" spans="1:7" x14ac:dyDescent="0.3">
      <c r="A151" t="s">
        <v>557</v>
      </c>
      <c r="B151" s="3"/>
      <c r="C151" s="5">
        <v>27439.322892680331</v>
      </c>
      <c r="D151" s="6">
        <f>+COUNTIF(My_PK_R!C:C,A151)</f>
        <v>1</v>
      </c>
      <c r="E151" s="8">
        <f>+VLOOKUP(A151,My_PK_R!C:E,3,0)</f>
        <v>27439.322892680331</v>
      </c>
      <c r="F151" s="6" t="b">
        <f t="shared" si="4"/>
        <v>1</v>
      </c>
      <c r="G151" s="7">
        <f t="shared" si="5"/>
        <v>0</v>
      </c>
    </row>
    <row r="152" spans="1:7" x14ac:dyDescent="0.3">
      <c r="A152" t="s">
        <v>558</v>
      </c>
      <c r="B152" s="3"/>
      <c r="C152" s="5">
        <v>13783.90580027374</v>
      </c>
      <c r="D152" s="6">
        <f>+COUNTIF(My_PK_R!C:C,A152)</f>
        <v>1</v>
      </c>
      <c r="E152" s="8">
        <f>+VLOOKUP(A152,My_PK_R!C:E,3,0)</f>
        <v>13783.90580027374</v>
      </c>
      <c r="F152" s="6" t="b">
        <f t="shared" si="4"/>
        <v>1</v>
      </c>
      <c r="G152" s="7">
        <f t="shared" si="5"/>
        <v>0</v>
      </c>
    </row>
    <row r="153" spans="1:7" x14ac:dyDescent="0.3">
      <c r="A153" t="s">
        <v>559</v>
      </c>
      <c r="B153" s="3"/>
      <c r="C153" s="5">
        <v>9392.0482764750141</v>
      </c>
      <c r="D153" s="6">
        <f>+COUNTIF(My_PK_R!C:C,A153)</f>
        <v>1</v>
      </c>
      <c r="E153" s="8">
        <f>+VLOOKUP(A153,My_PK_R!C:E,3,0)</f>
        <v>9392.0482764750141</v>
      </c>
      <c r="F153" s="6" t="b">
        <f t="shared" si="4"/>
        <v>1</v>
      </c>
      <c r="G153" s="7">
        <f t="shared" si="5"/>
        <v>0</v>
      </c>
    </row>
    <row r="154" spans="1:7" x14ac:dyDescent="0.3">
      <c r="A154" t="s">
        <v>560</v>
      </c>
      <c r="B154" s="3"/>
      <c r="C154" s="5">
        <v>31974.222362823471</v>
      </c>
      <c r="D154" s="6">
        <f>+COUNTIF(My_PK_R!C:C,A154)</f>
        <v>1</v>
      </c>
      <c r="E154" s="8">
        <f>+VLOOKUP(A154,My_PK_R!C:E,3,0)</f>
        <v>31974.222362823461</v>
      </c>
      <c r="F154" s="6" t="b">
        <f t="shared" si="4"/>
        <v>1</v>
      </c>
      <c r="G154" s="7">
        <f t="shared" si="5"/>
        <v>0</v>
      </c>
    </row>
    <row r="155" spans="1:7" x14ac:dyDescent="0.3">
      <c r="A155" t="s">
        <v>561</v>
      </c>
      <c r="B155" s="3"/>
      <c r="C155" s="5">
        <v>32661.070293879569</v>
      </c>
      <c r="D155" s="6">
        <f>+COUNTIF(My_PK_R!C:C,A155)</f>
        <v>1</v>
      </c>
      <c r="E155" s="8">
        <f>+VLOOKUP(A155,My_PK_R!C:E,3,0)</f>
        <v>32661.070293879569</v>
      </c>
      <c r="F155" s="6" t="b">
        <f t="shared" si="4"/>
        <v>1</v>
      </c>
      <c r="G155" s="7">
        <f t="shared" si="5"/>
        <v>0</v>
      </c>
    </row>
    <row r="156" spans="1:7" x14ac:dyDescent="0.3">
      <c r="A156" t="s">
        <v>562</v>
      </c>
      <c r="B156" s="3"/>
      <c r="C156" s="5">
        <v>11536.13040400554</v>
      </c>
      <c r="D156" s="6">
        <f>+COUNTIF(My_PK_R!C:C,A156)</f>
        <v>1</v>
      </c>
      <c r="E156" s="8">
        <f>+VLOOKUP(A156,My_PK_R!C:E,3,0)</f>
        <v>11536.13040400554</v>
      </c>
      <c r="F156" s="6" t="b">
        <f t="shared" si="4"/>
        <v>1</v>
      </c>
      <c r="G156" s="7">
        <f t="shared" si="5"/>
        <v>0</v>
      </c>
    </row>
    <row r="157" spans="1:7" x14ac:dyDescent="0.3">
      <c r="A157" t="s">
        <v>563</v>
      </c>
      <c r="B157" s="3"/>
      <c r="C157" s="5">
        <v>39506.95767662859</v>
      </c>
      <c r="D157" s="6">
        <f>+COUNTIF(My_PK_R!C:C,A157)</f>
        <v>1</v>
      </c>
      <c r="E157" s="8">
        <f>+VLOOKUP(A157,My_PK_R!C:E,3,0)</f>
        <v>39506.957676628597</v>
      </c>
      <c r="F157" s="6" t="b">
        <f t="shared" si="4"/>
        <v>1</v>
      </c>
      <c r="G157" s="7">
        <f t="shared" si="5"/>
        <v>0</v>
      </c>
    </row>
    <row r="158" spans="1:7" x14ac:dyDescent="0.3">
      <c r="A158" t="s">
        <v>564</v>
      </c>
      <c r="B158" s="3"/>
      <c r="C158" s="5">
        <v>25614.63483403944</v>
      </c>
      <c r="D158" s="6">
        <f>+COUNTIF(My_PK_R!C:C,A158)</f>
        <v>1</v>
      </c>
      <c r="E158" s="8">
        <f>+VLOOKUP(A158,My_PK_R!C:E,3,0)</f>
        <v>25614.63483403944</v>
      </c>
      <c r="F158" s="6" t="b">
        <f t="shared" si="4"/>
        <v>1</v>
      </c>
      <c r="G158" s="7">
        <f t="shared" si="5"/>
        <v>0</v>
      </c>
    </row>
    <row r="159" spans="1:7" x14ac:dyDescent="0.3">
      <c r="A159" t="s">
        <v>565</v>
      </c>
      <c r="B159" s="3"/>
      <c r="C159" s="5">
        <v>7445.3294784118671</v>
      </c>
      <c r="D159" s="6">
        <f>+COUNTIF(My_PK_R!C:C,A159)</f>
        <v>1</v>
      </c>
      <c r="E159" s="8">
        <f>+VLOOKUP(A159,My_PK_R!C:E,3,0)</f>
        <v>7445.3294784118652</v>
      </c>
      <c r="F159" s="6" t="b">
        <f t="shared" si="4"/>
        <v>1</v>
      </c>
      <c r="G159" s="7">
        <f t="shared" si="5"/>
        <v>0</v>
      </c>
    </row>
    <row r="160" spans="1:7" x14ac:dyDescent="0.3">
      <c r="A160" t="s">
        <v>566</v>
      </c>
      <c r="B160" s="3"/>
      <c r="C160" s="5">
        <v>25851.245579236082</v>
      </c>
      <c r="D160" s="6">
        <f>+COUNTIF(My_PK_R!C:C,A160)</f>
        <v>1</v>
      </c>
      <c r="E160" s="8">
        <f>+VLOOKUP(A160,My_PK_R!C:E,3,0)</f>
        <v>25851.245579236071</v>
      </c>
      <c r="F160" s="6" t="b">
        <f t="shared" si="4"/>
        <v>1</v>
      </c>
      <c r="G160" s="7">
        <f t="shared" si="5"/>
        <v>0</v>
      </c>
    </row>
    <row r="161" spans="1:7" x14ac:dyDescent="0.3">
      <c r="A161" t="s">
        <v>567</v>
      </c>
      <c r="B161" s="3"/>
      <c r="C161" s="5">
        <v>20200.95719902575</v>
      </c>
      <c r="D161" s="6">
        <f>+COUNTIF(My_PK_R!C:C,A161)</f>
        <v>1</v>
      </c>
      <c r="E161" s="8">
        <f>+VLOOKUP(A161,My_PK_R!C:E,3,0)</f>
        <v>20200.95719902575</v>
      </c>
      <c r="F161" s="6" t="b">
        <f t="shared" si="4"/>
        <v>1</v>
      </c>
      <c r="G161" s="7">
        <f t="shared" si="5"/>
        <v>0</v>
      </c>
    </row>
    <row r="162" spans="1:7" x14ac:dyDescent="0.3">
      <c r="A162" t="s">
        <v>568</v>
      </c>
      <c r="B162" s="3"/>
      <c r="C162" s="5">
        <v>7645.7725905713887</v>
      </c>
      <c r="D162" s="6">
        <f>+COUNTIF(My_PK_R!C:C,A162)</f>
        <v>1</v>
      </c>
      <c r="E162" s="8">
        <f>+VLOOKUP(A162,My_PK_R!C:E,3,0)</f>
        <v>7645.7725905713887</v>
      </c>
      <c r="F162" s="6" t="b">
        <f t="shared" si="4"/>
        <v>1</v>
      </c>
      <c r="G162" s="7">
        <f t="shared" si="5"/>
        <v>0</v>
      </c>
    </row>
    <row r="163" spans="1:7" x14ac:dyDescent="0.3">
      <c r="A163" t="s">
        <v>569</v>
      </c>
      <c r="B163" s="3"/>
      <c r="C163" s="5">
        <v>26141.394038016169</v>
      </c>
      <c r="D163" s="6">
        <f>+COUNTIF(My_PK_R!C:C,A163)</f>
        <v>1</v>
      </c>
      <c r="E163" s="8">
        <f>+VLOOKUP(A163,My_PK_R!C:E,3,0)</f>
        <v>26141.394038016169</v>
      </c>
      <c r="F163" s="6" t="b">
        <f t="shared" si="4"/>
        <v>1</v>
      </c>
      <c r="G163" s="7">
        <f t="shared" si="5"/>
        <v>0</v>
      </c>
    </row>
    <row r="164" spans="1:7" x14ac:dyDescent="0.3">
      <c r="A164" t="s">
        <v>570</v>
      </c>
      <c r="B164" s="3"/>
      <c r="C164" s="5">
        <v>21126.071757841721</v>
      </c>
      <c r="D164" s="6">
        <f>+COUNTIF(My_PK_R!C:C,A164)</f>
        <v>1</v>
      </c>
      <c r="E164" s="8">
        <f>+VLOOKUP(A164,My_PK_R!C:E,3,0)</f>
        <v>21126.071757841721</v>
      </c>
      <c r="F164" s="6" t="b">
        <f t="shared" si="4"/>
        <v>1</v>
      </c>
      <c r="G164" s="7">
        <f t="shared" si="5"/>
        <v>0</v>
      </c>
    </row>
    <row r="165" spans="1:7" x14ac:dyDescent="0.3">
      <c r="A165" t="s">
        <v>571</v>
      </c>
      <c r="B165" s="3"/>
      <c r="C165" s="5">
        <v>8740.3587113367903</v>
      </c>
      <c r="D165" s="6">
        <f>+COUNTIF(My_PK_R!C:C,A165)</f>
        <v>1</v>
      </c>
      <c r="E165" s="8">
        <f>+VLOOKUP(A165,My_PK_R!C:E,3,0)</f>
        <v>8740.3587113367867</v>
      </c>
      <c r="F165" s="6" t="b">
        <f t="shared" si="4"/>
        <v>1</v>
      </c>
      <c r="G165" s="7">
        <f t="shared" si="5"/>
        <v>0</v>
      </c>
    </row>
    <row r="166" spans="1:7" x14ac:dyDescent="0.3">
      <c r="A166" t="s">
        <v>572</v>
      </c>
      <c r="B166" s="3"/>
      <c r="C166" s="5">
        <v>29952.392340689348</v>
      </c>
      <c r="D166" s="6">
        <f>+COUNTIF(My_PK_R!C:C,A166)</f>
        <v>1</v>
      </c>
      <c r="E166" s="8">
        <f>+VLOOKUP(A166,My_PK_R!C:E,3,0)</f>
        <v>29952.392340689341</v>
      </c>
      <c r="F166" s="6" t="b">
        <f t="shared" si="4"/>
        <v>1</v>
      </c>
      <c r="G166" s="7">
        <f t="shared" si="5"/>
        <v>0</v>
      </c>
    </row>
    <row r="167" spans="1:7" x14ac:dyDescent="0.3">
      <c r="A167" t="s">
        <v>573</v>
      </c>
      <c r="B167" s="3"/>
      <c r="C167" s="5">
        <v>19393.234550153669</v>
      </c>
      <c r="D167" s="6">
        <f>+COUNTIF(My_PK_R!C:C,A167)</f>
        <v>1</v>
      </c>
      <c r="E167" s="8">
        <f>+VLOOKUP(A167,My_PK_R!C:E,3,0)</f>
        <v>19393.234550153669</v>
      </c>
      <c r="F167" s="6" t="b">
        <f t="shared" si="4"/>
        <v>1</v>
      </c>
      <c r="G167" s="7">
        <f t="shared" si="5"/>
        <v>0</v>
      </c>
    </row>
    <row r="168" spans="1:7" x14ac:dyDescent="0.3">
      <c r="A168" t="s">
        <v>574</v>
      </c>
      <c r="B168" s="3"/>
      <c r="C168" s="5">
        <v>5672.9482630961829</v>
      </c>
      <c r="D168" s="6">
        <f>+COUNTIF(My_PK_R!C:C,A168)</f>
        <v>1</v>
      </c>
      <c r="E168" s="8">
        <f>+VLOOKUP(A168,My_PK_R!C:E,3,0)</f>
        <v>5672.948263096182</v>
      </c>
      <c r="F168" s="6" t="b">
        <f t="shared" si="4"/>
        <v>1</v>
      </c>
      <c r="G168" s="7">
        <f t="shared" si="5"/>
        <v>0</v>
      </c>
    </row>
    <row r="169" spans="1:7" x14ac:dyDescent="0.3">
      <c r="A169" t="s">
        <v>575</v>
      </c>
      <c r="B169" s="3"/>
      <c r="C169" s="5">
        <v>19711.493472861679</v>
      </c>
      <c r="D169" s="6">
        <f>+COUNTIF(My_PK_R!C:C,A169)</f>
        <v>1</v>
      </c>
      <c r="E169" s="8">
        <f>+VLOOKUP(A169,My_PK_R!C:E,3,0)</f>
        <v>19711.493472861672</v>
      </c>
      <c r="F169" s="6" t="b">
        <f t="shared" si="4"/>
        <v>1</v>
      </c>
      <c r="G169" s="7">
        <f t="shared" si="5"/>
        <v>0</v>
      </c>
    </row>
    <row r="170" spans="1:7" x14ac:dyDescent="0.3">
      <c r="A170" t="s">
        <v>576</v>
      </c>
      <c r="B170" s="3"/>
      <c r="C170" s="5">
        <v>25191.56111852395</v>
      </c>
      <c r="D170" s="6">
        <f>+COUNTIF(My_PK_R!C:C,A170)</f>
        <v>1</v>
      </c>
      <c r="E170" s="8">
        <f>+VLOOKUP(A170,My_PK_R!C:E,3,0)</f>
        <v>25191.56111852395</v>
      </c>
      <c r="F170" s="6" t="b">
        <f t="shared" si="4"/>
        <v>1</v>
      </c>
      <c r="G170" s="7">
        <f t="shared" si="5"/>
        <v>0</v>
      </c>
    </row>
    <row r="171" spans="1:7" x14ac:dyDescent="0.3">
      <c r="A171" t="s">
        <v>577</v>
      </c>
      <c r="B171" s="3"/>
      <c r="C171" s="5">
        <v>12260.585998930201</v>
      </c>
      <c r="D171" s="6">
        <f>+COUNTIF(My_PK_R!C:C,A171)</f>
        <v>1</v>
      </c>
      <c r="E171" s="8">
        <f>+VLOOKUP(A171,My_PK_R!C:E,3,0)</f>
        <v>12260.585998930201</v>
      </c>
      <c r="F171" s="6" t="b">
        <f t="shared" si="4"/>
        <v>1</v>
      </c>
      <c r="G171" s="7">
        <f t="shared" si="5"/>
        <v>0</v>
      </c>
    </row>
    <row r="172" spans="1:7" x14ac:dyDescent="0.3">
      <c r="A172" t="s">
        <v>578</v>
      </c>
      <c r="B172" s="3"/>
      <c r="C172" s="5">
        <v>42077.632447442353</v>
      </c>
      <c r="D172" s="6">
        <f>+COUNTIF(My_PK_R!C:C,A172)</f>
        <v>1</v>
      </c>
      <c r="E172" s="8">
        <f>+VLOOKUP(A172,My_PK_R!C:E,3,0)</f>
        <v>42077.632447442338</v>
      </c>
      <c r="F172" s="6" t="b">
        <f t="shared" si="4"/>
        <v>0</v>
      </c>
      <c r="G172" s="7">
        <f t="shared" si="5"/>
        <v>0</v>
      </c>
    </row>
    <row r="173" spans="1:7" x14ac:dyDescent="0.3">
      <c r="A173" t="s">
        <v>579</v>
      </c>
      <c r="B173" s="3"/>
      <c r="C173" s="5">
        <v>16084.103430743149</v>
      </c>
      <c r="D173" s="6">
        <f>+COUNTIF(My_PK_R!C:C,A173)</f>
        <v>1</v>
      </c>
      <c r="E173" s="8">
        <f>+VLOOKUP(A173,My_PK_R!C:E,3,0)</f>
        <v>16084.103430743149</v>
      </c>
      <c r="F173" s="6" t="b">
        <f t="shared" si="4"/>
        <v>1</v>
      </c>
      <c r="G173" s="7">
        <f t="shared" si="5"/>
        <v>0</v>
      </c>
    </row>
    <row r="174" spans="1:7" x14ac:dyDescent="0.3">
      <c r="A174" t="s">
        <v>580</v>
      </c>
      <c r="B174" s="3"/>
      <c r="C174" s="5">
        <v>9282.6279531437322</v>
      </c>
      <c r="D174" s="6">
        <f>+COUNTIF(My_PK_R!C:C,A174)</f>
        <v>1</v>
      </c>
      <c r="E174" s="8">
        <f>+VLOOKUP(A174,My_PK_R!C:E,3,0)</f>
        <v>9282.6279531437322</v>
      </c>
      <c r="F174" s="6" t="b">
        <f t="shared" si="4"/>
        <v>1</v>
      </c>
      <c r="G174" s="7">
        <f t="shared" si="5"/>
        <v>0</v>
      </c>
    </row>
    <row r="175" spans="1:7" x14ac:dyDescent="0.3">
      <c r="A175" t="s">
        <v>581</v>
      </c>
      <c r="B175" s="3"/>
      <c r="C175" s="5">
        <v>31690.268742312572</v>
      </c>
      <c r="D175" s="6">
        <f>+COUNTIF(My_PK_R!C:C,A175)</f>
        <v>1</v>
      </c>
      <c r="E175" s="8">
        <f>+VLOOKUP(A175,My_PK_R!C:E,3,0)</f>
        <v>31690.268742312572</v>
      </c>
      <c r="F175" s="6" t="b">
        <f t="shared" si="4"/>
        <v>1</v>
      </c>
      <c r="G175" s="7">
        <f t="shared" si="5"/>
        <v>0</v>
      </c>
    </row>
    <row r="176" spans="1:7" x14ac:dyDescent="0.3">
      <c r="A176" t="s">
        <v>582</v>
      </c>
      <c r="B176" s="3"/>
      <c r="C176" s="5">
        <v>26739.312114488999</v>
      </c>
      <c r="D176" s="6">
        <f>+COUNTIF(My_PK_R!C:C,A176)</f>
        <v>1</v>
      </c>
      <c r="E176" s="8">
        <f>+VLOOKUP(A176,My_PK_R!C:E,3,0)</f>
        <v>26739.312114488999</v>
      </c>
      <c r="F176" s="6" t="b">
        <f t="shared" si="4"/>
        <v>1</v>
      </c>
      <c r="G176" s="7">
        <f t="shared" si="5"/>
        <v>0</v>
      </c>
    </row>
    <row r="177" spans="1:7" x14ac:dyDescent="0.3">
      <c r="A177" t="s">
        <v>583</v>
      </c>
      <c r="B177" s="3"/>
      <c r="C177" s="5">
        <v>11915.47315985603</v>
      </c>
      <c r="D177" s="6">
        <f>+COUNTIF(My_PK_R!C:C,A177)</f>
        <v>1</v>
      </c>
      <c r="E177" s="8">
        <f>+VLOOKUP(A177,My_PK_R!C:E,3,0)</f>
        <v>11915.47315985603</v>
      </c>
      <c r="F177" s="6" t="b">
        <f t="shared" si="4"/>
        <v>1</v>
      </c>
      <c r="G177" s="7">
        <f t="shared" si="5"/>
        <v>0</v>
      </c>
    </row>
    <row r="178" spans="1:7" x14ac:dyDescent="0.3">
      <c r="A178" t="s">
        <v>584</v>
      </c>
      <c r="B178" s="3"/>
      <c r="C178" s="5">
        <v>40737.478359286288</v>
      </c>
      <c r="D178" s="6">
        <f>+COUNTIF(My_PK_R!C:C,A178)</f>
        <v>1</v>
      </c>
      <c r="E178" s="8">
        <f>+VLOOKUP(A178,My_PK_R!C:E,3,0)</f>
        <v>40737.478359286273</v>
      </c>
      <c r="F178" s="6" t="b">
        <f t="shared" si="4"/>
        <v>1</v>
      </c>
      <c r="G178" s="7">
        <f t="shared" si="5"/>
        <v>0</v>
      </c>
    </row>
    <row r="179" spans="1:7" x14ac:dyDescent="0.3">
      <c r="A179" t="s">
        <v>585</v>
      </c>
      <c r="B179" s="3"/>
      <c r="C179" s="5">
        <v>15009.283911350691</v>
      </c>
      <c r="D179" s="6">
        <f>+COUNTIF(My_PK_R!C:C,A179)</f>
        <v>1</v>
      </c>
      <c r="E179" s="8">
        <f>+VLOOKUP(A179,My_PK_R!C:E,3,0)</f>
        <v>15009.283911350691</v>
      </c>
      <c r="F179" s="6" t="b">
        <f t="shared" si="4"/>
        <v>1</v>
      </c>
      <c r="G179" s="7">
        <f t="shared" si="5"/>
        <v>0</v>
      </c>
    </row>
    <row r="180" spans="1:7" x14ac:dyDescent="0.3">
      <c r="A180" t="s">
        <v>586</v>
      </c>
      <c r="B180" s="3"/>
      <c r="C180" s="5">
        <v>8496.0880457243711</v>
      </c>
      <c r="D180" s="6">
        <f>+COUNTIF(My_PK_R!C:C,A180)</f>
        <v>1</v>
      </c>
      <c r="E180" s="8">
        <f>+VLOOKUP(A180,My_PK_R!C:E,3,0)</f>
        <v>8496.0880457243675</v>
      </c>
      <c r="F180" s="6" t="b">
        <f t="shared" si="4"/>
        <v>1</v>
      </c>
      <c r="G180" s="7">
        <f t="shared" si="5"/>
        <v>0</v>
      </c>
    </row>
    <row r="181" spans="1:7" x14ac:dyDescent="0.3">
      <c r="A181" t="s">
        <v>587</v>
      </c>
      <c r="B181" s="3"/>
      <c r="C181" s="5">
        <v>28895.18373776244</v>
      </c>
      <c r="D181" s="6">
        <f>+COUNTIF(My_PK_R!C:C,A181)</f>
        <v>1</v>
      </c>
      <c r="E181" s="8">
        <f>+VLOOKUP(A181,My_PK_R!C:E,3,0)</f>
        <v>28895.183737762429</v>
      </c>
      <c r="F181" s="6" t="b">
        <f t="shared" si="4"/>
        <v>1</v>
      </c>
      <c r="G181" s="7">
        <f t="shared" si="5"/>
        <v>0</v>
      </c>
    </row>
    <row r="182" spans="1:7" x14ac:dyDescent="0.3">
      <c r="A182" t="s">
        <v>588</v>
      </c>
      <c r="B182" s="3"/>
      <c r="C182" s="5">
        <v>24468.15218429489</v>
      </c>
      <c r="D182" s="6">
        <f>+COUNTIF(My_PK_R!C:C,A182)</f>
        <v>1</v>
      </c>
      <c r="E182" s="8">
        <f>+VLOOKUP(A182,My_PK_R!C:E,3,0)</f>
        <v>24468.15218429489</v>
      </c>
      <c r="F182" s="6" t="b">
        <f t="shared" si="4"/>
        <v>1</v>
      </c>
      <c r="G182" s="7">
        <f t="shared" si="5"/>
        <v>0</v>
      </c>
    </row>
    <row r="183" spans="1:7" x14ac:dyDescent="0.3">
      <c r="A183" t="s">
        <v>589</v>
      </c>
      <c r="B183" s="3"/>
      <c r="C183" s="5">
        <v>11000.04792901566</v>
      </c>
      <c r="D183" s="6">
        <f>+COUNTIF(My_PK_R!C:C,A183)</f>
        <v>1</v>
      </c>
      <c r="E183" s="8">
        <f>+VLOOKUP(A183,My_PK_R!C:E,3,0)</f>
        <v>11000.047929015671</v>
      </c>
      <c r="F183" s="6" t="b">
        <f t="shared" si="4"/>
        <v>1</v>
      </c>
      <c r="G183" s="7">
        <f t="shared" si="5"/>
        <v>0</v>
      </c>
    </row>
    <row r="184" spans="1:7" x14ac:dyDescent="0.3">
      <c r="A184" t="s">
        <v>590</v>
      </c>
      <c r="B184" s="3"/>
      <c r="C184" s="5">
        <v>37611.984360212227</v>
      </c>
      <c r="D184" s="6">
        <f>+COUNTIF(My_PK_R!C:C,A184)</f>
        <v>1</v>
      </c>
      <c r="E184" s="8">
        <f>+VLOOKUP(A184,My_PK_R!C:E,3,0)</f>
        <v>37611.984360212213</v>
      </c>
      <c r="F184" s="6" t="b">
        <f t="shared" si="4"/>
        <v>1</v>
      </c>
      <c r="G184" s="7">
        <f t="shared" si="5"/>
        <v>0</v>
      </c>
    </row>
    <row r="185" spans="1:7" x14ac:dyDescent="0.3">
      <c r="A185" t="s">
        <v>591</v>
      </c>
      <c r="B185" s="3"/>
      <c r="C185" s="5">
        <v>16592.20075652067</v>
      </c>
      <c r="D185" s="6">
        <f>+COUNTIF(My_PK_R!C:C,A185)</f>
        <v>1</v>
      </c>
      <c r="E185" s="8">
        <f>+VLOOKUP(A185,My_PK_R!C:E,3,0)</f>
        <v>16592.20075652067</v>
      </c>
      <c r="F185" s="6" t="b">
        <f t="shared" si="4"/>
        <v>1</v>
      </c>
      <c r="G185" s="7">
        <f t="shared" si="5"/>
        <v>0</v>
      </c>
    </row>
    <row r="186" spans="1:7" x14ac:dyDescent="0.3">
      <c r="A186" t="s">
        <v>592</v>
      </c>
      <c r="B186" s="3"/>
      <c r="C186" s="5">
        <v>12275.894243873679</v>
      </c>
      <c r="D186" s="6">
        <f>+COUNTIF(My_PK_R!C:C,A186)</f>
        <v>1</v>
      </c>
      <c r="E186" s="8">
        <f>+VLOOKUP(A186,My_PK_R!C:E,3,0)</f>
        <v>12275.894243873679</v>
      </c>
      <c r="F186" s="6" t="b">
        <f t="shared" si="4"/>
        <v>1</v>
      </c>
      <c r="G186" s="7">
        <f t="shared" si="5"/>
        <v>0</v>
      </c>
    </row>
    <row r="187" spans="1:7" x14ac:dyDescent="0.3">
      <c r="A187" t="s">
        <v>593</v>
      </c>
      <c r="B187" s="3"/>
      <c r="C187" s="5">
        <v>41926.508822068507</v>
      </c>
      <c r="D187" s="6">
        <f>+COUNTIF(My_PK_R!C:C,A187)</f>
        <v>1</v>
      </c>
      <c r="E187" s="8">
        <f>+VLOOKUP(A187,My_PK_R!C:E,3,0)</f>
        <v>41926.508822068477</v>
      </c>
      <c r="F187" s="6" t="b">
        <f t="shared" si="4"/>
        <v>1</v>
      </c>
      <c r="G187" s="7">
        <f t="shared" si="5"/>
        <v>0</v>
      </c>
    </row>
    <row r="188" spans="1:7" x14ac:dyDescent="0.3">
      <c r="A188" t="s">
        <v>594</v>
      </c>
      <c r="B188" s="3"/>
      <c r="C188" s="5">
        <v>19247.307125052292</v>
      </c>
      <c r="D188" s="6">
        <f>+COUNTIF(My_PK_R!C:C,A188)</f>
        <v>1</v>
      </c>
      <c r="E188" s="8">
        <f>+VLOOKUP(A188,My_PK_R!C:E,3,0)</f>
        <v>19247.307125052292</v>
      </c>
      <c r="F188" s="6" t="b">
        <f t="shared" si="4"/>
        <v>1</v>
      </c>
      <c r="G188" s="7">
        <f t="shared" si="5"/>
        <v>0</v>
      </c>
    </row>
    <row r="189" spans="1:7" x14ac:dyDescent="0.3">
      <c r="A189" t="s">
        <v>595</v>
      </c>
      <c r="B189" s="3"/>
      <c r="C189" s="5">
        <v>15606.06996918155</v>
      </c>
      <c r="D189" s="6">
        <f>+COUNTIF(My_PK_R!C:C,A189)</f>
        <v>1</v>
      </c>
      <c r="E189" s="8">
        <f>+VLOOKUP(A189,My_PK_R!C:E,3,0)</f>
        <v>15606.06996918155</v>
      </c>
      <c r="F189" s="6" t="b">
        <f t="shared" si="4"/>
        <v>1</v>
      </c>
      <c r="G189" s="7">
        <f t="shared" si="5"/>
        <v>0</v>
      </c>
    </row>
    <row r="190" spans="1:7" x14ac:dyDescent="0.3">
      <c r="A190" t="s">
        <v>596</v>
      </c>
      <c r="B190" s="3"/>
      <c r="C190" s="5">
        <v>53243.652986061563</v>
      </c>
      <c r="D190" s="6">
        <f>+COUNTIF(My_PK_R!C:C,A190)</f>
        <v>1</v>
      </c>
      <c r="E190" s="8">
        <f>+VLOOKUP(A190,My_PK_R!C:E,3,0)</f>
        <v>53243.652986061541</v>
      </c>
      <c r="F190" s="6" t="b">
        <f t="shared" si="4"/>
        <v>0</v>
      </c>
      <c r="G190" s="7">
        <f t="shared" si="5"/>
        <v>0</v>
      </c>
    </row>
    <row r="191" spans="1:7" x14ac:dyDescent="0.3">
      <c r="A191" t="s">
        <v>597</v>
      </c>
      <c r="B191" s="3"/>
      <c r="C191" s="5">
        <v>14620.34394566976</v>
      </c>
      <c r="D191" s="6">
        <f>+COUNTIF(My_PK_R!C:C,A191)</f>
        <v>1</v>
      </c>
      <c r="E191" s="8">
        <f>+VLOOKUP(A191,My_PK_R!C:E,3,0)</f>
        <v>14620.343945669771</v>
      </c>
      <c r="F191" s="6" t="b">
        <f t="shared" si="4"/>
        <v>1</v>
      </c>
      <c r="G191" s="7">
        <f t="shared" si="5"/>
        <v>0</v>
      </c>
    </row>
    <row r="192" spans="1:7" x14ac:dyDescent="0.3">
      <c r="A192" t="s">
        <v>598</v>
      </c>
      <c r="B192" s="3"/>
      <c r="C192" s="5">
        <v>9023.7593560732475</v>
      </c>
      <c r="D192" s="6">
        <f>+COUNTIF(My_PK_R!C:C,A192)</f>
        <v>1</v>
      </c>
      <c r="E192" s="8">
        <f>+VLOOKUP(A192,My_PK_R!C:E,3,0)</f>
        <v>9023.7593560732457</v>
      </c>
      <c r="F192" s="6" t="b">
        <f t="shared" si="4"/>
        <v>1</v>
      </c>
      <c r="G192" s="7">
        <f t="shared" si="5"/>
        <v>0</v>
      </c>
    </row>
    <row r="193" spans="1:7" x14ac:dyDescent="0.3">
      <c r="A193" t="s">
        <v>599</v>
      </c>
      <c r="B193" s="3"/>
      <c r="C193" s="5">
        <v>30896.17879124036</v>
      </c>
      <c r="D193" s="6">
        <f>+COUNTIF(My_PK_R!C:C,A193)</f>
        <v>1</v>
      </c>
      <c r="E193" s="8">
        <f>+VLOOKUP(A193,My_PK_R!C:E,3,0)</f>
        <v>30896.178791240349</v>
      </c>
      <c r="F193" s="6" t="b">
        <f t="shared" si="4"/>
        <v>0</v>
      </c>
      <c r="G193" s="7">
        <f t="shared" si="5"/>
        <v>0</v>
      </c>
    </row>
    <row r="194" spans="1:7" x14ac:dyDescent="0.3">
      <c r="A194" t="s">
        <v>600</v>
      </c>
      <c r="B194" s="3"/>
      <c r="C194" s="5">
        <v>16921.454227901129</v>
      </c>
      <c r="D194" s="6">
        <f>+COUNTIF(My_PK_R!C:C,A194)</f>
        <v>1</v>
      </c>
      <c r="E194" s="8">
        <f>+VLOOKUP(A194,My_PK_R!C:E,3,0)</f>
        <v>16921.45422790114</v>
      </c>
      <c r="F194" s="6" t="b">
        <f t="shared" si="4"/>
        <v>1</v>
      </c>
      <c r="G194" s="7">
        <f t="shared" si="5"/>
        <v>0</v>
      </c>
    </row>
    <row r="195" spans="1:7" x14ac:dyDescent="0.3">
      <c r="A195" t="s">
        <v>601</v>
      </c>
      <c r="B195" s="3"/>
      <c r="C195" s="5">
        <v>8580.2772176593462</v>
      </c>
      <c r="D195" s="6">
        <f>+COUNTIF(My_PK_R!C:C,A195)</f>
        <v>1</v>
      </c>
      <c r="E195" s="8">
        <f>+VLOOKUP(A195,My_PK_R!C:E,3,0)</f>
        <v>8580.2772176593462</v>
      </c>
      <c r="F195" s="6" t="b">
        <f t="shared" ref="F195:F258" si="6">EXACT(E195,C195)</f>
        <v>1</v>
      </c>
      <c r="G195" s="7">
        <f t="shared" ref="G195:G258" si="7">+E195/C195-1</f>
        <v>0</v>
      </c>
    </row>
    <row r="196" spans="1:7" x14ac:dyDescent="0.3">
      <c r="A196" t="s">
        <v>602</v>
      </c>
      <c r="B196" s="3"/>
      <c r="C196" s="5">
        <v>29403.48222156168</v>
      </c>
      <c r="D196" s="6">
        <f>+COUNTIF(My_PK_R!C:C,A196)</f>
        <v>1</v>
      </c>
      <c r="E196" s="8">
        <f>+VLOOKUP(A196,My_PK_R!C:E,3,0)</f>
        <v>29403.482221561659</v>
      </c>
      <c r="F196" s="6" t="b">
        <f t="shared" si="6"/>
        <v>1</v>
      </c>
      <c r="G196" s="7">
        <f t="shared" si="7"/>
        <v>0</v>
      </c>
    </row>
    <row r="197" spans="1:7" x14ac:dyDescent="0.3">
      <c r="A197" t="s">
        <v>603</v>
      </c>
      <c r="B197" s="3"/>
      <c r="C197" s="5">
        <v>22993.543669352501</v>
      </c>
      <c r="D197" s="6">
        <f>+COUNTIF(My_PK_R!C:C,A197)</f>
        <v>1</v>
      </c>
      <c r="E197" s="8">
        <f>+VLOOKUP(A197,My_PK_R!C:E,3,0)</f>
        <v>22993.543669352501</v>
      </c>
      <c r="F197" s="6" t="b">
        <f t="shared" si="6"/>
        <v>1</v>
      </c>
      <c r="G197" s="7">
        <f t="shared" si="7"/>
        <v>0</v>
      </c>
    </row>
    <row r="198" spans="1:7" x14ac:dyDescent="0.3">
      <c r="A198" t="s">
        <v>604</v>
      </c>
      <c r="B198" s="3"/>
      <c r="C198" s="5">
        <v>7328.5618553283657</v>
      </c>
      <c r="D198" s="6">
        <f>+COUNTIF(My_PK_R!C:C,A198)</f>
        <v>1</v>
      </c>
      <c r="E198" s="8">
        <f>+VLOOKUP(A198,My_PK_R!C:E,3,0)</f>
        <v>7328.5618553283657</v>
      </c>
      <c r="F198" s="6" t="b">
        <f t="shared" si="6"/>
        <v>1</v>
      </c>
      <c r="G198" s="7">
        <f t="shared" si="7"/>
        <v>0</v>
      </c>
    </row>
    <row r="199" spans="1:7" x14ac:dyDescent="0.3">
      <c r="A199" t="s">
        <v>605</v>
      </c>
      <c r="B199" s="3"/>
      <c r="C199" s="5">
        <v>25268.226354883151</v>
      </c>
      <c r="D199" s="6">
        <f>+COUNTIF(My_PK_R!C:C,A199)</f>
        <v>1</v>
      </c>
      <c r="E199" s="8">
        <f>+VLOOKUP(A199,My_PK_R!C:E,3,0)</f>
        <v>25268.226354883162</v>
      </c>
      <c r="F199" s="6" t="b">
        <f t="shared" si="6"/>
        <v>1</v>
      </c>
      <c r="G199" s="7">
        <f t="shared" si="7"/>
        <v>0</v>
      </c>
    </row>
    <row r="200" spans="1:7" x14ac:dyDescent="0.3">
      <c r="A200" t="s">
        <v>606</v>
      </c>
      <c r="B200" s="3"/>
      <c r="C200" s="5">
        <v>43514.700079726732</v>
      </c>
      <c r="D200" s="6">
        <f>+COUNTIF(My_PK_R!C:C,A200)</f>
        <v>1</v>
      </c>
      <c r="E200" s="8">
        <f>+VLOOKUP(A200,My_PK_R!C:E,3,0)</f>
        <v>43514.700079726739</v>
      </c>
      <c r="F200" s="6" t="b">
        <f t="shared" si="6"/>
        <v>1</v>
      </c>
      <c r="G200" s="7">
        <f t="shared" si="7"/>
        <v>0</v>
      </c>
    </row>
    <row r="201" spans="1:7" x14ac:dyDescent="0.3">
      <c r="A201" t="s">
        <v>607</v>
      </c>
      <c r="B201" s="3"/>
      <c r="C201" s="5">
        <v>10024.65913919868</v>
      </c>
      <c r="D201" s="6">
        <f>+COUNTIF(My_PK_R!C:C,A201)</f>
        <v>1</v>
      </c>
      <c r="E201" s="8">
        <f>+VLOOKUP(A201,My_PK_R!C:E,3,0)</f>
        <v>10024.65913919868</v>
      </c>
      <c r="F201" s="6" t="b">
        <f t="shared" si="6"/>
        <v>1</v>
      </c>
      <c r="G201" s="7">
        <f t="shared" si="7"/>
        <v>0</v>
      </c>
    </row>
    <row r="202" spans="1:7" x14ac:dyDescent="0.3">
      <c r="A202" t="s">
        <v>608</v>
      </c>
      <c r="B202" s="3"/>
      <c r="C202" s="5">
        <v>35050.063085249443</v>
      </c>
      <c r="D202" s="6">
        <f>+COUNTIF(My_PK_R!C:C,A202)</f>
        <v>1</v>
      </c>
      <c r="E202" s="8">
        <f>+VLOOKUP(A202,My_PK_R!C:E,3,0)</f>
        <v>35050.063085249458</v>
      </c>
      <c r="F202" s="6" t="b">
        <f t="shared" si="6"/>
        <v>0</v>
      </c>
      <c r="G202" s="7">
        <f t="shared" si="7"/>
        <v>0</v>
      </c>
    </row>
    <row r="203" spans="1:7" x14ac:dyDescent="0.3">
      <c r="A203" t="s">
        <v>609</v>
      </c>
      <c r="B203" s="3"/>
      <c r="C203" s="5">
        <v>11364.035568443571</v>
      </c>
      <c r="D203" s="6">
        <f>+COUNTIF(My_PK_R!C:C,A203)</f>
        <v>1</v>
      </c>
      <c r="E203" s="8">
        <f>+VLOOKUP(A203,My_PK_R!C:E,3,0)</f>
        <v>11364.035568443571</v>
      </c>
      <c r="F203" s="6" t="b">
        <f t="shared" si="6"/>
        <v>1</v>
      </c>
      <c r="G203" s="7">
        <f t="shared" si="7"/>
        <v>0</v>
      </c>
    </row>
    <row r="204" spans="1:7" x14ac:dyDescent="0.3">
      <c r="A204" t="s">
        <v>610</v>
      </c>
      <c r="B204" s="3"/>
      <c r="C204" s="5">
        <v>8555.5867326447551</v>
      </c>
      <c r="D204" s="6">
        <f>+COUNTIF(My_PK_R!C:C,A204)</f>
        <v>1</v>
      </c>
      <c r="E204" s="8">
        <f>+VLOOKUP(A204,My_PK_R!C:E,3,0)</f>
        <v>8555.5867326447515</v>
      </c>
      <c r="F204" s="6" t="b">
        <f t="shared" si="6"/>
        <v>0</v>
      </c>
      <c r="G204" s="7">
        <f t="shared" si="7"/>
        <v>0</v>
      </c>
    </row>
    <row r="205" spans="1:7" x14ac:dyDescent="0.3">
      <c r="A205" t="s">
        <v>611</v>
      </c>
      <c r="B205" s="3"/>
      <c r="C205" s="5">
        <v>29191.05104833392</v>
      </c>
      <c r="D205" s="6">
        <f>+COUNTIF(My_PK_R!C:C,A205)</f>
        <v>1</v>
      </c>
      <c r="E205" s="8">
        <f>+VLOOKUP(A205,My_PK_R!C:E,3,0)</f>
        <v>29191.05104833392</v>
      </c>
      <c r="F205" s="6" t="b">
        <f t="shared" si="6"/>
        <v>1</v>
      </c>
      <c r="G205" s="7">
        <f t="shared" si="7"/>
        <v>0</v>
      </c>
    </row>
    <row r="206" spans="1:7" x14ac:dyDescent="0.3">
      <c r="A206" t="s">
        <v>612</v>
      </c>
      <c r="B206" s="3"/>
      <c r="C206" s="5">
        <v>25592.179791690342</v>
      </c>
      <c r="D206" s="6">
        <f>+COUNTIF(My_PK_R!C:C,A206)</f>
        <v>1</v>
      </c>
      <c r="E206" s="8">
        <f>+VLOOKUP(A206,My_PK_R!C:E,3,0)</f>
        <v>25592.179791690331</v>
      </c>
      <c r="F206" s="6" t="b">
        <f t="shared" si="6"/>
        <v>1</v>
      </c>
      <c r="G206" s="7">
        <f t="shared" si="7"/>
        <v>0</v>
      </c>
    </row>
    <row r="207" spans="1:7" x14ac:dyDescent="0.3">
      <c r="A207" t="s">
        <v>613</v>
      </c>
      <c r="B207" s="3"/>
      <c r="C207" s="5">
        <v>8273.2595690679827</v>
      </c>
      <c r="D207" s="6">
        <f>+COUNTIF(My_PK_R!C:C,A207)</f>
        <v>1</v>
      </c>
      <c r="E207" s="8">
        <f>+VLOOKUP(A207,My_PK_R!C:E,3,0)</f>
        <v>8273.2595690679827</v>
      </c>
      <c r="F207" s="6" t="b">
        <f t="shared" si="6"/>
        <v>1</v>
      </c>
      <c r="G207" s="7">
        <f t="shared" si="7"/>
        <v>0</v>
      </c>
    </row>
    <row r="208" spans="1:7" x14ac:dyDescent="0.3">
      <c r="A208" t="s">
        <v>614</v>
      </c>
      <c r="B208" s="3"/>
      <c r="C208" s="5">
        <v>28600.362698556419</v>
      </c>
      <c r="D208" s="6">
        <f>+COUNTIF(My_PK_R!C:C,A208)</f>
        <v>1</v>
      </c>
      <c r="E208" s="8">
        <f>+VLOOKUP(A208,My_PK_R!C:E,3,0)</f>
        <v>28600.36269855639</v>
      </c>
      <c r="F208" s="6" t="b">
        <f t="shared" si="6"/>
        <v>1</v>
      </c>
      <c r="G208" s="7">
        <f t="shared" si="7"/>
        <v>-9.9920072216264089E-16</v>
      </c>
    </row>
    <row r="209" spans="1:7" x14ac:dyDescent="0.3">
      <c r="A209" t="s">
        <v>615</v>
      </c>
      <c r="B209" s="3"/>
      <c r="C209" s="5">
        <v>26080.0254953195</v>
      </c>
      <c r="D209" s="6">
        <f>+COUNTIF(My_PK_R!C:C,A209)</f>
        <v>1</v>
      </c>
      <c r="E209" s="8">
        <f>+VLOOKUP(A209,My_PK_R!C:E,3,0)</f>
        <v>26080.0254953195</v>
      </c>
      <c r="F209" s="6" t="b">
        <f t="shared" si="6"/>
        <v>1</v>
      </c>
      <c r="G209" s="7">
        <f t="shared" si="7"/>
        <v>0</v>
      </c>
    </row>
    <row r="210" spans="1:7" x14ac:dyDescent="0.3">
      <c r="A210" t="s">
        <v>616</v>
      </c>
      <c r="B210" s="3"/>
      <c r="C210" s="5">
        <v>7247.1661784286953</v>
      </c>
      <c r="D210" s="6">
        <f>+COUNTIF(My_PK_R!C:C,A210)</f>
        <v>1</v>
      </c>
      <c r="E210" s="8">
        <f>+VLOOKUP(A210,My_PK_R!C:E,3,0)</f>
        <v>7247.1661784286953</v>
      </c>
      <c r="F210" s="6" t="b">
        <f t="shared" si="6"/>
        <v>1</v>
      </c>
      <c r="G210" s="7">
        <f t="shared" si="7"/>
        <v>0</v>
      </c>
    </row>
    <row r="211" spans="1:7" x14ac:dyDescent="0.3">
      <c r="A211" t="s">
        <v>617</v>
      </c>
      <c r="B211" s="3"/>
      <c r="C211" s="5">
        <v>25120.107216934379</v>
      </c>
      <c r="D211" s="6">
        <f>+COUNTIF(My_PK_R!C:C,A211)</f>
        <v>1</v>
      </c>
      <c r="E211" s="8">
        <f>+VLOOKUP(A211,My_PK_R!C:E,3,0)</f>
        <v>25120.107216934372</v>
      </c>
      <c r="F211" s="6" t="b">
        <f t="shared" si="6"/>
        <v>1</v>
      </c>
      <c r="G211" s="7">
        <f t="shared" si="7"/>
        <v>0</v>
      </c>
    </row>
    <row r="212" spans="1:7" x14ac:dyDescent="0.3">
      <c r="A212" t="s">
        <v>618</v>
      </c>
      <c r="B212" s="3"/>
      <c r="C212" s="5">
        <v>14432.840848601811</v>
      </c>
      <c r="D212" s="6">
        <f>+COUNTIF(My_PK_R!C:C,A212)</f>
        <v>1</v>
      </c>
      <c r="E212" s="8">
        <f>+VLOOKUP(A212,My_PK_R!C:E,3,0)</f>
        <v>14432.84084860182</v>
      </c>
      <c r="F212" s="6" t="b">
        <f t="shared" si="6"/>
        <v>1</v>
      </c>
      <c r="G212" s="7">
        <f t="shared" si="7"/>
        <v>0</v>
      </c>
    </row>
    <row r="213" spans="1:7" x14ac:dyDescent="0.3">
      <c r="A213" t="s">
        <v>619</v>
      </c>
      <c r="B213" s="3"/>
      <c r="C213" s="5">
        <v>9077.2340853234255</v>
      </c>
      <c r="D213" s="6">
        <f>+COUNTIF(My_PK_R!C:C,A213)</f>
        <v>1</v>
      </c>
      <c r="E213" s="8">
        <f>+VLOOKUP(A213,My_PK_R!C:E,3,0)</f>
        <v>9077.2340853234327</v>
      </c>
      <c r="F213" s="6" t="b">
        <f t="shared" si="6"/>
        <v>1</v>
      </c>
      <c r="G213" s="7">
        <f t="shared" si="7"/>
        <v>0</v>
      </c>
    </row>
    <row r="214" spans="1:7" x14ac:dyDescent="0.3">
      <c r="A214" t="s">
        <v>620</v>
      </c>
      <c r="B214" s="3"/>
      <c r="C214" s="5">
        <v>30856.732820333109</v>
      </c>
      <c r="D214" s="6">
        <f>+COUNTIF(My_PK_R!C:C,A214)</f>
        <v>1</v>
      </c>
      <c r="E214" s="8">
        <f>+VLOOKUP(A214,My_PK_R!C:E,3,0)</f>
        <v>30856.732820333091</v>
      </c>
      <c r="F214" s="6" t="b">
        <f t="shared" si="6"/>
        <v>1</v>
      </c>
      <c r="G214" s="7">
        <f t="shared" si="7"/>
        <v>0</v>
      </c>
    </row>
    <row r="215" spans="1:7" x14ac:dyDescent="0.3">
      <c r="A215" t="s">
        <v>621</v>
      </c>
      <c r="B215" s="3"/>
      <c r="C215" s="5">
        <v>8325.4873896164227</v>
      </c>
      <c r="D215" s="6">
        <f>+COUNTIF(My_PK_R!C:C,A215)</f>
        <v>1</v>
      </c>
      <c r="E215" s="8">
        <f>+VLOOKUP(A215,My_PK_R!C:E,3,0)</f>
        <v>8325.4873896164227</v>
      </c>
      <c r="F215" s="6" t="b">
        <f t="shared" si="6"/>
        <v>1</v>
      </c>
      <c r="G215" s="7">
        <f t="shared" si="7"/>
        <v>0</v>
      </c>
    </row>
    <row r="216" spans="1:7" x14ac:dyDescent="0.3">
      <c r="A216" t="s">
        <v>622</v>
      </c>
      <c r="B216" s="3"/>
      <c r="C216" s="5">
        <v>6708.2869946657356</v>
      </c>
      <c r="D216" s="6">
        <f>+COUNTIF(My_PK_R!C:C,A216)</f>
        <v>1</v>
      </c>
      <c r="E216" s="8">
        <f>+VLOOKUP(A216,My_PK_R!C:E,3,0)</f>
        <v>6708.2869946657338</v>
      </c>
      <c r="F216" s="6" t="b">
        <f t="shared" si="6"/>
        <v>0</v>
      </c>
      <c r="G216" s="7">
        <f t="shared" si="7"/>
        <v>0</v>
      </c>
    </row>
    <row r="217" spans="1:7" x14ac:dyDescent="0.3">
      <c r="A217" t="s">
        <v>623</v>
      </c>
      <c r="B217" s="3"/>
      <c r="C217" s="5">
        <v>22863.645266177689</v>
      </c>
      <c r="D217" s="6">
        <f>+COUNTIF(My_PK_R!C:C,A217)</f>
        <v>1</v>
      </c>
      <c r="E217" s="8">
        <f>+VLOOKUP(A217,My_PK_R!C:E,3,0)</f>
        <v>22863.645266177678</v>
      </c>
      <c r="F217" s="6" t="b">
        <f t="shared" si="6"/>
        <v>1</v>
      </c>
      <c r="G217" s="7">
        <f t="shared" si="7"/>
        <v>0</v>
      </c>
    </row>
    <row r="218" spans="1:7" x14ac:dyDescent="0.3">
      <c r="A218" t="s">
        <v>624</v>
      </c>
      <c r="B218" s="3"/>
      <c r="C218" s="5">
        <v>17360.219381153969</v>
      </c>
      <c r="D218" s="6">
        <f>+COUNTIF(My_PK_R!C:C,A218)</f>
        <v>1</v>
      </c>
      <c r="E218" s="8">
        <f>+VLOOKUP(A218,My_PK_R!C:E,3,0)</f>
        <v>17360.219381153969</v>
      </c>
      <c r="F218" s="6" t="b">
        <f t="shared" si="6"/>
        <v>1</v>
      </c>
      <c r="G218" s="7">
        <f t="shared" si="7"/>
        <v>0</v>
      </c>
    </row>
    <row r="219" spans="1:7" x14ac:dyDescent="0.3">
      <c r="A219" t="s">
        <v>625</v>
      </c>
      <c r="B219" s="3"/>
      <c r="C219" s="5">
        <v>13045.357508942639</v>
      </c>
      <c r="D219" s="6">
        <f>+COUNTIF(My_PK_R!C:C,A219)</f>
        <v>1</v>
      </c>
      <c r="E219" s="8">
        <f>+VLOOKUP(A219,My_PK_R!C:E,3,0)</f>
        <v>13045.357508942639</v>
      </c>
      <c r="F219" s="6" t="b">
        <f t="shared" si="6"/>
        <v>1</v>
      </c>
      <c r="G219" s="7">
        <f t="shared" si="7"/>
        <v>0</v>
      </c>
    </row>
    <row r="220" spans="1:7" x14ac:dyDescent="0.3">
      <c r="A220" t="s">
        <v>626</v>
      </c>
      <c r="B220" s="3"/>
      <c r="C220" s="5">
        <v>44521.882345245787</v>
      </c>
      <c r="D220" s="6">
        <f>+COUNTIF(My_PK_R!C:C,A220)</f>
        <v>1</v>
      </c>
      <c r="E220" s="8">
        <f>+VLOOKUP(A220,My_PK_R!C:E,3,0)</f>
        <v>44521.882345245751</v>
      </c>
      <c r="F220" s="6" t="b">
        <f t="shared" si="6"/>
        <v>1</v>
      </c>
      <c r="G220" s="7">
        <f t="shared" si="7"/>
        <v>0</v>
      </c>
    </row>
    <row r="221" spans="1:7" x14ac:dyDescent="0.3">
      <c r="A221" t="s">
        <v>627</v>
      </c>
      <c r="B221" s="3"/>
      <c r="C221" s="5">
        <v>27994.536367032211</v>
      </c>
      <c r="D221" s="6">
        <f>+COUNTIF(My_PK_R!C:C,A221)</f>
        <v>1</v>
      </c>
      <c r="E221" s="8">
        <f>+VLOOKUP(A221,My_PK_R!C:E,3,0)</f>
        <v>27994.536367032211</v>
      </c>
      <c r="F221" s="6" t="b">
        <f t="shared" si="6"/>
        <v>1</v>
      </c>
      <c r="G221" s="7">
        <f t="shared" si="7"/>
        <v>0</v>
      </c>
    </row>
    <row r="222" spans="1:7" x14ac:dyDescent="0.3">
      <c r="A222" t="s">
        <v>628</v>
      </c>
      <c r="B222" s="3"/>
      <c r="C222" s="5">
        <v>11643.231083830849</v>
      </c>
      <c r="D222" s="6">
        <f>+COUNTIF(My_PK_R!C:C,A222)</f>
        <v>1</v>
      </c>
      <c r="E222" s="8">
        <f>+VLOOKUP(A222,My_PK_R!C:E,3,0)</f>
        <v>11643.231083830849</v>
      </c>
      <c r="F222" s="6" t="b">
        <f t="shared" si="6"/>
        <v>1</v>
      </c>
      <c r="G222" s="7">
        <f t="shared" si="7"/>
        <v>0</v>
      </c>
    </row>
    <row r="223" spans="1:7" x14ac:dyDescent="0.3">
      <c r="A223" t="s">
        <v>629</v>
      </c>
      <c r="B223" s="3"/>
      <c r="C223" s="5">
        <v>39661.362100122067</v>
      </c>
      <c r="D223" s="6">
        <f>+COUNTIF(My_PK_R!C:C,A223)</f>
        <v>1</v>
      </c>
      <c r="E223" s="8">
        <f>+VLOOKUP(A223,My_PK_R!C:E,3,0)</f>
        <v>39661.362100122067</v>
      </c>
      <c r="F223" s="6" t="b">
        <f t="shared" si="6"/>
        <v>1</v>
      </c>
      <c r="G223" s="7">
        <f t="shared" si="7"/>
        <v>0</v>
      </c>
    </row>
    <row r="224" spans="1:7" x14ac:dyDescent="0.3">
      <c r="A224" t="s">
        <v>630</v>
      </c>
      <c r="B224" s="3"/>
      <c r="C224" s="5">
        <v>18310.986106792141</v>
      </c>
      <c r="D224" s="6">
        <f>+COUNTIF(My_PK_R!C:C,A224)</f>
        <v>1</v>
      </c>
      <c r="E224" s="8">
        <f>+VLOOKUP(A224,My_PK_R!C:E,3,0)</f>
        <v>18310.986106792148</v>
      </c>
      <c r="F224" s="6" t="b">
        <f t="shared" si="6"/>
        <v>1</v>
      </c>
      <c r="G224" s="7">
        <f t="shared" si="7"/>
        <v>0</v>
      </c>
    </row>
    <row r="225" spans="1:7" x14ac:dyDescent="0.3">
      <c r="A225" t="s">
        <v>631</v>
      </c>
      <c r="B225" s="3"/>
      <c r="C225" s="5">
        <v>11132.924562587141</v>
      </c>
      <c r="D225" s="6">
        <f>+COUNTIF(My_PK_R!C:C,A225)</f>
        <v>1</v>
      </c>
      <c r="E225" s="8">
        <f>+VLOOKUP(A225,My_PK_R!C:E,3,0)</f>
        <v>11132.924562587141</v>
      </c>
      <c r="F225" s="6" t="b">
        <f t="shared" si="6"/>
        <v>1</v>
      </c>
      <c r="G225" s="7">
        <f t="shared" si="7"/>
        <v>0</v>
      </c>
    </row>
    <row r="226" spans="1:7" x14ac:dyDescent="0.3">
      <c r="A226" t="s">
        <v>632</v>
      </c>
      <c r="B226" s="3"/>
      <c r="C226" s="5">
        <v>38134.684693799907</v>
      </c>
      <c r="D226" s="6">
        <f>+COUNTIF(My_PK_R!C:C,A226)</f>
        <v>1</v>
      </c>
      <c r="E226" s="8">
        <f>+VLOOKUP(A226,My_PK_R!C:E,3,0)</f>
        <v>38134.684693799893</v>
      </c>
      <c r="F226" s="6" t="b">
        <f t="shared" si="6"/>
        <v>1</v>
      </c>
      <c r="G226" s="7">
        <f t="shared" si="7"/>
        <v>0</v>
      </c>
    </row>
    <row r="227" spans="1:7" x14ac:dyDescent="0.3">
      <c r="A227" t="s">
        <v>633</v>
      </c>
      <c r="B227" s="3"/>
      <c r="C227" s="5">
        <v>38744.784405003164</v>
      </c>
      <c r="D227" s="6">
        <f>+COUNTIF(My_PK_R!C:C,A227)</f>
        <v>1</v>
      </c>
      <c r="E227" s="8">
        <f>+VLOOKUP(A227,My_PK_R!C:E,3,0)</f>
        <v>38744.784405003164</v>
      </c>
      <c r="F227" s="6" t="b">
        <f t="shared" si="6"/>
        <v>1</v>
      </c>
      <c r="G227" s="7">
        <f t="shared" si="7"/>
        <v>0</v>
      </c>
    </row>
    <row r="228" spans="1:7" x14ac:dyDescent="0.3">
      <c r="A228" t="s">
        <v>634</v>
      </c>
      <c r="B228" s="3"/>
      <c r="C228" s="5">
        <v>10228.897965192171</v>
      </c>
      <c r="D228" s="6">
        <f>+COUNTIF(My_PK_R!C:C,A228)</f>
        <v>1</v>
      </c>
      <c r="E228" s="8">
        <f>+VLOOKUP(A228,My_PK_R!C:E,3,0)</f>
        <v>10228.897965192171</v>
      </c>
      <c r="F228" s="6" t="b">
        <f t="shared" si="6"/>
        <v>1</v>
      </c>
      <c r="G228" s="7">
        <f t="shared" si="7"/>
        <v>0</v>
      </c>
    </row>
    <row r="229" spans="1:7" x14ac:dyDescent="0.3">
      <c r="A229" t="s">
        <v>635</v>
      </c>
      <c r="B229" s="3"/>
      <c r="C229" s="5">
        <v>35257.8728912847</v>
      </c>
      <c r="D229" s="6">
        <f>+COUNTIF(My_PK_R!C:C,A229)</f>
        <v>1</v>
      </c>
      <c r="E229" s="8">
        <f>+VLOOKUP(A229,My_PK_R!C:E,3,0)</f>
        <v>35257.872891284707</v>
      </c>
      <c r="F229" s="6" t="b">
        <f t="shared" si="6"/>
        <v>1</v>
      </c>
      <c r="G229" s="7">
        <f t="shared" si="7"/>
        <v>0</v>
      </c>
    </row>
    <row r="230" spans="1:7" x14ac:dyDescent="0.3">
      <c r="A230" t="s">
        <v>636</v>
      </c>
      <c r="B230" s="3"/>
      <c r="C230" s="5">
        <v>16023.35496821889</v>
      </c>
      <c r="D230" s="6">
        <f>+COUNTIF(My_PK_R!C:C,A230)</f>
        <v>1</v>
      </c>
      <c r="E230" s="8">
        <f>+VLOOKUP(A230,My_PK_R!C:E,3,0)</f>
        <v>16023.35496821889</v>
      </c>
      <c r="F230" s="6" t="b">
        <f t="shared" si="6"/>
        <v>1</v>
      </c>
      <c r="G230" s="7">
        <f t="shared" si="7"/>
        <v>0</v>
      </c>
    </row>
    <row r="231" spans="1:7" x14ac:dyDescent="0.3">
      <c r="A231" t="s">
        <v>637</v>
      </c>
      <c r="B231" s="3"/>
      <c r="C231" s="5">
        <v>6838.3438998365227</v>
      </c>
      <c r="D231" s="6">
        <f>+COUNTIF(My_PK_R!C:C,A231)</f>
        <v>1</v>
      </c>
      <c r="E231" s="8">
        <f>+VLOOKUP(A231,My_PK_R!C:E,3,0)</f>
        <v>6838.3438998365209</v>
      </c>
      <c r="F231" s="6" t="b">
        <f t="shared" si="6"/>
        <v>1</v>
      </c>
      <c r="G231" s="7">
        <f t="shared" si="7"/>
        <v>0</v>
      </c>
    </row>
    <row r="232" spans="1:7" x14ac:dyDescent="0.3">
      <c r="A232" t="s">
        <v>638</v>
      </c>
      <c r="B232" s="3"/>
      <c r="C232" s="5">
        <v>23407.148128656379</v>
      </c>
      <c r="D232" s="6">
        <f>+COUNTIF(My_PK_R!C:C,A232)</f>
        <v>1</v>
      </c>
      <c r="E232" s="8">
        <f>+VLOOKUP(A232,My_PK_R!C:E,3,0)</f>
        <v>23407.14812865635</v>
      </c>
      <c r="F232" s="6" t="b">
        <f t="shared" si="6"/>
        <v>1</v>
      </c>
      <c r="G232" s="7">
        <f t="shared" si="7"/>
        <v>-1.2212453270876722E-15</v>
      </c>
    </row>
    <row r="233" spans="1:7" x14ac:dyDescent="0.3">
      <c r="A233" t="s">
        <v>639</v>
      </c>
      <c r="B233" s="3"/>
      <c r="C233" s="5">
        <v>20361.52134433543</v>
      </c>
      <c r="D233" s="6">
        <f>+COUNTIF(My_PK_R!C:C,A233)</f>
        <v>1</v>
      </c>
      <c r="E233" s="8">
        <f>+VLOOKUP(A233,My_PK_R!C:E,3,0)</f>
        <v>20361.52134433543</v>
      </c>
      <c r="F233" s="6" t="b">
        <f t="shared" si="6"/>
        <v>1</v>
      </c>
      <c r="G233" s="7">
        <f t="shared" si="7"/>
        <v>0</v>
      </c>
    </row>
    <row r="234" spans="1:7" x14ac:dyDescent="0.3">
      <c r="A234" t="s">
        <v>640</v>
      </c>
      <c r="B234" s="3"/>
      <c r="C234" s="5">
        <v>11650.034146698121</v>
      </c>
      <c r="D234" s="6">
        <f>+COUNTIF(My_PK_R!C:C,A234)</f>
        <v>1</v>
      </c>
      <c r="E234" s="8">
        <f>+VLOOKUP(A234,My_PK_R!C:E,3,0)</f>
        <v>11650.034146698121</v>
      </c>
      <c r="F234" s="6" t="b">
        <f t="shared" si="6"/>
        <v>1</v>
      </c>
      <c r="G234" s="7">
        <f t="shared" si="7"/>
        <v>0</v>
      </c>
    </row>
    <row r="235" spans="1:7" x14ac:dyDescent="0.3">
      <c r="A235" t="s">
        <v>641</v>
      </c>
      <c r="B235" s="3"/>
      <c r="C235" s="5">
        <v>39793.165598191808</v>
      </c>
      <c r="D235" s="6">
        <f>+COUNTIF(My_PK_R!C:C,A235)</f>
        <v>1</v>
      </c>
      <c r="E235" s="8">
        <f>+VLOOKUP(A235,My_PK_R!C:E,3,0)</f>
        <v>39793.165598191787</v>
      </c>
      <c r="F235" s="6" t="b">
        <f t="shared" si="6"/>
        <v>1</v>
      </c>
      <c r="G235" s="7">
        <f t="shared" si="7"/>
        <v>0</v>
      </c>
    </row>
    <row r="236" spans="1:7" x14ac:dyDescent="0.3">
      <c r="A236" t="s">
        <v>642</v>
      </c>
      <c r="B236" s="3"/>
      <c r="C236" s="5">
        <v>32214.661407468571</v>
      </c>
      <c r="D236" s="6">
        <f>+COUNTIF(My_PK_R!C:C,A236)</f>
        <v>1</v>
      </c>
      <c r="E236" s="8">
        <f>+VLOOKUP(A236,My_PK_R!C:E,3,0)</f>
        <v>32214.661407468571</v>
      </c>
      <c r="F236" s="6" t="b">
        <f t="shared" si="6"/>
        <v>1</v>
      </c>
      <c r="G236" s="7">
        <f t="shared" si="7"/>
        <v>0</v>
      </c>
    </row>
    <row r="237" spans="1:7" x14ac:dyDescent="0.3">
      <c r="A237" t="s">
        <v>643</v>
      </c>
      <c r="B237" s="3"/>
      <c r="C237" s="5">
        <v>8495.0846139006935</v>
      </c>
      <c r="D237" s="6">
        <f>+COUNTIF(My_PK_R!C:C,A237)</f>
        <v>1</v>
      </c>
      <c r="E237" s="8">
        <f>+VLOOKUP(A237,My_PK_R!C:E,3,0)</f>
        <v>8495.0846139006935</v>
      </c>
      <c r="F237" s="6" t="b">
        <f t="shared" si="6"/>
        <v>1</v>
      </c>
      <c r="G237" s="7">
        <f t="shared" si="7"/>
        <v>0</v>
      </c>
    </row>
    <row r="238" spans="1:7" x14ac:dyDescent="0.3">
      <c r="A238" t="s">
        <v>644</v>
      </c>
      <c r="B238" s="3"/>
      <c r="C238" s="5">
        <v>29671.702890357559</v>
      </c>
      <c r="D238" s="6">
        <f>+COUNTIF(My_PK_R!C:C,A238)</f>
        <v>1</v>
      </c>
      <c r="E238" s="8">
        <f>+VLOOKUP(A238,My_PK_R!C:E,3,0)</f>
        <v>29671.702890357559</v>
      </c>
      <c r="F238" s="6" t="b">
        <f t="shared" si="6"/>
        <v>1</v>
      </c>
      <c r="G238" s="7">
        <f t="shared" si="7"/>
        <v>0</v>
      </c>
    </row>
    <row r="239" spans="1:7" x14ac:dyDescent="0.3">
      <c r="A239" t="s">
        <v>645</v>
      </c>
      <c r="B239" s="3"/>
      <c r="C239" s="5">
        <v>20252.391575794991</v>
      </c>
      <c r="D239" s="6">
        <f>+COUNTIF(My_PK_R!C:C,A239)</f>
        <v>1</v>
      </c>
      <c r="E239" s="8">
        <f>+VLOOKUP(A239,My_PK_R!C:E,3,0)</f>
        <v>20252.391575794991</v>
      </c>
      <c r="F239" s="6" t="b">
        <f t="shared" si="6"/>
        <v>1</v>
      </c>
      <c r="G239" s="7">
        <f t="shared" si="7"/>
        <v>0</v>
      </c>
    </row>
    <row r="240" spans="1:7" x14ac:dyDescent="0.3">
      <c r="A240" t="s">
        <v>646</v>
      </c>
      <c r="B240" s="3"/>
      <c r="C240" s="5">
        <v>13070.363579579909</v>
      </c>
      <c r="D240" s="6">
        <f>+COUNTIF(My_PK_R!C:C,A240)</f>
        <v>1</v>
      </c>
      <c r="E240" s="8">
        <f>+VLOOKUP(A240,My_PK_R!C:E,3,0)</f>
        <v>13070.363579579909</v>
      </c>
      <c r="F240" s="6" t="b">
        <f t="shared" si="6"/>
        <v>1</v>
      </c>
      <c r="G240" s="7">
        <f t="shared" si="7"/>
        <v>0</v>
      </c>
    </row>
    <row r="241" spans="1:7" x14ac:dyDescent="0.3">
      <c r="A241" t="s">
        <v>647</v>
      </c>
      <c r="B241" s="3"/>
      <c r="C241" s="5">
        <v>44565.294709872447</v>
      </c>
      <c r="D241" s="6">
        <f>+COUNTIF(My_PK_R!C:C,A241)</f>
        <v>1</v>
      </c>
      <c r="E241" s="8">
        <f>+VLOOKUP(A241,My_PK_R!C:E,3,0)</f>
        <v>44565.294709872447</v>
      </c>
      <c r="F241" s="6" t="b">
        <f t="shared" si="6"/>
        <v>1</v>
      </c>
      <c r="G241" s="7">
        <f t="shared" si="7"/>
        <v>0</v>
      </c>
    </row>
    <row r="242" spans="1:7" x14ac:dyDescent="0.3">
      <c r="A242" t="s">
        <v>648</v>
      </c>
      <c r="B242" s="3"/>
      <c r="C242" s="5">
        <v>24877.137722695308</v>
      </c>
      <c r="D242" s="6">
        <f>+COUNTIF(My_PK_R!C:C,A242)</f>
        <v>1</v>
      </c>
      <c r="E242" s="8">
        <f>+VLOOKUP(A242,My_PK_R!C:E,3,0)</f>
        <v>24877.137722695308</v>
      </c>
      <c r="F242" s="6" t="b">
        <f t="shared" si="6"/>
        <v>1</v>
      </c>
      <c r="G242" s="7">
        <f t="shared" si="7"/>
        <v>0</v>
      </c>
    </row>
    <row r="243" spans="1:7" x14ac:dyDescent="0.3">
      <c r="A243" t="s">
        <v>649</v>
      </c>
      <c r="B243" s="3"/>
      <c r="C243" s="5">
        <v>6847.6769450263428</v>
      </c>
      <c r="D243" s="6">
        <f>+COUNTIF(My_PK_R!C:C,A243)</f>
        <v>1</v>
      </c>
      <c r="E243" s="8">
        <f>+VLOOKUP(A243,My_PK_R!C:E,3,0)</f>
        <v>6847.6769450263428</v>
      </c>
      <c r="F243" s="6" t="b">
        <f t="shared" si="6"/>
        <v>1</v>
      </c>
      <c r="G243" s="7">
        <f t="shared" si="7"/>
        <v>0</v>
      </c>
    </row>
    <row r="244" spans="1:7" x14ac:dyDescent="0.3">
      <c r="A244" t="s">
        <v>650</v>
      </c>
      <c r="B244" s="3"/>
      <c r="C244" s="5">
        <v>23858.858071275969</v>
      </c>
      <c r="D244" s="6">
        <f>+COUNTIF(My_PK_R!C:C,A244)</f>
        <v>1</v>
      </c>
      <c r="E244" s="8">
        <f>+VLOOKUP(A244,My_PK_R!C:E,3,0)</f>
        <v>23858.858071275961</v>
      </c>
      <c r="F244" s="6" t="b">
        <f t="shared" si="6"/>
        <v>1</v>
      </c>
      <c r="G244" s="7">
        <f t="shared" si="7"/>
        <v>0</v>
      </c>
    </row>
    <row r="245" spans="1:7" x14ac:dyDescent="0.3">
      <c r="A245" t="s">
        <v>651</v>
      </c>
      <c r="B245" s="3"/>
      <c r="C245" s="5">
        <v>33348.519748827042</v>
      </c>
      <c r="D245" s="6">
        <f>+COUNTIF(My_PK_R!C:C,A245)</f>
        <v>1</v>
      </c>
      <c r="E245" s="8">
        <f>+VLOOKUP(A245,My_PK_R!C:E,3,0)</f>
        <v>33348.519748827042</v>
      </c>
      <c r="F245" s="6" t="b">
        <f t="shared" si="6"/>
        <v>1</v>
      </c>
      <c r="G245" s="7">
        <f t="shared" si="7"/>
        <v>0</v>
      </c>
    </row>
    <row r="246" spans="1:7" x14ac:dyDescent="0.3">
      <c r="A246" t="s">
        <v>652</v>
      </c>
      <c r="B246" s="3"/>
      <c r="C246" s="5">
        <v>9533.3947856569357</v>
      </c>
      <c r="D246" s="6">
        <f>+COUNTIF(My_PK_R!C:C,A246)</f>
        <v>1</v>
      </c>
      <c r="E246" s="8">
        <f>+VLOOKUP(A246,My_PK_R!C:E,3,0)</f>
        <v>9533.3947856569357</v>
      </c>
      <c r="F246" s="6" t="b">
        <f t="shared" si="6"/>
        <v>1</v>
      </c>
      <c r="G246" s="7">
        <f t="shared" si="7"/>
        <v>0</v>
      </c>
    </row>
    <row r="247" spans="1:7" x14ac:dyDescent="0.3">
      <c r="A247" t="s">
        <v>653</v>
      </c>
      <c r="B247" s="3"/>
      <c r="C247" s="5">
        <v>33016.523231284897</v>
      </c>
      <c r="D247" s="6">
        <f>+COUNTIF(My_PK_R!C:C,A247)</f>
        <v>1</v>
      </c>
      <c r="E247" s="8">
        <f>+VLOOKUP(A247,My_PK_R!C:E,3,0)</f>
        <v>33016.523231284889</v>
      </c>
      <c r="F247" s="6" t="b">
        <f t="shared" si="6"/>
        <v>1</v>
      </c>
      <c r="G247" s="7">
        <f t="shared" si="7"/>
        <v>0</v>
      </c>
    </row>
    <row r="248" spans="1:7" x14ac:dyDescent="0.3">
      <c r="A248" t="s">
        <v>654</v>
      </c>
      <c r="B248" s="3"/>
      <c r="C248" s="5">
        <v>23674.895441574041</v>
      </c>
      <c r="D248" s="6">
        <f>+COUNTIF(My_PK_R!C:C,A248)</f>
        <v>1</v>
      </c>
      <c r="E248" s="8">
        <f>+VLOOKUP(A248,My_PK_R!C:E,3,0)</f>
        <v>23674.895441574041</v>
      </c>
      <c r="F248" s="6" t="b">
        <f t="shared" si="6"/>
        <v>1</v>
      </c>
      <c r="G248" s="7">
        <f t="shared" si="7"/>
        <v>0</v>
      </c>
    </row>
    <row r="249" spans="1:7" x14ac:dyDescent="0.3">
      <c r="A249" t="s">
        <v>655</v>
      </c>
      <c r="B249" s="3"/>
      <c r="C249" s="5">
        <v>7663.5605252506066</v>
      </c>
      <c r="D249" s="6">
        <f>+COUNTIF(My_PK_R!C:C,A249)</f>
        <v>1</v>
      </c>
      <c r="E249" s="8">
        <f>+VLOOKUP(A249,My_PK_R!C:E,3,0)</f>
        <v>7663.5605252506011</v>
      </c>
      <c r="F249" s="6" t="b">
        <f t="shared" si="6"/>
        <v>0</v>
      </c>
      <c r="G249" s="7">
        <f t="shared" si="7"/>
        <v>0</v>
      </c>
    </row>
    <row r="250" spans="1:7" x14ac:dyDescent="0.3">
      <c r="A250" t="s">
        <v>656</v>
      </c>
      <c r="B250" s="3"/>
      <c r="C250" s="5">
        <v>26648.91583786617</v>
      </c>
      <c r="D250" s="6">
        <f>+COUNTIF(My_PK_R!C:C,A250)</f>
        <v>1</v>
      </c>
      <c r="E250" s="8">
        <f>+VLOOKUP(A250,My_PK_R!C:E,3,0)</f>
        <v>26648.915837866149</v>
      </c>
      <c r="F250" s="6" t="b">
        <f t="shared" si="6"/>
        <v>0</v>
      </c>
      <c r="G250" s="7">
        <f t="shared" si="7"/>
        <v>0</v>
      </c>
    </row>
    <row r="251" spans="1:7" x14ac:dyDescent="0.3">
      <c r="A251" t="s">
        <v>657</v>
      </c>
      <c r="B251" s="3"/>
      <c r="C251" s="5">
        <v>25535.841757828199</v>
      </c>
      <c r="D251" s="6">
        <f>+COUNTIF(My_PK_R!C:C,A251)</f>
        <v>1</v>
      </c>
      <c r="E251" s="8">
        <f>+VLOOKUP(A251,My_PK_R!C:E,3,0)</f>
        <v>25535.841757828199</v>
      </c>
      <c r="F251" s="6" t="b">
        <f t="shared" si="6"/>
        <v>1</v>
      </c>
      <c r="G251" s="7">
        <f t="shared" si="7"/>
        <v>0</v>
      </c>
    </row>
    <row r="252" spans="1:7" x14ac:dyDescent="0.3">
      <c r="A252" t="s">
        <v>658</v>
      </c>
      <c r="B252" s="3"/>
      <c r="C252" s="5">
        <v>9393.9024505391972</v>
      </c>
      <c r="D252" s="6">
        <f>+COUNTIF(My_PK_R!C:C,A252)</f>
        <v>1</v>
      </c>
      <c r="E252" s="8">
        <f>+VLOOKUP(A252,My_PK_R!C:E,3,0)</f>
        <v>9393.9024505391972</v>
      </c>
      <c r="F252" s="6" t="b">
        <f t="shared" si="6"/>
        <v>1</v>
      </c>
      <c r="G252" s="7">
        <f t="shared" si="7"/>
        <v>0</v>
      </c>
    </row>
    <row r="253" spans="1:7" x14ac:dyDescent="0.3">
      <c r="A253" t="s">
        <v>659</v>
      </c>
      <c r="B253" s="3"/>
      <c r="C253" s="5">
        <v>32094.782849894022</v>
      </c>
      <c r="D253" s="6">
        <f>+COUNTIF(My_PK_R!C:C,A253)</f>
        <v>1</v>
      </c>
      <c r="E253" s="8">
        <f>+VLOOKUP(A253,My_PK_R!C:E,3,0)</f>
        <v>32094.782849894022</v>
      </c>
      <c r="F253" s="6" t="b">
        <f t="shared" si="6"/>
        <v>1</v>
      </c>
      <c r="G253" s="7">
        <f t="shared" si="7"/>
        <v>0</v>
      </c>
    </row>
    <row r="254" spans="1:7" x14ac:dyDescent="0.3">
      <c r="A254" t="s">
        <v>660</v>
      </c>
      <c r="B254" s="3"/>
      <c r="C254" s="5">
        <v>17382.605879369079</v>
      </c>
      <c r="D254" s="6">
        <f>+COUNTIF(My_PK_R!C:C,A254)</f>
        <v>1</v>
      </c>
      <c r="E254" s="8">
        <f>+VLOOKUP(A254,My_PK_R!C:E,3,0)</f>
        <v>17382.605879369079</v>
      </c>
      <c r="F254" s="6" t="b">
        <f t="shared" si="6"/>
        <v>1</v>
      </c>
      <c r="G254" s="7">
        <f t="shared" si="7"/>
        <v>0</v>
      </c>
    </row>
    <row r="255" spans="1:7" x14ac:dyDescent="0.3">
      <c r="A255" t="s">
        <v>661</v>
      </c>
      <c r="B255" s="3"/>
      <c r="C255" s="5">
        <v>10611.740519801449</v>
      </c>
      <c r="D255" s="6">
        <f>+COUNTIF(My_PK_R!C:C,A255)</f>
        <v>1</v>
      </c>
      <c r="E255" s="8">
        <f>+VLOOKUP(A255,My_PK_R!C:E,3,0)</f>
        <v>10611.74051980144</v>
      </c>
      <c r="F255" s="6" t="b">
        <f t="shared" si="6"/>
        <v>1</v>
      </c>
      <c r="G255" s="7">
        <f t="shared" si="7"/>
        <v>-8.8817841970012523E-16</v>
      </c>
    </row>
    <row r="256" spans="1:7" x14ac:dyDescent="0.3">
      <c r="A256" t="s">
        <v>662</v>
      </c>
      <c r="B256" s="3"/>
      <c r="C256" s="5">
        <v>36338.51220407286</v>
      </c>
      <c r="D256" s="6">
        <f>+COUNTIF(My_PK_R!C:C,A256)</f>
        <v>1</v>
      </c>
      <c r="E256" s="8">
        <f>+VLOOKUP(A256,My_PK_R!C:E,3,0)</f>
        <v>36338.512204072853</v>
      </c>
      <c r="F256" s="6" t="b">
        <f t="shared" si="6"/>
        <v>1</v>
      </c>
      <c r="G256" s="7">
        <f t="shared" si="7"/>
        <v>0</v>
      </c>
    </row>
    <row r="257" spans="1:7" x14ac:dyDescent="0.3">
      <c r="A257" t="s">
        <v>663</v>
      </c>
      <c r="B257" s="3"/>
      <c r="C257" s="5">
        <v>16165.374505134871</v>
      </c>
      <c r="D257" s="6">
        <f>+COUNTIF(My_PK_R!C:C,A257)</f>
        <v>1</v>
      </c>
      <c r="E257" s="8">
        <f>+VLOOKUP(A257,My_PK_R!C:E,3,0)</f>
        <v>16165.37450513486</v>
      </c>
      <c r="F257" s="6" t="b">
        <f t="shared" si="6"/>
        <v>1</v>
      </c>
      <c r="G257" s="7">
        <f t="shared" si="7"/>
        <v>0</v>
      </c>
    </row>
    <row r="258" spans="1:7" x14ac:dyDescent="0.3">
      <c r="A258" t="s">
        <v>664</v>
      </c>
      <c r="B258" s="3"/>
      <c r="C258" s="5">
        <v>6257.4386995818486</v>
      </c>
      <c r="D258" s="6">
        <f>+COUNTIF(My_PK_R!C:C,A258)</f>
        <v>1</v>
      </c>
      <c r="E258" s="8">
        <f>+VLOOKUP(A258,My_PK_R!C:E,3,0)</f>
        <v>6257.4386995818513</v>
      </c>
      <c r="F258" s="6" t="b">
        <f t="shared" si="6"/>
        <v>1</v>
      </c>
      <c r="G258" s="7">
        <f t="shared" si="7"/>
        <v>0</v>
      </c>
    </row>
    <row r="259" spans="1:7" x14ac:dyDescent="0.3">
      <c r="A259" t="s">
        <v>665</v>
      </c>
      <c r="B259" s="3"/>
      <c r="C259" s="5">
        <v>21373.228546183989</v>
      </c>
      <c r="D259" s="6">
        <f>+COUNTIF(My_PK_R!C:C,A259)</f>
        <v>1</v>
      </c>
      <c r="E259" s="8">
        <f>+VLOOKUP(A259,My_PK_R!C:E,3,0)</f>
        <v>21373.228546183989</v>
      </c>
      <c r="F259" s="6" t="b">
        <f t="shared" ref="F259:F322" si="8">EXACT(E259,C259)</f>
        <v>1</v>
      </c>
      <c r="G259" s="7">
        <f t="shared" ref="G259:G322" si="9">+E259/C259-1</f>
        <v>0</v>
      </c>
    </row>
    <row r="260" spans="1:7" x14ac:dyDescent="0.3">
      <c r="A260" t="s">
        <v>666</v>
      </c>
      <c r="B260" s="3"/>
      <c r="C260" s="5">
        <v>23891.609194027002</v>
      </c>
      <c r="D260" s="6">
        <f>+COUNTIF(My_PK_R!C:C,A260)</f>
        <v>1</v>
      </c>
      <c r="E260" s="8">
        <f>+VLOOKUP(A260,My_PK_R!C:E,3,0)</f>
        <v>23891.609194027002</v>
      </c>
      <c r="F260" s="6" t="b">
        <f t="shared" si="8"/>
        <v>1</v>
      </c>
      <c r="G260" s="7">
        <f t="shared" si="9"/>
        <v>0</v>
      </c>
    </row>
    <row r="261" spans="1:7" x14ac:dyDescent="0.3">
      <c r="A261" t="s">
        <v>667</v>
      </c>
      <c r="B261" s="3"/>
      <c r="C261" s="5">
        <v>8444.5790127120927</v>
      </c>
      <c r="D261" s="6">
        <f>+COUNTIF(My_PK_R!C:C,A261)</f>
        <v>1</v>
      </c>
      <c r="E261" s="8">
        <f>+VLOOKUP(A261,My_PK_R!C:E,3,0)</f>
        <v>8444.5790127120908</v>
      </c>
      <c r="F261" s="6" t="b">
        <f t="shared" si="8"/>
        <v>1</v>
      </c>
      <c r="G261" s="7">
        <f t="shared" si="9"/>
        <v>0</v>
      </c>
    </row>
    <row r="262" spans="1:7" x14ac:dyDescent="0.3">
      <c r="A262" t="s">
        <v>668</v>
      </c>
      <c r="B262" s="3"/>
      <c r="C262" s="5">
        <v>28913.59861812336</v>
      </c>
      <c r="D262" s="6">
        <f>+COUNTIF(My_PK_R!C:C,A262)</f>
        <v>1</v>
      </c>
      <c r="E262" s="8">
        <f>+VLOOKUP(A262,My_PK_R!C:E,3,0)</f>
        <v>28913.59861812336</v>
      </c>
      <c r="F262" s="6" t="b">
        <f t="shared" si="8"/>
        <v>1</v>
      </c>
      <c r="G262" s="7">
        <f t="shared" si="9"/>
        <v>0</v>
      </c>
    </row>
    <row r="263" spans="1:7" x14ac:dyDescent="0.3">
      <c r="A263" t="s">
        <v>669</v>
      </c>
      <c r="B263" s="3"/>
      <c r="C263" s="5">
        <v>27571.382864991061</v>
      </c>
      <c r="D263" s="6">
        <f>+COUNTIF(My_PK_R!C:C,A263)</f>
        <v>1</v>
      </c>
      <c r="E263" s="8">
        <f>+VLOOKUP(A263,My_PK_R!C:E,3,0)</f>
        <v>27571.382864991061</v>
      </c>
      <c r="F263" s="6" t="b">
        <f t="shared" si="8"/>
        <v>1</v>
      </c>
      <c r="G263" s="7">
        <f t="shared" si="9"/>
        <v>0</v>
      </c>
    </row>
    <row r="264" spans="1:7" x14ac:dyDescent="0.3">
      <c r="A264" t="s">
        <v>670</v>
      </c>
      <c r="B264" s="3"/>
      <c r="C264" s="5">
        <v>9249.6086286053105</v>
      </c>
      <c r="D264" s="6">
        <f>+COUNTIF(My_PK_R!C:C,A264)</f>
        <v>1</v>
      </c>
      <c r="E264" s="8">
        <f>+VLOOKUP(A264,My_PK_R!C:E,3,0)</f>
        <v>9249.6086286053105</v>
      </c>
      <c r="F264" s="6" t="b">
        <f t="shared" si="8"/>
        <v>1</v>
      </c>
      <c r="G264" s="7">
        <f t="shared" si="9"/>
        <v>0</v>
      </c>
    </row>
    <row r="265" spans="1:7" x14ac:dyDescent="0.3">
      <c r="A265" t="s">
        <v>671</v>
      </c>
      <c r="B265" s="3"/>
      <c r="C265" s="5">
        <v>31758.464046005429</v>
      </c>
      <c r="D265" s="6">
        <f>+COUNTIF(My_PK_R!C:C,A265)</f>
        <v>1</v>
      </c>
      <c r="E265" s="8">
        <f>+VLOOKUP(A265,My_PK_R!C:E,3,0)</f>
        <v>31758.464046005429</v>
      </c>
      <c r="F265" s="6" t="b">
        <f t="shared" si="8"/>
        <v>1</v>
      </c>
      <c r="G265" s="7">
        <f t="shared" si="9"/>
        <v>0</v>
      </c>
    </row>
    <row r="266" spans="1:7" x14ac:dyDescent="0.3">
      <c r="A266" t="s">
        <v>672</v>
      </c>
      <c r="B266" s="3"/>
      <c r="C266" s="5">
        <v>28911.793861780279</v>
      </c>
      <c r="D266" s="6">
        <f>+COUNTIF(My_PK_R!C:C,A266)</f>
        <v>1</v>
      </c>
      <c r="E266" s="8">
        <f>+VLOOKUP(A266,My_PK_R!C:E,3,0)</f>
        <v>28911.793861780279</v>
      </c>
      <c r="F266" s="6" t="b">
        <f t="shared" si="8"/>
        <v>1</v>
      </c>
      <c r="G266" s="7">
        <f t="shared" si="9"/>
        <v>0</v>
      </c>
    </row>
    <row r="267" spans="1:7" x14ac:dyDescent="0.3">
      <c r="A267" t="s">
        <v>673</v>
      </c>
      <c r="B267" s="3"/>
      <c r="C267" s="5">
        <v>10930.53757890465</v>
      </c>
      <c r="D267" s="6">
        <f>+COUNTIF(My_PK_R!C:C,A267)</f>
        <v>1</v>
      </c>
      <c r="E267" s="8">
        <f>+VLOOKUP(A267,My_PK_R!C:E,3,0)</f>
        <v>10930.53757890465</v>
      </c>
      <c r="F267" s="6" t="b">
        <f t="shared" si="8"/>
        <v>1</v>
      </c>
      <c r="G267" s="7">
        <f t="shared" si="9"/>
        <v>0</v>
      </c>
    </row>
    <row r="268" spans="1:7" x14ac:dyDescent="0.3">
      <c r="A268" t="s">
        <v>674</v>
      </c>
      <c r="B268" s="3"/>
      <c r="C268" s="5">
        <v>37432.173606281001</v>
      </c>
      <c r="D268" s="6">
        <f>+COUNTIF(My_PK_R!C:C,A268)</f>
        <v>1</v>
      </c>
      <c r="E268" s="8">
        <f>+VLOOKUP(A268,My_PK_R!C:E,3,0)</f>
        <v>37432.173606280987</v>
      </c>
      <c r="F268" s="6" t="b">
        <f t="shared" si="8"/>
        <v>1</v>
      </c>
      <c r="G268" s="7">
        <f t="shared" si="9"/>
        <v>0</v>
      </c>
    </row>
    <row r="269" spans="1:7" x14ac:dyDescent="0.3">
      <c r="A269" t="s">
        <v>675</v>
      </c>
      <c r="B269" s="3"/>
      <c r="C269" s="5">
        <v>14025.9760903772</v>
      </c>
      <c r="D269" s="6">
        <f>+COUNTIF(My_PK_R!C:C,A269)</f>
        <v>1</v>
      </c>
      <c r="E269" s="8">
        <f>+VLOOKUP(A269,My_PK_R!C:E,3,0)</f>
        <v>14025.976090377209</v>
      </c>
      <c r="F269" s="6" t="b">
        <f t="shared" si="8"/>
        <v>1</v>
      </c>
      <c r="G269" s="7">
        <f t="shared" si="9"/>
        <v>0</v>
      </c>
    </row>
    <row r="270" spans="1:7" x14ac:dyDescent="0.3">
      <c r="A270" t="s">
        <v>676</v>
      </c>
      <c r="B270" s="3"/>
      <c r="C270" s="5">
        <v>9887.2476417110865</v>
      </c>
      <c r="D270" s="6">
        <f>+COUNTIF(My_PK_R!C:C,A270)</f>
        <v>1</v>
      </c>
      <c r="E270" s="8">
        <f>+VLOOKUP(A270,My_PK_R!C:E,3,0)</f>
        <v>9887.2476417110865</v>
      </c>
      <c r="F270" s="6" t="b">
        <f t="shared" si="8"/>
        <v>1</v>
      </c>
      <c r="G270" s="7">
        <f t="shared" si="9"/>
        <v>0</v>
      </c>
    </row>
    <row r="271" spans="1:7" x14ac:dyDescent="0.3">
      <c r="A271" t="s">
        <v>677</v>
      </c>
      <c r="B271" s="3"/>
      <c r="C271" s="5">
        <v>33640.380461262022</v>
      </c>
      <c r="D271" s="6">
        <f>+COUNTIF(My_PK_R!C:C,A271)</f>
        <v>1</v>
      </c>
      <c r="E271" s="8">
        <f>+VLOOKUP(A271,My_PK_R!C:E,3,0)</f>
        <v>33640.380461262008</v>
      </c>
      <c r="F271" s="6" t="b">
        <f t="shared" si="8"/>
        <v>1</v>
      </c>
      <c r="G271" s="7">
        <f t="shared" si="9"/>
        <v>0</v>
      </c>
    </row>
    <row r="272" spans="1:7" x14ac:dyDescent="0.3">
      <c r="A272" t="s">
        <v>678</v>
      </c>
      <c r="B272" s="3"/>
      <c r="C272" s="5">
        <v>27114.145348907859</v>
      </c>
      <c r="D272" s="6">
        <f>+COUNTIF(My_PK_R!C:C,A272)</f>
        <v>1</v>
      </c>
      <c r="E272" s="8">
        <f>+VLOOKUP(A272,My_PK_R!C:E,3,0)</f>
        <v>27114.145348907859</v>
      </c>
      <c r="F272" s="6" t="b">
        <f t="shared" si="8"/>
        <v>1</v>
      </c>
      <c r="G272" s="7">
        <f t="shared" si="9"/>
        <v>0</v>
      </c>
    </row>
    <row r="273" spans="1:7" x14ac:dyDescent="0.3">
      <c r="A273" t="s">
        <v>679</v>
      </c>
      <c r="B273" s="3"/>
      <c r="C273" s="5">
        <v>11527.44493077333</v>
      </c>
      <c r="D273" s="6">
        <f>+COUNTIF(My_PK_R!C:C,A273)</f>
        <v>1</v>
      </c>
      <c r="E273" s="8">
        <f>+VLOOKUP(A273,My_PK_R!C:E,3,0)</f>
        <v>11527.44493077333</v>
      </c>
      <c r="F273" s="6" t="b">
        <f t="shared" si="8"/>
        <v>1</v>
      </c>
      <c r="G273" s="7">
        <f t="shared" si="9"/>
        <v>0</v>
      </c>
    </row>
    <row r="274" spans="1:7" x14ac:dyDescent="0.3">
      <c r="A274" t="s">
        <v>680</v>
      </c>
      <c r="B274" s="3"/>
      <c r="C274" s="5">
        <v>39333.649873375063</v>
      </c>
      <c r="D274" s="6">
        <f>+COUNTIF(My_PK_R!C:C,A274)</f>
        <v>1</v>
      </c>
      <c r="E274" s="8">
        <f>+VLOOKUP(A274,My_PK_R!C:E,3,0)</f>
        <v>39333.649873375049</v>
      </c>
      <c r="F274" s="6" t="b">
        <f t="shared" si="8"/>
        <v>0</v>
      </c>
      <c r="G274" s="7">
        <f t="shared" si="9"/>
        <v>0</v>
      </c>
    </row>
    <row r="275" spans="1:7" x14ac:dyDescent="0.3">
      <c r="A275" t="s">
        <v>681</v>
      </c>
      <c r="B275" s="3"/>
      <c r="C275" s="5">
        <v>37835.405070870998</v>
      </c>
      <c r="D275" s="6">
        <f>+COUNTIF(My_PK_R!C:C,A275)</f>
        <v>1</v>
      </c>
      <c r="E275" s="8">
        <f>+VLOOKUP(A275,My_PK_R!C:E,3,0)</f>
        <v>37835.405070870998</v>
      </c>
      <c r="F275" s="6" t="b">
        <f t="shared" si="8"/>
        <v>1</v>
      </c>
      <c r="G275" s="7">
        <f t="shared" si="9"/>
        <v>0</v>
      </c>
    </row>
    <row r="276" spans="1:7" x14ac:dyDescent="0.3">
      <c r="A276" t="s">
        <v>682</v>
      </c>
      <c r="B276" s="3"/>
      <c r="C276" s="5">
        <v>11332.822916923929</v>
      </c>
      <c r="D276" s="6">
        <f>+COUNTIF(My_PK_R!C:C,A276)</f>
        <v>1</v>
      </c>
      <c r="E276" s="8">
        <f>+VLOOKUP(A276,My_PK_R!C:E,3,0)</f>
        <v>11332.822916923929</v>
      </c>
      <c r="F276" s="6" t="b">
        <f t="shared" si="8"/>
        <v>1</v>
      </c>
      <c r="G276" s="7">
        <f t="shared" si="9"/>
        <v>0</v>
      </c>
    </row>
    <row r="277" spans="1:7" x14ac:dyDescent="0.3">
      <c r="A277" t="s">
        <v>683</v>
      </c>
      <c r="B277" s="3"/>
      <c r="C277" s="5">
        <v>39347.772906125581</v>
      </c>
      <c r="D277" s="6">
        <f>+COUNTIF(My_PK_R!C:C,A277)</f>
        <v>1</v>
      </c>
      <c r="E277" s="8">
        <f>+VLOOKUP(A277,My_PK_R!C:E,3,0)</f>
        <v>39347.772906125603</v>
      </c>
      <c r="F277" s="6" t="b">
        <f t="shared" si="8"/>
        <v>1</v>
      </c>
      <c r="G277" s="7">
        <f t="shared" si="9"/>
        <v>0</v>
      </c>
    </row>
    <row r="278" spans="1:7" x14ac:dyDescent="0.3">
      <c r="A278" t="s">
        <v>684</v>
      </c>
      <c r="B278" s="3"/>
      <c r="C278" s="5">
        <v>18121.84332773972</v>
      </c>
      <c r="D278" s="6">
        <f>+COUNTIF(My_PK_R!C:C,A278)</f>
        <v>1</v>
      </c>
      <c r="E278" s="8">
        <f>+VLOOKUP(A278,My_PK_R!C:E,3,0)</f>
        <v>18121.84332773972</v>
      </c>
      <c r="F278" s="6" t="b">
        <f t="shared" si="8"/>
        <v>1</v>
      </c>
      <c r="G278" s="7">
        <f t="shared" si="9"/>
        <v>0</v>
      </c>
    </row>
    <row r="279" spans="1:7" x14ac:dyDescent="0.3">
      <c r="A279" t="s">
        <v>685</v>
      </c>
      <c r="B279" s="3"/>
      <c r="C279" s="5">
        <v>8424.6879754006131</v>
      </c>
      <c r="D279" s="6">
        <f>+COUNTIF(My_PK_R!C:C,A279)</f>
        <v>1</v>
      </c>
      <c r="E279" s="8">
        <f>+VLOOKUP(A279,My_PK_R!C:E,3,0)</f>
        <v>8424.6879754006131</v>
      </c>
      <c r="F279" s="6" t="b">
        <f t="shared" si="8"/>
        <v>1</v>
      </c>
      <c r="G279" s="7">
        <f t="shared" si="9"/>
        <v>0</v>
      </c>
    </row>
    <row r="280" spans="1:7" x14ac:dyDescent="0.3">
      <c r="A280" t="s">
        <v>686</v>
      </c>
      <c r="B280" s="3"/>
      <c r="C280" s="5">
        <v>28668.285223995412</v>
      </c>
      <c r="D280" s="6">
        <f>+COUNTIF(My_PK_R!C:C,A280)</f>
        <v>1</v>
      </c>
      <c r="E280" s="8">
        <f>+VLOOKUP(A280,My_PK_R!C:E,3,0)</f>
        <v>28668.285223995401</v>
      </c>
      <c r="F280" s="6" t="b">
        <f t="shared" si="8"/>
        <v>1</v>
      </c>
      <c r="G280" s="7">
        <f t="shared" si="9"/>
        <v>0</v>
      </c>
    </row>
    <row r="281" spans="1:7" x14ac:dyDescent="0.3">
      <c r="A281" t="s">
        <v>687</v>
      </c>
      <c r="B281" s="3"/>
      <c r="C281" s="5">
        <v>31623.705582899031</v>
      </c>
      <c r="D281" s="6">
        <f>+COUNTIF(My_PK_R!C:C,A281)</f>
        <v>1</v>
      </c>
      <c r="E281" s="8">
        <f>+VLOOKUP(A281,My_PK_R!C:E,3,0)</f>
        <v>31623.705582899031</v>
      </c>
      <c r="F281" s="6" t="b">
        <f t="shared" si="8"/>
        <v>1</v>
      </c>
      <c r="G281" s="7">
        <f t="shared" si="9"/>
        <v>0</v>
      </c>
    </row>
    <row r="282" spans="1:7" x14ac:dyDescent="0.3">
      <c r="A282" t="s">
        <v>688</v>
      </c>
      <c r="B282" s="3"/>
      <c r="C282" s="5">
        <v>10623.063605843479</v>
      </c>
      <c r="D282" s="6">
        <f>+COUNTIF(My_PK_R!C:C,A282)</f>
        <v>1</v>
      </c>
      <c r="E282" s="8">
        <f>+VLOOKUP(A282,My_PK_R!C:E,3,0)</f>
        <v>10623.063605843479</v>
      </c>
      <c r="F282" s="6" t="b">
        <f t="shared" si="8"/>
        <v>1</v>
      </c>
      <c r="G282" s="7">
        <f t="shared" si="9"/>
        <v>0</v>
      </c>
    </row>
    <row r="283" spans="1:7" x14ac:dyDescent="0.3">
      <c r="A283" t="s">
        <v>689</v>
      </c>
      <c r="B283" s="3"/>
      <c r="C283" s="5">
        <v>36509.233933224939</v>
      </c>
      <c r="D283" s="6">
        <f>+COUNTIF(My_PK_R!C:C,A283)</f>
        <v>1</v>
      </c>
      <c r="E283" s="8">
        <f>+VLOOKUP(A283,My_PK_R!C:E,3,0)</f>
        <v>36509.233933224932</v>
      </c>
      <c r="F283" s="6" t="b">
        <f t="shared" si="8"/>
        <v>1</v>
      </c>
      <c r="G283" s="7">
        <f t="shared" si="9"/>
        <v>0</v>
      </c>
    </row>
    <row r="284" spans="1:7" x14ac:dyDescent="0.3">
      <c r="A284" t="s">
        <v>690</v>
      </c>
      <c r="B284" s="3"/>
      <c r="C284" s="5">
        <v>10066.922228952901</v>
      </c>
      <c r="D284" s="6">
        <f>+COUNTIF(My_PK_R!C:C,A284)</f>
        <v>1</v>
      </c>
      <c r="E284" s="8">
        <f>+VLOOKUP(A284,My_PK_R!C:E,3,0)</f>
        <v>10066.922228952901</v>
      </c>
      <c r="F284" s="6" t="b">
        <f t="shared" si="8"/>
        <v>1</v>
      </c>
      <c r="G284" s="7">
        <f t="shared" si="9"/>
        <v>0</v>
      </c>
    </row>
    <row r="285" spans="1:7" x14ac:dyDescent="0.3">
      <c r="A285" t="s">
        <v>691</v>
      </c>
      <c r="B285" s="3"/>
      <c r="C285" s="5">
        <v>9767.3119552072058</v>
      </c>
      <c r="D285" s="6">
        <f>+COUNTIF(My_PK_R!C:C,A285)</f>
        <v>1</v>
      </c>
      <c r="E285" s="8">
        <f>+VLOOKUP(A285,My_PK_R!C:E,3,0)</f>
        <v>9767.3119552071912</v>
      </c>
      <c r="F285" s="6" t="b">
        <f t="shared" si="8"/>
        <v>0</v>
      </c>
      <c r="G285" s="7">
        <f t="shared" si="9"/>
        <v>-1.4432899320127035E-15</v>
      </c>
    </row>
    <row r="286" spans="1:7" x14ac:dyDescent="0.3">
      <c r="A286" t="s">
        <v>692</v>
      </c>
      <c r="B286" s="3"/>
      <c r="C286" s="5">
        <v>33288.140293099757</v>
      </c>
      <c r="D286" s="6">
        <f>+COUNTIF(My_PK_R!C:C,A286)</f>
        <v>1</v>
      </c>
      <c r="E286" s="8">
        <f>+VLOOKUP(A286,My_PK_R!C:E,3,0)</f>
        <v>33288.140293099743</v>
      </c>
      <c r="F286" s="6" t="b">
        <f t="shared" si="8"/>
        <v>0</v>
      </c>
      <c r="G286" s="7">
        <f t="shared" si="9"/>
        <v>0</v>
      </c>
    </row>
    <row r="287" spans="1:7" x14ac:dyDescent="0.3">
      <c r="A287" t="s">
        <v>693</v>
      </c>
      <c r="B287" s="3"/>
      <c r="C287" s="5">
        <v>12729.033726248839</v>
      </c>
      <c r="D287" s="6">
        <f>+COUNTIF(My_PK_R!C:C,A287)</f>
        <v>1</v>
      </c>
      <c r="E287" s="8">
        <f>+VLOOKUP(A287,My_PK_R!C:E,3,0)</f>
        <v>12729.033726248839</v>
      </c>
      <c r="F287" s="6" t="b">
        <f t="shared" si="8"/>
        <v>1</v>
      </c>
      <c r="G287" s="7">
        <f t="shared" si="9"/>
        <v>0</v>
      </c>
    </row>
    <row r="288" spans="1:7" x14ac:dyDescent="0.3">
      <c r="A288" t="s">
        <v>694</v>
      </c>
      <c r="B288" s="3"/>
      <c r="C288" s="5">
        <v>8072.0609789268237</v>
      </c>
      <c r="D288" s="6">
        <f>+COUNTIF(My_PK_R!C:C,A288)</f>
        <v>1</v>
      </c>
      <c r="E288" s="8">
        <f>+VLOOKUP(A288,My_PK_R!C:E,3,0)</f>
        <v>8072.0609789268356</v>
      </c>
      <c r="F288" s="6" t="b">
        <f t="shared" si="8"/>
        <v>0</v>
      </c>
      <c r="G288" s="7">
        <f t="shared" si="9"/>
        <v>0</v>
      </c>
    </row>
    <row r="289" spans="1:7" x14ac:dyDescent="0.3">
      <c r="A289" t="s">
        <v>695</v>
      </c>
      <c r="B289" s="3"/>
      <c r="C289" s="5">
        <v>27627.186841133331</v>
      </c>
      <c r="D289" s="6">
        <f>+COUNTIF(My_PK_R!C:C,A289)</f>
        <v>1</v>
      </c>
      <c r="E289" s="8">
        <f>+VLOOKUP(A289,My_PK_R!C:E,3,0)</f>
        <v>27627.18684113332</v>
      </c>
      <c r="F289" s="6" t="b">
        <f t="shared" si="8"/>
        <v>1</v>
      </c>
      <c r="G289" s="7">
        <f t="shared" si="9"/>
        <v>0</v>
      </c>
    </row>
    <row r="290" spans="1:7" x14ac:dyDescent="0.3">
      <c r="A290" t="s">
        <v>696</v>
      </c>
      <c r="B290" s="3"/>
      <c r="C290" s="5">
        <v>19986.018073894829</v>
      </c>
      <c r="D290" s="6">
        <f>+COUNTIF(My_PK_R!C:C,A290)</f>
        <v>1</v>
      </c>
      <c r="E290" s="8">
        <f>+VLOOKUP(A290,My_PK_R!C:E,3,0)</f>
        <v>19986.018073894829</v>
      </c>
      <c r="F290" s="6" t="b">
        <f t="shared" si="8"/>
        <v>1</v>
      </c>
      <c r="G290" s="7">
        <f t="shared" si="9"/>
        <v>0</v>
      </c>
    </row>
    <row r="291" spans="1:7" x14ac:dyDescent="0.3">
      <c r="A291" t="s">
        <v>697</v>
      </c>
      <c r="B291" s="3"/>
      <c r="C291" s="5">
        <v>8209.3380810277267</v>
      </c>
      <c r="D291" s="6">
        <f>+COUNTIF(My_PK_R!C:C,A291)</f>
        <v>1</v>
      </c>
      <c r="E291" s="8">
        <f>+VLOOKUP(A291,My_PK_R!C:E,3,0)</f>
        <v>8209.3380810277285</v>
      </c>
      <c r="F291" s="6" t="b">
        <f t="shared" si="8"/>
        <v>1</v>
      </c>
      <c r="G291" s="7">
        <f t="shared" si="9"/>
        <v>0</v>
      </c>
    </row>
    <row r="292" spans="1:7" x14ac:dyDescent="0.3">
      <c r="A292" t="s">
        <v>698</v>
      </c>
      <c r="B292" s="3"/>
      <c r="C292" s="5">
        <v>28044.570888249971</v>
      </c>
      <c r="D292" s="6">
        <f>+COUNTIF(My_PK_R!C:C,A292)</f>
        <v>1</v>
      </c>
      <c r="E292" s="8">
        <f>+VLOOKUP(A292,My_PK_R!C:E,3,0)</f>
        <v>28044.570888249971</v>
      </c>
      <c r="F292" s="6" t="b">
        <f t="shared" si="8"/>
        <v>1</v>
      </c>
      <c r="G292" s="7">
        <f t="shared" si="9"/>
        <v>0</v>
      </c>
    </row>
    <row r="293" spans="1:7" x14ac:dyDescent="0.3">
      <c r="A293" t="s">
        <v>699</v>
      </c>
      <c r="B293" s="3"/>
      <c r="C293" s="5">
        <v>25025.79524041104</v>
      </c>
      <c r="D293" s="6">
        <f>+COUNTIF(My_PK_R!C:C,A293)</f>
        <v>1</v>
      </c>
      <c r="E293" s="8">
        <f>+VLOOKUP(A293,My_PK_R!C:E,3,0)</f>
        <v>25025.795240411069</v>
      </c>
      <c r="F293" s="6" t="b">
        <f t="shared" si="8"/>
        <v>0</v>
      </c>
      <c r="G293" s="7">
        <f t="shared" si="9"/>
        <v>0</v>
      </c>
    </row>
    <row r="294" spans="1:7" x14ac:dyDescent="0.3">
      <c r="A294" t="s">
        <v>700</v>
      </c>
      <c r="B294" s="3"/>
      <c r="C294" s="5">
        <v>8975.7483942639537</v>
      </c>
      <c r="D294" s="6">
        <f>+COUNTIF(My_PK_R!C:C,A294)</f>
        <v>1</v>
      </c>
      <c r="E294" s="8">
        <f>+VLOOKUP(A294,My_PK_R!C:E,3,0)</f>
        <v>8975.7483942639537</v>
      </c>
      <c r="F294" s="6" t="b">
        <f t="shared" si="8"/>
        <v>1</v>
      </c>
      <c r="G294" s="7">
        <f t="shared" si="9"/>
        <v>0</v>
      </c>
    </row>
    <row r="295" spans="1:7" x14ac:dyDescent="0.3">
      <c r="A295" t="s">
        <v>701</v>
      </c>
      <c r="B295" s="3"/>
      <c r="C295" s="5">
        <v>30727.01515991315</v>
      </c>
      <c r="D295" s="6">
        <f>+COUNTIF(My_PK_R!C:C,A295)</f>
        <v>1</v>
      </c>
      <c r="E295" s="8">
        <f>+VLOOKUP(A295,My_PK_R!C:E,3,0)</f>
        <v>30727.01515991315</v>
      </c>
      <c r="F295" s="6" t="b">
        <f t="shared" si="8"/>
        <v>1</v>
      </c>
      <c r="G295" s="7">
        <f t="shared" si="9"/>
        <v>0</v>
      </c>
    </row>
    <row r="296" spans="1:7" x14ac:dyDescent="0.3">
      <c r="A296" t="s">
        <v>702</v>
      </c>
      <c r="B296" s="3"/>
      <c r="C296" s="5">
        <v>34787.986321429104</v>
      </c>
      <c r="D296" s="6">
        <f>+COUNTIF(My_PK_R!C:C,A296)</f>
        <v>1</v>
      </c>
      <c r="E296" s="8">
        <f>+VLOOKUP(A296,My_PK_R!C:E,3,0)</f>
        <v>34787.986321429104</v>
      </c>
      <c r="F296" s="6" t="b">
        <f t="shared" si="8"/>
        <v>1</v>
      </c>
      <c r="G296" s="7">
        <f t="shared" si="9"/>
        <v>0</v>
      </c>
    </row>
    <row r="297" spans="1:7" x14ac:dyDescent="0.3">
      <c r="A297" t="s">
        <v>703</v>
      </c>
      <c r="B297" s="3"/>
      <c r="C297" s="5">
        <v>10206.813967577349</v>
      </c>
      <c r="D297" s="6">
        <f>+COUNTIF(My_PK_R!C:C,A297)</f>
        <v>1</v>
      </c>
      <c r="E297" s="8">
        <f>+VLOOKUP(A297,My_PK_R!C:E,3,0)</f>
        <v>10206.813967577349</v>
      </c>
      <c r="F297" s="6" t="b">
        <f t="shared" si="8"/>
        <v>1</v>
      </c>
      <c r="G297" s="7">
        <f t="shared" si="9"/>
        <v>0</v>
      </c>
    </row>
    <row r="298" spans="1:7" x14ac:dyDescent="0.3">
      <c r="A298" t="s">
        <v>704</v>
      </c>
      <c r="B298" s="3"/>
      <c r="C298" s="5">
        <v>35539.115383902863</v>
      </c>
      <c r="D298" s="6">
        <f>+COUNTIF(My_PK_R!C:C,A298)</f>
        <v>1</v>
      </c>
      <c r="E298" s="8">
        <f>+VLOOKUP(A298,My_PK_R!C:E,3,0)</f>
        <v>35539.115383902863</v>
      </c>
      <c r="F298" s="6" t="b">
        <f t="shared" si="8"/>
        <v>1</v>
      </c>
      <c r="G298" s="7">
        <f t="shared" si="9"/>
        <v>0</v>
      </c>
    </row>
    <row r="299" spans="1:7" x14ac:dyDescent="0.3">
      <c r="A299" t="s">
        <v>705</v>
      </c>
      <c r="B299" s="3"/>
      <c r="C299" s="5">
        <v>32239.609456712929</v>
      </c>
      <c r="D299" s="6">
        <f>+COUNTIF(My_PK_R!C:C,A299)</f>
        <v>1</v>
      </c>
      <c r="E299" s="8">
        <f>+VLOOKUP(A299,My_PK_R!C:E,3,0)</f>
        <v>32239.609456712929</v>
      </c>
      <c r="F299" s="6" t="b">
        <f t="shared" si="8"/>
        <v>1</v>
      </c>
      <c r="G299" s="7">
        <f t="shared" si="9"/>
        <v>0</v>
      </c>
    </row>
    <row r="300" spans="1:7" x14ac:dyDescent="0.3">
      <c r="A300" t="s">
        <v>706</v>
      </c>
      <c r="B300" s="3"/>
      <c r="C300" s="5">
        <v>12514.831442813571</v>
      </c>
      <c r="D300" s="6">
        <f>+COUNTIF(My_PK_R!C:C,A300)</f>
        <v>1</v>
      </c>
      <c r="E300" s="8">
        <f>+VLOOKUP(A300,My_PK_R!C:E,3,0)</f>
        <v>12514.831442813571</v>
      </c>
      <c r="F300" s="6" t="b">
        <f t="shared" si="8"/>
        <v>1</v>
      </c>
      <c r="G300" s="7">
        <f t="shared" si="9"/>
        <v>0</v>
      </c>
    </row>
    <row r="301" spans="1:7" x14ac:dyDescent="0.3">
      <c r="A301" t="s">
        <v>707</v>
      </c>
      <c r="B301" s="3"/>
      <c r="C301" s="5">
        <v>42853.752374562537</v>
      </c>
      <c r="D301" s="6">
        <f>+COUNTIF(My_PK_R!C:C,A301)</f>
        <v>1</v>
      </c>
      <c r="E301" s="8">
        <f>+VLOOKUP(A301,My_PK_R!C:E,3,0)</f>
        <v>42853.752374562529</v>
      </c>
      <c r="F301" s="6" t="b">
        <f t="shared" si="8"/>
        <v>1</v>
      </c>
      <c r="G301" s="7">
        <f t="shared" si="9"/>
        <v>0</v>
      </c>
    </row>
    <row r="302" spans="1:7" x14ac:dyDescent="0.3">
      <c r="A302" t="s">
        <v>708</v>
      </c>
      <c r="B302" s="3"/>
      <c r="C302" s="5">
        <v>18569.071252860609</v>
      </c>
      <c r="D302" s="6">
        <f>+COUNTIF(My_PK_R!C:C,A302)</f>
        <v>1</v>
      </c>
      <c r="E302" s="8">
        <f>+VLOOKUP(A302,My_PK_R!C:E,3,0)</f>
        <v>18569.071252860609</v>
      </c>
      <c r="F302" s="6" t="b">
        <f t="shared" si="8"/>
        <v>1</v>
      </c>
      <c r="G302" s="7">
        <f t="shared" si="9"/>
        <v>0</v>
      </c>
    </row>
    <row r="303" spans="1:7" x14ac:dyDescent="0.3">
      <c r="A303" t="s">
        <v>709</v>
      </c>
      <c r="B303" s="3"/>
      <c r="C303" s="5">
        <v>11997.789678685551</v>
      </c>
      <c r="D303" s="6">
        <f>+COUNTIF(My_PK_R!C:C,A303)</f>
        <v>1</v>
      </c>
      <c r="E303" s="8">
        <f>+VLOOKUP(A303,My_PK_R!C:E,3,0)</f>
        <v>11997.789678685551</v>
      </c>
      <c r="F303" s="6" t="b">
        <f t="shared" si="8"/>
        <v>1</v>
      </c>
      <c r="G303" s="7">
        <f t="shared" si="9"/>
        <v>0</v>
      </c>
    </row>
    <row r="304" spans="1:7" x14ac:dyDescent="0.3">
      <c r="A304" t="s">
        <v>710</v>
      </c>
      <c r="B304" s="3"/>
      <c r="C304" s="5">
        <v>41018.755160248322</v>
      </c>
      <c r="D304" s="6">
        <f>+COUNTIF(My_PK_R!C:C,A304)</f>
        <v>1</v>
      </c>
      <c r="E304" s="8">
        <f>+VLOOKUP(A304,My_PK_R!C:E,3,0)</f>
        <v>41018.755160248307</v>
      </c>
      <c r="F304" s="6" t="b">
        <f t="shared" si="8"/>
        <v>1</v>
      </c>
      <c r="G304" s="7">
        <f t="shared" si="9"/>
        <v>0</v>
      </c>
    </row>
    <row r="305" spans="1:7" x14ac:dyDescent="0.3">
      <c r="A305" t="s">
        <v>711</v>
      </c>
      <c r="B305" s="3"/>
      <c r="C305" s="5">
        <v>11985.58894571304</v>
      </c>
      <c r="D305" s="6">
        <f>+COUNTIF(My_PK_R!C:C,A305)</f>
        <v>1</v>
      </c>
      <c r="E305" s="8">
        <f>+VLOOKUP(A305,My_PK_R!C:E,3,0)</f>
        <v>11985.58894571304</v>
      </c>
      <c r="F305" s="6" t="b">
        <f t="shared" si="8"/>
        <v>1</v>
      </c>
      <c r="G305" s="7">
        <f t="shared" si="9"/>
        <v>0</v>
      </c>
    </row>
    <row r="306" spans="1:7" x14ac:dyDescent="0.3">
      <c r="A306" t="s">
        <v>712</v>
      </c>
      <c r="B306" s="3"/>
      <c r="C306" s="5">
        <v>8737.5840948122186</v>
      </c>
      <c r="D306" s="6">
        <f>+COUNTIF(My_PK_R!C:C,A306)</f>
        <v>1</v>
      </c>
      <c r="E306" s="8">
        <f>+VLOOKUP(A306,My_PK_R!C:E,3,0)</f>
        <v>8737.5840948122186</v>
      </c>
      <c r="F306" s="6" t="b">
        <f t="shared" si="8"/>
        <v>1</v>
      </c>
      <c r="G306" s="7">
        <f t="shared" si="9"/>
        <v>0</v>
      </c>
    </row>
    <row r="307" spans="1:7" x14ac:dyDescent="0.3">
      <c r="A307" t="s">
        <v>713</v>
      </c>
      <c r="B307" s="3"/>
      <c r="C307" s="5">
        <v>29804.079728045359</v>
      </c>
      <c r="D307" s="6">
        <f>+COUNTIF(My_PK_R!C:C,A307)</f>
        <v>1</v>
      </c>
      <c r="E307" s="8">
        <f>+VLOOKUP(A307,My_PK_R!C:E,3,0)</f>
        <v>29804.07972804533</v>
      </c>
      <c r="F307" s="6" t="b">
        <f t="shared" si="8"/>
        <v>0</v>
      </c>
      <c r="G307" s="7">
        <f t="shared" si="9"/>
        <v>-9.9920072216264089E-16</v>
      </c>
    </row>
    <row r="308" spans="1:7" x14ac:dyDescent="0.3">
      <c r="A308" t="s">
        <v>714</v>
      </c>
      <c r="B308" s="3"/>
      <c r="C308" s="5">
        <v>29467.161587379182</v>
      </c>
      <c r="D308" s="6">
        <f>+COUNTIF(My_PK_R!C:C,A308)</f>
        <v>1</v>
      </c>
      <c r="E308" s="8">
        <f>+VLOOKUP(A308,My_PK_R!C:E,3,0)</f>
        <v>29467.161587379171</v>
      </c>
      <c r="F308" s="6" t="b">
        <f t="shared" si="8"/>
        <v>1</v>
      </c>
      <c r="G308" s="7">
        <f t="shared" si="9"/>
        <v>0</v>
      </c>
    </row>
    <row r="309" spans="1:7" x14ac:dyDescent="0.3">
      <c r="A309" t="s">
        <v>715</v>
      </c>
      <c r="B309" s="3"/>
      <c r="C309" s="5">
        <v>9164.1118587222009</v>
      </c>
      <c r="D309" s="6">
        <f>+COUNTIF(My_PK_R!C:C,A309)</f>
        <v>1</v>
      </c>
      <c r="E309" s="8">
        <f>+VLOOKUP(A309,My_PK_R!C:E,3,0)</f>
        <v>9164.1118587221972</v>
      </c>
      <c r="F309" s="6" t="b">
        <f t="shared" si="8"/>
        <v>1</v>
      </c>
      <c r="G309" s="7">
        <f t="shared" si="9"/>
        <v>0</v>
      </c>
    </row>
    <row r="310" spans="1:7" x14ac:dyDescent="0.3">
      <c r="A310" t="s">
        <v>716</v>
      </c>
      <c r="B310" s="3"/>
      <c r="C310" s="5">
        <v>30931.785569036369</v>
      </c>
      <c r="D310" s="6">
        <f>+COUNTIF(My_PK_R!C:C,A310)</f>
        <v>1</v>
      </c>
      <c r="E310" s="8">
        <f>+VLOOKUP(A310,My_PK_R!C:E,3,0)</f>
        <v>30931.785569036361</v>
      </c>
      <c r="F310" s="6" t="b">
        <f t="shared" si="8"/>
        <v>1</v>
      </c>
      <c r="G310" s="7">
        <f t="shared" si="9"/>
        <v>0</v>
      </c>
    </row>
    <row r="311" spans="1:7" x14ac:dyDescent="0.3">
      <c r="A311" t="s">
        <v>717</v>
      </c>
      <c r="B311" s="3"/>
      <c r="C311" s="5">
        <v>23697.971399549031</v>
      </c>
      <c r="D311" s="6">
        <f>+COUNTIF(My_PK_R!C:C,A311)</f>
        <v>1</v>
      </c>
      <c r="E311" s="8">
        <f>+VLOOKUP(A311,My_PK_R!C:E,3,0)</f>
        <v>23697.971399549031</v>
      </c>
      <c r="F311" s="6" t="b">
        <f t="shared" si="8"/>
        <v>1</v>
      </c>
      <c r="G311" s="7">
        <f t="shared" si="9"/>
        <v>0</v>
      </c>
    </row>
    <row r="312" spans="1:7" x14ac:dyDescent="0.3">
      <c r="A312" t="s">
        <v>718</v>
      </c>
      <c r="B312" s="3"/>
      <c r="C312" s="5">
        <v>12873.074380269571</v>
      </c>
      <c r="D312" s="6">
        <f>+COUNTIF(My_PK_R!C:C,A312)</f>
        <v>1</v>
      </c>
      <c r="E312" s="8">
        <f>+VLOOKUP(A312,My_PK_R!C:E,3,0)</f>
        <v>12873.074380269571</v>
      </c>
      <c r="F312" s="6" t="b">
        <f t="shared" si="8"/>
        <v>1</v>
      </c>
      <c r="G312" s="7">
        <f t="shared" si="9"/>
        <v>0</v>
      </c>
    </row>
    <row r="313" spans="1:7" x14ac:dyDescent="0.3">
      <c r="A313" t="s">
        <v>719</v>
      </c>
      <c r="B313" s="3"/>
      <c r="C313" s="5">
        <v>43884.494708633923</v>
      </c>
      <c r="D313" s="6">
        <f>+COUNTIF(My_PK_R!C:C,A313)</f>
        <v>1</v>
      </c>
      <c r="E313" s="8">
        <f>+VLOOKUP(A313,My_PK_R!C:E,3,0)</f>
        <v>43884.494708633923</v>
      </c>
      <c r="F313" s="6" t="b">
        <f t="shared" si="8"/>
        <v>1</v>
      </c>
      <c r="G313" s="7">
        <f t="shared" si="9"/>
        <v>0</v>
      </c>
    </row>
    <row r="314" spans="1:7" x14ac:dyDescent="0.3">
      <c r="A314" t="s">
        <v>720</v>
      </c>
      <c r="B314" s="3"/>
      <c r="C314" s="5">
        <v>38877.674421027034</v>
      </c>
      <c r="D314" s="6">
        <f>+COUNTIF(My_PK_R!C:C,A314)</f>
        <v>1</v>
      </c>
      <c r="E314" s="8">
        <f>+VLOOKUP(A314,My_PK_R!C:E,3,0)</f>
        <v>38877.674421027034</v>
      </c>
      <c r="F314" s="6" t="b">
        <f t="shared" si="8"/>
        <v>1</v>
      </c>
      <c r="G314" s="7">
        <f t="shared" si="9"/>
        <v>0</v>
      </c>
    </row>
    <row r="315" spans="1:7" x14ac:dyDescent="0.3">
      <c r="A315" t="s">
        <v>721</v>
      </c>
      <c r="B315" s="3"/>
      <c r="C315" s="5">
        <v>11332.833330135671</v>
      </c>
      <c r="D315" s="6">
        <f>+COUNTIF(My_PK_R!C:C,A315)</f>
        <v>1</v>
      </c>
      <c r="E315" s="8">
        <f>+VLOOKUP(A315,My_PK_R!C:E,3,0)</f>
        <v>11332.833330135671</v>
      </c>
      <c r="F315" s="6" t="b">
        <f t="shared" si="8"/>
        <v>1</v>
      </c>
      <c r="G315" s="7">
        <f t="shared" si="9"/>
        <v>0</v>
      </c>
    </row>
    <row r="316" spans="1:7" x14ac:dyDescent="0.3">
      <c r="A316" t="s">
        <v>722</v>
      </c>
      <c r="B316" s="3"/>
      <c r="C316" s="5">
        <v>39133.582837402857</v>
      </c>
      <c r="D316" s="6">
        <f>+COUNTIF(My_PK_R!C:C,A316)</f>
        <v>1</v>
      </c>
      <c r="E316" s="8">
        <f>+VLOOKUP(A316,My_PK_R!C:E,3,0)</f>
        <v>39133.582837402857</v>
      </c>
      <c r="F316" s="6" t="b">
        <f t="shared" si="8"/>
        <v>1</v>
      </c>
      <c r="G316" s="7">
        <f t="shared" si="9"/>
        <v>0</v>
      </c>
    </row>
    <row r="317" spans="1:7" x14ac:dyDescent="0.3">
      <c r="A317" t="s">
        <v>723</v>
      </c>
      <c r="B317" s="3"/>
      <c r="C317" s="5">
        <v>28403.427848691201</v>
      </c>
      <c r="D317" s="6">
        <f>+COUNTIF(My_PK_R!C:C,A317)</f>
        <v>1</v>
      </c>
      <c r="E317" s="8">
        <f>+VLOOKUP(A317,My_PK_R!C:E,3,0)</f>
        <v>28403.427848691201</v>
      </c>
      <c r="F317" s="6" t="b">
        <f t="shared" si="8"/>
        <v>1</v>
      </c>
      <c r="G317" s="7">
        <f t="shared" si="9"/>
        <v>0</v>
      </c>
    </row>
    <row r="318" spans="1:7" x14ac:dyDescent="0.3">
      <c r="A318" t="s">
        <v>724</v>
      </c>
      <c r="B318" s="3"/>
      <c r="C318" s="5">
        <v>11188.23026361572</v>
      </c>
      <c r="D318" s="6">
        <f>+COUNTIF(My_PK_R!C:C,A318)</f>
        <v>1</v>
      </c>
      <c r="E318" s="8">
        <f>+VLOOKUP(A318,My_PK_R!C:E,3,0)</f>
        <v>11188.23026361572</v>
      </c>
      <c r="F318" s="6" t="b">
        <f t="shared" si="8"/>
        <v>1</v>
      </c>
      <c r="G318" s="7">
        <f t="shared" si="9"/>
        <v>0</v>
      </c>
    </row>
    <row r="319" spans="1:7" x14ac:dyDescent="0.3">
      <c r="A319" t="s">
        <v>725</v>
      </c>
      <c r="B319" s="3"/>
      <c r="C319" s="5">
        <v>38219.578959918013</v>
      </c>
      <c r="D319" s="6">
        <f>+COUNTIF(My_PK_R!C:C,A319)</f>
        <v>1</v>
      </c>
      <c r="E319" s="8">
        <f>+VLOOKUP(A319,My_PK_R!C:E,3,0)</f>
        <v>38219.578959918013</v>
      </c>
      <c r="F319" s="6" t="b">
        <f t="shared" si="8"/>
        <v>1</v>
      </c>
      <c r="G319" s="7">
        <f t="shared" si="9"/>
        <v>0</v>
      </c>
    </row>
    <row r="320" spans="1:7" x14ac:dyDescent="0.3">
      <c r="A320" t="s">
        <v>726</v>
      </c>
      <c r="B320" s="3"/>
      <c r="C320" s="5">
        <v>29730.6379038907</v>
      </c>
      <c r="D320" s="6">
        <f>+COUNTIF(My_PK_R!C:C,A320)</f>
        <v>1</v>
      </c>
      <c r="E320" s="8">
        <f>+VLOOKUP(A320,My_PK_R!C:E,3,0)</f>
        <v>29730.6379038907</v>
      </c>
      <c r="F320" s="6" t="b">
        <f t="shared" si="8"/>
        <v>1</v>
      </c>
      <c r="G320" s="7">
        <f t="shared" si="9"/>
        <v>0</v>
      </c>
    </row>
    <row r="321" spans="1:7" x14ac:dyDescent="0.3">
      <c r="A321" t="s">
        <v>727</v>
      </c>
      <c r="B321" s="3"/>
      <c r="C321" s="5">
        <v>8943.4531967738058</v>
      </c>
      <c r="D321" s="6">
        <f>+COUNTIF(My_PK_R!C:C,A321)</f>
        <v>1</v>
      </c>
      <c r="E321" s="8">
        <f>+VLOOKUP(A321,My_PK_R!C:E,3,0)</f>
        <v>8943.4531967738094</v>
      </c>
      <c r="F321" s="6" t="b">
        <f t="shared" si="8"/>
        <v>1</v>
      </c>
      <c r="G321" s="7">
        <f t="shared" si="9"/>
        <v>0</v>
      </c>
    </row>
    <row r="322" spans="1:7" x14ac:dyDescent="0.3">
      <c r="A322" t="s">
        <v>728</v>
      </c>
      <c r="B322" s="3"/>
      <c r="C322" s="5">
        <v>31079.743990842129</v>
      </c>
      <c r="D322" s="6">
        <f>+COUNTIF(My_PK_R!C:C,A322)</f>
        <v>1</v>
      </c>
      <c r="E322" s="8">
        <f>+VLOOKUP(A322,My_PK_R!C:E,3,0)</f>
        <v>31079.743990842129</v>
      </c>
      <c r="F322" s="6" t="b">
        <f t="shared" si="8"/>
        <v>1</v>
      </c>
      <c r="G322" s="7">
        <f t="shared" si="9"/>
        <v>0</v>
      </c>
    </row>
    <row r="323" spans="1:7" x14ac:dyDescent="0.3">
      <c r="A323" t="s">
        <v>729</v>
      </c>
      <c r="B323" s="3"/>
      <c r="C323" s="5">
        <v>26870.671509083611</v>
      </c>
      <c r="D323" s="6">
        <f>+COUNTIF(My_PK_R!C:C,A323)</f>
        <v>1</v>
      </c>
      <c r="E323" s="8">
        <f>+VLOOKUP(A323,My_PK_R!C:E,3,0)</f>
        <v>26870.671509083641</v>
      </c>
      <c r="F323" s="6" t="b">
        <f t="shared" ref="F323:F386" si="10">EXACT(E323,C323)</f>
        <v>1</v>
      </c>
      <c r="G323" s="7">
        <f t="shared" ref="G323:G386" si="11">+E323/C323-1</f>
        <v>0</v>
      </c>
    </row>
    <row r="324" spans="1:7" x14ac:dyDescent="0.3">
      <c r="A324" t="s">
        <v>730</v>
      </c>
      <c r="B324" s="3"/>
      <c r="C324" s="5">
        <v>8405.7000176017373</v>
      </c>
      <c r="D324" s="6">
        <f>+COUNTIF(My_PK_R!C:C,A324)</f>
        <v>1</v>
      </c>
      <c r="E324" s="8">
        <f>+VLOOKUP(A324,My_PK_R!C:E,3,0)</f>
        <v>8405.7000176017373</v>
      </c>
      <c r="F324" s="6" t="b">
        <f t="shared" si="10"/>
        <v>1</v>
      </c>
      <c r="G324" s="7">
        <f t="shared" si="11"/>
        <v>0</v>
      </c>
    </row>
    <row r="325" spans="1:7" x14ac:dyDescent="0.3">
      <c r="A325" t="s">
        <v>731</v>
      </c>
      <c r="B325" s="3"/>
      <c r="C325" s="5">
        <v>29165.911168355051</v>
      </c>
      <c r="D325" s="6">
        <f>+COUNTIF(My_PK_R!C:C,A325)</f>
        <v>1</v>
      </c>
      <c r="E325" s="8">
        <f>+VLOOKUP(A325,My_PK_R!C:E,3,0)</f>
        <v>29165.911168355069</v>
      </c>
      <c r="F325" s="6" t="b">
        <f t="shared" si="10"/>
        <v>1</v>
      </c>
      <c r="G325" s="7">
        <f t="shared" si="11"/>
        <v>0</v>
      </c>
    </row>
    <row r="326" spans="1:7" x14ac:dyDescent="0.3">
      <c r="A326" t="s">
        <v>732</v>
      </c>
      <c r="B326" s="3"/>
      <c r="C326" s="5">
        <v>26096.659291354881</v>
      </c>
      <c r="D326" s="6">
        <f>+COUNTIF(My_PK_R!C:C,A326)</f>
        <v>1</v>
      </c>
      <c r="E326" s="8">
        <f>+VLOOKUP(A326,My_PK_R!C:E,3,0)</f>
        <v>26096.659291354888</v>
      </c>
      <c r="F326" s="6" t="b">
        <f t="shared" si="10"/>
        <v>1</v>
      </c>
      <c r="G326" s="7">
        <f t="shared" si="11"/>
        <v>0</v>
      </c>
    </row>
    <row r="327" spans="1:7" x14ac:dyDescent="0.3">
      <c r="A327" t="s">
        <v>733</v>
      </c>
      <c r="B327" s="3"/>
      <c r="C327" s="5">
        <v>13535.196914123209</v>
      </c>
      <c r="D327" s="6">
        <f>+COUNTIF(My_PK_R!C:C,A327)</f>
        <v>1</v>
      </c>
      <c r="E327" s="8">
        <f>+VLOOKUP(A327,My_PK_R!C:E,3,0)</f>
        <v>13535.1969141232</v>
      </c>
      <c r="F327" s="6" t="b">
        <f t="shared" si="10"/>
        <v>1</v>
      </c>
      <c r="G327" s="7">
        <f t="shared" si="11"/>
        <v>0</v>
      </c>
    </row>
    <row r="328" spans="1:7" x14ac:dyDescent="0.3">
      <c r="A328" t="s">
        <v>734</v>
      </c>
      <c r="B328" s="3"/>
      <c r="C328" s="5">
        <v>46389.313392604883</v>
      </c>
      <c r="D328" s="6">
        <f>+COUNTIF(My_PK_R!C:C,A328)</f>
        <v>1</v>
      </c>
      <c r="E328" s="8">
        <f>+VLOOKUP(A328,My_PK_R!C:E,3,0)</f>
        <v>46389.313392604847</v>
      </c>
      <c r="F328" s="6" t="b">
        <f t="shared" si="10"/>
        <v>0</v>
      </c>
      <c r="G328" s="7">
        <f t="shared" si="11"/>
        <v>0</v>
      </c>
    </row>
    <row r="329" spans="1:7" x14ac:dyDescent="0.3">
      <c r="A329" t="s">
        <v>735</v>
      </c>
      <c r="B329" s="3"/>
      <c r="C329" s="5">
        <v>22744.030329066649</v>
      </c>
      <c r="D329" s="6">
        <f>+COUNTIF(My_PK_R!C:C,A329)</f>
        <v>1</v>
      </c>
      <c r="E329" s="8">
        <f>+VLOOKUP(A329,My_PK_R!C:E,3,0)</f>
        <v>22744.03032906666</v>
      </c>
      <c r="F329" s="6" t="b">
        <f t="shared" si="10"/>
        <v>0</v>
      </c>
      <c r="G329" s="7">
        <f t="shared" si="11"/>
        <v>0</v>
      </c>
    </row>
    <row r="330" spans="1:7" x14ac:dyDescent="0.3">
      <c r="A330" t="s">
        <v>736</v>
      </c>
      <c r="B330" s="3"/>
      <c r="C330" s="5">
        <v>7074.5525555911972</v>
      </c>
      <c r="D330" s="6">
        <f>+COUNTIF(My_PK_R!C:C,A330)</f>
        <v>1</v>
      </c>
      <c r="E330" s="8">
        <f>+VLOOKUP(A330,My_PK_R!C:E,3,0)</f>
        <v>7074.5525555911954</v>
      </c>
      <c r="F330" s="6" t="b">
        <f t="shared" si="10"/>
        <v>1</v>
      </c>
      <c r="G330" s="7">
        <f t="shared" si="11"/>
        <v>0</v>
      </c>
    </row>
    <row r="331" spans="1:7" x14ac:dyDescent="0.3">
      <c r="A331" t="s">
        <v>737</v>
      </c>
      <c r="B331" s="3"/>
      <c r="C331" s="5">
        <v>24576.68301643023</v>
      </c>
      <c r="D331" s="6">
        <f>+COUNTIF(My_PK_R!C:C,A331)</f>
        <v>1</v>
      </c>
      <c r="E331" s="8">
        <f>+VLOOKUP(A331,My_PK_R!C:E,3,0)</f>
        <v>24576.68301643023</v>
      </c>
      <c r="F331" s="6" t="b">
        <f t="shared" si="10"/>
        <v>1</v>
      </c>
      <c r="G331" s="7">
        <f t="shared" si="11"/>
        <v>0</v>
      </c>
    </row>
    <row r="332" spans="1:7" x14ac:dyDescent="0.3">
      <c r="A332" t="s">
        <v>738</v>
      </c>
      <c r="B332" s="3"/>
      <c r="C332" s="5">
        <v>41892.152641324858</v>
      </c>
      <c r="D332" s="6">
        <f>+COUNTIF(My_PK_R!C:C,A332)</f>
        <v>1</v>
      </c>
      <c r="E332" s="8">
        <f>+VLOOKUP(A332,My_PK_R!C:E,3,0)</f>
        <v>41892.152641324843</v>
      </c>
      <c r="F332" s="6" t="b">
        <f t="shared" si="10"/>
        <v>0</v>
      </c>
      <c r="G332" s="7">
        <f t="shared" si="11"/>
        <v>0</v>
      </c>
    </row>
    <row r="333" spans="1:7" x14ac:dyDescent="0.3">
      <c r="A333" t="s">
        <v>739</v>
      </c>
      <c r="B333" s="3"/>
      <c r="C333" s="5">
        <v>8908.7172734057422</v>
      </c>
      <c r="D333" s="6">
        <f>+COUNTIF(My_PK_R!C:C,A333)</f>
        <v>1</v>
      </c>
      <c r="E333" s="8">
        <f>+VLOOKUP(A333,My_PK_R!C:E,3,0)</f>
        <v>8908.7172734057422</v>
      </c>
      <c r="F333" s="6" t="b">
        <f t="shared" si="10"/>
        <v>1</v>
      </c>
      <c r="G333" s="7">
        <f t="shared" si="11"/>
        <v>0</v>
      </c>
    </row>
    <row r="334" spans="1:7" x14ac:dyDescent="0.3">
      <c r="A334" t="s">
        <v>740</v>
      </c>
      <c r="B334" s="3"/>
      <c r="C334" s="5">
        <v>28916.12928846282</v>
      </c>
      <c r="D334" s="6">
        <f>+COUNTIF(My_PK_R!C:C,A334)</f>
        <v>1</v>
      </c>
      <c r="E334" s="8">
        <f>+VLOOKUP(A334,My_PK_R!C:E,3,0)</f>
        <v>28916.12928846282</v>
      </c>
      <c r="F334" s="6" t="b">
        <f t="shared" si="10"/>
        <v>1</v>
      </c>
      <c r="G334" s="7">
        <f t="shared" si="11"/>
        <v>0</v>
      </c>
    </row>
    <row r="335" spans="1:7" x14ac:dyDescent="0.3">
      <c r="A335" t="s">
        <v>741</v>
      </c>
      <c r="B335" s="3"/>
      <c r="C335" s="5">
        <v>15493.897743909891</v>
      </c>
      <c r="D335" s="6">
        <f>+COUNTIF(My_PK_R!C:C,A335)</f>
        <v>1</v>
      </c>
      <c r="E335" s="8">
        <f>+VLOOKUP(A335,My_PK_R!C:E,3,0)</f>
        <v>15493.897743909891</v>
      </c>
      <c r="F335" s="6" t="b">
        <f t="shared" si="10"/>
        <v>1</v>
      </c>
      <c r="G335" s="7">
        <f t="shared" si="11"/>
        <v>0</v>
      </c>
    </row>
    <row r="336" spans="1:7" x14ac:dyDescent="0.3">
      <c r="A336" t="s">
        <v>742</v>
      </c>
      <c r="B336" s="3"/>
      <c r="C336" s="5">
        <v>11708.101344865619</v>
      </c>
      <c r="D336" s="6">
        <f>+COUNTIF(My_PK_R!C:C,A336)</f>
        <v>1</v>
      </c>
      <c r="E336" s="8">
        <f>+VLOOKUP(A336,My_PK_R!C:E,3,0)</f>
        <v>11708.101344865619</v>
      </c>
      <c r="F336" s="6" t="b">
        <f t="shared" si="10"/>
        <v>1</v>
      </c>
      <c r="G336" s="7">
        <f t="shared" si="11"/>
        <v>0</v>
      </c>
    </row>
    <row r="337" spans="1:7" x14ac:dyDescent="0.3">
      <c r="A337" t="s">
        <v>743</v>
      </c>
      <c r="B337" s="3"/>
      <c r="C337" s="5">
        <v>39927.695325956847</v>
      </c>
      <c r="D337" s="6">
        <f>+COUNTIF(My_PK_R!C:C,A337)</f>
        <v>1</v>
      </c>
      <c r="E337" s="8">
        <f>+VLOOKUP(A337,My_PK_R!C:E,3,0)</f>
        <v>39927.695325956833</v>
      </c>
      <c r="F337" s="6" t="b">
        <f t="shared" si="10"/>
        <v>1</v>
      </c>
      <c r="G337" s="7">
        <f t="shared" si="11"/>
        <v>0</v>
      </c>
    </row>
    <row r="338" spans="1:7" x14ac:dyDescent="0.3">
      <c r="A338" t="s">
        <v>744</v>
      </c>
      <c r="B338" s="3"/>
      <c r="C338" s="5">
        <v>29966.122286963</v>
      </c>
      <c r="D338" s="6">
        <f>+COUNTIF(My_PK_R!C:C,A338)</f>
        <v>1</v>
      </c>
      <c r="E338" s="8">
        <f>+VLOOKUP(A338,My_PK_R!C:E,3,0)</f>
        <v>29966.122286963</v>
      </c>
      <c r="F338" s="6" t="b">
        <f t="shared" si="10"/>
        <v>1</v>
      </c>
      <c r="G338" s="7">
        <f t="shared" si="11"/>
        <v>0</v>
      </c>
    </row>
    <row r="339" spans="1:7" x14ac:dyDescent="0.3">
      <c r="A339" t="s">
        <v>745</v>
      </c>
      <c r="B339" s="3"/>
      <c r="C339" s="5">
        <v>13195.86712884901</v>
      </c>
      <c r="D339" s="6">
        <f>+COUNTIF(My_PK_R!C:C,A339)</f>
        <v>1</v>
      </c>
      <c r="E339" s="8">
        <f>+VLOOKUP(A339,My_PK_R!C:E,3,0)</f>
        <v>13195.86712884901</v>
      </c>
      <c r="F339" s="6" t="b">
        <f t="shared" si="10"/>
        <v>1</v>
      </c>
      <c r="G339" s="7">
        <f t="shared" si="11"/>
        <v>0</v>
      </c>
    </row>
    <row r="340" spans="1:7" x14ac:dyDescent="0.3">
      <c r="A340" t="s">
        <v>746</v>
      </c>
      <c r="B340" s="3"/>
      <c r="C340" s="5">
        <v>45332.943935018047</v>
      </c>
      <c r="D340" s="6">
        <f>+COUNTIF(My_PK_R!C:C,A340)</f>
        <v>1</v>
      </c>
      <c r="E340" s="8">
        <f>+VLOOKUP(A340,My_PK_R!C:E,3,0)</f>
        <v>45332.94393501804</v>
      </c>
      <c r="F340" s="6" t="b">
        <f t="shared" si="10"/>
        <v>1</v>
      </c>
      <c r="G340" s="7">
        <f t="shared" si="11"/>
        <v>0</v>
      </c>
    </row>
    <row r="341" spans="1:7" x14ac:dyDescent="0.3">
      <c r="A341" t="s">
        <v>747</v>
      </c>
      <c r="B341" s="3"/>
      <c r="C341" s="5">
        <v>27582.246114454068</v>
      </c>
      <c r="D341" s="6">
        <f>+COUNTIF(My_PK_R!C:C,A341)</f>
        <v>1</v>
      </c>
      <c r="E341" s="8">
        <f>+VLOOKUP(A341,My_PK_R!C:E,3,0)</f>
        <v>27582.24611445405</v>
      </c>
      <c r="F341" s="6" t="b">
        <f t="shared" si="10"/>
        <v>1</v>
      </c>
      <c r="G341" s="7">
        <f t="shared" si="11"/>
        <v>0</v>
      </c>
    </row>
    <row r="342" spans="1:7" x14ac:dyDescent="0.3">
      <c r="A342" t="s">
        <v>748</v>
      </c>
      <c r="B342" s="3"/>
      <c r="C342" s="5">
        <v>8764.9549860756597</v>
      </c>
      <c r="D342" s="6">
        <f>+COUNTIF(My_PK_R!C:C,A342)</f>
        <v>1</v>
      </c>
      <c r="E342" s="8">
        <f>+VLOOKUP(A342,My_PK_R!C:E,3,0)</f>
        <v>8764.9549860756579</v>
      </c>
      <c r="F342" s="6" t="b">
        <f t="shared" si="10"/>
        <v>1</v>
      </c>
      <c r="G342" s="7">
        <f t="shared" si="11"/>
        <v>0</v>
      </c>
    </row>
    <row r="343" spans="1:7" x14ac:dyDescent="0.3">
      <c r="A343" t="s">
        <v>749</v>
      </c>
      <c r="B343" s="3"/>
      <c r="C343" s="5">
        <v>30424.120932355741</v>
      </c>
      <c r="D343" s="6">
        <f>+COUNTIF(My_PK_R!C:C,A343)</f>
        <v>1</v>
      </c>
      <c r="E343" s="8">
        <f>+VLOOKUP(A343,My_PK_R!C:E,3,0)</f>
        <v>30424.12093235572</v>
      </c>
      <c r="F343" s="6" t="b">
        <f t="shared" si="10"/>
        <v>1</v>
      </c>
      <c r="G343" s="7">
        <f t="shared" si="11"/>
        <v>0</v>
      </c>
    </row>
    <row r="344" spans="1:7" x14ac:dyDescent="0.3">
      <c r="A344" t="s">
        <v>750</v>
      </c>
      <c r="B344" s="3"/>
      <c r="C344" s="5">
        <v>22425.64742924846</v>
      </c>
      <c r="D344" s="6">
        <f>+COUNTIF(My_PK_R!C:C,A344)</f>
        <v>1</v>
      </c>
      <c r="E344" s="8">
        <f>+VLOOKUP(A344,My_PK_R!C:E,3,0)</f>
        <v>22425.64742924846</v>
      </c>
      <c r="F344" s="6" t="b">
        <f t="shared" si="10"/>
        <v>1</v>
      </c>
      <c r="G344" s="7">
        <f t="shared" si="11"/>
        <v>0</v>
      </c>
    </row>
    <row r="345" spans="1:7" x14ac:dyDescent="0.3">
      <c r="A345" t="s">
        <v>751</v>
      </c>
      <c r="B345" s="3"/>
      <c r="C345" s="5">
        <v>6285.7317585346827</v>
      </c>
      <c r="D345" s="6">
        <f>+COUNTIF(My_PK_R!C:C,A345)</f>
        <v>1</v>
      </c>
      <c r="E345" s="8">
        <f>+VLOOKUP(A345,My_PK_R!C:E,3,0)</f>
        <v>6285.7317585346836</v>
      </c>
      <c r="F345" s="6" t="b">
        <f t="shared" si="10"/>
        <v>1</v>
      </c>
      <c r="G345" s="7">
        <f t="shared" si="11"/>
        <v>0</v>
      </c>
    </row>
    <row r="346" spans="1:7" x14ac:dyDescent="0.3">
      <c r="A346" t="s">
        <v>752</v>
      </c>
      <c r="B346" s="3"/>
      <c r="C346" s="5">
        <v>21869.037574796741</v>
      </c>
      <c r="D346" s="6">
        <f>+COUNTIF(My_PK_R!C:C,A346)</f>
        <v>1</v>
      </c>
      <c r="E346" s="8">
        <f>+VLOOKUP(A346,My_PK_R!C:E,3,0)</f>
        <v>21869.037574796748</v>
      </c>
      <c r="F346" s="6" t="b">
        <f t="shared" si="10"/>
        <v>1</v>
      </c>
      <c r="G346" s="7">
        <f t="shared" si="11"/>
        <v>0</v>
      </c>
    </row>
    <row r="347" spans="1:7" x14ac:dyDescent="0.3">
      <c r="A347" t="s">
        <v>753</v>
      </c>
      <c r="B347" s="3"/>
      <c r="C347" s="5">
        <v>20168.217938354341</v>
      </c>
      <c r="D347" s="6">
        <f>+COUNTIF(My_PK_R!C:C,A347)</f>
        <v>1</v>
      </c>
      <c r="E347" s="8">
        <f>+VLOOKUP(A347,My_PK_R!C:E,3,0)</f>
        <v>20168.21793835437</v>
      </c>
      <c r="F347" s="6" t="b">
        <f t="shared" si="10"/>
        <v>0</v>
      </c>
      <c r="G347" s="7">
        <f t="shared" si="11"/>
        <v>0</v>
      </c>
    </row>
    <row r="348" spans="1:7" x14ac:dyDescent="0.3">
      <c r="A348" t="s">
        <v>754</v>
      </c>
      <c r="B348" s="3"/>
      <c r="C348" s="5">
        <v>10701.407287429251</v>
      </c>
      <c r="D348" s="6">
        <f>+COUNTIF(My_PK_R!C:C,A348)</f>
        <v>1</v>
      </c>
      <c r="E348" s="8">
        <f>+VLOOKUP(A348,My_PK_R!C:E,3,0)</f>
        <v>10701.407287429251</v>
      </c>
      <c r="F348" s="6" t="b">
        <f t="shared" si="10"/>
        <v>1</v>
      </c>
      <c r="G348" s="7">
        <f t="shared" si="11"/>
        <v>0</v>
      </c>
    </row>
    <row r="349" spans="1:7" x14ac:dyDescent="0.3">
      <c r="A349" t="s">
        <v>755</v>
      </c>
      <c r="B349" s="3"/>
      <c r="C349" s="5">
        <v>36442.026369812302</v>
      </c>
      <c r="D349" s="6">
        <f>+COUNTIF(My_PK_R!C:C,A349)</f>
        <v>1</v>
      </c>
      <c r="E349" s="8">
        <f>+VLOOKUP(A349,My_PK_R!C:E,3,0)</f>
        <v>36442.026369812287</v>
      </c>
      <c r="F349" s="6" t="b">
        <f t="shared" si="10"/>
        <v>1</v>
      </c>
      <c r="G349" s="7">
        <f t="shared" si="11"/>
        <v>0</v>
      </c>
    </row>
    <row r="350" spans="1:7" x14ac:dyDescent="0.3">
      <c r="A350" t="s">
        <v>756</v>
      </c>
      <c r="B350" s="3"/>
      <c r="C350" s="5">
        <v>18379.470720636418</v>
      </c>
      <c r="D350" s="6">
        <f>+COUNTIF(My_PK_R!C:C,A350)</f>
        <v>1</v>
      </c>
      <c r="E350" s="8">
        <f>+VLOOKUP(A350,My_PK_R!C:E,3,0)</f>
        <v>18379.470720636429</v>
      </c>
      <c r="F350" s="6" t="b">
        <f t="shared" si="10"/>
        <v>1</v>
      </c>
      <c r="G350" s="7">
        <f t="shared" si="11"/>
        <v>0</v>
      </c>
    </row>
    <row r="351" spans="1:7" x14ac:dyDescent="0.3">
      <c r="A351" t="s">
        <v>757</v>
      </c>
      <c r="B351" s="3"/>
      <c r="C351" s="5">
        <v>11079.59956049521</v>
      </c>
      <c r="D351" s="6">
        <f>+COUNTIF(My_PK_R!C:C,A351)</f>
        <v>1</v>
      </c>
      <c r="E351" s="8">
        <f>+VLOOKUP(A351,My_PK_R!C:E,3,0)</f>
        <v>11079.59956049521</v>
      </c>
      <c r="F351" s="6" t="b">
        <f t="shared" si="10"/>
        <v>1</v>
      </c>
      <c r="G351" s="7">
        <f t="shared" si="11"/>
        <v>0</v>
      </c>
    </row>
    <row r="352" spans="1:7" x14ac:dyDescent="0.3">
      <c r="A352" t="s">
        <v>758</v>
      </c>
      <c r="B352" s="3"/>
      <c r="C352" s="5">
        <v>37722.121082001962</v>
      </c>
      <c r="D352" s="6">
        <f>+COUNTIF(My_PK_R!C:C,A352)</f>
        <v>1</v>
      </c>
      <c r="E352" s="8">
        <f>+VLOOKUP(A352,My_PK_R!C:E,3,0)</f>
        <v>37722.121082001962</v>
      </c>
      <c r="F352" s="6" t="b">
        <f t="shared" si="10"/>
        <v>1</v>
      </c>
      <c r="G352" s="7">
        <f t="shared" si="11"/>
        <v>0</v>
      </c>
    </row>
    <row r="353" spans="1:7" x14ac:dyDescent="0.3">
      <c r="A353" t="s">
        <v>759</v>
      </c>
      <c r="B353" s="3"/>
      <c r="C353" s="5">
        <v>15074.6519673975</v>
      </c>
      <c r="D353" s="6">
        <f>+COUNTIF(My_PK_R!C:C,A353)</f>
        <v>1</v>
      </c>
      <c r="E353" s="8">
        <f>+VLOOKUP(A353,My_PK_R!C:E,3,0)</f>
        <v>15074.6519673975</v>
      </c>
      <c r="F353" s="6" t="b">
        <f t="shared" si="10"/>
        <v>1</v>
      </c>
      <c r="G353" s="7">
        <f t="shared" si="11"/>
        <v>0</v>
      </c>
    </row>
    <row r="354" spans="1:7" x14ac:dyDescent="0.3">
      <c r="A354" t="s">
        <v>760</v>
      </c>
      <c r="B354" s="3"/>
      <c r="C354" s="5">
        <v>9234.301221030435</v>
      </c>
      <c r="D354" s="6">
        <f>+COUNTIF(My_PK_R!C:C,A354)</f>
        <v>1</v>
      </c>
      <c r="E354" s="8">
        <f>+VLOOKUP(A354,My_PK_R!C:E,3,0)</f>
        <v>9234.3012210304314</v>
      </c>
      <c r="F354" s="6" t="b">
        <f t="shared" si="10"/>
        <v>0</v>
      </c>
      <c r="G354" s="7">
        <f t="shared" si="11"/>
        <v>0</v>
      </c>
    </row>
    <row r="355" spans="1:7" x14ac:dyDescent="0.3">
      <c r="A355" t="s">
        <v>761</v>
      </c>
      <c r="B355" s="3"/>
      <c r="C355" s="5">
        <v>31570.094460668439</v>
      </c>
      <c r="D355" s="6">
        <f>+COUNTIF(My_PK_R!C:C,A355)</f>
        <v>1</v>
      </c>
      <c r="E355" s="8">
        <f>+VLOOKUP(A355,My_PK_R!C:E,3,0)</f>
        <v>31570.09446066841</v>
      </c>
      <c r="F355" s="6" t="b">
        <f t="shared" si="10"/>
        <v>1</v>
      </c>
      <c r="G355" s="7">
        <f t="shared" si="11"/>
        <v>-8.8817841970012523E-16</v>
      </c>
    </row>
    <row r="356" spans="1:7" x14ac:dyDescent="0.3">
      <c r="A356" t="s">
        <v>762</v>
      </c>
      <c r="B356" s="3"/>
      <c r="C356" s="5">
        <v>27097.956820208459</v>
      </c>
      <c r="D356" s="6">
        <f>+COUNTIF(My_PK_R!C:C,A356)</f>
        <v>1</v>
      </c>
      <c r="E356" s="8">
        <f>+VLOOKUP(A356,My_PK_R!C:E,3,0)</f>
        <v>27097.956820208459</v>
      </c>
      <c r="F356" s="6" t="b">
        <f t="shared" si="10"/>
        <v>1</v>
      </c>
      <c r="G356" s="7">
        <f t="shared" si="11"/>
        <v>0</v>
      </c>
    </row>
    <row r="357" spans="1:7" x14ac:dyDescent="0.3">
      <c r="A357" t="s">
        <v>763</v>
      </c>
      <c r="B357" s="3"/>
      <c r="C357" s="5">
        <v>11908.96895176625</v>
      </c>
      <c r="D357" s="6">
        <f>+COUNTIF(My_PK_R!C:C,A357)</f>
        <v>1</v>
      </c>
      <c r="E357" s="8">
        <f>+VLOOKUP(A357,My_PK_R!C:E,3,0)</f>
        <v>11908.96895176625</v>
      </c>
      <c r="F357" s="6" t="b">
        <f t="shared" si="10"/>
        <v>1</v>
      </c>
      <c r="G357" s="7">
        <f t="shared" si="11"/>
        <v>0</v>
      </c>
    </row>
    <row r="358" spans="1:7" x14ac:dyDescent="0.3">
      <c r="A358" t="s">
        <v>764</v>
      </c>
      <c r="B358" s="3"/>
      <c r="C358" s="5">
        <v>40753.819428616058</v>
      </c>
      <c r="D358" s="6">
        <f>+COUNTIF(My_PK_R!C:C,A358)</f>
        <v>1</v>
      </c>
      <c r="E358" s="8">
        <f>+VLOOKUP(A358,My_PK_R!C:E,3,0)</f>
        <v>40753.819428616072</v>
      </c>
      <c r="F358" s="6" t="b">
        <f t="shared" si="10"/>
        <v>1</v>
      </c>
      <c r="G358" s="7">
        <f t="shared" si="11"/>
        <v>0</v>
      </c>
    </row>
    <row r="359" spans="1:7" x14ac:dyDescent="0.3">
      <c r="A359" t="s">
        <v>765</v>
      </c>
      <c r="B359" s="3"/>
      <c r="C359" s="5">
        <v>17284.586631518781</v>
      </c>
      <c r="D359" s="6">
        <f>+COUNTIF(My_PK_R!C:C,A359)</f>
        <v>1</v>
      </c>
      <c r="E359" s="8">
        <f>+VLOOKUP(A359,My_PK_R!C:E,3,0)</f>
        <v>17284.586631518781</v>
      </c>
      <c r="F359" s="6" t="b">
        <f t="shared" si="10"/>
        <v>1</v>
      </c>
      <c r="G359" s="7">
        <f t="shared" si="11"/>
        <v>0</v>
      </c>
    </row>
    <row r="360" spans="1:7" x14ac:dyDescent="0.3">
      <c r="A360" t="s">
        <v>766</v>
      </c>
      <c r="B360" s="3"/>
      <c r="C360" s="5">
        <v>9087.3894645143282</v>
      </c>
      <c r="D360" s="6">
        <f>+COUNTIF(My_PK_R!C:C,A360)</f>
        <v>1</v>
      </c>
      <c r="E360" s="8">
        <f>+VLOOKUP(A360,My_PK_R!C:E,3,0)</f>
        <v>9087.3894645143282</v>
      </c>
      <c r="F360" s="6" t="b">
        <f t="shared" si="10"/>
        <v>1</v>
      </c>
      <c r="G360" s="7">
        <f t="shared" si="11"/>
        <v>0</v>
      </c>
    </row>
    <row r="361" spans="1:7" x14ac:dyDescent="0.3">
      <c r="A361" t="s">
        <v>767</v>
      </c>
      <c r="B361" s="3"/>
      <c r="C361" s="5">
        <v>30970.768057152622</v>
      </c>
      <c r="D361" s="6">
        <f>+COUNTIF(My_PK_R!C:C,A361)</f>
        <v>1</v>
      </c>
      <c r="E361" s="8">
        <f>+VLOOKUP(A361,My_PK_R!C:E,3,0)</f>
        <v>30970.768057152611</v>
      </c>
      <c r="F361" s="6" t="b">
        <f t="shared" si="10"/>
        <v>1</v>
      </c>
      <c r="G361" s="7">
        <f t="shared" si="11"/>
        <v>0</v>
      </c>
    </row>
    <row r="362" spans="1:7" x14ac:dyDescent="0.3">
      <c r="A362" t="s">
        <v>768</v>
      </c>
      <c r="B362" s="3"/>
      <c r="C362" s="5">
        <v>19168.50397000038</v>
      </c>
      <c r="D362" s="6">
        <f>+COUNTIF(My_PK_R!C:C,A362)</f>
        <v>1</v>
      </c>
      <c r="E362" s="8">
        <f>+VLOOKUP(A362,My_PK_R!C:E,3,0)</f>
        <v>19168.50397000038</v>
      </c>
      <c r="F362" s="6" t="b">
        <f t="shared" si="10"/>
        <v>1</v>
      </c>
      <c r="G362" s="7">
        <f t="shared" si="11"/>
        <v>0</v>
      </c>
    </row>
    <row r="363" spans="1:7" x14ac:dyDescent="0.3">
      <c r="A363" t="s">
        <v>769</v>
      </c>
      <c r="B363" s="3"/>
      <c r="C363" s="5">
        <v>10760.338916521119</v>
      </c>
      <c r="D363" s="6">
        <f>+COUNTIF(My_PK_R!C:C,A363)</f>
        <v>1</v>
      </c>
      <c r="E363" s="8">
        <f>+VLOOKUP(A363,My_PK_R!C:E,3,0)</f>
        <v>10760.338916521119</v>
      </c>
      <c r="F363" s="6" t="b">
        <f t="shared" si="10"/>
        <v>1</v>
      </c>
      <c r="G363" s="7">
        <f t="shared" si="11"/>
        <v>0</v>
      </c>
    </row>
    <row r="364" spans="1:7" x14ac:dyDescent="0.3">
      <c r="A364" t="s">
        <v>770</v>
      </c>
      <c r="B364" s="3"/>
      <c r="C364" s="5">
        <v>36667.150251553241</v>
      </c>
      <c r="D364" s="6">
        <f>+COUNTIF(My_PK_R!C:C,A364)</f>
        <v>1</v>
      </c>
      <c r="E364" s="8">
        <f>+VLOOKUP(A364,My_PK_R!C:E,3,0)</f>
        <v>36667.150251553227</v>
      </c>
      <c r="F364" s="6" t="b">
        <f t="shared" si="10"/>
        <v>1</v>
      </c>
      <c r="G364" s="7">
        <f t="shared" si="11"/>
        <v>0</v>
      </c>
    </row>
    <row r="365" spans="1:7" x14ac:dyDescent="0.3">
      <c r="A365" t="s">
        <v>771</v>
      </c>
      <c r="B365" s="3"/>
      <c r="C365" s="5">
        <v>19234.374019362029</v>
      </c>
      <c r="D365" s="6">
        <f>+COUNTIF(My_PK_R!C:C,A365)</f>
        <v>1</v>
      </c>
      <c r="E365" s="8">
        <f>+VLOOKUP(A365,My_PK_R!C:E,3,0)</f>
        <v>19234.374019362029</v>
      </c>
      <c r="F365" s="6" t="b">
        <f t="shared" si="10"/>
        <v>1</v>
      </c>
      <c r="G365" s="7">
        <f t="shared" si="11"/>
        <v>0</v>
      </c>
    </row>
    <row r="366" spans="1:7" x14ac:dyDescent="0.3">
      <c r="A366" t="s">
        <v>772</v>
      </c>
      <c r="B366" s="3"/>
      <c r="C366" s="5">
        <v>8002.0423616404696</v>
      </c>
      <c r="D366" s="6">
        <f>+COUNTIF(My_PK_R!C:C,A366)</f>
        <v>1</v>
      </c>
      <c r="E366" s="8">
        <f>+VLOOKUP(A366,My_PK_R!C:E,3,0)</f>
        <v>8002.0423616404696</v>
      </c>
      <c r="F366" s="6" t="b">
        <f t="shared" si="10"/>
        <v>1</v>
      </c>
      <c r="G366" s="7">
        <f t="shared" si="11"/>
        <v>0</v>
      </c>
    </row>
    <row r="367" spans="1:7" x14ac:dyDescent="0.3">
      <c r="A367" t="s">
        <v>773</v>
      </c>
      <c r="B367" s="3"/>
      <c r="C367" s="5">
        <v>27426.88931567602</v>
      </c>
      <c r="D367" s="6">
        <f>+COUNTIF(My_PK_R!C:C,A367)</f>
        <v>1</v>
      </c>
      <c r="E367" s="8">
        <f>+VLOOKUP(A367,My_PK_R!C:E,3,0)</f>
        <v>27426.88931567601</v>
      </c>
      <c r="F367" s="6" t="b">
        <f t="shared" si="10"/>
        <v>1</v>
      </c>
      <c r="G367" s="7">
        <f t="shared" si="11"/>
        <v>0</v>
      </c>
    </row>
    <row r="368" spans="1:7" x14ac:dyDescent="0.3">
      <c r="A368" t="s">
        <v>774</v>
      </c>
      <c r="B368" s="3"/>
      <c r="C368" s="5">
        <v>22081.54491047623</v>
      </c>
      <c r="D368" s="6">
        <f>+COUNTIF(My_PK_R!C:C,A368)</f>
        <v>1</v>
      </c>
      <c r="E368" s="8">
        <f>+VLOOKUP(A368,My_PK_R!C:E,3,0)</f>
        <v>22081.544910476241</v>
      </c>
      <c r="F368" s="6" t="b">
        <f t="shared" si="10"/>
        <v>1</v>
      </c>
      <c r="G368" s="7">
        <f t="shared" si="11"/>
        <v>0</v>
      </c>
    </row>
    <row r="369" spans="1:7" x14ac:dyDescent="0.3">
      <c r="A369" t="s">
        <v>775</v>
      </c>
      <c r="B369" s="3"/>
      <c r="C369" s="5">
        <v>9635.6247225727966</v>
      </c>
      <c r="D369" s="6">
        <f>+COUNTIF(My_PK_R!C:C,A369)</f>
        <v>1</v>
      </c>
      <c r="E369" s="8">
        <f>+VLOOKUP(A369,My_PK_R!C:E,3,0)</f>
        <v>9635.6247225727966</v>
      </c>
      <c r="F369" s="6" t="b">
        <f t="shared" si="10"/>
        <v>1</v>
      </c>
      <c r="G369" s="7">
        <f t="shared" si="11"/>
        <v>0</v>
      </c>
    </row>
    <row r="370" spans="1:7" x14ac:dyDescent="0.3">
      <c r="A370" t="s">
        <v>776</v>
      </c>
      <c r="B370" s="3"/>
      <c r="C370" s="5">
        <v>32849.327013665607</v>
      </c>
      <c r="D370" s="6">
        <f>+COUNTIF(My_PK_R!C:C,A370)</f>
        <v>1</v>
      </c>
      <c r="E370" s="8">
        <f>+VLOOKUP(A370,My_PK_R!C:E,3,0)</f>
        <v>32849.327013665599</v>
      </c>
      <c r="F370" s="6" t="b">
        <f t="shared" si="10"/>
        <v>1</v>
      </c>
      <c r="G370" s="7">
        <f t="shared" si="11"/>
        <v>0</v>
      </c>
    </row>
    <row r="371" spans="1:7" x14ac:dyDescent="0.3">
      <c r="A371" t="s">
        <v>777</v>
      </c>
      <c r="B371" s="3"/>
      <c r="C371" s="5">
        <v>23821.8580722519</v>
      </c>
      <c r="D371" s="6">
        <f>+COUNTIF(My_PK_R!C:C,A371)</f>
        <v>1</v>
      </c>
      <c r="E371" s="8">
        <f>+VLOOKUP(A371,My_PK_R!C:E,3,0)</f>
        <v>23821.858072251889</v>
      </c>
      <c r="F371" s="6" t="b">
        <f t="shared" si="10"/>
        <v>1</v>
      </c>
      <c r="G371" s="7">
        <f t="shared" si="11"/>
        <v>0</v>
      </c>
    </row>
    <row r="372" spans="1:7" x14ac:dyDescent="0.3">
      <c r="A372" t="s">
        <v>778</v>
      </c>
      <c r="B372" s="3"/>
      <c r="C372" s="5">
        <v>13690.69060961176</v>
      </c>
      <c r="D372" s="6">
        <f>+COUNTIF(My_PK_R!C:C,A372)</f>
        <v>1</v>
      </c>
      <c r="E372" s="8">
        <f>+VLOOKUP(A372,My_PK_R!C:E,3,0)</f>
        <v>13690.69060961176</v>
      </c>
      <c r="F372" s="6" t="b">
        <f t="shared" si="10"/>
        <v>1</v>
      </c>
      <c r="G372" s="7">
        <f t="shared" si="11"/>
        <v>0</v>
      </c>
    </row>
    <row r="373" spans="1:7" x14ac:dyDescent="0.3">
      <c r="A373" t="s">
        <v>779</v>
      </c>
      <c r="B373" s="3"/>
      <c r="C373" s="5">
        <v>46610.287355913017</v>
      </c>
      <c r="D373" s="6">
        <f>+COUNTIF(My_PK_R!C:C,A373)</f>
        <v>1</v>
      </c>
      <c r="E373" s="8">
        <f>+VLOOKUP(A373,My_PK_R!C:E,3,0)</f>
        <v>46610.287355912988</v>
      </c>
      <c r="F373" s="6" t="b">
        <f t="shared" si="10"/>
        <v>1</v>
      </c>
      <c r="G373" s="7">
        <f t="shared" si="11"/>
        <v>0</v>
      </c>
    </row>
    <row r="374" spans="1:7" x14ac:dyDescent="0.3">
      <c r="A374" t="s">
        <v>780</v>
      </c>
      <c r="B374" s="3"/>
      <c r="C374" s="5">
        <v>39970.477032779338</v>
      </c>
      <c r="D374" s="6">
        <f>+COUNTIF(My_PK_R!C:C,A374)</f>
        <v>1</v>
      </c>
      <c r="E374" s="8">
        <f>+VLOOKUP(A374,My_PK_R!C:E,3,0)</f>
        <v>39970.477032779338</v>
      </c>
      <c r="F374" s="6" t="b">
        <f t="shared" si="10"/>
        <v>1</v>
      </c>
      <c r="G374" s="7">
        <f t="shared" si="11"/>
        <v>0</v>
      </c>
    </row>
    <row r="375" spans="1:7" x14ac:dyDescent="0.3">
      <c r="A375" t="s">
        <v>781</v>
      </c>
      <c r="B375" s="3"/>
      <c r="C375" s="5">
        <v>7587.7984815921081</v>
      </c>
      <c r="D375" s="6">
        <f>+COUNTIF(My_PK_R!C:C,A375)</f>
        <v>1</v>
      </c>
      <c r="E375" s="8">
        <f>+VLOOKUP(A375,My_PK_R!C:E,3,0)</f>
        <v>7587.7984815921072</v>
      </c>
      <c r="F375" s="6" t="b">
        <f t="shared" si="10"/>
        <v>1</v>
      </c>
      <c r="G375" s="7">
        <f t="shared" si="11"/>
        <v>0</v>
      </c>
    </row>
    <row r="376" spans="1:7" x14ac:dyDescent="0.3">
      <c r="A376" t="s">
        <v>782</v>
      </c>
      <c r="B376" s="3"/>
      <c r="C376" s="5">
        <v>24053.732951482922</v>
      </c>
      <c r="D376" s="6">
        <f>+COUNTIF(My_PK_R!C:C,A376)</f>
        <v>1</v>
      </c>
      <c r="E376" s="8">
        <f>+VLOOKUP(A376,My_PK_R!C:E,3,0)</f>
        <v>24053.732951482911</v>
      </c>
      <c r="F376" s="6" t="b">
        <f t="shared" si="10"/>
        <v>1</v>
      </c>
      <c r="G376" s="7">
        <f t="shared" si="11"/>
        <v>0</v>
      </c>
    </row>
    <row r="377" spans="1:7" x14ac:dyDescent="0.3">
      <c r="A377" t="s">
        <v>783</v>
      </c>
      <c r="B377" s="3"/>
      <c r="C377" s="5">
        <v>13049.80925138474</v>
      </c>
      <c r="D377" s="6">
        <f>+COUNTIF(My_PK_R!C:C,A377)</f>
        <v>1</v>
      </c>
      <c r="E377" s="8">
        <f>+VLOOKUP(A377,My_PK_R!C:E,3,0)</f>
        <v>13049.80925138474</v>
      </c>
      <c r="F377" s="6" t="b">
        <f t="shared" si="10"/>
        <v>1</v>
      </c>
      <c r="G377" s="7">
        <f t="shared" si="11"/>
        <v>0</v>
      </c>
    </row>
    <row r="378" spans="1:7" x14ac:dyDescent="0.3">
      <c r="A378" t="s">
        <v>784</v>
      </c>
      <c r="B378" s="3"/>
      <c r="C378" s="5">
        <v>11948.141725359539</v>
      </c>
      <c r="D378" s="6">
        <f>+COUNTIF(My_PK_R!C:C,A378)</f>
        <v>1</v>
      </c>
      <c r="E378" s="8">
        <f>+VLOOKUP(A378,My_PK_R!C:E,3,0)</f>
        <v>11948.141725359539</v>
      </c>
      <c r="F378" s="6" t="b">
        <f t="shared" si="10"/>
        <v>1</v>
      </c>
      <c r="G378" s="7">
        <f t="shared" si="11"/>
        <v>0</v>
      </c>
    </row>
    <row r="379" spans="1:7" x14ac:dyDescent="0.3">
      <c r="A379" t="s">
        <v>785</v>
      </c>
      <c r="B379" s="3"/>
      <c r="C379" s="5">
        <v>40676.395902884127</v>
      </c>
      <c r="D379" s="6">
        <f>+COUNTIF(My_PK_R!C:C,A379)</f>
        <v>1</v>
      </c>
      <c r="E379" s="8">
        <f>+VLOOKUP(A379,My_PK_R!C:E,3,0)</f>
        <v>40676.395902884113</v>
      </c>
      <c r="F379" s="6" t="b">
        <f t="shared" si="10"/>
        <v>1</v>
      </c>
      <c r="G379" s="7">
        <f t="shared" si="11"/>
        <v>0</v>
      </c>
    </row>
    <row r="380" spans="1:7" x14ac:dyDescent="0.3">
      <c r="A380" t="s">
        <v>786</v>
      </c>
      <c r="B380" s="3"/>
      <c r="C380" s="5">
        <v>31420.31322060644</v>
      </c>
      <c r="D380" s="6">
        <f>+COUNTIF(My_PK_R!C:C,A380)</f>
        <v>1</v>
      </c>
      <c r="E380" s="8">
        <f>+VLOOKUP(A380,My_PK_R!C:E,3,0)</f>
        <v>31420.31322060656</v>
      </c>
      <c r="F380" s="6" t="b">
        <f t="shared" si="10"/>
        <v>0</v>
      </c>
      <c r="G380" s="7">
        <f t="shared" si="11"/>
        <v>3.7747582837255322E-15</v>
      </c>
    </row>
    <row r="381" spans="1:7" x14ac:dyDescent="0.3">
      <c r="A381" t="s">
        <v>787</v>
      </c>
      <c r="B381" s="3"/>
      <c r="C381" s="5">
        <v>5965.234072417451</v>
      </c>
      <c r="D381" s="6">
        <f>+COUNTIF(My_PK_R!C:C,A381)</f>
        <v>1</v>
      </c>
      <c r="E381" s="8">
        <f>+VLOOKUP(A381,My_PK_R!C:E,3,0)</f>
        <v>5965.2340724174519</v>
      </c>
      <c r="F381" s="6" t="b">
        <f t="shared" si="10"/>
        <v>1</v>
      </c>
      <c r="G381" s="7">
        <f t="shared" si="11"/>
        <v>0</v>
      </c>
    </row>
    <row r="382" spans="1:7" x14ac:dyDescent="0.3">
      <c r="A382" t="s">
        <v>788</v>
      </c>
      <c r="B382" s="3"/>
      <c r="C382" s="5">
        <v>18770.134198505559</v>
      </c>
      <c r="D382" s="6">
        <f>+COUNTIF(My_PK_R!C:C,A382)</f>
        <v>1</v>
      </c>
      <c r="E382" s="8">
        <f>+VLOOKUP(A382,My_PK_R!C:E,3,0)</f>
        <v>18770.134198505551</v>
      </c>
      <c r="F382" s="6" t="b">
        <f t="shared" si="10"/>
        <v>1</v>
      </c>
      <c r="G382" s="7">
        <f t="shared" si="11"/>
        <v>0</v>
      </c>
    </row>
    <row r="383" spans="1:7" x14ac:dyDescent="0.3">
      <c r="A383" t="s">
        <v>789</v>
      </c>
      <c r="B383" s="3"/>
      <c r="C383" s="5">
        <v>24435.267973901951</v>
      </c>
      <c r="D383" s="6">
        <f>+COUNTIF(My_PK_R!C:C,A383)</f>
        <v>1</v>
      </c>
      <c r="E383" s="8">
        <f>+VLOOKUP(A383,My_PK_R!C:E,3,0)</f>
        <v>24435.267973901951</v>
      </c>
      <c r="F383" s="6" t="b">
        <f t="shared" si="10"/>
        <v>1</v>
      </c>
      <c r="G383" s="7">
        <f t="shared" si="11"/>
        <v>0</v>
      </c>
    </row>
    <row r="384" spans="1:7" x14ac:dyDescent="0.3">
      <c r="A384" t="s">
        <v>790</v>
      </c>
      <c r="B384" s="3"/>
      <c r="C384" s="5">
        <v>7673.9524679655151</v>
      </c>
      <c r="D384" s="6">
        <f>+COUNTIF(My_PK_R!C:C,A384)</f>
        <v>1</v>
      </c>
      <c r="E384" s="8">
        <f>+VLOOKUP(A384,My_PK_R!C:E,3,0)</f>
        <v>7673.952467965516</v>
      </c>
      <c r="F384" s="6" t="b">
        <f t="shared" si="10"/>
        <v>1</v>
      </c>
      <c r="G384" s="7">
        <f t="shared" si="11"/>
        <v>0</v>
      </c>
    </row>
    <row r="385" spans="1:7" x14ac:dyDescent="0.3">
      <c r="A385" t="s">
        <v>791</v>
      </c>
      <c r="B385" s="3"/>
      <c r="C385" s="5">
        <v>25962.827404874999</v>
      </c>
      <c r="D385" s="6">
        <f>+COUNTIF(My_PK_R!C:C,A385)</f>
        <v>1</v>
      </c>
      <c r="E385" s="8">
        <f>+VLOOKUP(A385,My_PK_R!C:E,3,0)</f>
        <v>25962.827404875032</v>
      </c>
      <c r="F385" s="6" t="b">
        <f t="shared" si="10"/>
        <v>1</v>
      </c>
      <c r="G385" s="7">
        <f t="shared" si="11"/>
        <v>0</v>
      </c>
    </row>
    <row r="386" spans="1:7" x14ac:dyDescent="0.3">
      <c r="A386" t="s">
        <v>792</v>
      </c>
      <c r="B386" s="3"/>
      <c r="C386" s="5">
        <v>24950.53886257386</v>
      </c>
      <c r="D386" s="6">
        <f>+COUNTIF(My_PK_R!C:C,A386)</f>
        <v>1</v>
      </c>
      <c r="E386" s="8">
        <f>+VLOOKUP(A386,My_PK_R!C:E,3,0)</f>
        <v>24950.53886257386</v>
      </c>
      <c r="F386" s="6" t="b">
        <f t="shared" si="10"/>
        <v>1</v>
      </c>
      <c r="G386" s="7">
        <f t="shared" si="11"/>
        <v>0</v>
      </c>
    </row>
    <row r="387" spans="1:7" x14ac:dyDescent="0.3">
      <c r="A387" t="s">
        <v>793</v>
      </c>
      <c r="B387" s="3"/>
      <c r="C387" s="5">
        <v>9185.4218726338422</v>
      </c>
      <c r="D387" s="6">
        <f>+COUNTIF(My_PK_R!C:C,A387)</f>
        <v>1</v>
      </c>
      <c r="E387" s="8">
        <f>+VLOOKUP(A387,My_PK_R!C:E,3,0)</f>
        <v>9185.4218726338422</v>
      </c>
      <c r="F387" s="6" t="b">
        <f t="shared" ref="F387:F450" si="12">EXACT(E387,C387)</f>
        <v>1</v>
      </c>
      <c r="G387" s="7">
        <f t="shared" ref="G387:G450" si="13">+E387/C387-1</f>
        <v>0</v>
      </c>
    </row>
    <row r="388" spans="1:7" x14ac:dyDescent="0.3">
      <c r="A388" t="s">
        <v>794</v>
      </c>
      <c r="B388" s="3"/>
      <c r="C388" s="5">
        <v>31361.07028211587</v>
      </c>
      <c r="D388" s="6">
        <f>+COUNTIF(My_PK_R!C:C,A388)</f>
        <v>1</v>
      </c>
      <c r="E388" s="8">
        <f>+VLOOKUP(A388,My_PK_R!C:E,3,0)</f>
        <v>31361.07028211587</v>
      </c>
      <c r="F388" s="6" t="b">
        <f t="shared" si="12"/>
        <v>1</v>
      </c>
      <c r="G388" s="7">
        <f t="shared" si="13"/>
        <v>0</v>
      </c>
    </row>
    <row r="389" spans="1:7" x14ac:dyDescent="0.3">
      <c r="A389" t="s">
        <v>795</v>
      </c>
      <c r="B389" s="3"/>
      <c r="C389" s="5">
        <v>26411.14628454078</v>
      </c>
      <c r="D389" s="6">
        <f>+COUNTIF(My_PK_R!C:C,A389)</f>
        <v>1</v>
      </c>
      <c r="E389" s="8">
        <f>+VLOOKUP(A389,My_PK_R!C:E,3,0)</f>
        <v>26411.14628454078</v>
      </c>
      <c r="F389" s="6" t="b">
        <f t="shared" si="12"/>
        <v>1</v>
      </c>
      <c r="G389" s="7">
        <f t="shared" si="13"/>
        <v>0</v>
      </c>
    </row>
    <row r="390" spans="1:7" x14ac:dyDescent="0.3">
      <c r="A390" t="s">
        <v>796</v>
      </c>
      <c r="B390" s="3"/>
      <c r="C390" s="5">
        <v>12477.912347124869</v>
      </c>
      <c r="D390" s="6">
        <f>+COUNTIF(My_PK_R!C:C,A390)</f>
        <v>1</v>
      </c>
      <c r="E390" s="8">
        <f>+VLOOKUP(A390,My_PK_R!C:E,3,0)</f>
        <v>12477.912347124869</v>
      </c>
      <c r="F390" s="6" t="b">
        <f t="shared" si="12"/>
        <v>1</v>
      </c>
      <c r="G390" s="7">
        <f t="shared" si="13"/>
        <v>0</v>
      </c>
    </row>
    <row r="391" spans="1:7" x14ac:dyDescent="0.3">
      <c r="A391" t="s">
        <v>797</v>
      </c>
      <c r="B391" s="3"/>
      <c r="C391" s="5">
        <v>42532.259527108967</v>
      </c>
      <c r="D391" s="6">
        <f>+COUNTIF(My_PK_R!C:C,A391)</f>
        <v>1</v>
      </c>
      <c r="E391" s="8">
        <f>+VLOOKUP(A391,My_PK_R!C:E,3,0)</f>
        <v>42532.259527108938</v>
      </c>
      <c r="F391" s="6" t="b">
        <f t="shared" si="12"/>
        <v>0</v>
      </c>
      <c r="G391" s="7">
        <f t="shared" si="13"/>
        <v>0</v>
      </c>
    </row>
    <row r="392" spans="1:7" x14ac:dyDescent="0.3">
      <c r="A392" t="s">
        <v>798</v>
      </c>
      <c r="B392" s="3"/>
      <c r="C392" s="5">
        <v>28167.97054012497</v>
      </c>
      <c r="D392" s="6">
        <f>+COUNTIF(My_PK_R!C:C,A392)</f>
        <v>1</v>
      </c>
      <c r="E392" s="8">
        <f>+VLOOKUP(A392,My_PK_R!C:E,3,0)</f>
        <v>28167.97054012497</v>
      </c>
      <c r="F392" s="6" t="b">
        <f t="shared" si="12"/>
        <v>1</v>
      </c>
      <c r="G392" s="7">
        <f t="shared" si="13"/>
        <v>0</v>
      </c>
    </row>
    <row r="393" spans="1:7" x14ac:dyDescent="0.3">
      <c r="A393" t="s">
        <v>799</v>
      </c>
      <c r="B393" s="3"/>
      <c r="C393" s="5">
        <v>10778.025340866459</v>
      </c>
      <c r="D393" s="6">
        <f>+COUNTIF(My_PK_R!C:C,A393)</f>
        <v>1</v>
      </c>
      <c r="E393" s="8">
        <f>+VLOOKUP(A393,My_PK_R!C:E,3,0)</f>
        <v>10778.02534086645</v>
      </c>
      <c r="F393" s="6" t="b">
        <f t="shared" si="12"/>
        <v>1</v>
      </c>
      <c r="G393" s="7">
        <f t="shared" si="13"/>
        <v>-8.8817841970012523E-16</v>
      </c>
    </row>
    <row r="394" spans="1:7" x14ac:dyDescent="0.3">
      <c r="A394" t="s">
        <v>800</v>
      </c>
      <c r="B394" s="3"/>
      <c r="C394" s="5">
        <v>36871.799830129632</v>
      </c>
      <c r="D394" s="6">
        <f>+COUNTIF(My_PK_R!C:C,A394)</f>
        <v>1</v>
      </c>
      <c r="E394" s="8">
        <f>+VLOOKUP(A394,My_PK_R!C:E,3,0)</f>
        <v>36871.799830129632</v>
      </c>
      <c r="F394" s="6" t="b">
        <f t="shared" si="12"/>
        <v>1</v>
      </c>
      <c r="G394" s="7">
        <f t="shared" si="13"/>
        <v>0</v>
      </c>
    </row>
    <row r="395" spans="1:7" x14ac:dyDescent="0.3">
      <c r="A395" t="s">
        <v>801</v>
      </c>
      <c r="B395" s="3"/>
      <c r="C395" s="5">
        <v>12914.80732490423</v>
      </c>
      <c r="D395" s="6">
        <f>+COUNTIF(My_PK_R!C:C,A395)</f>
        <v>1</v>
      </c>
      <c r="E395" s="8">
        <f>+VLOOKUP(A395,My_PK_R!C:E,3,0)</f>
        <v>12914.80732490423</v>
      </c>
      <c r="F395" s="6" t="b">
        <f t="shared" si="12"/>
        <v>1</v>
      </c>
      <c r="G395" s="7">
        <f t="shared" si="13"/>
        <v>0</v>
      </c>
    </row>
    <row r="396" spans="1:7" x14ac:dyDescent="0.3">
      <c r="A396" t="s">
        <v>802</v>
      </c>
      <c r="B396" s="3"/>
      <c r="C396" s="5">
        <v>11397.88937048377</v>
      </c>
      <c r="D396" s="6">
        <f>+COUNTIF(My_PK_R!C:C,A396)</f>
        <v>1</v>
      </c>
      <c r="E396" s="8">
        <f>+VLOOKUP(A396,My_PK_R!C:E,3,0)</f>
        <v>11397.88937048377</v>
      </c>
      <c r="F396" s="6" t="b">
        <f t="shared" si="12"/>
        <v>1</v>
      </c>
      <c r="G396" s="7">
        <f t="shared" si="13"/>
        <v>0</v>
      </c>
    </row>
    <row r="397" spans="1:7" x14ac:dyDescent="0.3">
      <c r="A397" t="s">
        <v>803</v>
      </c>
      <c r="B397" s="3"/>
      <c r="C397" s="5">
        <v>38826.73847346221</v>
      </c>
      <c r="D397" s="6">
        <f>+COUNTIF(My_PK_R!C:C,A397)</f>
        <v>1</v>
      </c>
      <c r="E397" s="8">
        <f>+VLOOKUP(A397,My_PK_R!C:E,3,0)</f>
        <v>38826.738473462181</v>
      </c>
      <c r="F397" s="6" t="b">
        <f t="shared" si="12"/>
        <v>1</v>
      </c>
      <c r="G397" s="7">
        <f t="shared" si="13"/>
        <v>0</v>
      </c>
    </row>
    <row r="398" spans="1:7" x14ac:dyDescent="0.3">
      <c r="A398" t="s">
        <v>804</v>
      </c>
      <c r="B398" s="3"/>
      <c r="C398" s="5">
        <v>31800.03273114502</v>
      </c>
      <c r="D398" s="6">
        <f>+COUNTIF(My_PK_R!C:C,A398)</f>
        <v>1</v>
      </c>
      <c r="E398" s="8">
        <f>+VLOOKUP(A398,My_PK_R!C:E,3,0)</f>
        <v>31800.03273114502</v>
      </c>
      <c r="F398" s="6" t="b">
        <f t="shared" si="12"/>
        <v>1</v>
      </c>
      <c r="G398" s="7">
        <f t="shared" si="13"/>
        <v>0</v>
      </c>
    </row>
    <row r="399" spans="1:7" x14ac:dyDescent="0.3">
      <c r="A399" t="s">
        <v>805</v>
      </c>
      <c r="B399" s="3"/>
      <c r="C399" s="5">
        <v>10982.280015978071</v>
      </c>
      <c r="D399" s="6">
        <f>+COUNTIF(My_PK_R!C:C,A399)</f>
        <v>1</v>
      </c>
      <c r="E399" s="8">
        <f>+VLOOKUP(A399,My_PK_R!C:E,3,0)</f>
        <v>10982.280015978071</v>
      </c>
      <c r="F399" s="6" t="b">
        <f t="shared" si="12"/>
        <v>1</v>
      </c>
      <c r="G399" s="7">
        <f t="shared" si="13"/>
        <v>0</v>
      </c>
    </row>
    <row r="400" spans="1:7" x14ac:dyDescent="0.3">
      <c r="A400" t="s">
        <v>806</v>
      </c>
      <c r="B400" s="3"/>
      <c r="C400" s="5">
        <v>37366.715295245653</v>
      </c>
      <c r="D400" s="6">
        <f>+COUNTIF(My_PK_R!C:C,A400)</f>
        <v>1</v>
      </c>
      <c r="E400" s="8">
        <f>+VLOOKUP(A400,My_PK_R!C:E,3,0)</f>
        <v>37366.715295245653</v>
      </c>
      <c r="F400" s="6" t="b">
        <f t="shared" si="12"/>
        <v>1</v>
      </c>
      <c r="G400" s="7">
        <f t="shared" si="13"/>
        <v>0</v>
      </c>
    </row>
    <row r="401" spans="1:7" x14ac:dyDescent="0.3">
      <c r="A401" t="s">
        <v>807</v>
      </c>
      <c r="B401" s="3"/>
      <c r="C401" s="5">
        <v>26961.938990469091</v>
      </c>
      <c r="D401" s="6">
        <f>+COUNTIF(My_PK_R!C:C,A401)</f>
        <v>1</v>
      </c>
      <c r="E401" s="8">
        <f>+VLOOKUP(A401,My_PK_R!C:E,3,0)</f>
        <v>26961.938990469091</v>
      </c>
      <c r="F401" s="6" t="b">
        <f t="shared" si="12"/>
        <v>1</v>
      </c>
      <c r="G401" s="7">
        <f t="shared" si="13"/>
        <v>0</v>
      </c>
    </row>
    <row r="402" spans="1:7" x14ac:dyDescent="0.3">
      <c r="A402" t="s">
        <v>808</v>
      </c>
      <c r="B402" s="3"/>
      <c r="C402" s="5">
        <v>11009.395242942839</v>
      </c>
      <c r="D402" s="6">
        <f>+COUNTIF(My_PK_R!C:C,A402)</f>
        <v>1</v>
      </c>
      <c r="E402" s="8">
        <f>+VLOOKUP(A402,My_PK_R!C:E,3,0)</f>
        <v>11009.395242942839</v>
      </c>
      <c r="F402" s="6" t="b">
        <f t="shared" si="12"/>
        <v>1</v>
      </c>
      <c r="G402" s="7">
        <f t="shared" si="13"/>
        <v>0</v>
      </c>
    </row>
    <row r="403" spans="1:7" x14ac:dyDescent="0.3">
      <c r="A403" t="s">
        <v>809</v>
      </c>
      <c r="B403" s="3"/>
      <c r="C403" s="5">
        <v>37645.180911553209</v>
      </c>
      <c r="D403" s="6">
        <f>+COUNTIF(My_PK_R!C:C,A403)</f>
        <v>1</v>
      </c>
      <c r="E403" s="8">
        <f>+VLOOKUP(A403,My_PK_R!C:E,3,0)</f>
        <v>37645.18091155318</v>
      </c>
      <c r="F403" s="6" t="b">
        <f t="shared" si="12"/>
        <v>1</v>
      </c>
      <c r="G403" s="7">
        <f t="shared" si="13"/>
        <v>0</v>
      </c>
    </row>
    <row r="404" spans="1:7" x14ac:dyDescent="0.3">
      <c r="A404" t="s">
        <v>810</v>
      </c>
      <c r="B404" s="3"/>
      <c r="C404" s="5">
        <v>17304.79338570594</v>
      </c>
      <c r="D404" s="6">
        <f>+COUNTIF(My_PK_R!C:C,A404)</f>
        <v>1</v>
      </c>
      <c r="E404" s="8">
        <f>+VLOOKUP(A404,My_PK_R!C:E,3,0)</f>
        <v>17304.79338570594</v>
      </c>
      <c r="F404" s="6" t="b">
        <f t="shared" si="12"/>
        <v>1</v>
      </c>
      <c r="G404" s="7">
        <f t="shared" si="13"/>
        <v>0</v>
      </c>
    </row>
    <row r="405" spans="1:7" x14ac:dyDescent="0.3">
      <c r="A405" t="s">
        <v>811</v>
      </c>
      <c r="B405" s="3"/>
      <c r="C405" s="5">
        <v>6967.026899707409</v>
      </c>
      <c r="D405" s="6">
        <f>+COUNTIF(My_PK_R!C:C,A405)</f>
        <v>1</v>
      </c>
      <c r="E405" s="8">
        <f>+VLOOKUP(A405,My_PK_R!C:E,3,0)</f>
        <v>6967.026899707409</v>
      </c>
      <c r="F405" s="6" t="b">
        <f t="shared" si="12"/>
        <v>1</v>
      </c>
      <c r="G405" s="7">
        <f t="shared" si="13"/>
        <v>0</v>
      </c>
    </row>
    <row r="406" spans="1:7" x14ac:dyDescent="0.3">
      <c r="A406" t="s">
        <v>812</v>
      </c>
      <c r="B406" s="3"/>
      <c r="C406" s="5">
        <v>23793.45368188489</v>
      </c>
      <c r="D406" s="6">
        <f>+COUNTIF(My_PK_R!C:C,A406)</f>
        <v>1</v>
      </c>
      <c r="E406" s="8">
        <f>+VLOOKUP(A406,My_PK_R!C:E,3,0)</f>
        <v>23793.45368188489</v>
      </c>
      <c r="F406" s="6" t="b">
        <f t="shared" si="12"/>
        <v>1</v>
      </c>
      <c r="G406" s="7">
        <f t="shared" si="13"/>
        <v>0</v>
      </c>
    </row>
    <row r="407" spans="1:7" x14ac:dyDescent="0.3">
      <c r="A407" t="s">
        <v>813</v>
      </c>
      <c r="B407" s="3"/>
      <c r="C407" s="5">
        <v>20084.05981757203</v>
      </c>
      <c r="D407" s="6">
        <f>+COUNTIF(My_PK_R!C:C,A407)</f>
        <v>1</v>
      </c>
      <c r="E407" s="8">
        <f>+VLOOKUP(A407,My_PK_R!C:E,3,0)</f>
        <v>20084.059817572041</v>
      </c>
      <c r="F407" s="6" t="b">
        <f t="shared" si="12"/>
        <v>1</v>
      </c>
      <c r="G407" s="7">
        <f t="shared" si="13"/>
        <v>0</v>
      </c>
    </row>
    <row r="408" spans="1:7" x14ac:dyDescent="0.3">
      <c r="A408" t="s">
        <v>814</v>
      </c>
      <c r="B408" s="3"/>
      <c r="C408" s="5">
        <v>8790.4040697614982</v>
      </c>
      <c r="D408" s="6">
        <f>+COUNTIF(My_PK_R!C:C,A408)</f>
        <v>1</v>
      </c>
      <c r="E408" s="8">
        <f>+VLOOKUP(A408,My_PK_R!C:E,3,0)</f>
        <v>8790.4040697614982</v>
      </c>
      <c r="F408" s="6" t="b">
        <f t="shared" si="12"/>
        <v>1</v>
      </c>
      <c r="G408" s="7">
        <f t="shared" si="13"/>
        <v>0</v>
      </c>
    </row>
    <row r="409" spans="1:7" x14ac:dyDescent="0.3">
      <c r="A409" t="s">
        <v>815</v>
      </c>
      <c r="B409" s="3"/>
      <c r="C409" s="5">
        <v>29990.393582272769</v>
      </c>
      <c r="D409" s="6">
        <f>+COUNTIF(My_PK_R!C:C,A409)</f>
        <v>1</v>
      </c>
      <c r="E409" s="8">
        <f>+VLOOKUP(A409,My_PK_R!C:E,3,0)</f>
        <v>29990.393582272751</v>
      </c>
      <c r="F409" s="6" t="b">
        <f t="shared" si="12"/>
        <v>1</v>
      </c>
      <c r="G409" s="7">
        <f t="shared" si="13"/>
        <v>0</v>
      </c>
    </row>
    <row r="410" spans="1:7" x14ac:dyDescent="0.3">
      <c r="A410" t="s">
        <v>816</v>
      </c>
      <c r="B410" s="3"/>
      <c r="C410" s="5">
        <v>24500.25293308029</v>
      </c>
      <c r="D410" s="6">
        <f>+COUNTIF(My_PK_R!C:C,A410)</f>
        <v>1</v>
      </c>
      <c r="E410" s="8">
        <f>+VLOOKUP(A410,My_PK_R!C:E,3,0)</f>
        <v>24500.25293308029</v>
      </c>
      <c r="F410" s="6" t="b">
        <f t="shared" si="12"/>
        <v>1</v>
      </c>
      <c r="G410" s="7">
        <f t="shared" si="13"/>
        <v>0</v>
      </c>
    </row>
    <row r="411" spans="1:7" x14ac:dyDescent="0.3">
      <c r="A411" t="s">
        <v>817</v>
      </c>
      <c r="B411" s="3"/>
      <c r="C411" s="5">
        <v>9895.8025688800954</v>
      </c>
      <c r="D411" s="6">
        <f>+COUNTIF(My_PK_R!C:C,A411)</f>
        <v>1</v>
      </c>
      <c r="E411" s="8">
        <f>+VLOOKUP(A411,My_PK_R!C:E,3,0)</f>
        <v>9895.8025688800972</v>
      </c>
      <c r="F411" s="6" t="b">
        <f t="shared" si="12"/>
        <v>1</v>
      </c>
      <c r="G411" s="7">
        <f t="shared" si="13"/>
        <v>0</v>
      </c>
    </row>
    <row r="412" spans="1:7" x14ac:dyDescent="0.3">
      <c r="A412" t="s">
        <v>818</v>
      </c>
      <c r="B412" s="3"/>
      <c r="C412" s="5">
        <v>33786.704405073608</v>
      </c>
      <c r="D412" s="6">
        <f>+COUNTIF(My_PK_R!C:C,A412)</f>
        <v>1</v>
      </c>
      <c r="E412" s="8">
        <f>+VLOOKUP(A412,My_PK_R!C:E,3,0)</f>
        <v>33786.704405073622</v>
      </c>
      <c r="F412" s="6" t="b">
        <f t="shared" si="12"/>
        <v>1</v>
      </c>
      <c r="G412" s="7">
        <f t="shared" si="13"/>
        <v>0</v>
      </c>
    </row>
    <row r="413" spans="1:7" x14ac:dyDescent="0.3">
      <c r="A413" t="s">
        <v>819</v>
      </c>
      <c r="B413" s="3"/>
      <c r="C413" s="5">
        <v>26903.130707673659</v>
      </c>
      <c r="D413" s="6">
        <f>+COUNTIF(My_PK_R!C:C,A413)</f>
        <v>1</v>
      </c>
      <c r="E413" s="8">
        <f>+VLOOKUP(A413,My_PK_R!C:E,3,0)</f>
        <v>26903.130707673648</v>
      </c>
      <c r="F413" s="6" t="b">
        <f t="shared" si="12"/>
        <v>0</v>
      </c>
      <c r="G413" s="7">
        <f t="shared" si="13"/>
        <v>0</v>
      </c>
    </row>
    <row r="414" spans="1:7" x14ac:dyDescent="0.3">
      <c r="A414" t="s">
        <v>820</v>
      </c>
      <c r="B414" s="3"/>
      <c r="C414" s="5">
        <v>7290.282412012667</v>
      </c>
      <c r="D414" s="6">
        <f>+COUNTIF(My_PK_R!C:C,A414)</f>
        <v>1</v>
      </c>
      <c r="E414" s="8">
        <f>+VLOOKUP(A414,My_PK_R!C:E,3,0)</f>
        <v>7290.282412012667</v>
      </c>
      <c r="F414" s="6" t="b">
        <f t="shared" si="12"/>
        <v>1</v>
      </c>
      <c r="G414" s="7">
        <f t="shared" si="13"/>
        <v>0</v>
      </c>
    </row>
    <row r="415" spans="1:7" x14ac:dyDescent="0.3">
      <c r="A415" t="s">
        <v>821</v>
      </c>
      <c r="B415" s="3"/>
      <c r="C415" s="5">
        <v>24511.75781980047</v>
      </c>
      <c r="D415" s="6">
        <f>+COUNTIF(My_PK_R!C:C,A415)</f>
        <v>1</v>
      </c>
      <c r="E415" s="8">
        <f>+VLOOKUP(A415,My_PK_R!C:E,3,0)</f>
        <v>24511.757819800459</v>
      </c>
      <c r="F415" s="6" t="b">
        <f t="shared" si="12"/>
        <v>1</v>
      </c>
      <c r="G415" s="7">
        <f t="shared" si="13"/>
        <v>0</v>
      </c>
    </row>
    <row r="416" spans="1:7" x14ac:dyDescent="0.3">
      <c r="A416" t="s">
        <v>822</v>
      </c>
      <c r="B416" s="3"/>
      <c r="C416" s="5">
        <v>16297.822169233979</v>
      </c>
      <c r="D416" s="6">
        <f>+COUNTIF(My_PK_R!C:C,A416)</f>
        <v>1</v>
      </c>
      <c r="E416" s="8">
        <f>+VLOOKUP(A416,My_PK_R!C:E,3,0)</f>
        <v>16297.822169233979</v>
      </c>
      <c r="F416" s="6" t="b">
        <f t="shared" si="12"/>
        <v>1</v>
      </c>
      <c r="G416" s="7">
        <f t="shared" si="13"/>
        <v>0</v>
      </c>
    </row>
    <row r="417" spans="1:7" x14ac:dyDescent="0.3">
      <c r="A417" t="s">
        <v>823</v>
      </c>
      <c r="B417" s="3"/>
      <c r="C417" s="5">
        <v>7820.732691565865</v>
      </c>
      <c r="D417" s="6">
        <f>+COUNTIF(My_PK_R!C:C,A417)</f>
        <v>1</v>
      </c>
      <c r="E417" s="8">
        <f>+VLOOKUP(A417,My_PK_R!C:E,3,0)</f>
        <v>7820.7326915658714</v>
      </c>
      <c r="F417" s="6" t="b">
        <f t="shared" si="12"/>
        <v>1</v>
      </c>
      <c r="G417" s="7">
        <f t="shared" si="13"/>
        <v>0</v>
      </c>
    </row>
    <row r="418" spans="1:7" x14ac:dyDescent="0.3">
      <c r="A418" t="s">
        <v>824</v>
      </c>
      <c r="B418" s="3"/>
      <c r="C418" s="5">
        <v>26651.23321097681</v>
      </c>
      <c r="D418" s="6">
        <f>+COUNTIF(My_PK_R!C:C,A418)</f>
        <v>1</v>
      </c>
      <c r="E418" s="8">
        <f>+VLOOKUP(A418,My_PK_R!C:E,3,0)</f>
        <v>26651.23321097681</v>
      </c>
      <c r="F418" s="6" t="b">
        <f t="shared" si="12"/>
        <v>1</v>
      </c>
      <c r="G418" s="7">
        <f t="shared" si="13"/>
        <v>0</v>
      </c>
    </row>
    <row r="419" spans="1:7" x14ac:dyDescent="0.3">
      <c r="A419" t="s">
        <v>825</v>
      </c>
      <c r="B419" s="3"/>
      <c r="C419" s="5">
        <v>23502.419748255299</v>
      </c>
      <c r="D419" s="6">
        <f>+COUNTIF(My_PK_R!C:C,A419)</f>
        <v>1</v>
      </c>
      <c r="E419" s="8">
        <f>+VLOOKUP(A419,My_PK_R!C:E,3,0)</f>
        <v>23502.419748255281</v>
      </c>
      <c r="F419" s="6" t="b">
        <f t="shared" si="12"/>
        <v>1</v>
      </c>
      <c r="G419" s="7">
        <f t="shared" si="13"/>
        <v>0</v>
      </c>
    </row>
    <row r="420" spans="1:7" x14ac:dyDescent="0.3">
      <c r="A420" t="s">
        <v>826</v>
      </c>
      <c r="B420" s="3"/>
      <c r="C420" s="5">
        <v>10876.543168780019</v>
      </c>
      <c r="D420" s="6">
        <f>+COUNTIF(My_PK_R!C:C,A420)</f>
        <v>1</v>
      </c>
      <c r="E420" s="8">
        <f>+VLOOKUP(A420,My_PK_R!C:E,3,0)</f>
        <v>10876.543168780019</v>
      </c>
      <c r="F420" s="6" t="b">
        <f t="shared" si="12"/>
        <v>1</v>
      </c>
      <c r="G420" s="7">
        <f t="shared" si="13"/>
        <v>0</v>
      </c>
    </row>
    <row r="421" spans="1:7" x14ac:dyDescent="0.3">
      <c r="A421" t="s">
        <v>827</v>
      </c>
      <c r="B421" s="3"/>
      <c r="C421" s="5">
        <v>37093.163405163119</v>
      </c>
      <c r="D421" s="6">
        <f>+COUNTIF(My_PK_R!C:C,A421)</f>
        <v>1</v>
      </c>
      <c r="E421" s="8">
        <f>+VLOOKUP(A421,My_PK_R!C:E,3,0)</f>
        <v>37093.163405163083</v>
      </c>
      <c r="F421" s="6" t="b">
        <f t="shared" si="12"/>
        <v>1</v>
      </c>
      <c r="G421" s="7">
        <f t="shared" si="13"/>
        <v>-9.9920072216264089E-16</v>
      </c>
    </row>
    <row r="422" spans="1:7" x14ac:dyDescent="0.3">
      <c r="A422" t="s">
        <v>828</v>
      </c>
      <c r="B422" s="3"/>
      <c r="C422" s="5">
        <v>17041.578275762549</v>
      </c>
      <c r="D422" s="6">
        <f>+COUNTIF(My_PK_R!C:C,A422)</f>
        <v>1</v>
      </c>
      <c r="E422" s="8">
        <f>+VLOOKUP(A422,My_PK_R!C:E,3,0)</f>
        <v>17041.578275762549</v>
      </c>
      <c r="F422" s="6" t="b">
        <f t="shared" si="12"/>
        <v>1</v>
      </c>
      <c r="G422" s="7">
        <f t="shared" si="13"/>
        <v>0</v>
      </c>
    </row>
    <row r="423" spans="1:7" x14ac:dyDescent="0.3">
      <c r="A423" t="s">
        <v>829</v>
      </c>
      <c r="B423" s="3"/>
      <c r="C423" s="5">
        <v>7242.1920020144753</v>
      </c>
      <c r="D423" s="6">
        <f>+COUNTIF(My_PK_R!C:C,A423)</f>
        <v>1</v>
      </c>
      <c r="E423" s="8">
        <f>+VLOOKUP(A423,My_PK_R!C:E,3,0)</f>
        <v>7242.1920020144726</v>
      </c>
      <c r="F423" s="6" t="b">
        <f t="shared" si="12"/>
        <v>0</v>
      </c>
      <c r="G423" s="7">
        <f t="shared" si="13"/>
        <v>0</v>
      </c>
    </row>
    <row r="424" spans="1:7" x14ac:dyDescent="0.3">
      <c r="A424" t="s">
        <v>830</v>
      </c>
      <c r="B424" s="3"/>
      <c r="C424" s="5">
        <v>24690.854984661892</v>
      </c>
      <c r="D424" s="6">
        <f>+COUNTIF(My_PK_R!C:C,A424)</f>
        <v>1</v>
      </c>
      <c r="E424" s="8">
        <f>+VLOOKUP(A424,My_PK_R!C:E,3,0)</f>
        <v>24690.85498466187</v>
      </c>
      <c r="F424" s="6" t="b">
        <f t="shared" si="12"/>
        <v>1</v>
      </c>
      <c r="G424" s="7">
        <f t="shared" si="13"/>
        <v>-8.8817841970012523E-16</v>
      </c>
    </row>
    <row r="425" spans="1:7" x14ac:dyDescent="0.3">
      <c r="A425" t="s">
        <v>831</v>
      </c>
      <c r="B425" s="3"/>
      <c r="C425" s="5">
        <v>13824.30851179168</v>
      </c>
      <c r="D425" s="6">
        <f>+COUNTIF(My_PK_R!C:C,A425)</f>
        <v>1</v>
      </c>
      <c r="E425" s="8">
        <f>+VLOOKUP(A425,My_PK_R!C:E,3,0)</f>
        <v>13824.30851179168</v>
      </c>
      <c r="F425" s="6" t="b">
        <f t="shared" si="12"/>
        <v>1</v>
      </c>
      <c r="G425" s="7">
        <f t="shared" si="13"/>
        <v>0</v>
      </c>
    </row>
    <row r="426" spans="1:7" x14ac:dyDescent="0.3">
      <c r="A426" t="s">
        <v>832</v>
      </c>
      <c r="B426" s="3"/>
      <c r="C426" s="5">
        <v>8628.0569575885238</v>
      </c>
      <c r="D426" s="6">
        <f>+COUNTIF(My_PK_R!C:C,A426)</f>
        <v>1</v>
      </c>
      <c r="E426" s="8">
        <f>+VLOOKUP(A426,My_PK_R!C:E,3,0)</f>
        <v>8628.0569575885183</v>
      </c>
      <c r="F426" s="6" t="b">
        <f t="shared" si="12"/>
        <v>1</v>
      </c>
      <c r="G426" s="7">
        <f t="shared" si="13"/>
        <v>0</v>
      </c>
    </row>
    <row r="427" spans="1:7" x14ac:dyDescent="0.3">
      <c r="A427" t="s">
        <v>833</v>
      </c>
      <c r="B427" s="3"/>
      <c r="C427" s="5">
        <v>29365.338048439589</v>
      </c>
      <c r="D427" s="6">
        <f>+COUNTIF(My_PK_R!C:C,A427)</f>
        <v>1</v>
      </c>
      <c r="E427" s="8">
        <f>+VLOOKUP(A427,My_PK_R!C:E,3,0)</f>
        <v>29365.338048439571</v>
      </c>
      <c r="F427" s="6" t="b">
        <f t="shared" si="12"/>
        <v>1</v>
      </c>
      <c r="G427" s="7">
        <f t="shared" si="13"/>
        <v>0</v>
      </c>
    </row>
    <row r="428" spans="1:7" x14ac:dyDescent="0.3">
      <c r="A428" t="s">
        <v>834</v>
      </c>
      <c r="B428" s="3"/>
      <c r="C428" s="5">
        <v>26633.99106291257</v>
      </c>
      <c r="D428" s="6">
        <f>+COUNTIF(My_PK_R!C:C,A428)</f>
        <v>1</v>
      </c>
      <c r="E428" s="8">
        <f>+VLOOKUP(A428,My_PK_R!C:E,3,0)</f>
        <v>26633.99106291257</v>
      </c>
      <c r="F428" s="6" t="b">
        <f t="shared" si="12"/>
        <v>1</v>
      </c>
      <c r="G428" s="7">
        <f t="shared" si="13"/>
        <v>0</v>
      </c>
    </row>
    <row r="429" spans="1:7" x14ac:dyDescent="0.3">
      <c r="A429" t="s">
        <v>835</v>
      </c>
      <c r="B429" s="3"/>
      <c r="C429" s="5">
        <v>10822.357391325681</v>
      </c>
      <c r="D429" s="6">
        <f>+COUNTIF(My_PK_R!C:C,A429)</f>
        <v>1</v>
      </c>
      <c r="E429" s="8">
        <f>+VLOOKUP(A429,My_PK_R!C:E,3,0)</f>
        <v>10822.357391325681</v>
      </c>
      <c r="F429" s="6" t="b">
        <f t="shared" si="12"/>
        <v>1</v>
      </c>
      <c r="G429" s="7">
        <f t="shared" si="13"/>
        <v>0</v>
      </c>
    </row>
    <row r="430" spans="1:7" x14ac:dyDescent="0.3">
      <c r="A430" t="s">
        <v>836</v>
      </c>
      <c r="B430" s="3"/>
      <c r="C430" s="5">
        <v>36942.01220660346</v>
      </c>
      <c r="D430" s="6">
        <f>+COUNTIF(My_PK_R!C:C,A430)</f>
        <v>1</v>
      </c>
      <c r="E430" s="8">
        <f>+VLOOKUP(A430,My_PK_R!C:E,3,0)</f>
        <v>36942.012206603453</v>
      </c>
      <c r="F430" s="6" t="b">
        <f t="shared" si="12"/>
        <v>1</v>
      </c>
      <c r="G430" s="7">
        <f t="shared" si="13"/>
        <v>0</v>
      </c>
    </row>
    <row r="431" spans="1:7" x14ac:dyDescent="0.3">
      <c r="A431" t="s">
        <v>837</v>
      </c>
      <c r="B431" s="3"/>
      <c r="C431" s="5">
        <v>19850.035642589111</v>
      </c>
      <c r="D431" s="6">
        <f>+COUNTIF(My_PK_R!C:C,A431)</f>
        <v>1</v>
      </c>
      <c r="E431" s="8">
        <f>+VLOOKUP(A431,My_PK_R!C:E,3,0)</f>
        <v>19850.035642589111</v>
      </c>
      <c r="F431" s="6" t="b">
        <f t="shared" si="12"/>
        <v>1</v>
      </c>
      <c r="G431" s="7">
        <f t="shared" si="13"/>
        <v>0</v>
      </c>
    </row>
    <row r="432" spans="1:7" x14ac:dyDescent="0.3">
      <c r="A432" t="s">
        <v>838</v>
      </c>
      <c r="B432" s="3"/>
      <c r="C432" s="5">
        <v>7601.9374993872707</v>
      </c>
      <c r="D432" s="6">
        <f>+COUNTIF(My_PK_R!C:C,A432)</f>
        <v>1</v>
      </c>
      <c r="E432" s="8">
        <f>+VLOOKUP(A432,My_PK_R!C:E,3,0)</f>
        <v>7601.9374993872707</v>
      </c>
      <c r="F432" s="6" t="b">
        <f t="shared" si="12"/>
        <v>1</v>
      </c>
      <c r="G432" s="7">
        <f t="shared" si="13"/>
        <v>0</v>
      </c>
    </row>
    <row r="433" spans="1:7" x14ac:dyDescent="0.3">
      <c r="A433" t="s">
        <v>839</v>
      </c>
      <c r="B433" s="3"/>
      <c r="C433" s="5">
        <v>25954.45735330247</v>
      </c>
      <c r="D433" s="6">
        <f>+COUNTIF(My_PK_R!C:C,A433)</f>
        <v>1</v>
      </c>
      <c r="E433" s="8">
        <f>+VLOOKUP(A433,My_PK_R!C:E,3,0)</f>
        <v>25954.457353302481</v>
      </c>
      <c r="F433" s="6" t="b">
        <f t="shared" si="12"/>
        <v>1</v>
      </c>
      <c r="G433" s="7">
        <f t="shared" si="13"/>
        <v>0</v>
      </c>
    </row>
    <row r="434" spans="1:7" x14ac:dyDescent="0.3">
      <c r="A434" t="s">
        <v>840</v>
      </c>
      <c r="B434" s="3"/>
      <c r="C434" s="5">
        <v>21174.08080497176</v>
      </c>
      <c r="D434" s="6">
        <f>+COUNTIF(My_PK_R!C:C,A434)</f>
        <v>1</v>
      </c>
      <c r="E434" s="8">
        <f>+VLOOKUP(A434,My_PK_R!C:E,3,0)</f>
        <v>21174.0808049718</v>
      </c>
      <c r="F434" s="6" t="b">
        <f t="shared" si="12"/>
        <v>1</v>
      </c>
      <c r="G434" s="7">
        <f t="shared" si="13"/>
        <v>1.9984014443252818E-15</v>
      </c>
    </row>
    <row r="435" spans="1:7" x14ac:dyDescent="0.3">
      <c r="A435" t="s">
        <v>841</v>
      </c>
      <c r="B435" s="3"/>
      <c r="C435" s="5">
        <v>5356.9862875800454</v>
      </c>
      <c r="D435" s="6">
        <f>+COUNTIF(My_PK_R!C:C,A435)</f>
        <v>1</v>
      </c>
      <c r="E435" s="8">
        <f>+VLOOKUP(A435,My_PK_R!C:E,3,0)</f>
        <v>5356.9862875800454</v>
      </c>
      <c r="F435" s="6" t="b">
        <f t="shared" si="12"/>
        <v>1</v>
      </c>
      <c r="G435" s="7">
        <f t="shared" si="13"/>
        <v>0</v>
      </c>
    </row>
    <row r="436" spans="1:7" x14ac:dyDescent="0.3">
      <c r="A436" t="s">
        <v>842</v>
      </c>
      <c r="B436" s="3"/>
      <c r="C436" s="5">
        <v>17955.076657197831</v>
      </c>
      <c r="D436" s="6">
        <f>+COUNTIF(My_PK_R!C:C,A436)</f>
        <v>1</v>
      </c>
      <c r="E436" s="8">
        <f>+VLOOKUP(A436,My_PK_R!C:E,3,0)</f>
        <v>17955.076657197831</v>
      </c>
      <c r="F436" s="6" t="b">
        <f t="shared" si="12"/>
        <v>1</v>
      </c>
      <c r="G436" s="7">
        <f t="shared" si="13"/>
        <v>0</v>
      </c>
    </row>
    <row r="437" spans="1:7" x14ac:dyDescent="0.3">
      <c r="A437" t="s">
        <v>843</v>
      </c>
      <c r="B437" s="3"/>
      <c r="C437" s="5">
        <v>20353.484749304269</v>
      </c>
      <c r="D437" s="6">
        <f>+COUNTIF(My_PK_R!C:C,A437)</f>
        <v>1</v>
      </c>
      <c r="E437" s="8">
        <f>+VLOOKUP(A437,My_PK_R!C:E,3,0)</f>
        <v>20353.484749304262</v>
      </c>
      <c r="F437" s="6" t="b">
        <f t="shared" si="12"/>
        <v>1</v>
      </c>
      <c r="G437" s="7">
        <f t="shared" si="13"/>
        <v>0</v>
      </c>
    </row>
    <row r="438" spans="1:7" x14ac:dyDescent="0.3">
      <c r="A438" t="s">
        <v>844</v>
      </c>
      <c r="B438" s="3"/>
      <c r="C438" s="5">
        <v>6824.9138095405306</v>
      </c>
      <c r="D438" s="6">
        <f>+COUNTIF(My_PK_R!C:C,A438)</f>
        <v>1</v>
      </c>
      <c r="E438" s="8">
        <f>+VLOOKUP(A438,My_PK_R!C:E,3,0)</f>
        <v>6824.9138095405306</v>
      </c>
      <c r="F438" s="6" t="b">
        <f t="shared" si="12"/>
        <v>1</v>
      </c>
      <c r="G438" s="7">
        <f t="shared" si="13"/>
        <v>0</v>
      </c>
    </row>
    <row r="439" spans="1:7" x14ac:dyDescent="0.3">
      <c r="A439" t="s">
        <v>845</v>
      </c>
      <c r="B439" s="3"/>
      <c r="C439" s="5">
        <v>23386.421701101979</v>
      </c>
      <c r="D439" s="6">
        <f>+COUNTIF(My_PK_R!C:C,A439)</f>
        <v>1</v>
      </c>
      <c r="E439" s="8">
        <f>+VLOOKUP(A439,My_PK_R!C:E,3,0)</f>
        <v>23386.421701101979</v>
      </c>
      <c r="F439" s="6" t="b">
        <f t="shared" si="12"/>
        <v>1</v>
      </c>
      <c r="G439" s="7">
        <f t="shared" si="13"/>
        <v>0</v>
      </c>
    </row>
    <row r="440" spans="1:7" x14ac:dyDescent="0.3">
      <c r="A440" t="s">
        <v>846</v>
      </c>
      <c r="B440" s="3"/>
      <c r="C440" s="5">
        <v>11818.003969199641</v>
      </c>
      <c r="D440" s="6">
        <f>+COUNTIF(My_PK_R!C:C,A440)</f>
        <v>1</v>
      </c>
      <c r="E440" s="8">
        <f>+VLOOKUP(A440,My_PK_R!C:E,3,0)</f>
        <v>11818.00396919963</v>
      </c>
      <c r="F440" s="6" t="b">
        <f t="shared" si="12"/>
        <v>1</v>
      </c>
      <c r="G440" s="7">
        <f t="shared" si="13"/>
        <v>-8.8817841970012523E-16</v>
      </c>
    </row>
    <row r="441" spans="1:7" x14ac:dyDescent="0.3">
      <c r="A441" t="s">
        <v>847</v>
      </c>
      <c r="B441" s="3"/>
      <c r="C441" s="5">
        <v>7331.3135854131806</v>
      </c>
      <c r="D441" s="6">
        <f>+COUNTIF(My_PK_R!C:C,A441)</f>
        <v>1</v>
      </c>
      <c r="E441" s="8">
        <f>+VLOOKUP(A441,My_PK_R!C:E,3,0)</f>
        <v>7331.3135854131788</v>
      </c>
      <c r="F441" s="6" t="b">
        <f t="shared" si="12"/>
        <v>1</v>
      </c>
      <c r="G441" s="7">
        <f t="shared" si="13"/>
        <v>0</v>
      </c>
    </row>
    <row r="442" spans="1:7" x14ac:dyDescent="0.3">
      <c r="A442" t="s">
        <v>848</v>
      </c>
      <c r="B442" s="3"/>
      <c r="C442" s="5">
        <v>24945.571381106882</v>
      </c>
      <c r="D442" s="6">
        <f>+COUNTIF(My_PK_R!C:C,A442)</f>
        <v>1</v>
      </c>
      <c r="E442" s="8">
        <f>+VLOOKUP(A442,My_PK_R!C:E,3,0)</f>
        <v>24945.571381106849</v>
      </c>
      <c r="F442" s="6" t="b">
        <f t="shared" si="12"/>
        <v>0</v>
      </c>
      <c r="G442" s="7">
        <f t="shared" si="13"/>
        <v>-1.3322676295501878E-15</v>
      </c>
    </row>
    <row r="443" spans="1:7" x14ac:dyDescent="0.3">
      <c r="A443" t="s">
        <v>849</v>
      </c>
      <c r="B443" s="3"/>
      <c r="C443" s="5">
        <v>25277.827621386801</v>
      </c>
      <c r="D443" s="6">
        <f>+COUNTIF(My_PK_R!C:C,A443)</f>
        <v>1</v>
      </c>
      <c r="E443" s="8">
        <f>+VLOOKUP(A443,My_PK_R!C:E,3,0)</f>
        <v>25277.827621386801</v>
      </c>
      <c r="F443" s="6" t="b">
        <f t="shared" si="12"/>
        <v>1</v>
      </c>
      <c r="G443" s="7">
        <f t="shared" si="13"/>
        <v>0</v>
      </c>
    </row>
    <row r="444" spans="1:7" x14ac:dyDescent="0.3">
      <c r="A444" t="s">
        <v>850</v>
      </c>
      <c r="B444" s="3"/>
      <c r="C444" s="5">
        <v>9717.2010390209161</v>
      </c>
      <c r="D444" s="6">
        <f>+COUNTIF(My_PK_R!C:C,A444)</f>
        <v>1</v>
      </c>
      <c r="E444" s="8">
        <f>+VLOOKUP(A444,My_PK_R!C:E,3,0)</f>
        <v>9717.2010390209161</v>
      </c>
      <c r="F444" s="6" t="b">
        <f t="shared" si="12"/>
        <v>1</v>
      </c>
      <c r="G444" s="7">
        <f t="shared" si="13"/>
        <v>0</v>
      </c>
    </row>
    <row r="445" spans="1:7" x14ac:dyDescent="0.3">
      <c r="A445" t="s">
        <v>851</v>
      </c>
      <c r="B445" s="3"/>
      <c r="C445" s="5">
        <v>33295.407004566798</v>
      </c>
      <c r="D445" s="6">
        <f>+COUNTIF(My_PK_R!C:C,A445)</f>
        <v>1</v>
      </c>
      <c r="E445" s="8">
        <f>+VLOOKUP(A445,My_PK_R!C:E,3,0)</f>
        <v>33295.407004566783</v>
      </c>
      <c r="F445" s="6" t="b">
        <f t="shared" si="12"/>
        <v>1</v>
      </c>
      <c r="G445" s="7">
        <f t="shared" si="13"/>
        <v>0</v>
      </c>
    </row>
    <row r="446" spans="1:7" x14ac:dyDescent="0.3">
      <c r="A446" t="s">
        <v>852</v>
      </c>
      <c r="B446" s="3"/>
      <c r="C446" s="5">
        <v>16124.967912334179</v>
      </c>
      <c r="D446" s="6">
        <f>+COUNTIF(My_PK_R!C:C,A446)</f>
        <v>1</v>
      </c>
      <c r="E446" s="8">
        <f>+VLOOKUP(A446,My_PK_R!C:E,3,0)</f>
        <v>16124.967912334179</v>
      </c>
      <c r="F446" s="6" t="b">
        <f t="shared" si="12"/>
        <v>1</v>
      </c>
      <c r="G446" s="7">
        <f t="shared" si="13"/>
        <v>0</v>
      </c>
    </row>
    <row r="447" spans="1:7" x14ac:dyDescent="0.3">
      <c r="A447" t="s">
        <v>853</v>
      </c>
      <c r="B447" s="3"/>
      <c r="C447" s="5">
        <v>11940.721499912879</v>
      </c>
      <c r="D447" s="6">
        <f>+COUNTIF(My_PK_R!C:C,A447)</f>
        <v>1</v>
      </c>
      <c r="E447" s="8">
        <f>+VLOOKUP(A447,My_PK_R!C:E,3,0)</f>
        <v>11940.721499912879</v>
      </c>
      <c r="F447" s="6" t="b">
        <f t="shared" si="12"/>
        <v>1</v>
      </c>
      <c r="G447" s="7">
        <f t="shared" si="13"/>
        <v>0</v>
      </c>
    </row>
    <row r="448" spans="1:7" x14ac:dyDescent="0.3">
      <c r="A448" t="s">
        <v>854</v>
      </c>
      <c r="B448" s="3"/>
      <c r="C448" s="5">
        <v>40729.407084905419</v>
      </c>
      <c r="D448" s="6">
        <f>+COUNTIF(My_PK_R!C:C,A448)</f>
        <v>1</v>
      </c>
      <c r="E448" s="8">
        <f>+VLOOKUP(A448,My_PK_R!C:E,3,0)</f>
        <v>40729.407084905397</v>
      </c>
      <c r="F448" s="6" t="b">
        <f t="shared" si="12"/>
        <v>1</v>
      </c>
      <c r="G448" s="7">
        <f t="shared" si="13"/>
        <v>0</v>
      </c>
    </row>
    <row r="449" spans="1:7" x14ac:dyDescent="0.3">
      <c r="A449" t="s">
        <v>855</v>
      </c>
      <c r="B449" s="3"/>
      <c r="C449" s="5">
        <v>20233.17276457504</v>
      </c>
      <c r="D449" s="6">
        <f>+COUNTIF(My_PK_R!C:C,A449)</f>
        <v>1</v>
      </c>
      <c r="E449" s="8">
        <f>+VLOOKUP(A449,My_PK_R!C:E,3,0)</f>
        <v>20233.17276457504</v>
      </c>
      <c r="F449" s="6" t="b">
        <f t="shared" si="12"/>
        <v>1</v>
      </c>
      <c r="G449" s="7">
        <f t="shared" si="13"/>
        <v>0</v>
      </c>
    </row>
    <row r="450" spans="1:7" x14ac:dyDescent="0.3">
      <c r="A450" t="s">
        <v>856</v>
      </c>
      <c r="B450" s="3"/>
      <c r="C450" s="5">
        <v>10273.29452368798</v>
      </c>
      <c r="D450" s="6">
        <f>+COUNTIF(My_PK_R!C:C,A450)</f>
        <v>1</v>
      </c>
      <c r="E450" s="8">
        <f>+VLOOKUP(A450,My_PK_R!C:E,3,0)</f>
        <v>10273.29452368798</v>
      </c>
      <c r="F450" s="6" t="b">
        <f t="shared" si="12"/>
        <v>1</v>
      </c>
      <c r="G450" s="7">
        <f t="shared" si="13"/>
        <v>0</v>
      </c>
    </row>
    <row r="451" spans="1:7" x14ac:dyDescent="0.3">
      <c r="A451" t="s">
        <v>857</v>
      </c>
      <c r="B451" s="3"/>
      <c r="C451" s="5">
        <v>35020.271438772586</v>
      </c>
      <c r="D451" s="6">
        <f>+COUNTIF(My_PK_R!C:C,A451)</f>
        <v>1</v>
      </c>
      <c r="E451" s="8">
        <f>+VLOOKUP(A451,My_PK_R!C:E,3,0)</f>
        <v>35020.271438772557</v>
      </c>
      <c r="F451" s="6" t="b">
        <f t="shared" ref="F451:F514" si="14">EXACT(E451,C451)</f>
        <v>1</v>
      </c>
      <c r="G451" s="7">
        <f t="shared" ref="G451:G514" si="15">+E451/C451-1</f>
        <v>0</v>
      </c>
    </row>
    <row r="452" spans="1:7" x14ac:dyDescent="0.3">
      <c r="A452" t="s">
        <v>858</v>
      </c>
      <c r="B452" s="3"/>
      <c r="C452" s="5">
        <v>16978.736222540701</v>
      </c>
      <c r="D452" s="6">
        <f>+COUNTIF(My_PK_R!C:C,A452)</f>
        <v>1</v>
      </c>
      <c r="E452" s="8">
        <f>+VLOOKUP(A452,My_PK_R!C:E,3,0)</f>
        <v>16978.736222540709</v>
      </c>
      <c r="F452" s="6" t="b">
        <f t="shared" si="14"/>
        <v>1</v>
      </c>
      <c r="G452" s="7">
        <f t="shared" si="15"/>
        <v>0</v>
      </c>
    </row>
    <row r="453" spans="1:7" x14ac:dyDescent="0.3">
      <c r="A453" t="s">
        <v>859</v>
      </c>
      <c r="B453" s="3"/>
      <c r="C453" s="5">
        <v>7385.5333426326697</v>
      </c>
      <c r="D453" s="6">
        <f>+COUNTIF(My_PK_R!C:C,A453)</f>
        <v>1</v>
      </c>
      <c r="E453" s="8">
        <f>+VLOOKUP(A453,My_PK_R!C:E,3,0)</f>
        <v>7385.5333426326679</v>
      </c>
      <c r="F453" s="6" t="b">
        <f t="shared" si="14"/>
        <v>1</v>
      </c>
      <c r="G453" s="7">
        <f t="shared" si="15"/>
        <v>0</v>
      </c>
    </row>
    <row r="454" spans="1:7" x14ac:dyDescent="0.3">
      <c r="A454" t="s">
        <v>860</v>
      </c>
      <c r="B454" s="3"/>
      <c r="C454" s="5">
        <v>25185.288249272118</v>
      </c>
      <c r="D454" s="6">
        <f>+COUNTIF(My_PK_R!C:C,A454)</f>
        <v>1</v>
      </c>
      <c r="E454" s="8">
        <f>+VLOOKUP(A454,My_PK_R!C:E,3,0)</f>
        <v>25185.288249272118</v>
      </c>
      <c r="F454" s="6" t="b">
        <f t="shared" si="14"/>
        <v>1</v>
      </c>
      <c r="G454" s="7">
        <f t="shared" si="15"/>
        <v>0</v>
      </c>
    </row>
    <row r="455" spans="1:7" x14ac:dyDescent="0.3">
      <c r="A455" t="s">
        <v>861</v>
      </c>
      <c r="B455" s="3"/>
      <c r="C455" s="5">
        <v>12662.895895055621</v>
      </c>
      <c r="D455" s="6">
        <f>+COUNTIF(My_PK_R!C:C,A455)</f>
        <v>1</v>
      </c>
      <c r="E455" s="8">
        <f>+VLOOKUP(A455,My_PK_R!C:E,3,0)</f>
        <v>12662.895895055621</v>
      </c>
      <c r="F455" s="6" t="b">
        <f t="shared" si="14"/>
        <v>1</v>
      </c>
      <c r="G455" s="7">
        <f t="shared" si="15"/>
        <v>0</v>
      </c>
    </row>
    <row r="456" spans="1:7" x14ac:dyDescent="0.3">
      <c r="A456" t="s">
        <v>862</v>
      </c>
      <c r="B456" s="3"/>
      <c r="C456" s="5">
        <v>7264.698091666085</v>
      </c>
      <c r="D456" s="6">
        <f>+COUNTIF(My_PK_R!C:C,A456)</f>
        <v>1</v>
      </c>
      <c r="E456" s="8">
        <f>+VLOOKUP(A456,My_PK_R!C:E,3,0)</f>
        <v>7264.6980916660796</v>
      </c>
      <c r="F456" s="6" t="b">
        <f t="shared" si="14"/>
        <v>0</v>
      </c>
      <c r="G456" s="7">
        <f t="shared" si="15"/>
        <v>0</v>
      </c>
    </row>
    <row r="457" spans="1:7" x14ac:dyDescent="0.3">
      <c r="A457" t="s">
        <v>863</v>
      </c>
      <c r="B457" s="3"/>
      <c r="C457" s="5">
        <v>24733.35589196243</v>
      </c>
      <c r="D457" s="6">
        <f>+COUNTIF(My_PK_R!C:C,A457)</f>
        <v>1</v>
      </c>
      <c r="E457" s="8">
        <f>+VLOOKUP(A457,My_PK_R!C:E,3,0)</f>
        <v>24733.355891962419</v>
      </c>
      <c r="F457" s="6" t="b">
        <f t="shared" si="14"/>
        <v>1</v>
      </c>
      <c r="G457" s="7">
        <f t="shared" si="15"/>
        <v>0</v>
      </c>
    </row>
    <row r="458" spans="1:7" x14ac:dyDescent="0.3">
      <c r="A458" t="s">
        <v>864</v>
      </c>
      <c r="B458" s="3"/>
      <c r="C458" s="5">
        <v>25420.861932092688</v>
      </c>
      <c r="D458" s="6">
        <f>+COUNTIF(My_PK_R!C:C,A458)</f>
        <v>1</v>
      </c>
      <c r="E458" s="8">
        <f>+VLOOKUP(A458,My_PK_R!C:E,3,0)</f>
        <v>25420.861932092688</v>
      </c>
      <c r="F458" s="6" t="b">
        <f t="shared" si="14"/>
        <v>1</v>
      </c>
      <c r="G458" s="7">
        <f t="shared" si="15"/>
        <v>0</v>
      </c>
    </row>
    <row r="459" spans="1:7" x14ac:dyDescent="0.3">
      <c r="A459" t="s">
        <v>865</v>
      </c>
      <c r="B459" s="3"/>
      <c r="C459" s="5">
        <v>10854.46455676838</v>
      </c>
      <c r="D459" s="6">
        <f>+COUNTIF(My_PK_R!C:C,A459)</f>
        <v>1</v>
      </c>
      <c r="E459" s="8">
        <f>+VLOOKUP(A459,My_PK_R!C:E,3,0)</f>
        <v>10854.46455676838</v>
      </c>
      <c r="F459" s="6" t="b">
        <f t="shared" si="14"/>
        <v>1</v>
      </c>
      <c r="G459" s="7">
        <f t="shared" si="15"/>
        <v>0</v>
      </c>
    </row>
    <row r="460" spans="1:7" x14ac:dyDescent="0.3">
      <c r="A460" t="s">
        <v>866</v>
      </c>
      <c r="B460" s="3"/>
      <c r="C460" s="5">
        <v>37119.714247018746</v>
      </c>
      <c r="D460" s="6">
        <f>+COUNTIF(My_PK_R!C:C,A460)</f>
        <v>1</v>
      </c>
      <c r="E460" s="8">
        <f>+VLOOKUP(A460,My_PK_R!C:E,3,0)</f>
        <v>37119.714247018717</v>
      </c>
      <c r="F460" s="6" t="b">
        <f t="shared" si="14"/>
        <v>1</v>
      </c>
      <c r="G460" s="7">
        <f t="shared" si="15"/>
        <v>0</v>
      </c>
    </row>
    <row r="461" spans="1:7" x14ac:dyDescent="0.3">
      <c r="A461" t="s">
        <v>867</v>
      </c>
      <c r="B461" s="3"/>
      <c r="C461" s="5">
        <v>20479.271623225959</v>
      </c>
      <c r="D461" s="6">
        <f>+COUNTIF(My_PK_R!C:C,A461)</f>
        <v>1</v>
      </c>
      <c r="E461" s="8">
        <f>+VLOOKUP(A461,My_PK_R!C:E,3,0)</f>
        <v>20479.27162322597</v>
      </c>
      <c r="F461" s="6" t="b">
        <f t="shared" si="14"/>
        <v>1</v>
      </c>
      <c r="G461" s="7">
        <f t="shared" si="15"/>
        <v>0</v>
      </c>
    </row>
    <row r="462" spans="1:7" x14ac:dyDescent="0.3">
      <c r="A462" t="s">
        <v>868</v>
      </c>
      <c r="B462" s="3"/>
      <c r="C462" s="5">
        <v>12874.75447609438</v>
      </c>
      <c r="D462" s="6">
        <f>+COUNTIF(My_PK_R!C:C,A462)</f>
        <v>1</v>
      </c>
      <c r="E462" s="8">
        <f>+VLOOKUP(A462,My_PK_R!C:E,3,0)</f>
        <v>12874.75447609438</v>
      </c>
      <c r="F462" s="6" t="b">
        <f t="shared" si="14"/>
        <v>1</v>
      </c>
      <c r="G462" s="7">
        <f t="shared" si="15"/>
        <v>0</v>
      </c>
    </row>
    <row r="463" spans="1:7" x14ac:dyDescent="0.3">
      <c r="A463" t="s">
        <v>869</v>
      </c>
      <c r="B463" s="3"/>
      <c r="C463" s="5">
        <v>44017.232277378622</v>
      </c>
      <c r="D463" s="6">
        <f>+COUNTIF(My_PK_R!C:C,A463)</f>
        <v>1</v>
      </c>
      <c r="E463" s="8">
        <f>+VLOOKUP(A463,My_PK_R!C:E,3,0)</f>
        <v>44017.232277378622</v>
      </c>
      <c r="F463" s="6" t="b">
        <f t="shared" si="14"/>
        <v>1</v>
      </c>
      <c r="G463" s="7">
        <f t="shared" si="15"/>
        <v>0</v>
      </c>
    </row>
    <row r="464" spans="1:7" x14ac:dyDescent="0.3">
      <c r="A464" t="s">
        <v>870</v>
      </c>
      <c r="B464" s="3"/>
      <c r="C464" s="5">
        <v>28221.3568763646</v>
      </c>
      <c r="D464" s="6">
        <f>+COUNTIF(My_PK_R!C:C,A464)</f>
        <v>1</v>
      </c>
      <c r="E464" s="8">
        <f>+VLOOKUP(A464,My_PK_R!C:E,3,0)</f>
        <v>28221.356876364589</v>
      </c>
      <c r="F464" s="6" t="b">
        <f t="shared" si="14"/>
        <v>1</v>
      </c>
      <c r="G464" s="7">
        <f t="shared" si="15"/>
        <v>0</v>
      </c>
    </row>
    <row r="465" spans="1:7" x14ac:dyDescent="0.3">
      <c r="A465" t="s">
        <v>871</v>
      </c>
      <c r="B465" s="3"/>
      <c r="C465" s="5">
        <v>8964.025969948234</v>
      </c>
      <c r="D465" s="6">
        <f>+COUNTIF(My_PK_R!C:C,A465)</f>
        <v>1</v>
      </c>
      <c r="E465" s="8">
        <f>+VLOOKUP(A465,My_PK_R!C:E,3,0)</f>
        <v>8964.0259699482322</v>
      </c>
      <c r="F465" s="6" t="b">
        <f t="shared" si="14"/>
        <v>1</v>
      </c>
      <c r="G465" s="7">
        <f t="shared" si="15"/>
        <v>0</v>
      </c>
    </row>
    <row r="466" spans="1:7" x14ac:dyDescent="0.3">
      <c r="A466" t="s">
        <v>872</v>
      </c>
      <c r="B466" s="3"/>
      <c r="C466" s="5">
        <v>30827.650965060118</v>
      </c>
      <c r="D466" s="6">
        <f>+COUNTIF(My_PK_R!C:C,A466)</f>
        <v>1</v>
      </c>
      <c r="E466" s="8">
        <f>+VLOOKUP(A466,My_PK_R!C:E,3,0)</f>
        <v>30827.650965060118</v>
      </c>
      <c r="F466" s="6" t="b">
        <f t="shared" si="14"/>
        <v>1</v>
      </c>
      <c r="G466" s="7">
        <f t="shared" si="15"/>
        <v>0</v>
      </c>
    </row>
    <row r="467" spans="1:7" x14ac:dyDescent="0.3">
      <c r="A467" t="s">
        <v>873</v>
      </c>
      <c r="B467" s="3"/>
      <c r="C467" s="5">
        <v>13022.160046324479</v>
      </c>
      <c r="D467" s="6">
        <f>+COUNTIF(My_PK_R!C:C,A467)</f>
        <v>1</v>
      </c>
      <c r="E467" s="8">
        <f>+VLOOKUP(A467,My_PK_R!C:E,3,0)</f>
        <v>13022.160046324479</v>
      </c>
      <c r="F467" s="6" t="b">
        <f t="shared" si="14"/>
        <v>1</v>
      </c>
      <c r="G467" s="7">
        <f t="shared" si="15"/>
        <v>0</v>
      </c>
    </row>
    <row r="468" spans="1:7" x14ac:dyDescent="0.3">
      <c r="A468" t="s">
        <v>874</v>
      </c>
      <c r="B468" s="3"/>
      <c r="C468" s="5">
        <v>8578.5104346511434</v>
      </c>
      <c r="D468" s="6">
        <f>+COUNTIF(My_PK_R!C:C,A468)</f>
        <v>1</v>
      </c>
      <c r="E468" s="8">
        <f>+VLOOKUP(A468,My_PK_R!C:E,3,0)</f>
        <v>8578.5104346511416</v>
      </c>
      <c r="F468" s="6" t="b">
        <f t="shared" si="14"/>
        <v>1</v>
      </c>
      <c r="G468" s="7">
        <f t="shared" si="15"/>
        <v>0</v>
      </c>
    </row>
    <row r="469" spans="1:7" x14ac:dyDescent="0.3">
      <c r="A469" t="s">
        <v>875</v>
      </c>
      <c r="B469" s="3"/>
      <c r="C469" s="5">
        <v>29312.81307985411</v>
      </c>
      <c r="D469" s="6">
        <f>+COUNTIF(My_PK_R!C:C,A469)</f>
        <v>1</v>
      </c>
      <c r="E469" s="8">
        <f>+VLOOKUP(A469,My_PK_R!C:E,3,0)</f>
        <v>29312.813079854091</v>
      </c>
      <c r="F469" s="6" t="b">
        <f t="shared" si="14"/>
        <v>1</v>
      </c>
      <c r="G469" s="7">
        <f t="shared" si="15"/>
        <v>0</v>
      </c>
    </row>
    <row r="470" spans="1:7" x14ac:dyDescent="0.3">
      <c r="A470" t="s">
        <v>876</v>
      </c>
      <c r="B470" s="3"/>
      <c r="C470" s="5">
        <v>18554.442982506222</v>
      </c>
      <c r="D470" s="6">
        <f>+COUNTIF(My_PK_R!C:C,A470)</f>
        <v>1</v>
      </c>
      <c r="E470" s="8">
        <f>+VLOOKUP(A470,My_PK_R!C:E,3,0)</f>
        <v>18554.442982506229</v>
      </c>
      <c r="F470" s="6" t="b">
        <f t="shared" si="14"/>
        <v>1</v>
      </c>
      <c r="G470" s="7">
        <f t="shared" si="15"/>
        <v>0</v>
      </c>
    </row>
    <row r="471" spans="1:7" x14ac:dyDescent="0.3">
      <c r="A471" t="s">
        <v>877</v>
      </c>
      <c r="B471" s="3"/>
      <c r="C471" s="5">
        <v>8997.5205896802527</v>
      </c>
      <c r="D471" s="6">
        <f>+COUNTIF(My_PK_R!C:C,A471)</f>
        <v>1</v>
      </c>
      <c r="E471" s="8">
        <f>+VLOOKUP(A471,My_PK_R!C:E,3,0)</f>
        <v>8997.5205896802545</v>
      </c>
      <c r="F471" s="6" t="b">
        <f t="shared" si="14"/>
        <v>1</v>
      </c>
      <c r="G471" s="7">
        <f t="shared" si="15"/>
        <v>0</v>
      </c>
    </row>
    <row r="472" spans="1:7" x14ac:dyDescent="0.3">
      <c r="A472" t="s">
        <v>878</v>
      </c>
      <c r="B472" s="3"/>
      <c r="C472" s="5">
        <v>30666.911435061778</v>
      </c>
      <c r="D472" s="6">
        <f>+COUNTIF(My_PK_R!C:C,A472)</f>
        <v>1</v>
      </c>
      <c r="E472" s="8">
        <f>+VLOOKUP(A472,My_PK_R!C:E,3,0)</f>
        <v>30666.91143506176</v>
      </c>
      <c r="F472" s="6" t="b">
        <f t="shared" si="14"/>
        <v>1</v>
      </c>
      <c r="G472" s="7">
        <f t="shared" si="15"/>
        <v>0</v>
      </c>
    </row>
    <row r="473" spans="1:7" x14ac:dyDescent="0.3">
      <c r="A473" t="s">
        <v>879</v>
      </c>
      <c r="B473" s="3"/>
      <c r="C473" s="5">
        <v>28476.16214023899</v>
      </c>
      <c r="D473" s="6">
        <f>+COUNTIF(My_PK_R!C:C,A473)</f>
        <v>1</v>
      </c>
      <c r="E473" s="8">
        <f>+VLOOKUP(A473,My_PK_R!C:E,3,0)</f>
        <v>28476.16214023899</v>
      </c>
      <c r="F473" s="6" t="b">
        <f t="shared" si="14"/>
        <v>1</v>
      </c>
      <c r="G473" s="7">
        <f t="shared" si="15"/>
        <v>0</v>
      </c>
    </row>
    <row r="474" spans="1:7" x14ac:dyDescent="0.3">
      <c r="A474" t="s">
        <v>880</v>
      </c>
      <c r="B474" s="3"/>
      <c r="C474" s="5">
        <v>9871.4207107331476</v>
      </c>
      <c r="D474" s="6">
        <f>+COUNTIF(My_PK_R!C:C,A474)</f>
        <v>1</v>
      </c>
      <c r="E474" s="8">
        <f>+VLOOKUP(A474,My_PK_R!C:E,3,0)</f>
        <v>9871.4207107331476</v>
      </c>
      <c r="F474" s="6" t="b">
        <f t="shared" si="14"/>
        <v>1</v>
      </c>
      <c r="G474" s="7">
        <f t="shared" si="15"/>
        <v>0</v>
      </c>
    </row>
    <row r="475" spans="1:7" x14ac:dyDescent="0.3">
      <c r="A475" t="s">
        <v>881</v>
      </c>
      <c r="B475" s="3"/>
      <c r="C475" s="5">
        <v>33695.983176047033</v>
      </c>
      <c r="D475" s="6">
        <f>+COUNTIF(My_PK_R!C:C,A475)</f>
        <v>1</v>
      </c>
      <c r="E475" s="8">
        <f>+VLOOKUP(A475,My_PK_R!C:E,3,0)</f>
        <v>33695.983176047033</v>
      </c>
      <c r="F475" s="6" t="b">
        <f t="shared" si="14"/>
        <v>1</v>
      </c>
      <c r="G475" s="7">
        <f t="shared" si="15"/>
        <v>0</v>
      </c>
    </row>
    <row r="476" spans="1:7" x14ac:dyDescent="0.3">
      <c r="A476" t="s">
        <v>882</v>
      </c>
      <c r="B476" s="3"/>
      <c r="C476" s="5">
        <v>25665.406140056999</v>
      </c>
      <c r="D476" s="6">
        <f>+COUNTIF(My_PK_R!C:C,A476)</f>
        <v>1</v>
      </c>
      <c r="E476" s="8">
        <f>+VLOOKUP(A476,My_PK_R!C:E,3,0)</f>
        <v>25665.406140056999</v>
      </c>
      <c r="F476" s="6" t="b">
        <f t="shared" si="14"/>
        <v>1</v>
      </c>
      <c r="G476" s="7">
        <f t="shared" si="15"/>
        <v>0</v>
      </c>
    </row>
    <row r="477" spans="1:7" x14ac:dyDescent="0.3">
      <c r="A477" t="s">
        <v>883</v>
      </c>
      <c r="B477" s="3"/>
      <c r="C477" s="5">
        <v>8138.8122235959818</v>
      </c>
      <c r="D477" s="6">
        <f>+COUNTIF(My_PK_R!C:C,A477)</f>
        <v>1</v>
      </c>
      <c r="E477" s="8">
        <f>+VLOOKUP(A477,My_PK_R!C:E,3,0)</f>
        <v>8138.81222359598</v>
      </c>
      <c r="F477" s="6" t="b">
        <f t="shared" si="14"/>
        <v>1</v>
      </c>
      <c r="G477" s="7">
        <f t="shared" si="15"/>
        <v>0</v>
      </c>
    </row>
    <row r="478" spans="1:7" x14ac:dyDescent="0.3">
      <c r="A478" t="s">
        <v>884</v>
      </c>
      <c r="B478" s="3"/>
      <c r="C478" s="5">
        <v>28121.899070603391</v>
      </c>
      <c r="D478" s="6">
        <f>+COUNTIF(My_PK_R!C:C,A478)</f>
        <v>1</v>
      </c>
      <c r="E478" s="8">
        <f>+VLOOKUP(A478,My_PK_R!C:E,3,0)</f>
        <v>28121.899070603391</v>
      </c>
      <c r="F478" s="6" t="b">
        <f t="shared" si="14"/>
        <v>1</v>
      </c>
      <c r="G478" s="7">
        <f t="shared" si="15"/>
        <v>0</v>
      </c>
    </row>
    <row r="479" spans="1:7" x14ac:dyDescent="0.3">
      <c r="A479" t="s">
        <v>885</v>
      </c>
      <c r="B479" s="3"/>
      <c r="C479" s="5">
        <v>20777.682421800921</v>
      </c>
      <c r="D479" s="6">
        <f>+COUNTIF(My_PK_R!C:C,A479)</f>
        <v>1</v>
      </c>
      <c r="E479" s="8">
        <f>+VLOOKUP(A479,My_PK_R!C:E,3,0)</f>
        <v>20777.682421800921</v>
      </c>
      <c r="F479" s="6" t="b">
        <f t="shared" si="14"/>
        <v>1</v>
      </c>
      <c r="G479" s="7">
        <f t="shared" si="15"/>
        <v>0</v>
      </c>
    </row>
    <row r="480" spans="1:7" x14ac:dyDescent="0.3">
      <c r="A480" t="s">
        <v>886</v>
      </c>
      <c r="B480" s="3"/>
      <c r="C480" s="5">
        <v>8522.1119427419271</v>
      </c>
      <c r="D480" s="6">
        <f>+COUNTIF(My_PK_R!C:C,A480)</f>
        <v>1</v>
      </c>
      <c r="E480" s="8">
        <f>+VLOOKUP(A480,My_PK_R!C:E,3,0)</f>
        <v>8522.1119427419289</v>
      </c>
      <c r="F480" s="6" t="b">
        <f t="shared" si="14"/>
        <v>1</v>
      </c>
      <c r="G480" s="7">
        <f t="shared" si="15"/>
        <v>0</v>
      </c>
    </row>
    <row r="481" spans="1:7" x14ac:dyDescent="0.3">
      <c r="A481" t="s">
        <v>887</v>
      </c>
      <c r="B481" s="3"/>
      <c r="C481" s="5">
        <v>29196.97857917635</v>
      </c>
      <c r="D481" s="6">
        <f>+COUNTIF(My_PK_R!C:C,A481)</f>
        <v>1</v>
      </c>
      <c r="E481" s="8">
        <f>+VLOOKUP(A481,My_PK_R!C:E,3,0)</f>
        <v>29196.978579176332</v>
      </c>
      <c r="F481" s="6" t="b">
        <f t="shared" si="14"/>
        <v>1</v>
      </c>
      <c r="G481" s="7">
        <f t="shared" si="15"/>
        <v>0</v>
      </c>
    </row>
    <row r="482" spans="1:7" x14ac:dyDescent="0.3">
      <c r="A482" t="s">
        <v>888</v>
      </c>
      <c r="B482" s="3"/>
      <c r="C482" s="5">
        <v>15537.700727173789</v>
      </c>
      <c r="D482" s="6">
        <f>+COUNTIF(My_PK_R!C:C,A482)</f>
        <v>1</v>
      </c>
      <c r="E482" s="8">
        <f>+VLOOKUP(A482,My_PK_R!C:E,3,0)</f>
        <v>15537.700727173789</v>
      </c>
      <c r="F482" s="6" t="b">
        <f t="shared" si="14"/>
        <v>1</v>
      </c>
      <c r="G482" s="7">
        <f t="shared" si="15"/>
        <v>0</v>
      </c>
    </row>
    <row r="483" spans="1:7" x14ac:dyDescent="0.3">
      <c r="A483" t="s">
        <v>889</v>
      </c>
      <c r="B483" s="3"/>
      <c r="C483" s="5">
        <v>8087.0336301493444</v>
      </c>
      <c r="D483" s="6">
        <f>+COUNTIF(My_PK_R!C:C,A483)</f>
        <v>1</v>
      </c>
      <c r="E483" s="8">
        <f>+VLOOKUP(A483,My_PK_R!C:E,3,0)</f>
        <v>8087.0336301493444</v>
      </c>
      <c r="F483" s="6" t="b">
        <f t="shared" si="14"/>
        <v>1</v>
      </c>
      <c r="G483" s="7">
        <f t="shared" si="15"/>
        <v>0</v>
      </c>
    </row>
    <row r="484" spans="1:7" x14ac:dyDescent="0.3">
      <c r="A484" t="s">
        <v>890</v>
      </c>
      <c r="B484" s="3"/>
      <c r="C484" s="5">
        <v>27528.515975919501</v>
      </c>
      <c r="D484" s="6">
        <f>+COUNTIF(My_PK_R!C:C,A484)</f>
        <v>1</v>
      </c>
      <c r="E484" s="8">
        <f>+VLOOKUP(A484,My_PK_R!C:E,3,0)</f>
        <v>27528.515975919479</v>
      </c>
      <c r="F484" s="6" t="b">
        <f t="shared" si="14"/>
        <v>1</v>
      </c>
      <c r="G484" s="7">
        <f t="shared" si="15"/>
        <v>0</v>
      </c>
    </row>
    <row r="485" spans="1:7" x14ac:dyDescent="0.3">
      <c r="A485" t="s">
        <v>891</v>
      </c>
      <c r="B485" s="3"/>
      <c r="C485" s="5">
        <v>19553.144233353079</v>
      </c>
      <c r="D485" s="6">
        <f>+COUNTIF(My_PK_R!C:C,A485)</f>
        <v>1</v>
      </c>
      <c r="E485" s="8">
        <f>+VLOOKUP(A485,My_PK_R!C:E,3,0)</f>
        <v>19553.14423335309</v>
      </c>
      <c r="F485" s="6" t="b">
        <f t="shared" si="14"/>
        <v>1</v>
      </c>
      <c r="G485" s="7">
        <f t="shared" si="15"/>
        <v>0</v>
      </c>
    </row>
    <row r="486" spans="1:7" x14ac:dyDescent="0.3">
      <c r="A486" t="s">
        <v>892</v>
      </c>
      <c r="B486" s="3"/>
      <c r="C486" s="5">
        <v>5991.1223727528559</v>
      </c>
      <c r="D486" s="6">
        <f>+COUNTIF(My_PK_R!C:C,A486)</f>
        <v>1</v>
      </c>
      <c r="E486" s="8">
        <f>+VLOOKUP(A486,My_PK_R!C:E,3,0)</f>
        <v>5991.122372752855</v>
      </c>
      <c r="F486" s="6" t="b">
        <f t="shared" si="14"/>
        <v>0</v>
      </c>
      <c r="G486" s="7">
        <f t="shared" si="15"/>
        <v>0</v>
      </c>
    </row>
    <row r="487" spans="1:7" x14ac:dyDescent="0.3">
      <c r="A487" t="s">
        <v>893</v>
      </c>
      <c r="B487" s="3"/>
      <c r="C487" s="5">
        <v>20785.53844891418</v>
      </c>
      <c r="D487" s="6">
        <f>+COUNTIF(My_PK_R!C:C,A487)</f>
        <v>1</v>
      </c>
      <c r="E487" s="8">
        <f>+VLOOKUP(A487,My_PK_R!C:E,3,0)</f>
        <v>20785.538448914169</v>
      </c>
      <c r="F487" s="6" t="b">
        <f t="shared" si="14"/>
        <v>1</v>
      </c>
      <c r="G487" s="7">
        <f t="shared" si="15"/>
        <v>0</v>
      </c>
    </row>
    <row r="488" spans="1:7" x14ac:dyDescent="0.3">
      <c r="A488" t="s">
        <v>894</v>
      </c>
      <c r="B488" s="3"/>
      <c r="C488" s="5">
        <v>23957.51154804221</v>
      </c>
      <c r="D488" s="6">
        <f>+COUNTIF(My_PK_R!C:C,A488)</f>
        <v>1</v>
      </c>
      <c r="E488" s="8">
        <f>+VLOOKUP(A488,My_PK_R!C:E,3,0)</f>
        <v>23957.51154804221</v>
      </c>
      <c r="F488" s="6" t="b">
        <f t="shared" si="14"/>
        <v>1</v>
      </c>
      <c r="G488" s="7">
        <f t="shared" si="15"/>
        <v>0</v>
      </c>
    </row>
    <row r="489" spans="1:7" x14ac:dyDescent="0.3">
      <c r="A489" t="s">
        <v>895</v>
      </c>
      <c r="B489" s="3"/>
      <c r="C489" s="5">
        <v>9006.141474353748</v>
      </c>
      <c r="D489" s="6">
        <f>+COUNTIF(My_PK_R!C:C,A489)</f>
        <v>1</v>
      </c>
      <c r="E489" s="8">
        <f>+VLOOKUP(A489,My_PK_R!C:E,3,0)</f>
        <v>9006.1414743537462</v>
      </c>
      <c r="F489" s="6" t="b">
        <f t="shared" si="14"/>
        <v>1</v>
      </c>
      <c r="G489" s="7">
        <f t="shared" si="15"/>
        <v>0</v>
      </c>
    </row>
    <row r="490" spans="1:7" x14ac:dyDescent="0.3">
      <c r="A490" t="s">
        <v>896</v>
      </c>
      <c r="B490" s="3"/>
      <c r="C490" s="5">
        <v>30738.55519619508</v>
      </c>
      <c r="D490" s="6">
        <f>+COUNTIF(My_PK_R!C:C,A490)</f>
        <v>1</v>
      </c>
      <c r="E490" s="8">
        <f>+VLOOKUP(A490,My_PK_R!C:E,3,0)</f>
        <v>30738.55519619508</v>
      </c>
      <c r="F490" s="6" t="b">
        <f t="shared" si="14"/>
        <v>1</v>
      </c>
      <c r="G490" s="7">
        <f t="shared" si="15"/>
        <v>0</v>
      </c>
    </row>
    <row r="491" spans="1:7" x14ac:dyDescent="0.3">
      <c r="A491" t="s">
        <v>897</v>
      </c>
      <c r="B491" s="3"/>
      <c r="C491" s="5">
        <v>24237.748032483469</v>
      </c>
      <c r="D491" s="6">
        <f>+COUNTIF(My_PK_R!C:C,A491)</f>
        <v>1</v>
      </c>
      <c r="E491" s="8">
        <f>+VLOOKUP(A491,My_PK_R!C:E,3,0)</f>
        <v>24237.748032483469</v>
      </c>
      <c r="F491" s="6" t="b">
        <f t="shared" si="14"/>
        <v>1</v>
      </c>
      <c r="G491" s="7">
        <f t="shared" si="15"/>
        <v>0</v>
      </c>
    </row>
    <row r="492" spans="1:7" x14ac:dyDescent="0.3">
      <c r="A492" t="s">
        <v>898</v>
      </c>
      <c r="B492" s="3"/>
      <c r="C492" s="5">
        <v>9559.6254020975539</v>
      </c>
      <c r="D492" s="6">
        <f>+COUNTIF(My_PK_R!C:C,A492)</f>
        <v>1</v>
      </c>
      <c r="E492" s="8">
        <f>+VLOOKUP(A492,My_PK_R!C:E,3,0)</f>
        <v>9559.6254020975539</v>
      </c>
      <c r="F492" s="6" t="b">
        <f t="shared" si="14"/>
        <v>1</v>
      </c>
      <c r="G492" s="7">
        <f t="shared" si="15"/>
        <v>0</v>
      </c>
    </row>
    <row r="493" spans="1:7" x14ac:dyDescent="0.3">
      <c r="A493" t="s">
        <v>899</v>
      </c>
      <c r="B493" s="3"/>
      <c r="C493" s="5">
        <v>32636.743350088949</v>
      </c>
      <c r="D493" s="6">
        <f>+COUNTIF(My_PK_R!C:C,A493)</f>
        <v>1</v>
      </c>
      <c r="E493" s="8">
        <f>+VLOOKUP(A493,My_PK_R!C:E,3,0)</f>
        <v>32636.743350088931</v>
      </c>
      <c r="F493" s="6" t="b">
        <f t="shared" si="14"/>
        <v>1</v>
      </c>
      <c r="G493" s="7">
        <f t="shared" si="15"/>
        <v>0</v>
      </c>
    </row>
    <row r="494" spans="1:7" x14ac:dyDescent="0.3">
      <c r="A494" t="s">
        <v>900</v>
      </c>
      <c r="B494" s="3"/>
      <c r="C494" s="5">
        <v>32360.98227099621</v>
      </c>
      <c r="D494" s="6">
        <f>+COUNTIF(My_PK_R!C:C,A494)</f>
        <v>1</v>
      </c>
      <c r="E494" s="8">
        <f>+VLOOKUP(A494,My_PK_R!C:E,3,0)</f>
        <v>32360.98227099621</v>
      </c>
      <c r="F494" s="6" t="b">
        <f t="shared" si="14"/>
        <v>1</v>
      </c>
      <c r="G494" s="7">
        <f t="shared" si="15"/>
        <v>0</v>
      </c>
    </row>
    <row r="495" spans="1:7" x14ac:dyDescent="0.3">
      <c r="A495" t="s">
        <v>901</v>
      </c>
      <c r="B495" s="3"/>
      <c r="C495" s="5">
        <v>11345.77777956998</v>
      </c>
      <c r="D495" s="6">
        <f>+COUNTIF(My_PK_R!C:C,A495)</f>
        <v>1</v>
      </c>
      <c r="E495" s="8">
        <f>+VLOOKUP(A495,My_PK_R!C:E,3,0)</f>
        <v>11345.77777956998</v>
      </c>
      <c r="F495" s="6" t="b">
        <f t="shared" si="14"/>
        <v>1</v>
      </c>
      <c r="G495" s="7">
        <f t="shared" si="15"/>
        <v>0</v>
      </c>
    </row>
    <row r="496" spans="1:7" x14ac:dyDescent="0.3">
      <c r="A496" t="s">
        <v>902</v>
      </c>
      <c r="B496" s="3"/>
      <c r="C496" s="5">
        <v>38739.134211098237</v>
      </c>
      <c r="D496" s="6">
        <f>+COUNTIF(My_PK_R!C:C,A496)</f>
        <v>1</v>
      </c>
      <c r="E496" s="8">
        <f>+VLOOKUP(A496,My_PK_R!C:E,3,0)</f>
        <v>38739.134211098237</v>
      </c>
      <c r="F496" s="6" t="b">
        <f t="shared" si="14"/>
        <v>1</v>
      </c>
      <c r="G496" s="7">
        <f t="shared" si="15"/>
        <v>0</v>
      </c>
    </row>
    <row r="497" spans="1:7" x14ac:dyDescent="0.3">
      <c r="A497" t="s">
        <v>903</v>
      </c>
      <c r="B497" s="3"/>
      <c r="C497" s="5">
        <v>15418.10605173224</v>
      </c>
      <c r="D497" s="6">
        <f>+COUNTIF(My_PK_R!C:C,A497)</f>
        <v>1</v>
      </c>
      <c r="E497" s="8">
        <f>+VLOOKUP(A497,My_PK_R!C:E,3,0)</f>
        <v>15418.106051732249</v>
      </c>
      <c r="F497" s="6" t="b">
        <f t="shared" si="14"/>
        <v>1</v>
      </c>
      <c r="G497" s="7">
        <f t="shared" si="15"/>
        <v>0</v>
      </c>
    </row>
    <row r="498" spans="1:7" x14ac:dyDescent="0.3">
      <c r="A498" t="s">
        <v>904</v>
      </c>
      <c r="B498" s="3"/>
      <c r="C498" s="5">
        <v>8498.0336703163284</v>
      </c>
      <c r="D498" s="6">
        <f>+COUNTIF(My_PK_R!C:C,A498)</f>
        <v>1</v>
      </c>
      <c r="E498" s="8">
        <f>+VLOOKUP(A498,My_PK_R!C:E,3,0)</f>
        <v>8498.0336703163248</v>
      </c>
      <c r="F498" s="6" t="b">
        <f t="shared" si="14"/>
        <v>0</v>
      </c>
      <c r="G498" s="7">
        <f t="shared" si="15"/>
        <v>0</v>
      </c>
    </row>
    <row r="499" spans="1:7" x14ac:dyDescent="0.3">
      <c r="A499" t="s">
        <v>905</v>
      </c>
      <c r="B499" s="3"/>
      <c r="C499" s="5">
        <v>28954.90781428435</v>
      </c>
      <c r="D499" s="6">
        <f>+COUNTIF(My_PK_R!C:C,A499)</f>
        <v>1</v>
      </c>
      <c r="E499" s="8">
        <f>+VLOOKUP(A499,My_PK_R!C:E,3,0)</f>
        <v>28954.907814284361</v>
      </c>
      <c r="F499" s="6" t="b">
        <f t="shared" si="14"/>
        <v>1</v>
      </c>
      <c r="G499" s="7">
        <f t="shared" si="15"/>
        <v>0</v>
      </c>
    </row>
    <row r="500" spans="1:7" x14ac:dyDescent="0.3">
      <c r="A500" t="s">
        <v>906</v>
      </c>
      <c r="B500" s="3"/>
      <c r="C500" s="5">
        <v>22364.20781878506</v>
      </c>
      <c r="D500" s="6">
        <f>+COUNTIF(My_PK_R!C:C,A500)</f>
        <v>1</v>
      </c>
      <c r="E500" s="8">
        <f>+VLOOKUP(A500,My_PK_R!C:E,3,0)</f>
        <v>22364.207818785049</v>
      </c>
      <c r="F500" s="6" t="b">
        <f t="shared" si="14"/>
        <v>0</v>
      </c>
      <c r="G500" s="7">
        <f t="shared" si="15"/>
        <v>0</v>
      </c>
    </row>
    <row r="501" spans="1:7" x14ac:dyDescent="0.3">
      <c r="A501" t="s">
        <v>907</v>
      </c>
      <c r="B501" s="3"/>
      <c r="C501" s="5">
        <v>10857.45308237385</v>
      </c>
      <c r="D501" s="6">
        <f>+COUNTIF(My_PK_R!C:C,A501)</f>
        <v>1</v>
      </c>
      <c r="E501" s="8">
        <f>+VLOOKUP(A501,My_PK_R!C:E,3,0)</f>
        <v>10857.45308237385</v>
      </c>
      <c r="F501" s="6" t="b">
        <f t="shared" si="14"/>
        <v>1</v>
      </c>
      <c r="G501" s="7">
        <f t="shared" si="15"/>
        <v>0</v>
      </c>
    </row>
    <row r="502" spans="1:7" x14ac:dyDescent="0.3">
      <c r="A502" t="s">
        <v>908</v>
      </c>
      <c r="B502" s="3"/>
      <c r="C502" s="5">
        <v>37012.229371692963</v>
      </c>
      <c r="D502" s="6">
        <f>+COUNTIF(My_PK_R!C:C,A502)</f>
        <v>1</v>
      </c>
      <c r="E502" s="8">
        <f>+VLOOKUP(A502,My_PK_R!C:E,3,0)</f>
        <v>37012.229371692927</v>
      </c>
      <c r="F502" s="6" t="b">
        <f t="shared" si="14"/>
        <v>0</v>
      </c>
      <c r="G502" s="7">
        <f t="shared" si="15"/>
        <v>-9.9920072216264089E-16</v>
      </c>
    </row>
    <row r="503" spans="1:7" x14ac:dyDescent="0.3">
      <c r="A503" t="s">
        <v>909</v>
      </c>
      <c r="B503" s="3"/>
      <c r="C503" s="5">
        <v>11197.65986314472</v>
      </c>
      <c r="D503" s="6">
        <f>+COUNTIF(My_PK_R!C:C,A503)</f>
        <v>1</v>
      </c>
      <c r="E503" s="8">
        <f>+VLOOKUP(A503,My_PK_R!C:E,3,0)</f>
        <v>11197.65986314472</v>
      </c>
      <c r="F503" s="6" t="b">
        <f t="shared" si="14"/>
        <v>1</v>
      </c>
      <c r="G503" s="7">
        <f t="shared" si="15"/>
        <v>0</v>
      </c>
    </row>
    <row r="504" spans="1:7" x14ac:dyDescent="0.3">
      <c r="A504" t="s">
        <v>910</v>
      </c>
      <c r="B504" s="3"/>
      <c r="C504" s="5">
        <v>6697.9075158648293</v>
      </c>
      <c r="D504" s="6">
        <f>+COUNTIF(My_PK_R!C:C,A504)</f>
        <v>1</v>
      </c>
      <c r="E504" s="8">
        <f>+VLOOKUP(A504,My_PK_R!C:E,3,0)</f>
        <v>6697.9075158648266</v>
      </c>
      <c r="F504" s="6" t="b">
        <f t="shared" si="14"/>
        <v>1</v>
      </c>
      <c r="G504" s="7">
        <f t="shared" si="15"/>
        <v>0</v>
      </c>
    </row>
    <row r="505" spans="1:7" x14ac:dyDescent="0.3">
      <c r="A505" t="s">
        <v>911</v>
      </c>
      <c r="B505" s="3"/>
      <c r="C505" s="5">
        <v>22799.38538648517</v>
      </c>
      <c r="D505" s="6">
        <f>+COUNTIF(My_PK_R!C:C,A505)</f>
        <v>1</v>
      </c>
      <c r="E505" s="8">
        <f>+VLOOKUP(A505,My_PK_R!C:E,3,0)</f>
        <v>22799.38538648517</v>
      </c>
      <c r="F505" s="6" t="b">
        <f t="shared" si="14"/>
        <v>1</v>
      </c>
      <c r="G505" s="7">
        <f t="shared" si="15"/>
        <v>0</v>
      </c>
    </row>
    <row r="506" spans="1:7" x14ac:dyDescent="0.3">
      <c r="A506" t="s">
        <v>912</v>
      </c>
      <c r="B506" s="3"/>
      <c r="C506" s="5">
        <v>14032.760825106459</v>
      </c>
      <c r="D506" s="6">
        <f>+COUNTIF(My_PK_R!C:C,A506)</f>
        <v>1</v>
      </c>
      <c r="E506" s="8">
        <f>+VLOOKUP(A506,My_PK_R!C:E,3,0)</f>
        <v>14032.76082510647</v>
      </c>
      <c r="F506" s="6" t="b">
        <f t="shared" si="14"/>
        <v>1</v>
      </c>
      <c r="G506" s="7">
        <f t="shared" si="15"/>
        <v>0</v>
      </c>
    </row>
    <row r="507" spans="1:7" x14ac:dyDescent="0.3">
      <c r="A507" t="s">
        <v>913</v>
      </c>
      <c r="B507" s="3"/>
      <c r="C507" s="5">
        <v>7244.2775665247937</v>
      </c>
      <c r="D507" s="6">
        <f>+COUNTIF(My_PK_R!C:C,A507)</f>
        <v>1</v>
      </c>
      <c r="E507" s="8">
        <f>+VLOOKUP(A507,My_PK_R!C:E,3,0)</f>
        <v>7244.2775665247918</v>
      </c>
      <c r="F507" s="6" t="b">
        <f t="shared" si="14"/>
        <v>1</v>
      </c>
      <c r="G507" s="7">
        <f t="shared" si="15"/>
        <v>0</v>
      </c>
    </row>
    <row r="508" spans="1:7" x14ac:dyDescent="0.3">
      <c r="A508" t="s">
        <v>914</v>
      </c>
      <c r="B508" s="3"/>
      <c r="C508" s="5">
        <v>24685.632284397259</v>
      </c>
      <c r="D508" s="6">
        <f>+COUNTIF(My_PK_R!C:C,A508)</f>
        <v>1</v>
      </c>
      <c r="E508" s="8">
        <f>+VLOOKUP(A508,My_PK_R!C:E,3,0)</f>
        <v>24685.632284397259</v>
      </c>
      <c r="F508" s="6" t="b">
        <f t="shared" si="14"/>
        <v>1</v>
      </c>
      <c r="G508" s="7">
        <f t="shared" si="15"/>
        <v>0</v>
      </c>
    </row>
    <row r="509" spans="1:7" x14ac:dyDescent="0.3">
      <c r="A509" t="s">
        <v>915</v>
      </c>
      <c r="B509" s="3"/>
      <c r="C509" s="5">
        <v>21583.104094621322</v>
      </c>
      <c r="D509" s="6">
        <f>+COUNTIF(My_PK_R!C:C,A509)</f>
        <v>1</v>
      </c>
      <c r="E509" s="8">
        <f>+VLOOKUP(A509,My_PK_R!C:E,3,0)</f>
        <v>21583.104094621329</v>
      </c>
      <c r="F509" s="6" t="b">
        <f t="shared" si="14"/>
        <v>1</v>
      </c>
      <c r="G509" s="7">
        <f t="shared" si="15"/>
        <v>0</v>
      </c>
    </row>
    <row r="510" spans="1:7" x14ac:dyDescent="0.3">
      <c r="A510" t="s">
        <v>916</v>
      </c>
      <c r="B510" s="3"/>
      <c r="C510" s="5">
        <v>10076.960541608771</v>
      </c>
      <c r="D510" s="6">
        <f>+COUNTIF(My_PK_R!C:C,A510)</f>
        <v>1</v>
      </c>
      <c r="E510" s="8">
        <f>+VLOOKUP(A510,My_PK_R!C:E,3,0)</f>
        <v>10076.960541608771</v>
      </c>
      <c r="F510" s="6" t="b">
        <f t="shared" si="14"/>
        <v>1</v>
      </c>
      <c r="G510" s="7">
        <f t="shared" si="15"/>
        <v>0</v>
      </c>
    </row>
    <row r="511" spans="1:7" x14ac:dyDescent="0.3">
      <c r="A511" t="s">
        <v>917</v>
      </c>
      <c r="B511" s="3"/>
      <c r="C511" s="5">
        <v>34371.400784441663</v>
      </c>
      <c r="D511" s="6">
        <f>+COUNTIF(My_PK_R!C:C,A511)</f>
        <v>1</v>
      </c>
      <c r="E511" s="8">
        <f>+VLOOKUP(A511,My_PK_R!C:E,3,0)</f>
        <v>34371.400784441641</v>
      </c>
      <c r="F511" s="6" t="b">
        <f t="shared" si="14"/>
        <v>0</v>
      </c>
      <c r="G511" s="7">
        <f t="shared" si="15"/>
        <v>0</v>
      </c>
    </row>
    <row r="512" spans="1:7" x14ac:dyDescent="0.3">
      <c r="A512" t="s">
        <v>918</v>
      </c>
      <c r="B512" s="3"/>
      <c r="C512" s="5">
        <v>18432.623734423909</v>
      </c>
      <c r="D512" s="6">
        <f>+COUNTIF(My_PK_R!C:C,A512)</f>
        <v>1</v>
      </c>
      <c r="E512" s="8">
        <f>+VLOOKUP(A512,My_PK_R!C:E,3,0)</f>
        <v>18432.623734423909</v>
      </c>
      <c r="F512" s="6" t="b">
        <f t="shared" si="14"/>
        <v>1</v>
      </c>
      <c r="G512" s="7">
        <f t="shared" si="15"/>
        <v>0</v>
      </c>
    </row>
    <row r="513" spans="1:7" x14ac:dyDescent="0.3">
      <c r="A513" t="s">
        <v>919</v>
      </c>
      <c r="B513" s="3"/>
      <c r="C513" s="5">
        <v>8351.1990783810998</v>
      </c>
      <c r="D513" s="6">
        <f>+COUNTIF(My_PK_R!C:C,A513)</f>
        <v>1</v>
      </c>
      <c r="E513" s="8">
        <f>+VLOOKUP(A513,My_PK_R!C:E,3,0)</f>
        <v>8351.1990783810998</v>
      </c>
      <c r="F513" s="6" t="b">
        <f t="shared" si="14"/>
        <v>1</v>
      </c>
      <c r="G513" s="7">
        <f t="shared" si="15"/>
        <v>0</v>
      </c>
    </row>
    <row r="514" spans="1:7" x14ac:dyDescent="0.3">
      <c r="A514" t="s">
        <v>920</v>
      </c>
      <c r="B514" s="3"/>
      <c r="C514" s="5">
        <v>28478.024648116902</v>
      </c>
      <c r="D514" s="6">
        <f>+COUNTIF(My_PK_R!C:C,A514)</f>
        <v>1</v>
      </c>
      <c r="E514" s="8">
        <f>+VLOOKUP(A514,My_PK_R!C:E,3,0)</f>
        <v>28478.02464811688</v>
      </c>
      <c r="F514" s="6" t="b">
        <f t="shared" si="14"/>
        <v>1</v>
      </c>
      <c r="G514" s="7">
        <f t="shared" si="15"/>
        <v>0</v>
      </c>
    </row>
    <row r="515" spans="1:7" x14ac:dyDescent="0.3">
      <c r="A515" t="s">
        <v>921</v>
      </c>
      <c r="B515" s="3"/>
      <c r="C515" s="5">
        <v>20447.76700299677</v>
      </c>
      <c r="D515" s="6">
        <f>+COUNTIF(My_PK_R!C:C,A515)</f>
        <v>1</v>
      </c>
      <c r="E515" s="8">
        <f>+VLOOKUP(A515,My_PK_R!C:E,3,0)</f>
        <v>20447.767002996759</v>
      </c>
      <c r="F515" s="6" t="b">
        <f t="shared" ref="F515:F578" si="16">EXACT(E515,C515)</f>
        <v>1</v>
      </c>
      <c r="G515" s="7">
        <f t="shared" ref="G515:G578" si="17">+E515/C515-1</f>
        <v>0</v>
      </c>
    </row>
    <row r="516" spans="1:7" x14ac:dyDescent="0.3">
      <c r="A516" t="s">
        <v>922</v>
      </c>
      <c r="B516" s="3"/>
      <c r="C516" s="5">
        <v>11400.50964841767</v>
      </c>
      <c r="D516" s="6">
        <f>+COUNTIF(My_PK_R!C:C,A516)</f>
        <v>1</v>
      </c>
      <c r="E516" s="8">
        <f>+VLOOKUP(A516,My_PK_R!C:E,3,0)</f>
        <v>11400.50964841767</v>
      </c>
      <c r="F516" s="6" t="b">
        <f t="shared" si="16"/>
        <v>1</v>
      </c>
      <c r="G516" s="7">
        <f t="shared" si="17"/>
        <v>0</v>
      </c>
    </row>
    <row r="517" spans="1:7" x14ac:dyDescent="0.3">
      <c r="A517" t="s">
        <v>923</v>
      </c>
      <c r="B517" s="3"/>
      <c r="C517" s="5">
        <v>38799.336076790663</v>
      </c>
      <c r="D517" s="6">
        <f>+COUNTIF(My_PK_R!C:C,A517)</f>
        <v>1</v>
      </c>
      <c r="E517" s="8">
        <f>+VLOOKUP(A517,My_PK_R!C:E,3,0)</f>
        <v>38799.336076790642</v>
      </c>
      <c r="F517" s="6" t="b">
        <f t="shared" si="16"/>
        <v>0</v>
      </c>
      <c r="G517" s="7">
        <f t="shared" si="17"/>
        <v>0</v>
      </c>
    </row>
    <row r="518" spans="1:7" x14ac:dyDescent="0.3">
      <c r="A518" t="s">
        <v>924</v>
      </c>
      <c r="B518" s="3"/>
      <c r="C518" s="5">
        <v>24488.9077049884</v>
      </c>
      <c r="D518" s="6">
        <f>+COUNTIF(My_PK_R!C:C,A518)</f>
        <v>1</v>
      </c>
      <c r="E518" s="8">
        <f>+VLOOKUP(A518,My_PK_R!C:E,3,0)</f>
        <v>24488.907704988451</v>
      </c>
      <c r="F518" s="6" t="b">
        <f t="shared" si="16"/>
        <v>0</v>
      </c>
      <c r="G518" s="7">
        <f t="shared" si="17"/>
        <v>1.9984014443252818E-15</v>
      </c>
    </row>
    <row r="519" spans="1:7" x14ac:dyDescent="0.3">
      <c r="A519" t="s">
        <v>925</v>
      </c>
      <c r="B519" s="3"/>
      <c r="C519" s="5">
        <v>8159.7424251416687</v>
      </c>
      <c r="D519" s="6">
        <f>+COUNTIF(My_PK_R!C:C,A519)</f>
        <v>1</v>
      </c>
      <c r="E519" s="8">
        <f>+VLOOKUP(A519,My_PK_R!C:E,3,0)</f>
        <v>8159.7424251416669</v>
      </c>
      <c r="F519" s="6" t="b">
        <f t="shared" si="16"/>
        <v>1</v>
      </c>
      <c r="G519" s="7">
        <f t="shared" si="17"/>
        <v>0</v>
      </c>
    </row>
    <row r="520" spans="1:7" x14ac:dyDescent="0.3">
      <c r="A520" t="s">
        <v>926</v>
      </c>
      <c r="B520" s="3"/>
      <c r="C520" s="5">
        <v>27769.607073267602</v>
      </c>
      <c r="D520" s="6">
        <f>+COUNTIF(My_PK_R!C:C,A520)</f>
        <v>1</v>
      </c>
      <c r="E520" s="8">
        <f>+VLOOKUP(A520,My_PK_R!C:E,3,0)</f>
        <v>27769.607073267602</v>
      </c>
      <c r="F520" s="6" t="b">
        <f t="shared" si="16"/>
        <v>1</v>
      </c>
      <c r="G520" s="7">
        <f t="shared" si="17"/>
        <v>0</v>
      </c>
    </row>
    <row r="521" spans="1:7" x14ac:dyDescent="0.3">
      <c r="A521" t="s">
        <v>927</v>
      </c>
      <c r="B521" s="3"/>
      <c r="C521" s="5">
        <v>20805.359388696092</v>
      </c>
      <c r="D521" s="6">
        <f>+COUNTIF(My_PK_R!C:C,A521)</f>
        <v>1</v>
      </c>
      <c r="E521" s="8">
        <f>+VLOOKUP(A521,My_PK_R!C:E,3,0)</f>
        <v>20805.359388696092</v>
      </c>
      <c r="F521" s="6" t="b">
        <f t="shared" si="16"/>
        <v>1</v>
      </c>
      <c r="G521" s="7">
        <f t="shared" si="17"/>
        <v>0</v>
      </c>
    </row>
    <row r="522" spans="1:7" x14ac:dyDescent="0.3">
      <c r="A522" t="s">
        <v>928</v>
      </c>
      <c r="B522" s="3"/>
      <c r="C522" s="5">
        <v>9290.923381551951</v>
      </c>
      <c r="D522" s="6">
        <f>+COUNTIF(My_PK_R!C:C,A522)</f>
        <v>1</v>
      </c>
      <c r="E522" s="8">
        <f>+VLOOKUP(A522,My_PK_R!C:E,3,0)</f>
        <v>9290.9233815519492</v>
      </c>
      <c r="F522" s="6" t="b">
        <f t="shared" si="16"/>
        <v>1</v>
      </c>
      <c r="G522" s="7">
        <f t="shared" si="17"/>
        <v>0</v>
      </c>
    </row>
    <row r="523" spans="1:7" x14ac:dyDescent="0.3">
      <c r="A523" t="s">
        <v>929</v>
      </c>
      <c r="B523" s="3"/>
      <c r="C523" s="5">
        <v>31666.166516767211</v>
      </c>
      <c r="D523" s="6">
        <f>+COUNTIF(My_PK_R!C:C,A523)</f>
        <v>1</v>
      </c>
      <c r="E523" s="8">
        <f>+VLOOKUP(A523,My_PK_R!C:E,3,0)</f>
        <v>31666.166516767189</v>
      </c>
      <c r="F523" s="6" t="b">
        <f t="shared" si="16"/>
        <v>1</v>
      </c>
      <c r="G523" s="7">
        <f t="shared" si="17"/>
        <v>0</v>
      </c>
    </row>
    <row r="524" spans="1:7" x14ac:dyDescent="0.3">
      <c r="A524" t="s">
        <v>930</v>
      </c>
      <c r="B524" s="3"/>
      <c r="C524" s="5">
        <v>13505.57395528186</v>
      </c>
      <c r="D524" s="6">
        <f>+COUNTIF(My_PK_R!C:C,A524)</f>
        <v>1</v>
      </c>
      <c r="E524" s="8">
        <f>+VLOOKUP(A524,My_PK_R!C:E,3,0)</f>
        <v>13505.57395528186</v>
      </c>
      <c r="F524" s="6" t="b">
        <f t="shared" si="16"/>
        <v>1</v>
      </c>
      <c r="G524" s="7">
        <f t="shared" si="17"/>
        <v>0</v>
      </c>
    </row>
    <row r="525" spans="1:7" x14ac:dyDescent="0.3">
      <c r="A525" t="s">
        <v>931</v>
      </c>
      <c r="B525" s="3"/>
      <c r="C525" s="5">
        <v>9574.2776112983574</v>
      </c>
      <c r="D525" s="6">
        <f>+COUNTIF(My_PK_R!C:C,A525)</f>
        <v>1</v>
      </c>
      <c r="E525" s="8">
        <f>+VLOOKUP(A525,My_PK_R!C:E,3,0)</f>
        <v>9574.2776112983556</v>
      </c>
      <c r="F525" s="6" t="b">
        <f t="shared" si="16"/>
        <v>1</v>
      </c>
      <c r="G525" s="7">
        <f t="shared" si="17"/>
        <v>0</v>
      </c>
    </row>
    <row r="526" spans="1:7" x14ac:dyDescent="0.3">
      <c r="A526" t="s">
        <v>932</v>
      </c>
      <c r="B526" s="3"/>
      <c r="C526" s="5">
        <v>32578.491232892571</v>
      </c>
      <c r="D526" s="6">
        <f>+COUNTIF(My_PK_R!C:C,A526)</f>
        <v>1</v>
      </c>
      <c r="E526" s="8">
        <f>+VLOOKUP(A526,My_PK_R!C:E,3,0)</f>
        <v>32578.49123289256</v>
      </c>
      <c r="F526" s="6" t="b">
        <f t="shared" si="16"/>
        <v>1</v>
      </c>
      <c r="G526" s="7">
        <f t="shared" si="17"/>
        <v>0</v>
      </c>
    </row>
    <row r="527" spans="1:7" x14ac:dyDescent="0.3">
      <c r="A527" t="s">
        <v>933</v>
      </c>
      <c r="B527" s="3"/>
      <c r="C527" s="5">
        <v>22155.544534434241</v>
      </c>
      <c r="D527" s="6">
        <f>+COUNTIF(My_PK_R!C:C,A527)</f>
        <v>1</v>
      </c>
      <c r="E527" s="8">
        <f>+VLOOKUP(A527,My_PK_R!C:E,3,0)</f>
        <v>22155.54453443427</v>
      </c>
      <c r="F527" s="6" t="b">
        <f t="shared" si="16"/>
        <v>0</v>
      </c>
      <c r="G527" s="7">
        <f t="shared" si="17"/>
        <v>0</v>
      </c>
    </row>
    <row r="528" spans="1:7" x14ac:dyDescent="0.3">
      <c r="A528" t="s">
        <v>934</v>
      </c>
      <c r="B528" s="3"/>
      <c r="C528" s="5">
        <v>8308.0040888530584</v>
      </c>
      <c r="D528" s="6">
        <f>+COUNTIF(My_PK_R!C:C,A528)</f>
        <v>1</v>
      </c>
      <c r="E528" s="8">
        <f>+VLOOKUP(A528,My_PK_R!C:E,3,0)</f>
        <v>8308.0040888530602</v>
      </c>
      <c r="F528" s="6" t="b">
        <f t="shared" si="16"/>
        <v>1</v>
      </c>
      <c r="G528" s="7">
        <f t="shared" si="17"/>
        <v>0</v>
      </c>
    </row>
    <row r="529" spans="1:7" x14ac:dyDescent="0.3">
      <c r="A529" t="s">
        <v>935</v>
      </c>
      <c r="B529" s="3"/>
      <c r="C529" s="5">
        <v>28373.91499237272</v>
      </c>
      <c r="D529" s="6">
        <f>+COUNTIF(My_PK_R!C:C,A529)</f>
        <v>1</v>
      </c>
      <c r="E529" s="8">
        <f>+VLOOKUP(A529,My_PK_R!C:E,3,0)</f>
        <v>28373.914992372709</v>
      </c>
      <c r="F529" s="6" t="b">
        <f t="shared" si="16"/>
        <v>1</v>
      </c>
      <c r="G529" s="7">
        <f t="shared" si="17"/>
        <v>0</v>
      </c>
    </row>
    <row r="530" spans="1:7" x14ac:dyDescent="0.3">
      <c r="A530" t="s">
        <v>936</v>
      </c>
      <c r="B530" s="3"/>
      <c r="C530" s="5">
        <v>16432.823304002752</v>
      </c>
      <c r="D530" s="6">
        <f>+COUNTIF(My_PK_R!C:C,A530)</f>
        <v>1</v>
      </c>
      <c r="E530" s="8">
        <f>+VLOOKUP(A530,My_PK_R!C:E,3,0)</f>
        <v>16432.823304002752</v>
      </c>
      <c r="F530" s="6" t="b">
        <f t="shared" si="16"/>
        <v>1</v>
      </c>
      <c r="G530" s="7">
        <f t="shared" si="17"/>
        <v>0</v>
      </c>
    </row>
    <row r="531" spans="1:7" x14ac:dyDescent="0.3">
      <c r="A531" t="s">
        <v>937</v>
      </c>
      <c r="B531" s="3"/>
      <c r="C531" s="5">
        <v>9460.1860830458936</v>
      </c>
      <c r="D531" s="6">
        <f>+COUNTIF(My_PK_R!C:C,A531)</f>
        <v>1</v>
      </c>
      <c r="E531" s="8">
        <f>+VLOOKUP(A531,My_PK_R!C:E,3,0)</f>
        <v>9460.1860830458936</v>
      </c>
      <c r="F531" s="6" t="b">
        <f t="shared" si="16"/>
        <v>1</v>
      </c>
      <c r="G531" s="7">
        <f t="shared" si="17"/>
        <v>0</v>
      </c>
    </row>
    <row r="532" spans="1:7" x14ac:dyDescent="0.3">
      <c r="A532" t="s">
        <v>938</v>
      </c>
      <c r="B532" s="3"/>
      <c r="C532" s="5">
        <v>32211.857627132489</v>
      </c>
      <c r="D532" s="6">
        <f>+COUNTIF(My_PK_R!C:C,A532)</f>
        <v>1</v>
      </c>
      <c r="E532" s="8">
        <f>+VLOOKUP(A532,My_PK_R!C:E,3,0)</f>
        <v>32211.857627132478</v>
      </c>
      <c r="F532" s="6" t="b">
        <f t="shared" si="16"/>
        <v>1</v>
      </c>
      <c r="G532" s="7">
        <f t="shared" si="17"/>
        <v>0</v>
      </c>
    </row>
    <row r="533" spans="1:7" x14ac:dyDescent="0.3">
      <c r="A533" t="s">
        <v>939</v>
      </c>
      <c r="B533" s="3"/>
      <c r="C533" s="5">
        <v>34737.274115363783</v>
      </c>
      <c r="D533" s="6">
        <f>+COUNTIF(My_PK_R!C:C,A533)</f>
        <v>1</v>
      </c>
      <c r="E533" s="8">
        <f>+VLOOKUP(A533,My_PK_R!C:E,3,0)</f>
        <v>34737.274115363783</v>
      </c>
      <c r="F533" s="6" t="b">
        <f t="shared" si="16"/>
        <v>1</v>
      </c>
      <c r="G533" s="7">
        <f t="shared" si="17"/>
        <v>0</v>
      </c>
    </row>
    <row r="534" spans="1:7" x14ac:dyDescent="0.3">
      <c r="A534" t="s">
        <v>940</v>
      </c>
      <c r="B534" s="3"/>
      <c r="C534" s="5">
        <v>12820.597401889219</v>
      </c>
      <c r="D534" s="6">
        <f>+COUNTIF(My_PK_R!C:C,A534)</f>
        <v>1</v>
      </c>
      <c r="E534" s="8">
        <f>+VLOOKUP(A534,My_PK_R!C:E,3,0)</f>
        <v>12820.597401889219</v>
      </c>
      <c r="F534" s="6" t="b">
        <f t="shared" si="16"/>
        <v>1</v>
      </c>
      <c r="G534" s="7">
        <f t="shared" si="17"/>
        <v>0</v>
      </c>
    </row>
    <row r="535" spans="1:7" x14ac:dyDescent="0.3">
      <c r="A535" t="s">
        <v>941</v>
      </c>
      <c r="B535" s="3"/>
      <c r="C535" s="5">
        <v>43879.931565467967</v>
      </c>
      <c r="D535" s="6">
        <f>+COUNTIF(My_PK_R!C:C,A535)</f>
        <v>1</v>
      </c>
      <c r="E535" s="8">
        <f>+VLOOKUP(A535,My_PK_R!C:E,3,0)</f>
        <v>43879.931565467967</v>
      </c>
      <c r="F535" s="6" t="b">
        <f t="shared" si="16"/>
        <v>1</v>
      </c>
      <c r="G535" s="7">
        <f t="shared" si="17"/>
        <v>0</v>
      </c>
    </row>
    <row r="536" spans="1:7" x14ac:dyDescent="0.3">
      <c r="A536" t="s">
        <v>942</v>
      </c>
      <c r="B536" s="3"/>
      <c r="C536" s="5">
        <v>22495.162291560271</v>
      </c>
      <c r="D536" s="6">
        <f>+COUNTIF(My_PK_R!C:C,A536)</f>
        <v>1</v>
      </c>
      <c r="E536" s="8">
        <f>+VLOOKUP(A536,My_PK_R!C:E,3,0)</f>
        <v>22495.162291560271</v>
      </c>
      <c r="F536" s="6" t="b">
        <f t="shared" si="16"/>
        <v>1</v>
      </c>
      <c r="G536" s="7">
        <f t="shared" si="17"/>
        <v>0</v>
      </c>
    </row>
    <row r="537" spans="1:7" x14ac:dyDescent="0.3">
      <c r="A537" t="s">
        <v>943</v>
      </c>
      <c r="B537" s="3"/>
      <c r="C537" s="5">
        <v>9534.1519923319993</v>
      </c>
      <c r="D537" s="6">
        <f>+COUNTIF(My_PK_R!C:C,A537)</f>
        <v>1</v>
      </c>
      <c r="E537" s="8">
        <f>+VLOOKUP(A537,My_PK_R!C:E,3,0)</f>
        <v>9534.1519923320011</v>
      </c>
      <c r="F537" s="6" t="b">
        <f t="shared" si="16"/>
        <v>1</v>
      </c>
      <c r="G537" s="7">
        <f t="shared" si="17"/>
        <v>0</v>
      </c>
    </row>
    <row r="538" spans="1:7" x14ac:dyDescent="0.3">
      <c r="A538" t="s">
        <v>944</v>
      </c>
      <c r="B538" s="3"/>
      <c r="C538" s="5">
        <v>32665.025161392379</v>
      </c>
      <c r="D538" s="6">
        <f>+COUNTIF(My_PK_R!C:C,A538)</f>
        <v>1</v>
      </c>
      <c r="E538" s="8">
        <f>+VLOOKUP(A538,My_PK_R!C:E,3,0)</f>
        <v>32665.025161392361</v>
      </c>
      <c r="F538" s="6" t="b">
        <f t="shared" si="16"/>
        <v>1</v>
      </c>
      <c r="G538" s="7">
        <f t="shared" si="17"/>
        <v>0</v>
      </c>
    </row>
    <row r="539" spans="1:7" x14ac:dyDescent="0.3">
      <c r="A539" t="s">
        <v>945</v>
      </c>
      <c r="B539" s="3"/>
      <c r="C539" s="5">
        <v>23979.30628366653</v>
      </c>
      <c r="D539" s="6">
        <f>+COUNTIF(My_PK_R!C:C,A539)</f>
        <v>1</v>
      </c>
      <c r="E539" s="8">
        <f>+VLOOKUP(A539,My_PK_R!C:E,3,0)</f>
        <v>23979.306283666501</v>
      </c>
      <c r="F539" s="6" t="b">
        <f t="shared" si="16"/>
        <v>1</v>
      </c>
      <c r="G539" s="7">
        <f t="shared" si="17"/>
        <v>-1.2212453270876722E-15</v>
      </c>
    </row>
    <row r="540" spans="1:7" x14ac:dyDescent="0.3">
      <c r="A540" t="s">
        <v>946</v>
      </c>
      <c r="B540" s="3"/>
      <c r="C540" s="5">
        <v>9819.7395385227483</v>
      </c>
      <c r="D540" s="6">
        <f>+COUNTIF(My_PK_R!C:C,A540)</f>
        <v>1</v>
      </c>
      <c r="E540" s="8">
        <f>+VLOOKUP(A540,My_PK_R!C:E,3,0)</f>
        <v>9819.7395385227501</v>
      </c>
      <c r="F540" s="6" t="b">
        <f t="shared" si="16"/>
        <v>1</v>
      </c>
      <c r="G540" s="7">
        <f t="shared" si="17"/>
        <v>0</v>
      </c>
    </row>
    <row r="541" spans="1:7" x14ac:dyDescent="0.3">
      <c r="A541" t="s">
        <v>947</v>
      </c>
      <c r="B541" s="3"/>
      <c r="C541" s="5">
        <v>33529.690901648013</v>
      </c>
      <c r="D541" s="6">
        <f>+COUNTIF(My_PK_R!C:C,A541)</f>
        <v>1</v>
      </c>
      <c r="E541" s="8">
        <f>+VLOOKUP(A541,My_PK_R!C:E,3,0)</f>
        <v>33529.690901647999</v>
      </c>
      <c r="F541" s="6" t="b">
        <f t="shared" si="16"/>
        <v>1</v>
      </c>
      <c r="G541" s="7">
        <f t="shared" si="17"/>
        <v>0</v>
      </c>
    </row>
    <row r="542" spans="1:7" x14ac:dyDescent="0.3">
      <c r="A542" t="s">
        <v>948</v>
      </c>
      <c r="B542" s="3"/>
      <c r="C542" s="5">
        <v>38213.048610377147</v>
      </c>
      <c r="D542" s="6">
        <f>+COUNTIF(My_PK_R!C:C,A542)</f>
        <v>1</v>
      </c>
      <c r="E542" s="8">
        <f>+VLOOKUP(A542,My_PK_R!C:E,3,0)</f>
        <v>38213.048610377147</v>
      </c>
      <c r="F542" s="6" t="b">
        <f t="shared" si="16"/>
        <v>1</v>
      </c>
      <c r="G542" s="7">
        <f t="shared" si="17"/>
        <v>0</v>
      </c>
    </row>
    <row r="543" spans="1:7" x14ac:dyDescent="0.3">
      <c r="A543" t="s">
        <v>949</v>
      </c>
      <c r="B543" s="3"/>
      <c r="C543" s="5">
        <v>8500.9279518811145</v>
      </c>
      <c r="D543" s="6">
        <f>+COUNTIF(My_PK_R!C:C,A543)</f>
        <v>1</v>
      </c>
      <c r="E543" s="8">
        <f>+VLOOKUP(A543,My_PK_R!C:E,3,0)</f>
        <v>8500.9279518811127</v>
      </c>
      <c r="F543" s="6" t="b">
        <f t="shared" si="16"/>
        <v>1</v>
      </c>
      <c r="G543" s="7">
        <f t="shared" si="17"/>
        <v>0</v>
      </c>
    </row>
    <row r="544" spans="1:7" x14ac:dyDescent="0.3">
      <c r="A544" t="s">
        <v>950</v>
      </c>
      <c r="B544" s="3"/>
      <c r="C544" s="5">
        <v>28068.221760235101</v>
      </c>
      <c r="D544" s="6">
        <f>+COUNTIF(My_PK_R!C:C,A544)</f>
        <v>1</v>
      </c>
      <c r="E544" s="8">
        <f>+VLOOKUP(A544,My_PK_R!C:E,3,0)</f>
        <v>28068.221760235108</v>
      </c>
      <c r="F544" s="6" t="b">
        <f t="shared" si="16"/>
        <v>1</v>
      </c>
      <c r="G544" s="7">
        <f t="shared" si="17"/>
        <v>0</v>
      </c>
    </row>
    <row r="545" spans="1:7" x14ac:dyDescent="0.3">
      <c r="A545" t="s">
        <v>951</v>
      </c>
      <c r="B545" s="3"/>
      <c r="C545" s="5">
        <v>16108.19060776311</v>
      </c>
      <c r="D545" s="6">
        <f>+COUNTIF(My_PK_R!C:C,A545)</f>
        <v>1</v>
      </c>
      <c r="E545" s="8">
        <f>+VLOOKUP(A545,My_PK_R!C:E,3,0)</f>
        <v>16108.19060776311</v>
      </c>
      <c r="F545" s="6" t="b">
        <f t="shared" si="16"/>
        <v>1</v>
      </c>
      <c r="G545" s="7">
        <f t="shared" si="17"/>
        <v>0</v>
      </c>
    </row>
    <row r="546" spans="1:7" x14ac:dyDescent="0.3">
      <c r="A546" t="s">
        <v>952</v>
      </c>
      <c r="B546" s="3"/>
      <c r="C546" s="5">
        <v>8095.1643086164704</v>
      </c>
      <c r="D546" s="6">
        <f>+COUNTIF(My_PK_R!C:C,A546)</f>
        <v>1</v>
      </c>
      <c r="E546" s="8">
        <f>+VLOOKUP(A546,My_PK_R!C:E,3,0)</f>
        <v>8095.1643086164704</v>
      </c>
      <c r="F546" s="6" t="b">
        <f t="shared" si="16"/>
        <v>1</v>
      </c>
      <c r="G546" s="7">
        <f t="shared" si="17"/>
        <v>0</v>
      </c>
    </row>
    <row r="547" spans="1:7" x14ac:dyDescent="0.3">
      <c r="A547" t="s">
        <v>953</v>
      </c>
      <c r="B547" s="3"/>
      <c r="C547" s="5">
        <v>27583.98893323624</v>
      </c>
      <c r="D547" s="6">
        <f>+COUNTIF(My_PK_R!C:C,A547)</f>
        <v>1</v>
      </c>
      <c r="E547" s="8">
        <f>+VLOOKUP(A547,My_PK_R!C:E,3,0)</f>
        <v>27583.988933236229</v>
      </c>
      <c r="F547" s="6" t="b">
        <f t="shared" si="16"/>
        <v>1</v>
      </c>
      <c r="G547" s="7">
        <f t="shared" si="17"/>
        <v>0</v>
      </c>
    </row>
    <row r="548" spans="1:7" x14ac:dyDescent="0.3">
      <c r="A548" t="s">
        <v>954</v>
      </c>
      <c r="B548" s="3"/>
      <c r="C548" s="5">
        <v>21887.129026121111</v>
      </c>
      <c r="D548" s="6">
        <f>+COUNTIF(My_PK_R!C:C,A548)</f>
        <v>1</v>
      </c>
      <c r="E548" s="8">
        <f>+VLOOKUP(A548,My_PK_R!C:E,3,0)</f>
        <v>21887.1290261211</v>
      </c>
      <c r="F548" s="6" t="b">
        <f t="shared" si="16"/>
        <v>1</v>
      </c>
      <c r="G548" s="7">
        <f t="shared" si="17"/>
        <v>0</v>
      </c>
    </row>
    <row r="549" spans="1:7" x14ac:dyDescent="0.3">
      <c r="A549" t="s">
        <v>955</v>
      </c>
      <c r="B549" s="3"/>
      <c r="C549" s="5">
        <v>6805.8611941633571</v>
      </c>
      <c r="D549" s="6">
        <f>+COUNTIF(My_PK_R!C:C,A549)</f>
        <v>1</v>
      </c>
      <c r="E549" s="8">
        <f>+VLOOKUP(A549,My_PK_R!C:E,3,0)</f>
        <v>6805.8611941633562</v>
      </c>
      <c r="F549" s="6" t="b">
        <f t="shared" si="16"/>
        <v>1</v>
      </c>
      <c r="G549" s="7">
        <f t="shared" si="17"/>
        <v>0</v>
      </c>
    </row>
    <row r="550" spans="1:7" x14ac:dyDescent="0.3">
      <c r="A550" t="s">
        <v>956</v>
      </c>
      <c r="B550" s="3"/>
      <c r="C550" s="5">
        <v>23674.856226838659</v>
      </c>
      <c r="D550" s="6">
        <f>+COUNTIF(My_PK_R!C:C,A550)</f>
        <v>1</v>
      </c>
      <c r="E550" s="8">
        <f>+VLOOKUP(A550,My_PK_R!C:E,3,0)</f>
        <v>23674.856226838659</v>
      </c>
      <c r="F550" s="6" t="b">
        <f t="shared" si="16"/>
        <v>1</v>
      </c>
      <c r="G550" s="7">
        <f t="shared" si="17"/>
        <v>0</v>
      </c>
    </row>
    <row r="551" spans="1:7" x14ac:dyDescent="0.3">
      <c r="A551" t="s">
        <v>957</v>
      </c>
      <c r="B551" s="3"/>
      <c r="C551" s="5">
        <v>21467.63641425017</v>
      </c>
      <c r="D551" s="6">
        <f>+COUNTIF(My_PK_R!C:C,A551)</f>
        <v>1</v>
      </c>
      <c r="E551" s="8">
        <f>+VLOOKUP(A551,My_PK_R!C:E,3,0)</f>
        <v>21467.636414250181</v>
      </c>
      <c r="F551" s="6" t="b">
        <f t="shared" si="16"/>
        <v>1</v>
      </c>
      <c r="G551" s="7">
        <f t="shared" si="17"/>
        <v>0</v>
      </c>
    </row>
    <row r="552" spans="1:7" x14ac:dyDescent="0.3">
      <c r="A552" t="s">
        <v>958</v>
      </c>
      <c r="B552" s="3"/>
      <c r="C552" s="5">
        <v>9927.6511080957953</v>
      </c>
      <c r="D552" s="6">
        <f>+COUNTIF(My_PK_R!C:C,A552)</f>
        <v>1</v>
      </c>
      <c r="E552" s="8">
        <f>+VLOOKUP(A552,My_PK_R!C:E,3,0)</f>
        <v>9927.6511080957953</v>
      </c>
      <c r="F552" s="6" t="b">
        <f t="shared" si="16"/>
        <v>1</v>
      </c>
      <c r="G552" s="7">
        <f t="shared" si="17"/>
        <v>0</v>
      </c>
    </row>
    <row r="553" spans="1:7" x14ac:dyDescent="0.3">
      <c r="A553" t="s">
        <v>959</v>
      </c>
      <c r="B553" s="3"/>
      <c r="C553" s="5">
        <v>33852.687428016041</v>
      </c>
      <c r="D553" s="6">
        <f>+COUNTIF(My_PK_R!C:C,A553)</f>
        <v>1</v>
      </c>
      <c r="E553" s="8">
        <f>+VLOOKUP(A553,My_PK_R!C:E,3,0)</f>
        <v>33852.687428016019</v>
      </c>
      <c r="F553" s="6" t="b">
        <f t="shared" si="16"/>
        <v>1</v>
      </c>
      <c r="G553" s="7">
        <f t="shared" si="17"/>
        <v>0</v>
      </c>
    </row>
    <row r="554" spans="1:7" x14ac:dyDescent="0.3">
      <c r="A554" t="s">
        <v>960</v>
      </c>
      <c r="B554" s="3"/>
      <c r="C554" s="5">
        <v>22133.05359251257</v>
      </c>
      <c r="D554" s="6">
        <f>+COUNTIF(My_PK_R!C:C,A554)</f>
        <v>1</v>
      </c>
      <c r="E554" s="8">
        <f>+VLOOKUP(A554,My_PK_R!C:E,3,0)</f>
        <v>22133.05359251257</v>
      </c>
      <c r="F554" s="6" t="b">
        <f t="shared" si="16"/>
        <v>1</v>
      </c>
      <c r="G554" s="7">
        <f t="shared" si="17"/>
        <v>0</v>
      </c>
    </row>
    <row r="555" spans="1:7" x14ac:dyDescent="0.3">
      <c r="A555" t="s">
        <v>961</v>
      </c>
      <c r="B555" s="3"/>
      <c r="C555" s="5">
        <v>7489.532430259801</v>
      </c>
      <c r="D555" s="6">
        <f>+COUNTIF(My_PK_R!C:C,A555)</f>
        <v>1</v>
      </c>
      <c r="E555" s="8">
        <f>+VLOOKUP(A555,My_PK_R!C:E,3,0)</f>
        <v>7489.5324302598019</v>
      </c>
      <c r="F555" s="6" t="b">
        <f t="shared" si="16"/>
        <v>1</v>
      </c>
      <c r="G555" s="7">
        <f t="shared" si="17"/>
        <v>0</v>
      </c>
    </row>
    <row r="556" spans="1:7" x14ac:dyDescent="0.3">
      <c r="A556" t="s">
        <v>962</v>
      </c>
      <c r="B556" s="3"/>
      <c r="C556" s="5">
        <v>25500.649575916661</v>
      </c>
      <c r="D556" s="6">
        <f>+COUNTIF(My_PK_R!C:C,A556)</f>
        <v>1</v>
      </c>
      <c r="E556" s="8">
        <f>+VLOOKUP(A556,My_PK_R!C:E,3,0)</f>
        <v>25500.649575916661</v>
      </c>
      <c r="F556" s="6" t="b">
        <f t="shared" si="16"/>
        <v>1</v>
      </c>
      <c r="G556" s="7">
        <f t="shared" si="17"/>
        <v>0</v>
      </c>
    </row>
    <row r="557" spans="1:7" x14ac:dyDescent="0.3">
      <c r="A557" t="s">
        <v>963</v>
      </c>
      <c r="B557" s="3"/>
      <c r="C557" s="5">
        <v>37010.777793710688</v>
      </c>
      <c r="D557" s="6">
        <f>+COUNTIF(My_PK_R!C:C,A557)</f>
        <v>1</v>
      </c>
      <c r="E557" s="8">
        <f>+VLOOKUP(A557,My_PK_R!C:E,3,0)</f>
        <v>37010.777793710688</v>
      </c>
      <c r="F557" s="6" t="b">
        <f t="shared" si="16"/>
        <v>1</v>
      </c>
      <c r="G557" s="7">
        <f t="shared" si="17"/>
        <v>0</v>
      </c>
    </row>
    <row r="558" spans="1:7" x14ac:dyDescent="0.3">
      <c r="A558" t="s">
        <v>964</v>
      </c>
      <c r="B558" s="3"/>
      <c r="C558" s="5">
        <v>9938.9275695583838</v>
      </c>
      <c r="D558" s="6">
        <f>+COUNTIF(My_PK_R!C:C,A558)</f>
        <v>1</v>
      </c>
      <c r="E558" s="8">
        <f>+VLOOKUP(A558,My_PK_R!C:E,3,0)</f>
        <v>9938.9275695583819</v>
      </c>
      <c r="F558" s="6" t="b">
        <f t="shared" si="16"/>
        <v>1</v>
      </c>
      <c r="G558" s="7">
        <f t="shared" si="17"/>
        <v>0</v>
      </c>
    </row>
    <row r="559" spans="1:7" x14ac:dyDescent="0.3">
      <c r="A559" t="s">
        <v>965</v>
      </c>
      <c r="B559" s="3"/>
      <c r="C559" s="5">
        <v>33583.307511998762</v>
      </c>
      <c r="D559" s="6">
        <f>+COUNTIF(My_PK_R!C:C,A559)</f>
        <v>1</v>
      </c>
      <c r="E559" s="8">
        <f>+VLOOKUP(A559,My_PK_R!C:E,3,0)</f>
        <v>33583.307511998762</v>
      </c>
      <c r="F559" s="6" t="b">
        <f t="shared" si="16"/>
        <v>1</v>
      </c>
      <c r="G559" s="7">
        <f t="shared" si="17"/>
        <v>0</v>
      </c>
    </row>
    <row r="560" spans="1:7" x14ac:dyDescent="0.3">
      <c r="A560" t="s">
        <v>966</v>
      </c>
      <c r="B560" s="3"/>
      <c r="C560" s="5">
        <v>16746.64395224052</v>
      </c>
      <c r="D560" s="6">
        <f>+COUNTIF(My_PK_R!C:C,A560)</f>
        <v>1</v>
      </c>
      <c r="E560" s="8">
        <f>+VLOOKUP(A560,My_PK_R!C:E,3,0)</f>
        <v>16746.64395224052</v>
      </c>
      <c r="F560" s="6" t="b">
        <f t="shared" si="16"/>
        <v>1</v>
      </c>
      <c r="G560" s="7">
        <f t="shared" si="17"/>
        <v>0</v>
      </c>
    </row>
    <row r="561" spans="1:7" x14ac:dyDescent="0.3">
      <c r="A561" t="s">
        <v>967</v>
      </c>
      <c r="B561" s="3"/>
      <c r="C561" s="5">
        <v>9435.168286426433</v>
      </c>
      <c r="D561" s="6">
        <f>+COUNTIF(My_PK_R!C:C,A561)</f>
        <v>1</v>
      </c>
      <c r="E561" s="8">
        <f>+VLOOKUP(A561,My_PK_R!C:E,3,0)</f>
        <v>9435.1682864264349</v>
      </c>
      <c r="F561" s="6" t="b">
        <f t="shared" si="16"/>
        <v>1</v>
      </c>
      <c r="G561" s="7">
        <f t="shared" si="17"/>
        <v>0</v>
      </c>
    </row>
    <row r="562" spans="1:7" x14ac:dyDescent="0.3">
      <c r="A562" t="s">
        <v>968</v>
      </c>
      <c r="B562" s="3"/>
      <c r="C562" s="5">
        <v>32095.660595648249</v>
      </c>
      <c r="D562" s="6">
        <f>+COUNTIF(My_PK_R!C:C,A562)</f>
        <v>1</v>
      </c>
      <c r="E562" s="8">
        <f>+VLOOKUP(A562,My_PK_R!C:E,3,0)</f>
        <v>32095.660595648231</v>
      </c>
      <c r="F562" s="6" t="b">
        <f t="shared" si="16"/>
        <v>1</v>
      </c>
      <c r="G562" s="7">
        <f t="shared" si="17"/>
        <v>0</v>
      </c>
    </row>
    <row r="563" spans="1:7" x14ac:dyDescent="0.3">
      <c r="A563" t="s">
        <v>969</v>
      </c>
      <c r="B563" s="3"/>
      <c r="C563" s="5">
        <v>20501.936658746599</v>
      </c>
      <c r="D563" s="6">
        <f>+COUNTIF(My_PK_R!C:C,A563)</f>
        <v>1</v>
      </c>
      <c r="E563" s="8">
        <f>+VLOOKUP(A563,My_PK_R!C:E,3,0)</f>
        <v>20501.936658746621</v>
      </c>
      <c r="F563" s="6" t="b">
        <f t="shared" si="16"/>
        <v>1</v>
      </c>
      <c r="G563" s="7">
        <f t="shared" si="17"/>
        <v>0</v>
      </c>
    </row>
    <row r="564" spans="1:7" x14ac:dyDescent="0.3">
      <c r="A564" t="s">
        <v>970</v>
      </c>
      <c r="B564" s="3"/>
      <c r="C564" s="5">
        <v>8049.1298066656582</v>
      </c>
      <c r="D564" s="6">
        <f>+COUNTIF(My_PK_R!C:C,A564)</f>
        <v>1</v>
      </c>
      <c r="E564" s="8">
        <f>+VLOOKUP(A564,My_PK_R!C:E,3,0)</f>
        <v>8049.12980666566</v>
      </c>
      <c r="F564" s="6" t="b">
        <f t="shared" si="16"/>
        <v>1</v>
      </c>
      <c r="G564" s="7">
        <f t="shared" si="17"/>
        <v>0</v>
      </c>
    </row>
    <row r="565" spans="1:7" x14ac:dyDescent="0.3">
      <c r="A565" t="s">
        <v>971</v>
      </c>
      <c r="B565" s="3"/>
      <c r="C565" s="5">
        <v>27476.676823205638</v>
      </c>
      <c r="D565" s="6">
        <f>+COUNTIF(My_PK_R!C:C,A565)</f>
        <v>1</v>
      </c>
      <c r="E565" s="8">
        <f>+VLOOKUP(A565,My_PK_R!C:E,3,0)</f>
        <v>27476.676823205638</v>
      </c>
      <c r="F565" s="6" t="b">
        <f t="shared" si="16"/>
        <v>1</v>
      </c>
      <c r="G565" s="7">
        <f t="shared" si="17"/>
        <v>0</v>
      </c>
    </row>
    <row r="566" spans="1:7" x14ac:dyDescent="0.3">
      <c r="A566" t="s">
        <v>972</v>
      </c>
      <c r="B566" s="3"/>
      <c r="C566" s="5">
        <v>27569.178795348231</v>
      </c>
      <c r="D566" s="6">
        <f>+COUNTIF(My_PK_R!C:C,A566)</f>
        <v>1</v>
      </c>
      <c r="E566" s="8">
        <f>+VLOOKUP(A566,My_PK_R!C:E,3,0)</f>
        <v>27569.178795348231</v>
      </c>
      <c r="F566" s="6" t="b">
        <f t="shared" si="16"/>
        <v>1</v>
      </c>
      <c r="G566" s="7">
        <f t="shared" si="17"/>
        <v>0</v>
      </c>
    </row>
    <row r="567" spans="1:7" x14ac:dyDescent="0.3">
      <c r="A567" t="s">
        <v>973</v>
      </c>
      <c r="B567" s="3"/>
      <c r="C567" s="5">
        <v>9439.5161552576137</v>
      </c>
      <c r="D567" s="6">
        <f>+COUNTIF(My_PK_R!C:C,A567)</f>
        <v>1</v>
      </c>
      <c r="E567" s="8">
        <f>+VLOOKUP(A567,My_PK_R!C:E,3,0)</f>
        <v>9439.5161552576137</v>
      </c>
      <c r="F567" s="6" t="b">
        <f t="shared" si="16"/>
        <v>1</v>
      </c>
      <c r="G567" s="7">
        <f t="shared" si="17"/>
        <v>0</v>
      </c>
    </row>
    <row r="568" spans="1:7" x14ac:dyDescent="0.3">
      <c r="A568" t="s">
        <v>974</v>
      </c>
      <c r="B568" s="3"/>
      <c r="C568" s="5">
        <v>32186.071099735011</v>
      </c>
      <c r="D568" s="6">
        <f>+COUNTIF(My_PK_R!C:C,A568)</f>
        <v>1</v>
      </c>
      <c r="E568" s="8">
        <f>+VLOOKUP(A568,My_PK_R!C:E,3,0)</f>
        <v>32186.071099735011</v>
      </c>
      <c r="F568" s="6" t="b">
        <f t="shared" si="16"/>
        <v>1</v>
      </c>
      <c r="G568" s="7">
        <f t="shared" si="17"/>
        <v>0</v>
      </c>
    </row>
    <row r="569" spans="1:7" x14ac:dyDescent="0.3">
      <c r="A569" t="s">
        <v>975</v>
      </c>
      <c r="B569" s="3"/>
      <c r="C569" s="5">
        <v>18820.405083496269</v>
      </c>
      <c r="D569" s="6">
        <f>+COUNTIF(My_PK_R!C:C,A569)</f>
        <v>1</v>
      </c>
      <c r="E569" s="8">
        <f>+VLOOKUP(A569,My_PK_R!C:E,3,0)</f>
        <v>18820.405083496269</v>
      </c>
      <c r="F569" s="6" t="b">
        <f t="shared" si="16"/>
        <v>1</v>
      </c>
      <c r="G569" s="7">
        <f t="shared" si="17"/>
        <v>0</v>
      </c>
    </row>
    <row r="570" spans="1:7" x14ac:dyDescent="0.3">
      <c r="A570" t="s">
        <v>976</v>
      </c>
      <c r="B570" s="3"/>
      <c r="C570" s="5">
        <v>6522.0442785182458</v>
      </c>
      <c r="D570" s="6">
        <f>+COUNTIF(My_PK_R!C:C,A570)</f>
        <v>1</v>
      </c>
      <c r="E570" s="8">
        <f>+VLOOKUP(A570,My_PK_R!C:E,3,0)</f>
        <v>6522.0442785182486</v>
      </c>
      <c r="F570" s="6" t="b">
        <f t="shared" si="16"/>
        <v>1</v>
      </c>
      <c r="G570" s="7">
        <f t="shared" si="17"/>
        <v>0</v>
      </c>
    </row>
    <row r="571" spans="1:7" x14ac:dyDescent="0.3">
      <c r="A571" t="s">
        <v>977</v>
      </c>
      <c r="B571" s="3"/>
      <c r="C571" s="5">
        <v>22135.019982568581</v>
      </c>
      <c r="D571" s="6">
        <f>+COUNTIF(My_PK_R!C:C,A571)</f>
        <v>1</v>
      </c>
      <c r="E571" s="8">
        <f>+VLOOKUP(A571,My_PK_R!C:E,3,0)</f>
        <v>22135.019982568581</v>
      </c>
      <c r="F571" s="6" t="b">
        <f t="shared" si="16"/>
        <v>1</v>
      </c>
      <c r="G571" s="7">
        <f t="shared" si="17"/>
        <v>0</v>
      </c>
    </row>
    <row r="572" spans="1:7" x14ac:dyDescent="0.3">
      <c r="A572" t="s">
        <v>978</v>
      </c>
      <c r="B572" s="3"/>
      <c r="C572" s="5">
        <v>29487.84890862861</v>
      </c>
      <c r="D572" s="6">
        <f>+COUNTIF(My_PK_R!C:C,A572)</f>
        <v>1</v>
      </c>
      <c r="E572" s="8">
        <f>+VLOOKUP(A572,My_PK_R!C:E,3,0)</f>
        <v>29487.84890862861</v>
      </c>
      <c r="F572" s="6" t="b">
        <f t="shared" si="16"/>
        <v>1</v>
      </c>
      <c r="G572" s="7">
        <f t="shared" si="17"/>
        <v>0</v>
      </c>
    </row>
    <row r="573" spans="1:7" x14ac:dyDescent="0.3">
      <c r="A573" t="s">
        <v>979</v>
      </c>
      <c r="B573" s="3"/>
      <c r="C573" s="5">
        <v>13475.7963524063</v>
      </c>
      <c r="D573" s="6">
        <f>+COUNTIF(My_PK_R!C:C,A573)</f>
        <v>1</v>
      </c>
      <c r="E573" s="8">
        <f>+VLOOKUP(A573,My_PK_R!C:E,3,0)</f>
        <v>13475.7963524063</v>
      </c>
      <c r="F573" s="6" t="b">
        <f t="shared" si="16"/>
        <v>1</v>
      </c>
      <c r="G573" s="7">
        <f t="shared" si="17"/>
        <v>0</v>
      </c>
    </row>
    <row r="574" spans="1:7" x14ac:dyDescent="0.3">
      <c r="A574" t="s">
        <v>980</v>
      </c>
      <c r="B574" s="3"/>
      <c r="C574" s="5">
        <v>46009.226480180383</v>
      </c>
      <c r="D574" s="6">
        <f>+COUNTIF(My_PK_R!C:C,A574)</f>
        <v>1</v>
      </c>
      <c r="E574" s="8">
        <f>+VLOOKUP(A574,My_PK_R!C:E,3,0)</f>
        <v>46009.226480180339</v>
      </c>
      <c r="F574" s="6" t="b">
        <f t="shared" si="16"/>
        <v>0</v>
      </c>
      <c r="G574" s="7">
        <f t="shared" si="17"/>
        <v>-9.9920072216264089E-16</v>
      </c>
    </row>
    <row r="575" spans="1:7" x14ac:dyDescent="0.3">
      <c r="A575" t="s">
        <v>981</v>
      </c>
      <c r="B575" s="3"/>
      <c r="C575" s="5">
        <v>17986.05261654314</v>
      </c>
      <c r="D575" s="6">
        <f>+COUNTIF(My_PK_R!C:C,A575)</f>
        <v>1</v>
      </c>
      <c r="E575" s="8">
        <f>+VLOOKUP(A575,My_PK_R!C:E,3,0)</f>
        <v>17986.05261654314</v>
      </c>
      <c r="F575" s="6" t="b">
        <f t="shared" si="16"/>
        <v>1</v>
      </c>
      <c r="G575" s="7">
        <f t="shared" si="17"/>
        <v>0</v>
      </c>
    </row>
    <row r="576" spans="1:7" x14ac:dyDescent="0.3">
      <c r="A576" t="s">
        <v>982</v>
      </c>
      <c r="B576" s="3"/>
      <c r="C576" s="5">
        <v>6774.2555247038536</v>
      </c>
      <c r="D576" s="6">
        <f>+COUNTIF(My_PK_R!C:C,A576)</f>
        <v>1</v>
      </c>
      <c r="E576" s="8">
        <f>+VLOOKUP(A576,My_PK_R!C:E,3,0)</f>
        <v>6774.2555247038536</v>
      </c>
      <c r="F576" s="6" t="b">
        <f t="shared" si="16"/>
        <v>1</v>
      </c>
      <c r="G576" s="7">
        <f t="shared" si="17"/>
        <v>0</v>
      </c>
    </row>
    <row r="577" spans="1:7" x14ac:dyDescent="0.3">
      <c r="A577" t="s">
        <v>983</v>
      </c>
      <c r="B577" s="3"/>
      <c r="C577" s="5">
        <v>23125.91478660081</v>
      </c>
      <c r="D577" s="6">
        <f>+COUNTIF(My_PK_R!C:C,A577)</f>
        <v>1</v>
      </c>
      <c r="E577" s="8">
        <f>+VLOOKUP(A577,My_PK_R!C:E,3,0)</f>
        <v>23125.91478660081</v>
      </c>
      <c r="F577" s="6" t="b">
        <f t="shared" si="16"/>
        <v>1</v>
      </c>
      <c r="G577" s="7">
        <f t="shared" si="17"/>
        <v>0</v>
      </c>
    </row>
    <row r="578" spans="1:7" x14ac:dyDescent="0.3">
      <c r="A578" t="s">
        <v>984</v>
      </c>
      <c r="B578" s="3"/>
      <c r="C578" s="5">
        <v>36329.124700627399</v>
      </c>
      <c r="D578" s="6">
        <f>+COUNTIF(My_PK_R!C:C,A578)</f>
        <v>1</v>
      </c>
      <c r="E578" s="8">
        <f>+VLOOKUP(A578,My_PK_R!C:E,3,0)</f>
        <v>36329.124700627399</v>
      </c>
      <c r="F578" s="6" t="b">
        <f t="shared" si="16"/>
        <v>1</v>
      </c>
      <c r="G578" s="7">
        <f t="shared" si="17"/>
        <v>0</v>
      </c>
    </row>
    <row r="579" spans="1:7" x14ac:dyDescent="0.3">
      <c r="A579" t="s">
        <v>985</v>
      </c>
      <c r="B579" s="3"/>
      <c r="C579" s="5">
        <v>14920.352507005349</v>
      </c>
      <c r="D579" s="6">
        <f>+COUNTIF(My_PK_R!C:C,A579)</f>
        <v>1</v>
      </c>
      <c r="E579" s="8">
        <f>+VLOOKUP(A579,My_PK_R!C:E,3,0)</f>
        <v>14920.352507005349</v>
      </c>
      <c r="F579" s="6" t="b">
        <f t="shared" ref="F579:F601" si="18">EXACT(E579,C579)</f>
        <v>1</v>
      </c>
      <c r="G579" s="7">
        <f t="shared" ref="G579:G601" si="19">+E579/C579-1</f>
        <v>0</v>
      </c>
    </row>
    <row r="580" spans="1:7" x14ac:dyDescent="0.3">
      <c r="A580" t="s">
        <v>986</v>
      </c>
      <c r="B580" s="3"/>
      <c r="C580" s="5">
        <v>50936.994384681253</v>
      </c>
      <c r="D580" s="6">
        <f>+COUNTIF(My_PK_R!C:C,A580)</f>
        <v>1</v>
      </c>
      <c r="E580" s="8">
        <f>+VLOOKUP(A580,My_PK_R!C:E,3,0)</f>
        <v>50936.994384681217</v>
      </c>
      <c r="F580" s="6" t="b">
        <f t="shared" si="18"/>
        <v>0</v>
      </c>
      <c r="G580" s="7">
        <f t="shared" si="19"/>
        <v>0</v>
      </c>
    </row>
    <row r="581" spans="1:7" x14ac:dyDescent="0.3">
      <c r="A581" t="s">
        <v>987</v>
      </c>
      <c r="B581" s="3"/>
      <c r="C581" s="5">
        <v>24302.28073025581</v>
      </c>
      <c r="D581" s="6">
        <f>+COUNTIF(My_PK_R!C:C,A581)</f>
        <v>1</v>
      </c>
      <c r="E581" s="8">
        <f>+VLOOKUP(A581,My_PK_R!C:E,3,0)</f>
        <v>24302.28073025581</v>
      </c>
      <c r="F581" s="6" t="b">
        <f t="shared" si="18"/>
        <v>1</v>
      </c>
      <c r="G581" s="7">
        <f t="shared" si="19"/>
        <v>0</v>
      </c>
    </row>
    <row r="582" spans="1:7" x14ac:dyDescent="0.3">
      <c r="A582" t="s">
        <v>988</v>
      </c>
      <c r="B582" s="3"/>
      <c r="C582" s="5">
        <v>6270.6024613377394</v>
      </c>
      <c r="D582" s="6">
        <f>+COUNTIF(My_PK_R!C:C,A582)</f>
        <v>1</v>
      </c>
      <c r="E582" s="8">
        <f>+VLOOKUP(A582,My_PK_R!C:E,3,0)</f>
        <v>6270.6024613377394</v>
      </c>
      <c r="F582" s="6" t="b">
        <f t="shared" si="18"/>
        <v>1</v>
      </c>
      <c r="G582" s="7">
        <f t="shared" si="19"/>
        <v>0</v>
      </c>
    </row>
    <row r="583" spans="1:7" x14ac:dyDescent="0.3">
      <c r="A583" t="s">
        <v>989</v>
      </c>
      <c r="B583" s="3"/>
      <c r="C583" s="5">
        <v>21179.585291260959</v>
      </c>
      <c r="D583" s="6">
        <f>+COUNTIF(My_PK_R!C:C,A583)</f>
        <v>1</v>
      </c>
      <c r="E583" s="8">
        <f>+VLOOKUP(A583,My_PK_R!C:E,3,0)</f>
        <v>21179.585291260959</v>
      </c>
      <c r="F583" s="6" t="b">
        <f t="shared" si="18"/>
        <v>1</v>
      </c>
      <c r="G583" s="7">
        <f t="shared" si="19"/>
        <v>0</v>
      </c>
    </row>
    <row r="584" spans="1:7" x14ac:dyDescent="0.3">
      <c r="A584" t="s">
        <v>990</v>
      </c>
      <c r="B584" s="3"/>
      <c r="C584" s="5">
        <v>21479.928560477219</v>
      </c>
      <c r="D584" s="6">
        <f>+COUNTIF(My_PK_R!C:C,A584)</f>
        <v>1</v>
      </c>
      <c r="E584" s="8">
        <f>+VLOOKUP(A584,My_PK_R!C:E,3,0)</f>
        <v>21479.928560477241</v>
      </c>
      <c r="F584" s="6" t="b">
        <f t="shared" si="18"/>
        <v>1</v>
      </c>
      <c r="G584" s="7">
        <f t="shared" si="19"/>
        <v>0</v>
      </c>
    </row>
    <row r="585" spans="1:7" x14ac:dyDescent="0.3">
      <c r="A585" t="s">
        <v>991</v>
      </c>
      <c r="B585" s="3"/>
      <c r="C585" s="5">
        <v>8364.8127263112237</v>
      </c>
      <c r="D585" s="6">
        <f>+COUNTIF(My_PK_R!C:C,A585)</f>
        <v>1</v>
      </c>
      <c r="E585" s="8">
        <f>+VLOOKUP(A585,My_PK_R!C:E,3,0)</f>
        <v>8364.8127263112219</v>
      </c>
      <c r="F585" s="6" t="b">
        <f t="shared" si="18"/>
        <v>1</v>
      </c>
      <c r="G585" s="7">
        <f t="shared" si="19"/>
        <v>0</v>
      </c>
    </row>
    <row r="586" spans="1:7" x14ac:dyDescent="0.3">
      <c r="A586" t="s">
        <v>992</v>
      </c>
      <c r="B586" s="3"/>
      <c r="C586" s="5">
        <v>28549.978763559309</v>
      </c>
      <c r="D586" s="6">
        <f>+COUNTIF(My_PK_R!C:C,A586)</f>
        <v>1</v>
      </c>
      <c r="E586" s="8">
        <f>+VLOOKUP(A586,My_PK_R!C:E,3,0)</f>
        <v>28549.978763559331</v>
      </c>
      <c r="F586" s="6" t="b">
        <f t="shared" si="18"/>
        <v>1</v>
      </c>
      <c r="G586" s="7">
        <f t="shared" si="19"/>
        <v>0</v>
      </c>
    </row>
    <row r="587" spans="1:7" x14ac:dyDescent="0.3">
      <c r="A587" t="s">
        <v>993</v>
      </c>
      <c r="B587" s="3"/>
      <c r="C587" s="5">
        <v>14439.991056246639</v>
      </c>
      <c r="D587" s="6">
        <f>+COUNTIF(My_PK_R!C:C,A587)</f>
        <v>1</v>
      </c>
      <c r="E587" s="8">
        <f>+VLOOKUP(A587,My_PK_R!C:E,3,0)</f>
        <v>14439.991056246639</v>
      </c>
      <c r="F587" s="6" t="b">
        <f t="shared" si="18"/>
        <v>1</v>
      </c>
      <c r="G587" s="7">
        <f t="shared" si="19"/>
        <v>0</v>
      </c>
    </row>
    <row r="588" spans="1:7" x14ac:dyDescent="0.3">
      <c r="A588" t="s">
        <v>994</v>
      </c>
      <c r="B588" s="3"/>
      <c r="C588" s="5">
        <v>11309.769347333409</v>
      </c>
      <c r="D588" s="6">
        <f>+COUNTIF(My_PK_R!C:C,A588)</f>
        <v>1</v>
      </c>
      <c r="E588" s="8">
        <f>+VLOOKUP(A588,My_PK_R!C:E,3,0)</f>
        <v>11309.769347333409</v>
      </c>
      <c r="F588" s="6" t="b">
        <f t="shared" si="18"/>
        <v>1</v>
      </c>
      <c r="G588" s="7">
        <f t="shared" si="19"/>
        <v>0</v>
      </c>
    </row>
    <row r="589" spans="1:7" x14ac:dyDescent="0.3">
      <c r="A589" t="s">
        <v>995</v>
      </c>
      <c r="B589" s="3"/>
      <c r="C589" s="5">
        <v>38477.77288663033</v>
      </c>
      <c r="D589" s="6">
        <f>+COUNTIF(My_PK_R!C:C,A589)</f>
        <v>1</v>
      </c>
      <c r="E589" s="8">
        <f>+VLOOKUP(A589,My_PK_R!C:E,3,0)</f>
        <v>38477.772886630322</v>
      </c>
      <c r="F589" s="6" t="b">
        <f t="shared" si="18"/>
        <v>1</v>
      </c>
      <c r="G589" s="7">
        <f t="shared" si="19"/>
        <v>0</v>
      </c>
    </row>
    <row r="590" spans="1:7" x14ac:dyDescent="0.3">
      <c r="A590" t="s">
        <v>996</v>
      </c>
      <c r="B590" s="3"/>
      <c r="C590" s="5">
        <v>31880.418483505611</v>
      </c>
      <c r="D590" s="6">
        <f>+COUNTIF(My_PK_R!C:C,A590)</f>
        <v>1</v>
      </c>
      <c r="E590" s="8">
        <f>+VLOOKUP(A590,My_PK_R!C:E,3,0)</f>
        <v>31880.418483505611</v>
      </c>
      <c r="F590" s="6" t="b">
        <f t="shared" si="18"/>
        <v>1</v>
      </c>
      <c r="G590" s="7">
        <f t="shared" si="19"/>
        <v>0</v>
      </c>
    </row>
    <row r="591" spans="1:7" x14ac:dyDescent="0.3">
      <c r="A591" t="s">
        <v>997</v>
      </c>
      <c r="B591" s="3"/>
      <c r="C591" s="5">
        <v>10619.502316876989</v>
      </c>
      <c r="D591" s="6">
        <f>+COUNTIF(My_PK_R!C:C,A591)</f>
        <v>1</v>
      </c>
      <c r="E591" s="8">
        <f>+VLOOKUP(A591,My_PK_R!C:E,3,0)</f>
        <v>10619.502316876989</v>
      </c>
      <c r="F591" s="6" t="b">
        <f t="shared" si="18"/>
        <v>1</v>
      </c>
      <c r="G591" s="7">
        <f t="shared" si="19"/>
        <v>0</v>
      </c>
    </row>
    <row r="592" spans="1:7" x14ac:dyDescent="0.3">
      <c r="A592" t="s">
        <v>998</v>
      </c>
      <c r="B592" s="3"/>
      <c r="C592" s="5">
        <v>36375.648397178396</v>
      </c>
      <c r="D592" s="6">
        <f>+COUNTIF(My_PK_R!C:C,A592)</f>
        <v>1</v>
      </c>
      <c r="E592" s="8">
        <f>+VLOOKUP(A592,My_PK_R!C:E,3,0)</f>
        <v>36375.648397178396</v>
      </c>
      <c r="F592" s="6" t="b">
        <f t="shared" si="18"/>
        <v>1</v>
      </c>
      <c r="G592" s="7">
        <f t="shared" si="19"/>
        <v>0</v>
      </c>
    </row>
    <row r="593" spans="1:7" x14ac:dyDescent="0.3">
      <c r="A593" t="s">
        <v>999</v>
      </c>
      <c r="B593" s="3"/>
      <c r="C593" s="5">
        <v>13076.895076195509</v>
      </c>
      <c r="D593" s="6">
        <f>+COUNTIF(My_PK_R!C:C,A593)</f>
        <v>1</v>
      </c>
      <c r="E593" s="8">
        <f>+VLOOKUP(A593,My_PK_R!C:E,3,0)</f>
        <v>13076.89507619552</v>
      </c>
      <c r="F593" s="6" t="b">
        <f t="shared" si="18"/>
        <v>1</v>
      </c>
      <c r="G593" s="7">
        <f t="shared" si="19"/>
        <v>0</v>
      </c>
    </row>
    <row r="594" spans="1:7" x14ac:dyDescent="0.3">
      <c r="A594" t="s">
        <v>1000</v>
      </c>
      <c r="B594" s="3"/>
      <c r="C594" s="5">
        <v>7628.6830060672364</v>
      </c>
      <c r="D594" s="6">
        <f>+COUNTIF(My_PK_R!C:C,A594)</f>
        <v>1</v>
      </c>
      <c r="E594" s="8">
        <f>+VLOOKUP(A594,My_PK_R!C:E,3,0)</f>
        <v>7628.6830060672364</v>
      </c>
      <c r="F594" s="6" t="b">
        <f t="shared" si="18"/>
        <v>1</v>
      </c>
      <c r="G594" s="7">
        <f t="shared" si="19"/>
        <v>0</v>
      </c>
    </row>
    <row r="595" spans="1:7" x14ac:dyDescent="0.3">
      <c r="A595" t="s">
        <v>1001</v>
      </c>
      <c r="B595" s="3"/>
      <c r="C595" s="5">
        <v>25985.675665386589</v>
      </c>
      <c r="D595" s="6">
        <f>+COUNTIF(My_PK_R!C:C,A595)</f>
        <v>1</v>
      </c>
      <c r="E595" s="8">
        <f>+VLOOKUP(A595,My_PK_R!C:E,3,0)</f>
        <v>25985.675665386589</v>
      </c>
      <c r="F595" s="6" t="b">
        <f t="shared" si="18"/>
        <v>1</v>
      </c>
      <c r="G595" s="7">
        <f t="shared" si="19"/>
        <v>0</v>
      </c>
    </row>
    <row r="596" spans="1:7" x14ac:dyDescent="0.3">
      <c r="A596" t="s">
        <v>1002</v>
      </c>
      <c r="B596" s="3"/>
      <c r="C596" s="5">
        <v>12609.277331637109</v>
      </c>
      <c r="D596" s="6">
        <f>+COUNTIF(My_PK_R!C:C,A596)</f>
        <v>1</v>
      </c>
      <c r="E596" s="8">
        <f>+VLOOKUP(A596,My_PK_R!C:E,3,0)</f>
        <v>12609.277331637109</v>
      </c>
      <c r="F596" s="6" t="b">
        <f t="shared" si="18"/>
        <v>1</v>
      </c>
      <c r="G596" s="7">
        <f t="shared" si="19"/>
        <v>0</v>
      </c>
    </row>
    <row r="597" spans="1:7" x14ac:dyDescent="0.3">
      <c r="A597" t="s">
        <v>1003</v>
      </c>
      <c r="B597" s="3"/>
      <c r="C597" s="5">
        <v>7611.8222520910967</v>
      </c>
      <c r="D597" s="6">
        <f>+COUNTIF(My_PK_R!C:C,A597)</f>
        <v>1</v>
      </c>
      <c r="E597" s="8">
        <f>+VLOOKUP(A597,My_PK_R!C:E,3,0)</f>
        <v>7611.8222520910986</v>
      </c>
      <c r="F597" s="6" t="b">
        <f t="shared" si="18"/>
        <v>1</v>
      </c>
      <c r="G597" s="7">
        <f t="shared" si="19"/>
        <v>0</v>
      </c>
    </row>
    <row r="598" spans="1:7" x14ac:dyDescent="0.3">
      <c r="A598" t="s">
        <v>1004</v>
      </c>
      <c r="B598" s="3"/>
      <c r="C598" s="5">
        <v>25896.27127983535</v>
      </c>
      <c r="D598" s="6">
        <f>+COUNTIF(My_PK_R!C:C,A598)</f>
        <v>1</v>
      </c>
      <c r="E598" s="8">
        <f>+VLOOKUP(A598,My_PK_R!C:E,3,0)</f>
        <v>25896.271279835331</v>
      </c>
      <c r="F598" s="6" t="b">
        <f t="shared" si="18"/>
        <v>1</v>
      </c>
      <c r="G598" s="7">
        <f t="shared" si="19"/>
        <v>0</v>
      </c>
    </row>
    <row r="599" spans="1:7" x14ac:dyDescent="0.3">
      <c r="A599" t="s">
        <v>1005</v>
      </c>
      <c r="B599" s="3"/>
      <c r="C599" s="5">
        <v>14341.71910672412</v>
      </c>
      <c r="D599" s="6">
        <f>+COUNTIF(My_PK_R!C:C,A599)</f>
        <v>1</v>
      </c>
      <c r="E599" s="8">
        <f>+VLOOKUP(A599,My_PK_R!C:E,3,0)</f>
        <v>14341.719106724129</v>
      </c>
      <c r="F599" s="6" t="b">
        <f t="shared" si="18"/>
        <v>1</v>
      </c>
      <c r="G599" s="7">
        <f t="shared" si="19"/>
        <v>0</v>
      </c>
    </row>
    <row r="600" spans="1:7" x14ac:dyDescent="0.3">
      <c r="A600" t="s">
        <v>1006</v>
      </c>
      <c r="B600" s="3"/>
      <c r="C600" s="5">
        <v>6507.5888484442439</v>
      </c>
      <c r="D600" s="6">
        <f>+COUNTIF(My_PK_R!C:C,A600)</f>
        <v>1</v>
      </c>
      <c r="E600" s="8">
        <f>+VLOOKUP(A600,My_PK_R!C:E,3,0)</f>
        <v>6507.5888484442412</v>
      </c>
      <c r="F600" s="6" t="b">
        <f t="shared" si="18"/>
        <v>1</v>
      </c>
      <c r="G600" s="7">
        <f t="shared" si="19"/>
        <v>0</v>
      </c>
    </row>
    <row r="601" spans="1:7" x14ac:dyDescent="0.3">
      <c r="A601" t="s">
        <v>1007</v>
      </c>
      <c r="B601" s="3"/>
      <c r="C601" s="5">
        <v>22192.538699315581</v>
      </c>
      <c r="D601" s="6">
        <f>+COUNTIF(My_PK_R!C:C,A601)</f>
        <v>1</v>
      </c>
      <c r="E601" s="8">
        <f>+VLOOKUP(A601,My_PK_R!C:E,3,0)</f>
        <v>22192.53869931557</v>
      </c>
      <c r="F601" s="6" t="b">
        <f t="shared" si="18"/>
        <v>1</v>
      </c>
      <c r="G601" s="7">
        <f t="shared" si="19"/>
        <v>0</v>
      </c>
    </row>
  </sheetData>
  <autoFilter ref="A1:G601" xr:uid="{566AE6E4-BBC3-47C4-941D-8B6473EB0056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5a3e26d-0494-4416-b3b0-eac562175785}" enabled="1" method="Standard" siteId="{f05445fb-6440-4e1b-b12c-9da4c2d3ab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My_PK_R</vt:lpstr>
      <vt:lpstr>vss_my_R Vss_PKNCA</vt:lpstr>
      <vt:lpstr>vz_my_R Vz_PKNCA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GARCIA RUESGAS</cp:lastModifiedBy>
  <dcterms:created xsi:type="dcterms:W3CDTF">2026-05-25T13:10:31Z</dcterms:created>
  <dcterms:modified xsi:type="dcterms:W3CDTF">2026-05-28T21:09:08Z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