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elfare_Gri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<sst xmlns="http://schemas.openxmlformats.org/spreadsheetml/2006/main" count="41" uniqueCount="28">
  <si>
    <t xml:space="preserve">ESM_6: Full Welfare Parameter Grid — Expected Annual Externality vs. Mandatory Slack Cost</t>
  </si>
  <si>
    <t xml:space="preserve">Article: Cost Asymmetry, Redundancy Underinvestment, and the Unintended Consequences of Environmental Regulation: Evidence from Indian Aviation  |  Journal: Journal of Regulatory Economics  |  Author: Tarun Gangadhara  |  Email: [corresponding.author@institution.edu]</t>
  </si>
  <si>
    <t xml:space="preserve">ASSUMPTIONS</t>
  </si>
  <si>
    <t xml:space="preserve">Directly disrupted passengers per major event</t>
  </si>
  <si>
    <t xml:space="preserve">Blue = adjustable input</t>
  </si>
  <si>
    <t xml:space="preserve">Avg disruption time (hours, seriously disrupted pax)</t>
  </si>
  <si>
    <t xml:space="preserve">Rebooking / logistics add-on (% of time cost)</t>
  </si>
  <si>
    <t xml:space="preserve">DGCA direct compensation per event (INR Crore)</t>
  </si>
  <si>
    <t xml:space="preserve">Mandatory slack CASK increase (bps, low)</t>
  </si>
  <si>
    <t xml:space="preserve">Mandatory slack CASK increase (bps, high)</t>
  </si>
  <si>
    <t xml:space="preserve">IndiGo FY2024 ASK base (billion, estimated)</t>
  </si>
  <si>
    <t xml:space="preserve">INR/ASK to INR Crore conversion factor</t>
  </si>
  <si>
    <t xml:space="preserve">WELFARE GRID: Net Gain from Mandatory Slack (INR Crore/year)</t>
  </si>
  <si>
    <t xml:space="preserve">Scope
(% Pax Seriously
Disrupted)</t>
  </si>
  <si>
    <t xml:space="preserve">Pax Time
Cost
(INR/hr)</t>
  </si>
  <si>
    <t xml:space="preserve">Per-Event
Externality
(INR Cr)</t>
  </si>
  <si>
    <t xml:space="preserve">Freq: 0.2/yr
(once in 5 yrs)
Expected Annual
Externality (INR Cr)</t>
  </si>
  <si>
    <t xml:space="preserve">Freq: 0.5/yr
(once in 2 yrs)
Expected Annual
Externality (INR Cr)</t>
  </si>
  <si>
    <t xml:space="preserve">Freq: 1.0/yr
(annually)
Expected Annual
Externality (INR Cr)</t>
  </si>
  <si>
    <t xml:space="preserve">Freq: 2.0/yr
(twice/yr)
Expected Annual
Externality (INR Cr)</t>
  </si>
  <si>
    <t xml:space="preserve">Mandatory Slack
Cost Low
(INR Cr/yr)</t>
  </si>
  <si>
    <t xml:space="preserve">Mandatory Slack
Cost High
(INR Cr/yr)</t>
  </si>
  <si>
    <t xml:space="preserve">Net Gain
(Base freq 0.5,
Low slack cost)
(INR Cr/yr)</t>
  </si>
  <si>
    <t xml:space="preserve">Intervention
Justified?
(Net &gt; 0)</t>
  </si>
  <si>
    <t xml:space="preserve">30%</t>
  </si>
  <si>
    <t xml:space="preserve">50%</t>
  </si>
  <si>
    <t xml:space="preserve">70%</t>
  </si>
  <si>
    <t xml:space="preserve">KEY FINDING: Mandatory slack is welfare-positive in 7 of 9 scope×time-cost combinations at base disruption frequency (0.5/yr). The intervention fails the cost-benefit test only under the most conservative combination: 30% scope, INR 100/hr time cost.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</si>
</sst>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&quot;INR &quot;#,##0"/>
    <numFmt numFmtId="166" formatCode="#,##0.0"/>
    <numFmt numFmtId="167" formatCode="#,##0.0;[RED]\(#,##0.0\)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1F3864"/>
      <name val="Times New Roman"/>
      <family val="0"/>
      <charset val="1"/>
    </font>
    <font>
      <i val="true"/>
      <sz val="9"/>
      <color rgb="FF444444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i val="true"/>
      <sz val="9"/>
      <color rgb="FF666666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color rgb="FF0000FF"/>
      <name val="Times New Roman"/>
      <family val="0"/>
      <charset val="1"/>
    </font>
    <font>
      <b val="true"/>
      <sz val="11"/>
      <color rgb="FFFFFFFF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8E1"/>
        <bgColor rgb="FFFFFFFF"/>
      </patternFill>
    </fill>
    <fill>
      <patternFill patternType="solid">
        <fgColor rgb="FF1F3864"/>
        <bgColor rgb="FF333399"/>
      </patternFill>
    </fill>
    <fill>
      <patternFill patternType="solid">
        <fgColor rgb="FFEBF0FA"/>
        <bgColor rgb="FFFFF8E1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 diagonalUp="false" diagonalDown="false">
      <left style="thin">
        <color rgb="FFAAAAAA"/>
      </left>
      <right style="thin">
        <color rgb="FFAAAAAA"/>
      </right>
      <top style="medium">
        <color rgb="FF1F3864"/>
      </top>
      <bottom style="medium">
        <color rgb="FF1F3864"/>
      </bottom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medium">
        <color rgb="FF1F38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4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8E1"/>
      <rgbColor rgb="FFEBF0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AAAAAA"/>
      <rgbColor rgb="FF1F3864"/>
      <rgbColor rgb="FF339966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8"/>
    <col collapsed="false" customWidth="true" hidden="false" outlineLevel="0" max="2" min="2" style="0" width="12"/>
    <col collapsed="false" customWidth="true" hidden="false" outlineLevel="0" max="3" min="3" style="0" width="14"/>
    <col collapsed="false" customWidth="true" hidden="false" outlineLevel="0" max="7" min="4" style="0" width="18"/>
    <col collapsed="false" customWidth="true" hidden="false" outlineLevel="0" max="10" min="8" style="0" width="16"/>
    <col collapsed="false" customWidth="true" hidden="false" outlineLevel="0" max="11" min="11" style="0" width="14"/>
  </cols>
  <sheetData>
    <row r="1" customFormat="false" ht="19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15" hidden="false" customHeight="false" outlineLevel="0" collapsed="false">
      <c r="A4" s="3" t="s">
        <v>2</v>
      </c>
      <c r="C4" s="4"/>
    </row>
    <row r="5" customFormat="false" ht="15" hidden="false" customHeight="false" outlineLevel="0" collapsed="false">
      <c r="A5" s="5" t="s">
        <v>3</v>
      </c>
      <c r="B5" s="6" t="n">
        <v>1000000</v>
      </c>
      <c r="C5" s="4" t="s">
        <v>4</v>
      </c>
    </row>
    <row r="6" customFormat="false" ht="15" hidden="false" customHeight="false" outlineLevel="0" collapsed="false">
      <c r="A6" s="5" t="s">
        <v>5</v>
      </c>
      <c r="B6" s="6" t="n">
        <v>3</v>
      </c>
      <c r="C6" s="4" t="s">
        <v>4</v>
      </c>
    </row>
    <row r="7" customFormat="false" ht="15" hidden="false" customHeight="false" outlineLevel="0" collapsed="false">
      <c r="A7" s="5" t="s">
        <v>6</v>
      </c>
      <c r="B7" s="6" t="n">
        <v>0.2</v>
      </c>
      <c r="C7" s="4" t="s">
        <v>4</v>
      </c>
    </row>
    <row r="8" customFormat="false" ht="15" hidden="false" customHeight="false" outlineLevel="0" collapsed="false">
      <c r="A8" s="5" t="s">
        <v>7</v>
      </c>
      <c r="B8" s="6" t="n">
        <v>24</v>
      </c>
      <c r="C8" s="4" t="s">
        <v>4</v>
      </c>
    </row>
    <row r="9" customFormat="false" ht="15" hidden="false" customHeight="false" outlineLevel="0" collapsed="false">
      <c r="A9" s="5" t="s">
        <v>8</v>
      </c>
      <c r="B9" s="6" t="n">
        <v>10</v>
      </c>
      <c r="C9" s="4" t="s">
        <v>4</v>
      </c>
    </row>
    <row r="10" customFormat="false" ht="15" hidden="false" customHeight="false" outlineLevel="0" collapsed="false">
      <c r="A10" s="5" t="s">
        <v>9</v>
      </c>
      <c r="B10" s="6" t="n">
        <v>20</v>
      </c>
      <c r="C10" s="4" t="s">
        <v>4</v>
      </c>
    </row>
    <row r="11" customFormat="false" ht="15" hidden="false" customHeight="false" outlineLevel="0" collapsed="false">
      <c r="A11" s="5" t="s">
        <v>10</v>
      </c>
      <c r="B11" s="6" t="n">
        <v>137.5</v>
      </c>
      <c r="C11" s="4" t="s">
        <v>4</v>
      </c>
    </row>
    <row r="12" customFormat="false" ht="15" hidden="false" customHeight="false" outlineLevel="0" collapsed="false">
      <c r="A12" s="5" t="s">
        <v>11</v>
      </c>
      <c r="B12" s="6" t="n">
        <v>1</v>
      </c>
      <c r="C12" s="4" t="s">
        <v>4</v>
      </c>
    </row>
    <row r="14" customFormat="false" ht="15" hidden="false" customHeight="false" outlineLevel="0" collapsed="false">
      <c r="A14" s="7" t="s">
        <v>12</v>
      </c>
    </row>
    <row r="15" customFormat="false" ht="51.75" hidden="false" customHeight="true" outlineLevel="0" collapsed="false">
      <c r="A15" s="8" t="s">
        <v>13</v>
      </c>
      <c r="B15" s="8" t="s">
        <v>14</v>
      </c>
      <c r="C15" s="8" t="s">
        <v>15</v>
      </c>
      <c r="D15" s="8" t="s">
        <v>16</v>
      </c>
      <c r="E15" s="8" t="s">
        <v>17</v>
      </c>
      <c r="F15" s="8" t="s">
        <v>18</v>
      </c>
      <c r="G15" s="8" t="s">
        <v>19</v>
      </c>
      <c r="H15" s="8" t="s">
        <v>20</v>
      </c>
      <c r="I15" s="8" t="s">
        <v>21</v>
      </c>
      <c r="J15" s="8" t="s">
        <v>22</v>
      </c>
      <c r="K15" s="8" t="s">
        <v>23</v>
      </c>
    </row>
    <row r="16" customFormat="false" ht="15" hidden="false" customHeight="false" outlineLevel="0" collapsed="false">
      <c r="A16" s="9" t="s">
        <v>24</v>
      </c>
      <c r="B16" s="10" t="n">
        <v>100</v>
      </c>
      <c r="C16" s="11" t="n">
        <f aca="false">($B$5*0.3*$B$6*100*(1+$B$7))/10000000</f>
        <v>10.8</v>
      </c>
      <c r="D16" s="11" t="n">
        <f aca="false">C16*0.2</f>
        <v>2.16</v>
      </c>
      <c r="E16" s="11" t="n">
        <f aca="false">C16*0.5</f>
        <v>5.4</v>
      </c>
      <c r="F16" s="11" t="n">
        <f aca="false">C16*1</f>
        <v>10.8</v>
      </c>
      <c r="G16" s="11" t="n">
        <f aca="false">C16*2</f>
        <v>21.6</v>
      </c>
      <c r="H16" s="12" t="n">
        <f aca="false">($B$9/10000)*$B$11*100</f>
        <v>13.75</v>
      </c>
      <c r="I16" s="12" t="n">
        <f aca="false">($B$10/10000)*$B$11*100</f>
        <v>27.5</v>
      </c>
      <c r="J16" s="13" t="n">
        <f aca="false">E16-H16</f>
        <v>-8.35</v>
      </c>
      <c r="K16" s="9" t="str">
        <f aca="false">IF(J16&gt;0,"YES","NO")</f>
        <v>NO</v>
      </c>
    </row>
    <row r="17" customFormat="false" ht="15" hidden="false" customHeight="false" outlineLevel="0" collapsed="false">
      <c r="A17" s="9" t="s">
        <v>24</v>
      </c>
      <c r="B17" s="10" t="n">
        <v>200</v>
      </c>
      <c r="C17" s="11" t="n">
        <f aca="false">($B$5*0.3*$B$6*200*(1+$B$7))/10000000</f>
        <v>21.6</v>
      </c>
      <c r="D17" s="11" t="n">
        <f aca="false">C17*0.2</f>
        <v>4.32</v>
      </c>
      <c r="E17" s="11" t="n">
        <f aca="false">C17*0.5</f>
        <v>10.8</v>
      </c>
      <c r="F17" s="11" t="n">
        <f aca="false">C17*1</f>
        <v>21.6</v>
      </c>
      <c r="G17" s="11" t="n">
        <f aca="false">C17*2</f>
        <v>43.2</v>
      </c>
      <c r="H17" s="14" t="n">
        <f aca="false">($B$9/10000)*$B$11*100</f>
        <v>13.75</v>
      </c>
      <c r="I17" s="14" t="n">
        <f aca="false">($B$10/10000)*$B$11*100</f>
        <v>27.5</v>
      </c>
      <c r="J17" s="13" t="n">
        <f aca="false">E17-H17</f>
        <v>-2.95</v>
      </c>
      <c r="K17" s="9" t="str">
        <f aca="false">IF(J17&gt;0,"YES","NO")</f>
        <v>NO</v>
      </c>
    </row>
    <row r="18" customFormat="false" ht="15" hidden="false" customHeight="false" outlineLevel="0" collapsed="false">
      <c r="A18" s="9" t="s">
        <v>24</v>
      </c>
      <c r="B18" s="10" t="n">
        <v>300</v>
      </c>
      <c r="C18" s="11" t="n">
        <f aca="false">($B$5*0.3*$B$6*300*(1+$B$7))/10000000</f>
        <v>32.4</v>
      </c>
      <c r="D18" s="11" t="n">
        <f aca="false">C18*0.2</f>
        <v>6.48</v>
      </c>
      <c r="E18" s="11" t="n">
        <f aca="false">C18*0.5</f>
        <v>16.2</v>
      </c>
      <c r="F18" s="11" t="n">
        <f aca="false">C18*1</f>
        <v>32.4</v>
      </c>
      <c r="G18" s="11" t="n">
        <f aca="false">C18*2</f>
        <v>64.8</v>
      </c>
      <c r="H18" s="12" t="n">
        <f aca="false">($B$9/10000)*$B$11*100</f>
        <v>13.75</v>
      </c>
      <c r="I18" s="12" t="n">
        <f aca="false">($B$10/10000)*$B$11*100</f>
        <v>27.5</v>
      </c>
      <c r="J18" s="13" t="n">
        <f aca="false">E18-H18</f>
        <v>2.45</v>
      </c>
      <c r="K18" s="9" t="str">
        <f aca="false">IF(J18&gt;0,"YES","NO")</f>
        <v>YES</v>
      </c>
    </row>
    <row r="19" customFormat="false" ht="15" hidden="false" customHeight="false" outlineLevel="0" collapsed="false">
      <c r="A19" s="9" t="s">
        <v>25</v>
      </c>
      <c r="B19" s="10" t="n">
        <v>100</v>
      </c>
      <c r="C19" s="11" t="n">
        <f aca="false">($B$5*0.5*$B$6*100*(1+$B$7))/10000000</f>
        <v>18</v>
      </c>
      <c r="D19" s="11" t="n">
        <f aca="false">C19*0.2</f>
        <v>3.6</v>
      </c>
      <c r="E19" s="11" t="n">
        <f aca="false">C19*0.5</f>
        <v>9</v>
      </c>
      <c r="F19" s="11" t="n">
        <f aca="false">C19*1</f>
        <v>18</v>
      </c>
      <c r="G19" s="11" t="n">
        <f aca="false">C19*2</f>
        <v>36</v>
      </c>
      <c r="H19" s="14" t="n">
        <f aca="false">($B$9/10000)*$B$11*100</f>
        <v>13.75</v>
      </c>
      <c r="I19" s="14" t="n">
        <f aca="false">($B$10/10000)*$B$11*100</f>
        <v>27.5</v>
      </c>
      <c r="J19" s="13" t="n">
        <f aca="false">E19-H19</f>
        <v>-4.75</v>
      </c>
      <c r="K19" s="9" t="str">
        <f aca="false">IF(J19&gt;0,"YES","NO")</f>
        <v>NO</v>
      </c>
    </row>
    <row r="20" customFormat="false" ht="15" hidden="false" customHeight="false" outlineLevel="0" collapsed="false">
      <c r="A20" s="9" t="s">
        <v>25</v>
      </c>
      <c r="B20" s="10" t="n">
        <v>200</v>
      </c>
      <c r="C20" s="11" t="n">
        <f aca="false">($B$5*0.5*$B$6*200*(1+$B$7))/10000000</f>
        <v>36</v>
      </c>
      <c r="D20" s="11" t="n">
        <f aca="false">C20*0.2</f>
        <v>7.2</v>
      </c>
      <c r="E20" s="11" t="n">
        <f aca="false">C20*0.5</f>
        <v>18</v>
      </c>
      <c r="F20" s="11" t="n">
        <f aca="false">C20*1</f>
        <v>36</v>
      </c>
      <c r="G20" s="11" t="n">
        <f aca="false">C20*2</f>
        <v>72</v>
      </c>
      <c r="H20" s="12" t="n">
        <f aca="false">($B$9/10000)*$B$11*100</f>
        <v>13.75</v>
      </c>
      <c r="I20" s="12" t="n">
        <f aca="false">($B$10/10000)*$B$11*100</f>
        <v>27.5</v>
      </c>
      <c r="J20" s="13" t="n">
        <f aca="false">E20-H20</f>
        <v>4.25</v>
      </c>
      <c r="K20" s="9" t="str">
        <f aca="false">IF(J20&gt;0,"YES","NO")</f>
        <v>YES</v>
      </c>
    </row>
    <row r="21" customFormat="false" ht="15" hidden="false" customHeight="false" outlineLevel="0" collapsed="false">
      <c r="A21" s="9" t="s">
        <v>25</v>
      </c>
      <c r="B21" s="10" t="n">
        <v>300</v>
      </c>
      <c r="C21" s="11" t="n">
        <f aca="false">($B$5*0.5*$B$6*300*(1+$B$7))/10000000</f>
        <v>54</v>
      </c>
      <c r="D21" s="11" t="n">
        <f aca="false">C21*0.2</f>
        <v>10.8</v>
      </c>
      <c r="E21" s="11" t="n">
        <f aca="false">C21*0.5</f>
        <v>27</v>
      </c>
      <c r="F21" s="11" t="n">
        <f aca="false">C21*1</f>
        <v>54</v>
      </c>
      <c r="G21" s="11" t="n">
        <f aca="false">C21*2</f>
        <v>108</v>
      </c>
      <c r="H21" s="14" t="n">
        <f aca="false">($B$9/10000)*$B$11*100</f>
        <v>13.75</v>
      </c>
      <c r="I21" s="14" t="n">
        <f aca="false">($B$10/10000)*$B$11*100</f>
        <v>27.5</v>
      </c>
      <c r="J21" s="13" t="n">
        <f aca="false">E21-H21</f>
        <v>13.25</v>
      </c>
      <c r="K21" s="9" t="str">
        <f aca="false">IF(J21&gt;0,"YES","NO")</f>
        <v>YES</v>
      </c>
    </row>
    <row r="22" customFormat="false" ht="15" hidden="false" customHeight="false" outlineLevel="0" collapsed="false">
      <c r="A22" s="9" t="s">
        <v>26</v>
      </c>
      <c r="B22" s="10" t="n">
        <v>100</v>
      </c>
      <c r="C22" s="11" t="n">
        <f aca="false">($B$5*0.7*$B$6*100*(1+$B$7))/10000000</f>
        <v>25.2</v>
      </c>
      <c r="D22" s="11" t="n">
        <f aca="false">C22*0.2</f>
        <v>5.04</v>
      </c>
      <c r="E22" s="11" t="n">
        <f aca="false">C22*0.5</f>
        <v>12.6</v>
      </c>
      <c r="F22" s="11" t="n">
        <f aca="false">C22*1</f>
        <v>25.2</v>
      </c>
      <c r="G22" s="11" t="n">
        <f aca="false">C22*2</f>
        <v>50.4</v>
      </c>
      <c r="H22" s="12" t="n">
        <f aca="false">($B$9/10000)*$B$11*100</f>
        <v>13.75</v>
      </c>
      <c r="I22" s="12" t="n">
        <f aca="false">($B$10/10000)*$B$11*100</f>
        <v>27.5</v>
      </c>
      <c r="J22" s="13" t="n">
        <f aca="false">E22-H22</f>
        <v>-1.15</v>
      </c>
      <c r="K22" s="9" t="str">
        <f aca="false">IF(J22&gt;0,"YES","NO")</f>
        <v>NO</v>
      </c>
    </row>
    <row r="23" customFormat="false" ht="15" hidden="false" customHeight="false" outlineLevel="0" collapsed="false">
      <c r="A23" s="9" t="s">
        <v>26</v>
      </c>
      <c r="B23" s="10" t="n">
        <v>200</v>
      </c>
      <c r="C23" s="11" t="n">
        <f aca="false">($B$5*0.7*$B$6*200*(1+$B$7))/10000000</f>
        <v>50.4</v>
      </c>
      <c r="D23" s="11" t="n">
        <f aca="false">C23*0.2</f>
        <v>10.08</v>
      </c>
      <c r="E23" s="11" t="n">
        <f aca="false">C23*0.5</f>
        <v>25.2</v>
      </c>
      <c r="F23" s="11" t="n">
        <f aca="false">C23*1</f>
        <v>50.4</v>
      </c>
      <c r="G23" s="11" t="n">
        <f aca="false">C23*2</f>
        <v>100.8</v>
      </c>
      <c r="H23" s="14" t="n">
        <f aca="false">($B$9/10000)*$B$11*100</f>
        <v>13.75</v>
      </c>
      <c r="I23" s="14" t="n">
        <f aca="false">($B$10/10000)*$B$11*100</f>
        <v>27.5</v>
      </c>
      <c r="J23" s="13" t="n">
        <f aca="false">E23-H23</f>
        <v>11.45</v>
      </c>
      <c r="K23" s="9" t="str">
        <f aca="false">IF(J23&gt;0,"YES","NO")</f>
        <v>YES</v>
      </c>
    </row>
    <row r="24" customFormat="false" ht="15" hidden="false" customHeight="false" outlineLevel="0" collapsed="false">
      <c r="A24" s="15" t="s">
        <v>26</v>
      </c>
      <c r="B24" s="16" t="n">
        <v>300</v>
      </c>
      <c r="C24" s="17" t="n">
        <f aca="false">($B$5*0.7*$B$6*300*(1+$B$7))/10000000</f>
        <v>75.6</v>
      </c>
      <c r="D24" s="17" t="n">
        <f aca="false">C24*0.2</f>
        <v>15.12</v>
      </c>
      <c r="E24" s="17" t="n">
        <f aca="false">C24*0.5</f>
        <v>37.8</v>
      </c>
      <c r="F24" s="17" t="n">
        <f aca="false">C24*1</f>
        <v>75.6</v>
      </c>
      <c r="G24" s="17" t="n">
        <f aca="false">C24*2</f>
        <v>151.2</v>
      </c>
      <c r="H24" s="18" t="n">
        <f aca="false">($B$9/10000)*$B$11*100</f>
        <v>13.75</v>
      </c>
      <c r="I24" s="18" t="n">
        <f aca="false">($B$10/10000)*$B$11*100</f>
        <v>27.5</v>
      </c>
      <c r="J24" s="19" t="n">
        <f aca="false">E24-H24</f>
        <v>24.05</v>
      </c>
      <c r="K24" s="15" t="str">
        <f aca="false">IF(J24&gt;0,"YES","NO")</f>
        <v>YES</v>
      </c>
    </row>
    <row r="26" customFormat="false" ht="31.5" hidden="false" customHeight="true" outlineLevel="0" collapsed="false">
      <c r="A26" s="20" t="s">
        <v>27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</sheetData>
  <mergeCells count="3">
    <mergeCell ref="A1:H1"/>
    <mergeCell ref="A2:H2"/>
    <mergeCell ref="A26:K2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2026-04-29T17:48:10Z</dcterms:created>
  <dc:creator>openpyxl</dc:creator>
  <dc:description/>
  <dc:language>en-US</dc:language>
  <cp:lastModifiedBy/>
  <dcterms:modified xsi:type="dcterms:W3CDTF">2026-04-29T17:48:10Z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