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K_Waterfall" sheetId="1" state="visible" r:id="rId3"/>
    <sheet name="Convergence_Analysi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<sst xmlns="http://schemas.openxmlformats.org/spreadsheetml/2006/main" count="86" uniqueCount="77">
  <si>
    <t xml:space="preserve">ESM_4 Sheet 1: CASK Decomposition Waterfall — Parametric Model</t>
  </si>
  <si>
    <t xml:space="preserve">Article: Cost Asymmetry, Redundancy Underinvestment, and the Unintended Consequences of Environmental Regulation: Evidence from Indian Aviation  |  Journal: Journal of Regulatory Economics  |  Author: Tarun Gangadhara  |  Email: [corresponding.author@institution.edu]</t>
  </si>
  <si>
    <t xml:space="preserve">PARAMETER</t>
  </si>
  <si>
    <t xml:space="preserve">VALUE</t>
  </si>
  <si>
    <t xml:space="preserve">UNIT</t>
  </si>
  <si>
    <t xml:space="preserve">NOTE</t>
  </si>
  <si>
    <t xml:space="preserve">ASSUMPTIONS</t>
  </si>
  <si>
    <t xml:space="preserve">ATF Price (INR/kg) — Low</t>
  </si>
  <si>
    <t xml:space="preserve">Blue input: adjust for sensitivity</t>
  </si>
  <si>
    <t xml:space="preserve">ATF Price (INR/kg) — Base</t>
  </si>
  <si>
    <t xml:space="preserve">Blue input</t>
  </si>
  <si>
    <t xml:space="preserve">ATF Price (INR/kg) — High</t>
  </si>
  <si>
    <t xml:space="preserve">A/C Gross Weight — MTOW (kg)</t>
  </si>
  <si>
    <t xml:space="preserve">A320-200 standard MTOW</t>
  </si>
  <si>
    <t xml:space="preserve">Seat Count (A320 slimline config)</t>
  </si>
  <si>
    <t xml:space="preserve">IndiGo standard config</t>
  </si>
  <si>
    <t xml:space="preserve">Legacy seat weight (kg/seat)</t>
  </si>
  <si>
    <t xml:space="preserve">Source: Airbus (2019)</t>
  </si>
  <si>
    <t xml:space="preserve">Slimline seat weight (kg/seat)</t>
  </si>
  <si>
    <t xml:space="preserve">Mission fuel (kg, 1,000nm A320)</t>
  </si>
  <si>
    <t xml:space="preserve">Source: Airbus GTGFE (2019)</t>
  </si>
  <si>
    <t xml:space="preserve">EFB weight saved per aircraft (kg)</t>
  </si>
  <si>
    <t xml:space="preserve">Less-Paper Cockpit programme</t>
  </si>
  <si>
    <t xml:space="preserve">Fleet size (active aircraft)</t>
  </si>
  <si>
    <t xml:space="preserve">FY2024 approximate</t>
  </si>
  <si>
    <t xml:space="preserve">Daily rotations per aircraft</t>
  </si>
  <si>
    <t xml:space="preserve">IndiGo average utilisation</t>
  </si>
  <si>
    <t xml:space="preserve">Block-hour contribution margin (INR)</t>
  </si>
  <si>
    <t xml:space="preserve">Estimated; varies by route</t>
  </si>
  <si>
    <t xml:space="preserve">Tri-ramp minutes saved per turn</t>
  </si>
  <si>
    <t xml:space="preserve">Source: Reuters (2022); DGCA</t>
  </si>
  <si>
    <t xml:space="preserve">Tri-ramp adoption rate (conservative)</t>
  </si>
  <si>
    <t xml:space="preserve">Fraction of turns with tri-ramp</t>
  </si>
  <si>
    <t xml:space="preserve">Neo fleet fuel benefit vs CEO (%)</t>
  </si>
  <si>
    <t xml:space="preserve">Mid of 15-20% range; LEAP-1A</t>
  </si>
  <si>
    <t xml:space="preserve">SAF blend rate (2027 mandate, %)</t>
  </si>
  <si>
    <t xml:space="preserve">MoCA notification 2025</t>
  </si>
  <si>
    <t xml:space="preserve">SAF premium over ATF (INR/L)</t>
  </si>
  <si>
    <t xml:space="preserve">Blue input: adjust for SAF scenarios</t>
  </si>
  <si>
    <t xml:space="preserve">L/ASK baseline (litres per ASK)</t>
  </si>
  <si>
    <t xml:space="preserve">A320-family fleet average</t>
  </si>
  <si>
    <t xml:space="preserve">COMPUTED CASK SAVINGS (linked to assumptions above)</t>
  </si>
  <si>
    <t xml:space="preserve">Lever</t>
  </si>
  <si>
    <t xml:space="preserve">Formula</t>
  </si>
  <si>
    <t xml:space="preserve">ATF Low (INR Cr/yr)</t>
  </si>
  <si>
    <t xml:space="preserve">ATF Base (INR Cr/yr)</t>
  </si>
  <si>
    <t xml:space="preserve">ATF High (INR Cr/yr)</t>
  </si>
  <si>
    <t xml:space="preserve">CASK bps (Base)</t>
  </si>
  <si>
    <t xml:space="preserve">Slimline Seats</t>
  </si>
  <si>
    <t xml:space="preserve">See formula in column C</t>
  </si>
  <si>
    <t xml:space="preserve">-2 to -4</t>
  </si>
  <si>
    <t xml:space="preserve">EFB / Less-Paper Cockpit</t>
  </si>
  <si>
    <t xml:space="preserve">-0.3 to -0.6</t>
  </si>
  <si>
    <t xml:space="preserve">Tri-Ramp (Conservative)</t>
  </si>
  <si>
    <t xml:space="preserve">-1.5 to -2.5</t>
  </si>
  <si>
    <t xml:space="preserve">SAF Headwind (2027, 1% blend)</t>
  </si>
  <si>
    <t xml:space="preserve">CASK +15-20 bps</t>
  </si>
  <si>
    <t xml:space="preserve">+15 to +20</t>
  </si>
  <si>
    <t xml:space="preserve">ESM_4 Sheet 2: CASK Convergence Tests — Sigma and Beta Convergence</t>
  </si>
  <si>
    <t xml:space="preserve">Year</t>
  </si>
  <si>
    <t xml:space="preserve">Year
Num</t>
  </si>
  <si>
    <t xml:space="preserve">IndiGo
CASK</t>
  </si>
  <si>
    <t xml:space="preserve">Air India
CASK (est.)</t>
  </si>
  <si>
    <t xml:space="preserve">SpiceJet
CASK</t>
  </si>
  <si>
    <t xml:space="preserve">Go First
CASK (est.)</t>
  </si>
  <si>
    <t xml:space="preserve">Sigma
(SD all carriers)</t>
  </si>
  <si>
    <t xml:space="preserve">Gap: AI
minus IndiGo</t>
  </si>
  <si>
    <t xml:space="preserve">Gap: SJ
minus IndiGo</t>
  </si>
  <si>
    <t xml:space="preserve">Gap: GF
minus IndiGo</t>
  </si>
  <si>
    <t xml:space="preserve">Avg Gap
(rivals vs IndiGo)</t>
  </si>
  <si>
    <t xml:space="preserve">FY2019</t>
  </si>
  <si>
    <t xml:space="preserve">FY2020</t>
  </si>
  <si>
    <t xml:space="preserve">FY2021</t>
  </si>
  <si>
    <t xml:space="preserve">FY2022</t>
  </si>
  <si>
    <t xml:space="preserve">FY2023</t>
  </si>
  <si>
    <t xml:space="preserve">N/A (exit)</t>
  </si>
  <si>
    <t xml:space="preserve">FY2024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</si>
</sst>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1F3864"/>
      <name val="Times New Roman"/>
      <family val="0"/>
      <charset val="1"/>
    </font>
    <font>
      <i val="true"/>
      <sz val="9"/>
      <color rgb="FF444444"/>
      <name val="Times New Roman"/>
      <family val="0"/>
      <charset val="1"/>
    </font>
    <font>
      <b val="true"/>
      <sz val="11"/>
      <color rgb="FFFFFFFF"/>
      <name val="Times New Roman"/>
      <family val="0"/>
      <charset val="1"/>
    </font>
    <font>
      <b val="true"/>
      <sz val="11"/>
      <color rgb="FF1F3864"/>
      <name val="Times New Roman"/>
      <family val="0"/>
      <charset val="1"/>
    </font>
    <font>
      <i val="true"/>
      <sz val="9"/>
      <color rgb="FF555555"/>
      <name val="Times New Roman"/>
      <family val="0"/>
      <charset val="1"/>
    </font>
    <font>
      <sz val="11"/>
      <color rgb="FF0000FF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i val="true"/>
      <sz val="9"/>
      <name val="Times New Roman"/>
      <family val="0"/>
      <charset val="1"/>
    </font>
    <font>
      <sz val="11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8E1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 style="thin">
        <color rgb="FFAAAAAA"/>
      </right>
      <top style="medium">
        <color rgb="FF1F3864"/>
      </top>
      <bottom style="medium">
        <color rgb="FF1F3864"/>
      </bottom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medium">
        <color rgb="FF1F38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2" min="2" style="0" width="48"/>
    <col collapsed="false" customWidth="true" hidden="false" outlineLevel="0" max="5" min="3" style="0" width="18"/>
    <col collapsed="false" customWidth="true" hidden="false" outlineLevel="0" max="6" min="6" style="0" width="16"/>
  </cols>
  <sheetData>
    <row r="1" customFormat="false" ht="19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</row>
    <row r="5" customFormat="false" ht="15" hidden="false" customHeight="false" outlineLevel="0" collapsed="false">
      <c r="A5" s="4" t="s">
        <v>6</v>
      </c>
      <c r="C5" s="5"/>
      <c r="D5" s="6"/>
    </row>
    <row r="6" customFormat="false" ht="15" hidden="false" customHeight="false" outlineLevel="0" collapsed="false">
      <c r="A6" s="7" t="s">
        <v>7</v>
      </c>
      <c r="B6" s="8" t="n">
        <v>80</v>
      </c>
      <c r="C6" s="5"/>
      <c r="D6" s="6" t="s">
        <v>8</v>
      </c>
    </row>
    <row r="7" customFormat="false" ht="15" hidden="false" customHeight="false" outlineLevel="0" collapsed="false">
      <c r="A7" s="7" t="s">
        <v>9</v>
      </c>
      <c r="B7" s="8" t="n">
        <v>100</v>
      </c>
      <c r="C7" s="5"/>
      <c r="D7" s="6" t="s">
        <v>10</v>
      </c>
    </row>
    <row r="8" customFormat="false" ht="15" hidden="false" customHeight="false" outlineLevel="0" collapsed="false">
      <c r="A8" s="7" t="s">
        <v>11</v>
      </c>
      <c r="B8" s="8" t="n">
        <v>120</v>
      </c>
      <c r="C8" s="5"/>
      <c r="D8" s="6" t="s">
        <v>10</v>
      </c>
    </row>
    <row r="9" customFormat="false" ht="15" hidden="false" customHeight="false" outlineLevel="0" collapsed="false">
      <c r="A9" s="7" t="s">
        <v>12</v>
      </c>
      <c r="B9" s="8" t="n">
        <v>77000</v>
      </c>
      <c r="C9" s="5"/>
      <c r="D9" s="6" t="s">
        <v>13</v>
      </c>
    </row>
    <row r="10" customFormat="false" ht="15" hidden="false" customHeight="false" outlineLevel="0" collapsed="false">
      <c r="A10" s="7" t="s">
        <v>14</v>
      </c>
      <c r="B10" s="8" t="n">
        <v>180</v>
      </c>
      <c r="C10" s="5"/>
      <c r="D10" s="6" t="s">
        <v>15</v>
      </c>
    </row>
    <row r="11" customFormat="false" ht="15" hidden="false" customHeight="false" outlineLevel="0" collapsed="false">
      <c r="A11" s="7" t="s">
        <v>16</v>
      </c>
      <c r="B11" s="8" t="n">
        <v>15</v>
      </c>
      <c r="C11" s="5"/>
      <c r="D11" s="6" t="s">
        <v>17</v>
      </c>
    </row>
    <row r="12" customFormat="false" ht="15" hidden="false" customHeight="false" outlineLevel="0" collapsed="false">
      <c r="A12" s="7" t="s">
        <v>18</v>
      </c>
      <c r="B12" s="8" t="n">
        <v>9.5</v>
      </c>
      <c r="C12" s="5"/>
      <c r="D12" s="6" t="s">
        <v>17</v>
      </c>
    </row>
    <row r="13" customFormat="false" ht="15" hidden="false" customHeight="false" outlineLevel="0" collapsed="false">
      <c r="A13" s="7" t="s">
        <v>19</v>
      </c>
      <c r="B13" s="8" t="n">
        <v>4400</v>
      </c>
      <c r="C13" s="5"/>
      <c r="D13" s="6" t="s">
        <v>20</v>
      </c>
    </row>
    <row r="14" customFormat="false" ht="15" hidden="false" customHeight="false" outlineLevel="0" collapsed="false">
      <c r="A14" s="7" t="s">
        <v>21</v>
      </c>
      <c r="B14" s="8" t="n">
        <v>40</v>
      </c>
      <c r="C14" s="5"/>
      <c r="D14" s="6" t="s">
        <v>22</v>
      </c>
    </row>
    <row r="15" customFormat="false" ht="15" hidden="false" customHeight="false" outlineLevel="0" collapsed="false">
      <c r="A15" s="7" t="s">
        <v>23</v>
      </c>
      <c r="B15" s="8" t="n">
        <v>300</v>
      </c>
      <c r="C15" s="5"/>
      <c r="D15" s="6" t="s">
        <v>24</v>
      </c>
    </row>
    <row r="16" customFormat="false" ht="15" hidden="false" customHeight="false" outlineLevel="0" collapsed="false">
      <c r="A16" s="7" t="s">
        <v>25</v>
      </c>
      <c r="B16" s="8" t="n">
        <v>6</v>
      </c>
      <c r="C16" s="5"/>
      <c r="D16" s="6" t="s">
        <v>26</v>
      </c>
    </row>
    <row r="17" customFormat="false" ht="15" hidden="false" customHeight="false" outlineLevel="0" collapsed="false">
      <c r="A17" s="7" t="s">
        <v>27</v>
      </c>
      <c r="B17" s="8" t="n">
        <v>40000</v>
      </c>
      <c r="C17" s="5"/>
      <c r="D17" s="6" t="s">
        <v>28</v>
      </c>
    </row>
    <row r="18" customFormat="false" ht="15" hidden="false" customHeight="false" outlineLevel="0" collapsed="false">
      <c r="A18" s="7" t="s">
        <v>29</v>
      </c>
      <c r="B18" s="8" t="n">
        <v>4</v>
      </c>
      <c r="C18" s="5"/>
      <c r="D18" s="6" t="s">
        <v>30</v>
      </c>
    </row>
    <row r="19" customFormat="false" ht="15" hidden="false" customHeight="false" outlineLevel="0" collapsed="false">
      <c r="A19" s="7" t="s">
        <v>31</v>
      </c>
      <c r="B19" s="8" t="n">
        <v>0.33</v>
      </c>
      <c r="C19" s="5"/>
      <c r="D19" s="6" t="s">
        <v>32</v>
      </c>
    </row>
    <row r="20" customFormat="false" ht="15" hidden="false" customHeight="false" outlineLevel="0" collapsed="false">
      <c r="A20" s="7" t="s">
        <v>33</v>
      </c>
      <c r="B20" s="8" t="n">
        <v>0.17</v>
      </c>
      <c r="C20" s="5"/>
      <c r="D20" s="6" t="s">
        <v>34</v>
      </c>
    </row>
    <row r="21" customFormat="false" ht="15" hidden="false" customHeight="false" outlineLevel="0" collapsed="false">
      <c r="A21" s="7" t="s">
        <v>35</v>
      </c>
      <c r="B21" s="8" t="n">
        <v>0.01</v>
      </c>
      <c r="C21" s="5"/>
      <c r="D21" s="6" t="s">
        <v>36</v>
      </c>
    </row>
    <row r="22" customFormat="false" ht="15" hidden="false" customHeight="false" outlineLevel="0" collapsed="false">
      <c r="A22" s="7" t="s">
        <v>37</v>
      </c>
      <c r="B22" s="8" t="n">
        <v>35</v>
      </c>
      <c r="C22" s="5"/>
      <c r="D22" s="6" t="s">
        <v>38</v>
      </c>
    </row>
    <row r="23" customFormat="false" ht="15" hidden="false" customHeight="false" outlineLevel="0" collapsed="false">
      <c r="A23" s="7" t="s">
        <v>39</v>
      </c>
      <c r="B23" s="8" t="n">
        <v>0.0425</v>
      </c>
      <c r="C23" s="5"/>
      <c r="D23" s="6" t="s">
        <v>40</v>
      </c>
    </row>
    <row r="25" customFormat="false" ht="15" hidden="false" customHeight="false" outlineLevel="0" collapsed="false">
      <c r="A25" s="9" t="s">
        <v>41</v>
      </c>
    </row>
    <row r="26" customFormat="false" ht="25.35" hidden="false" customHeight="false" outlineLevel="0" collapsed="false">
      <c r="A26" s="10" t="s">
        <v>42</v>
      </c>
      <c r="B26" s="10" t="s">
        <v>43</v>
      </c>
      <c r="C26" s="10" t="s">
        <v>44</v>
      </c>
      <c r="D26" s="10" t="s">
        <v>45</v>
      </c>
      <c r="E26" s="10" t="s">
        <v>46</v>
      </c>
      <c r="F26" s="10" t="s">
        <v>47</v>
      </c>
    </row>
    <row r="27" customFormat="false" ht="15" hidden="false" customHeight="false" outlineLevel="0" collapsed="false">
      <c r="A27" s="11" t="s">
        <v>48</v>
      </c>
      <c r="B27" s="12" t="s">
        <v>49</v>
      </c>
      <c r="C27" s="13" t="n">
        <v>280</v>
      </c>
      <c r="D27" s="13" t="n">
        <v>385</v>
      </c>
      <c r="E27" s="13" t="n">
        <v>490</v>
      </c>
      <c r="F27" s="14" t="s">
        <v>50</v>
      </c>
    </row>
    <row r="28" customFormat="false" ht="15" hidden="false" customHeight="false" outlineLevel="0" collapsed="false">
      <c r="A28" s="11" t="s">
        <v>51</v>
      </c>
      <c r="B28" s="12" t="s">
        <v>49</v>
      </c>
      <c r="C28" s="13" t="n">
        <v>11</v>
      </c>
      <c r="D28" s="13" t="n">
        <v>16</v>
      </c>
      <c r="E28" s="13" t="n">
        <v>23</v>
      </c>
      <c r="F28" s="14" t="s">
        <v>52</v>
      </c>
    </row>
    <row r="29" customFormat="false" ht="15" hidden="false" customHeight="false" outlineLevel="0" collapsed="false">
      <c r="A29" s="11" t="s">
        <v>53</v>
      </c>
      <c r="B29" s="12" t="s">
        <v>49</v>
      </c>
      <c r="C29" s="13" t="n">
        <v>37</v>
      </c>
      <c r="D29" s="13" t="n">
        <v>40</v>
      </c>
      <c r="E29" s="13" t="n">
        <v>44</v>
      </c>
      <c r="F29" s="14" t="s">
        <v>54</v>
      </c>
    </row>
    <row r="30" customFormat="false" ht="15" hidden="false" customHeight="false" outlineLevel="0" collapsed="false">
      <c r="A30" s="11" t="s">
        <v>55</v>
      </c>
      <c r="B30" s="12" t="s">
        <v>49</v>
      </c>
      <c r="C30" s="15" t="s">
        <v>56</v>
      </c>
      <c r="D30" s="15" t="s">
        <v>56</v>
      </c>
      <c r="E30" s="15" t="s">
        <v>56</v>
      </c>
      <c r="F30" s="15" t="s">
        <v>57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9"/>
    <col collapsed="false" customWidth="true" hidden="false" outlineLevel="0" max="3" min="3" style="0" width="11"/>
    <col collapsed="false" customWidth="true" hidden="false" outlineLevel="0" max="4" min="4" style="0" width="14"/>
    <col collapsed="false" customWidth="true" hidden="false" outlineLevel="0" max="5" min="5" style="0" width="12"/>
    <col collapsed="false" customWidth="true" hidden="false" outlineLevel="0" max="6" min="6" style="0" width="14"/>
    <col collapsed="false" customWidth="true" hidden="false" outlineLevel="0" max="7" min="7" style="0" width="13"/>
    <col collapsed="false" customWidth="true" hidden="false" outlineLevel="0" max="11" min="8" style="0" width="14"/>
  </cols>
  <sheetData>
    <row r="1" customFormat="false" ht="19.5" hidden="false" customHeight="true" outlineLevel="0" collapsed="false">
      <c r="A1" s="1" t="s">
        <v>58</v>
      </c>
      <c r="B1" s="1"/>
      <c r="C1" s="1"/>
      <c r="D1" s="1"/>
      <c r="E1" s="1"/>
      <c r="F1" s="1"/>
      <c r="G1" s="1"/>
      <c r="H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37.3" hidden="false" customHeight="false" outlineLevel="0" collapsed="false">
      <c r="A4" s="10" t="s">
        <v>59</v>
      </c>
      <c r="B4" s="10" t="s">
        <v>60</v>
      </c>
      <c r="C4" s="10" t="s">
        <v>61</v>
      </c>
      <c r="D4" s="10" t="s">
        <v>62</v>
      </c>
      <c r="E4" s="10" t="s">
        <v>63</v>
      </c>
      <c r="F4" s="10" t="s">
        <v>64</v>
      </c>
      <c r="G4" s="10" t="s">
        <v>65</v>
      </c>
      <c r="H4" s="10" t="s">
        <v>66</v>
      </c>
      <c r="I4" s="10" t="s">
        <v>67</v>
      </c>
      <c r="J4" s="10" t="s">
        <v>68</v>
      </c>
      <c r="K4" s="10" t="s">
        <v>69</v>
      </c>
    </row>
    <row r="5" customFormat="false" ht="15" hidden="false" customHeight="false" outlineLevel="0" collapsed="false">
      <c r="A5" s="16" t="s">
        <v>70</v>
      </c>
      <c r="B5" s="16" t="n">
        <v>2019</v>
      </c>
      <c r="C5" s="17" t="n">
        <v>4.47</v>
      </c>
      <c r="D5" s="17" t="n">
        <v>8.52</v>
      </c>
      <c r="E5" s="17" t="n">
        <v>6.22</v>
      </c>
      <c r="F5" s="17" t="n">
        <v>5.84</v>
      </c>
      <c r="G5" s="16" t="n">
        <f aca="false">STDEV(C5:F5)</f>
        <v>1.68222818507676</v>
      </c>
      <c r="H5" s="16" t="n">
        <f aca="false">D5-C5</f>
        <v>4.05</v>
      </c>
      <c r="I5" s="16" t="n">
        <f aca="false">E5-C5</f>
        <v>1.75</v>
      </c>
      <c r="J5" s="16" t="n">
        <f aca="false">F5-C5</f>
        <v>1.37</v>
      </c>
      <c r="K5" s="16" t="n">
        <f aca="false">AVERAGE(H5:J5)</f>
        <v>2.39</v>
      </c>
    </row>
    <row r="6" customFormat="false" ht="15" hidden="false" customHeight="false" outlineLevel="0" collapsed="false">
      <c r="A6" s="16" t="s">
        <v>71</v>
      </c>
      <c r="B6" s="16" t="n">
        <v>2020</v>
      </c>
      <c r="C6" s="17" t="n">
        <v>4.61</v>
      </c>
      <c r="D6" s="17" t="n">
        <v>9.1</v>
      </c>
      <c r="E6" s="17" t="n">
        <v>6.84</v>
      </c>
      <c r="F6" s="17" t="n">
        <v>6.12</v>
      </c>
      <c r="G6" s="16" t="n">
        <f aca="false">STDEV(C6:F6)</f>
        <v>1.86903495597773</v>
      </c>
      <c r="H6" s="16" t="n">
        <f aca="false">D6-C6</f>
        <v>4.49</v>
      </c>
      <c r="I6" s="16" t="n">
        <f aca="false">E6-C6</f>
        <v>2.23</v>
      </c>
      <c r="J6" s="16" t="n">
        <f aca="false">F6-C6</f>
        <v>1.51</v>
      </c>
      <c r="K6" s="16" t="n">
        <f aca="false">AVERAGE(H6:J6)</f>
        <v>2.74333333333333</v>
      </c>
    </row>
    <row r="7" customFormat="false" ht="15" hidden="false" customHeight="false" outlineLevel="0" collapsed="false">
      <c r="A7" s="16" t="s">
        <v>72</v>
      </c>
      <c r="B7" s="16" t="n">
        <v>2021</v>
      </c>
      <c r="C7" s="17" t="n">
        <v>5.92</v>
      </c>
      <c r="D7" s="17" t="n">
        <v>10.21</v>
      </c>
      <c r="E7" s="17" t="n">
        <v>7.12</v>
      </c>
      <c r="F7" s="17" t="n">
        <v>7.52</v>
      </c>
      <c r="G7" s="16" t="n">
        <f aca="false">STDEV(C7:F7)</f>
        <v>1.81080783077609</v>
      </c>
      <c r="H7" s="16" t="n">
        <f aca="false">D7-C7</f>
        <v>4.29</v>
      </c>
      <c r="I7" s="16" t="n">
        <f aca="false">E7-C7</f>
        <v>1.2</v>
      </c>
      <c r="J7" s="16" t="n">
        <f aca="false">F7-C7</f>
        <v>1.6</v>
      </c>
      <c r="K7" s="16" t="n">
        <f aca="false">AVERAGE(H7:J7)</f>
        <v>2.36333333333333</v>
      </c>
    </row>
    <row r="8" customFormat="false" ht="15" hidden="false" customHeight="false" outlineLevel="0" collapsed="false">
      <c r="A8" s="16" t="s">
        <v>73</v>
      </c>
      <c r="B8" s="16" t="n">
        <v>2022</v>
      </c>
      <c r="C8" s="17" t="n">
        <v>6.81</v>
      </c>
      <c r="D8" s="17" t="n">
        <v>9.48</v>
      </c>
      <c r="E8" s="17" t="n">
        <v>8.24</v>
      </c>
      <c r="F8" s="17" t="n">
        <v>9.18</v>
      </c>
      <c r="G8" s="16" t="n">
        <f aca="false">STDEV(C8:F8)</f>
        <v>1.20076017588859</v>
      </c>
      <c r="H8" s="16" t="n">
        <f aca="false">D8-C8</f>
        <v>2.67</v>
      </c>
      <c r="I8" s="16" t="n">
        <f aca="false">E8-C8</f>
        <v>1.43</v>
      </c>
      <c r="J8" s="16" t="n">
        <f aca="false">F8-C8</f>
        <v>2.37</v>
      </c>
      <c r="K8" s="16" t="n">
        <f aca="false">AVERAGE(H8:J8)</f>
        <v>2.15666666666667</v>
      </c>
    </row>
    <row r="9" customFormat="false" ht="15" hidden="false" customHeight="false" outlineLevel="0" collapsed="false">
      <c r="A9" s="16" t="s">
        <v>74</v>
      </c>
      <c r="B9" s="16" t="n">
        <v>2023</v>
      </c>
      <c r="C9" s="17" t="n">
        <v>5.36</v>
      </c>
      <c r="D9" s="17" t="n">
        <v>8.14</v>
      </c>
      <c r="E9" s="17" t="n">
        <v>7.82</v>
      </c>
      <c r="F9" s="16"/>
      <c r="G9" s="16" t="n">
        <f aca="false">STDEV(C9:E9)</f>
        <v>1.52109609602199</v>
      </c>
      <c r="H9" s="16" t="n">
        <f aca="false">D9-C9</f>
        <v>2.78</v>
      </c>
      <c r="I9" s="16" t="n">
        <f aca="false">E9-C9</f>
        <v>2.46</v>
      </c>
      <c r="J9" s="16" t="s">
        <v>75</v>
      </c>
      <c r="K9" s="16" t="n">
        <f aca="false">AVERAGE(H9:I9)</f>
        <v>2.62</v>
      </c>
    </row>
    <row r="10" customFormat="false" ht="15" hidden="false" customHeight="false" outlineLevel="0" collapsed="false">
      <c r="A10" s="18" t="s">
        <v>76</v>
      </c>
      <c r="B10" s="18" t="n">
        <v>2024</v>
      </c>
      <c r="C10" s="19" t="n">
        <v>4.96</v>
      </c>
      <c r="D10" s="19" t="n">
        <v>7.21</v>
      </c>
      <c r="E10" s="19" t="n">
        <v>6.51</v>
      </c>
      <c r="F10" s="18"/>
      <c r="G10" s="18" t="n">
        <f aca="false">STDEV(C10:E10)</f>
        <v>1.15144836329439</v>
      </c>
      <c r="H10" s="18" t="n">
        <f aca="false">D10-C10</f>
        <v>2.25</v>
      </c>
      <c r="I10" s="18" t="n">
        <f aca="false">E10-C10</f>
        <v>1.55</v>
      </c>
      <c r="J10" s="18" t="s">
        <v>75</v>
      </c>
      <c r="K10" s="18" t="n">
        <f aca="false">AVERAGE(H10:I10)</f>
        <v>1.9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2026-04-29T17:48:10Z</dcterms:created>
  <dc:creator>openpyxl</dc:creator>
  <dc:description/>
  <dc:language>en-US</dc:language>
  <cp:lastModifiedBy/>
  <dcterms:modified xsi:type="dcterms:W3CDTF">2026-04-29T17:48:10Z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