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gression_Data" sheetId="1" state="visible" r:id="rId3"/>
    <sheet name="Stata_R_Code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<sst xmlns="http://schemas.openxmlformats.org/spreadsheetml/2006/main" count="160" uniqueCount="109">
  <si>
    <t xml:space="preserve">ESM_3: Regression Replication Dataset — Tidy Format for Stata / R / Python</t>
  </si>
  <si>
    <t xml:space="preserve">Article: Cost Asymmetry, Redundancy Underinvestment, and the Unintended Consequences of Environmental Regulation: Evidence from Indian Aviation  |  Journal: Journal of Regulatory Economics  |  Author: Tarun Gangadhara  |  Email: [corresponding.author@institution.edu]</t>
  </si>
  <si>
    <t xml:space="preserve">obs_id</t>
  </si>
  <si>
    <t xml:space="preserve">carrier</t>
  </si>
  <si>
    <t xml:space="preserve">carrier_id</t>
  </si>
  <si>
    <t xml:space="preserve">year_str</t>
  </si>
  <si>
    <t xml:space="preserve">year_num</t>
  </si>
  <si>
    <t xml:space="preserve">cask</t>
  </si>
  <si>
    <t xml:space="preserve">rask</t>
  </si>
  <si>
    <t xml:space="preserve">spread</t>
  </si>
  <si>
    <t xml:space="preserve">market_share</t>
  </si>
  <si>
    <t xml:space="preserve">load_factor</t>
  </si>
  <si>
    <t xml:space="preserve">covid_dummy</t>
  </si>
  <si>
    <t xml:space="preserve">post_covid</t>
  </si>
  <si>
    <t xml:space="preserve">treat_indigo</t>
  </si>
  <si>
    <t xml:space="preserve">cask_gap</t>
  </si>
  <si>
    <t xml:space="preserve">ln_market_share</t>
  </si>
  <si>
    <t xml:space="preserve">cask_sq</t>
  </si>
  <si>
    <t xml:space="preserve">carrier_year_cluster</t>
  </si>
  <si>
    <t xml:space="preserve">exclude_covid_flag</t>
  </si>
  <si>
    <t xml:space="preserve">non_indigo_flag</t>
  </si>
  <si>
    <t xml:space="preserve">source_code</t>
  </si>
  <si>
    <t xml:space="preserve">cask_low</t>
  </si>
  <si>
    <t xml:space="preserve">cask_high</t>
  </si>
  <si>
    <t xml:space="preserve">data_quality</t>
  </si>
  <si>
    <t xml:space="preserve">cask_range_mid</t>
  </si>
  <si>
    <t xml:space="preserve">cask_gap_lo</t>
  </si>
  <si>
    <t xml:space="preserve">cask_gap_hi</t>
  </si>
  <si>
    <t xml:space="preserve">IndiGo</t>
  </si>
  <si>
    <t xml:space="preserve">FY2019</t>
  </si>
  <si>
    <t xml:space="preserve">1_2019</t>
  </si>
  <si>
    <t xml:space="preserve">AR</t>
  </si>
  <si>
    <t xml:space="preserve">FY2020</t>
  </si>
  <si>
    <t xml:space="preserve">1_2020</t>
  </si>
  <si>
    <t xml:space="preserve">FY2021</t>
  </si>
  <si>
    <t xml:space="preserve">1_2021</t>
  </si>
  <si>
    <t xml:space="preserve">FY2022</t>
  </si>
  <si>
    <t xml:space="preserve">1_2022</t>
  </si>
  <si>
    <t xml:space="preserve">FY2023</t>
  </si>
  <si>
    <t xml:space="preserve">1_2023</t>
  </si>
  <si>
    <t xml:space="preserve">FY2024</t>
  </si>
  <si>
    <t xml:space="preserve">1_2024</t>
  </si>
  <si>
    <t xml:space="preserve">Air India</t>
  </si>
  <si>
    <t xml:space="preserve">2_2019</t>
  </si>
  <si>
    <t xml:space="preserve">CAG</t>
  </si>
  <si>
    <t xml:space="preserve">2_2020</t>
  </si>
  <si>
    <t xml:space="preserve">2_2021</t>
  </si>
  <si>
    <t xml:space="preserve">2_2022</t>
  </si>
  <si>
    <t xml:space="preserve">2_2023</t>
  </si>
  <si>
    <t xml:space="preserve">CAG*</t>
  </si>
  <si>
    <t xml:space="preserve">2_2024</t>
  </si>
  <si>
    <t xml:space="preserve">SpiceJet</t>
  </si>
  <si>
    <t xml:space="preserve">3_2019</t>
  </si>
  <si>
    <t xml:space="preserve">BSE</t>
  </si>
  <si>
    <t xml:space="preserve">3_2020</t>
  </si>
  <si>
    <t xml:space="preserve">3_2021</t>
  </si>
  <si>
    <t xml:space="preserve">3_2022</t>
  </si>
  <si>
    <t xml:space="preserve">3_2023</t>
  </si>
  <si>
    <t xml:space="preserve">3_2024</t>
  </si>
  <si>
    <t xml:space="preserve">Go First</t>
  </si>
  <si>
    <t xml:space="preserve">4_2019</t>
  </si>
  <si>
    <t xml:space="preserve">NCLT</t>
  </si>
  <si>
    <t xml:space="preserve">4_2020</t>
  </si>
  <si>
    <t xml:space="preserve">4_2021</t>
  </si>
  <si>
    <t xml:space="preserve">4_2022</t>
  </si>
  <si>
    <t xml:space="preserve">REPLICATION CODE — STATA</t>
  </si>
  <si>
    <t xml:space="preserve">* Step 1: Import data</t>
  </si>
  <si>
    <t xml:space="preserve">import excel "ESM_3.xlsx", sheet("Regression_Data") firstrow clear</t>
  </si>
  <si>
    <t xml:space="preserve">* Step 2: Declare panel</t>
  </si>
  <si>
    <t xml:space="preserve">encode carrier, gen(carrier_num)</t>
  </si>
  <si>
    <t xml:space="preserve">xtset carrier_num year_num</t>
  </si>
  <si>
    <t xml:space="preserve">* Step 3: Model (1) — Baseline CASK FE</t>
  </si>
  <si>
    <t xml:space="preserve">xtreg market_share cask i.year_num, fe vce(cluster carrier_num)</t>
  </si>
  <si>
    <t xml:space="preserve">* Step 4: Model (2) — Add load factor</t>
  </si>
  <si>
    <t xml:space="preserve">xtreg market_share cask load_factor i.year_num, fe vce(cluster carrier_num)</t>
  </si>
  <si>
    <t xml:space="preserve">* Step 5: Model (3) — Exclude COVID year</t>
  </si>
  <si>
    <t xml:space="preserve">xtreg market_share cask load_factor i.year_num if exclude_covid_flag==0, fe vce(cluster carrier_num)</t>
  </si>
  <si>
    <t xml:space="preserve">* Step 6: Model (4) — CASK gap, non-IndiGo only</t>
  </si>
  <si>
    <t xml:space="preserve">xtreg market_share cask_gap load_factor covid_dummy i.year_num if non_indigo_flag==1, fe vce(cluster carrier_num)</t>
  </si>
  <si>
    <t xml:space="preserve">* Step 7: Bootstrap p-values (1000 reps)</t>
  </si>
  <si>
    <t xml:space="preserve">bootstrap, reps(1000) cluster(carrier_num) seed(42): ///</t>
  </si>
  <si>
    <t xml:space="preserve">    xtreg market_share cask i.year_num, fe</t>
  </si>
  <si>
    <t xml:space="preserve">* Step 8: DiD estimate</t>
  </si>
  <si>
    <t xml:space="preserve">gen post_treat = treat_indigo * post_covid</t>
  </si>
  <si>
    <t xml:space="preserve">reg market_share treat_indigo post_covid post_treat i.year_num, vce(cluster carrier_num)</t>
  </si>
  <si>
    <t xml:space="preserve">REPLICATION CODE — R</t>
  </si>
  <si>
    <t xml:space="preserve">library(readxl); library(plm); library(lmtest); library(sandwich)</t>
  </si>
  <si>
    <t xml:space="preserve">df &lt;- read_excel("ESM_3.xlsx", sheet="Regression_Data")</t>
  </si>
  <si>
    <t xml:space="preserve">panel &lt;- pdata.frame(df, index=c('carrier_id','year_num'))</t>
  </si>
  <si>
    <t xml:space="preserve"># Model 1: Baseline FE</t>
  </si>
  <si>
    <t xml:space="preserve">m1 &lt;- plm(market_share ~ cask + factor(year_num), data=panel, model='within')</t>
  </si>
  <si>
    <t xml:space="preserve">coeftest(m1, vcov=vcovHC(m1, method='arellano', cluster='group'))</t>
  </si>
  <si>
    <t xml:space="preserve"># Model 3: Exclude COVID year</t>
  </si>
  <si>
    <t xml:space="preserve">m3 &lt;- plm(market_share ~ cask + load_factor + factor(year_num),</t>
  </si>
  <si>
    <t xml:space="preserve">          data=panel[panel$exclude_covid_flag==0,], model='within')</t>
  </si>
  <si>
    <t xml:space="preserve">ROBUSTNESS CHECKS USING CASK RANGE (Data Quality Grade 2 and 3 carriers)</t>
  </si>
  <si>
    <t xml:space="preserve">* Lower bound: use cask_low for non-IndiGo, cask for IndiGo</t>
  </si>
  <si>
    <t xml:space="preserve">gen cask_robust_lo = cask if treat_indigo==1</t>
  </si>
  <si>
    <t xml:space="preserve">replace cask_robust_lo = cask_low if treat_indigo==0</t>
  </si>
  <si>
    <t xml:space="preserve">xtreg market_share cask_robust_lo i.year_num, fe vce(cluster carrier_num)</t>
  </si>
  <si>
    <t xml:space="preserve">* Upper bound: use cask_high for non-IndiGo, cask for IndiGo</t>
  </si>
  <si>
    <t xml:space="preserve">gen cask_robust_hi = cask if treat_indigo==1</t>
  </si>
  <si>
    <t xml:space="preserve">replace cask_robust_hi = cask_high if treat_indigo==0</t>
  </si>
  <si>
    <t xml:space="preserve">xtreg market_share cask_robust_hi i.year_num, fe vce(cluster carrier_num)</t>
  </si>
  <si>
    <t xml:space="preserve">* Note: if the CASK coefficient sign and significance are robust to lo/hi</t>
  </si>
  <si>
    <t xml:space="preserve">* bounds, this provides evidence that estimation uncertainty does not</t>
  </si>
  <si>
    <t xml:space="preserve">* materially affect the main conclusions.</t>
  </si>
  <si>
    <t xml:space="preserve">* Restrict to Grade 1-2 carriers only (exclude Air India and Go First)</t>
  </si>
  <si>
    <t xml:space="preserve">xtreg market_share cask i.year_num if data_quality &lt;= 2, fe vce(cluster carrier_num)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</si>
</sst>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"/>
    <numFmt numFmtId="166" formatCode="0.0"/>
    <numFmt numFmtId="167" formatCode="0.000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1F3864"/>
      <name val="Times New Roman"/>
      <family val="0"/>
      <charset val="1"/>
    </font>
    <font>
      <i val="true"/>
      <sz val="9"/>
      <color rgb="FF444444"/>
      <name val="Times New Roman"/>
      <family val="0"/>
      <charset val="1"/>
    </font>
    <font>
      <b val="true"/>
      <sz val="11"/>
      <color rgb="FFFFFFFF"/>
      <name val="Times New Roman"/>
      <family val="0"/>
      <charset val="1"/>
    </font>
    <font>
      <b val="true"/>
      <sz val="10"/>
      <color rgb="FFFFFFFF"/>
      <name val="Times New Roman"/>
      <family val="0"/>
      <charset val="1"/>
    </font>
    <font>
      <sz val="11"/>
      <color rgb="FF000000"/>
      <name val="Times New Roman"/>
      <family val="0"/>
      <charset val="1"/>
    </font>
    <font>
      <b val="true"/>
      <sz val="9.5"/>
      <color rgb="FF1F3864"/>
      <name val="Courier New"/>
      <family val="0"/>
      <charset val="1"/>
    </font>
    <font>
      <sz val="9.5"/>
      <color rgb="FF000000"/>
      <name val="Courier New"/>
      <family val="0"/>
      <charset val="1"/>
    </font>
    <font>
      <b val="true"/>
      <sz val="9.5"/>
      <color rgb="FF1F3864"/>
      <name val="Times New Roman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FFEBEE"/>
        <bgColor rgb="FFEBF0FA"/>
      </patternFill>
    </fill>
    <fill>
      <patternFill patternType="solid">
        <fgColor rgb="FFEBF0FA"/>
        <bgColor rgb="FFFFEBEE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AAAAAA"/>
      </left>
      <right style="thin">
        <color rgb="FFAAAAAA"/>
      </right>
      <top style="medium">
        <color rgb="FF1F3864"/>
      </top>
      <bottom style="medium">
        <color rgb="FF1F3864"/>
      </bottom>
      <diagonal/>
    </border>
    <border diagonalUp="false" diagonalDown="false"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 diagonalUp="false" diagonalDown="false">
      <left style="thin">
        <color rgb="FFAAAAAA"/>
      </left>
      <right style="thin">
        <color rgb="FFAAAAAA"/>
      </right>
      <top style="thin">
        <color rgb="FFAAAAAA"/>
      </top>
      <bottom style="medium">
        <color rgb="FF1F3864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BF0FA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AAAAA"/>
      <rgbColor rgb="FF1F3864"/>
      <rgbColor rgb="FF339966"/>
      <rgbColor rgb="FF003300"/>
      <rgbColor rgb="FF333300"/>
      <rgbColor rgb="FF993300"/>
      <rgbColor rgb="FF993366"/>
      <rgbColor rgb="FF333399"/>
      <rgbColor rgb="FF44444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2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7"/>
    <col collapsed="false" customWidth="true" hidden="false" outlineLevel="0" max="2" min="2" style="1" width="12"/>
    <col collapsed="false" customWidth="true" hidden="false" outlineLevel="0" max="4" min="3" style="1" width="9"/>
    <col collapsed="false" customWidth="true" hidden="false" outlineLevel="0" max="7" min="5" style="1" width="8"/>
    <col collapsed="false" customWidth="true" hidden="false" outlineLevel="0" max="8" min="8" style="1" width="9"/>
    <col collapsed="false" customWidth="true" hidden="false" outlineLevel="0" max="9" min="9" style="1" width="12"/>
    <col collapsed="false" customWidth="true" hidden="false" outlineLevel="0" max="10" min="10" style="1" width="11"/>
    <col collapsed="false" customWidth="true" hidden="false" outlineLevel="0" max="12" min="11" style="1" width="10"/>
    <col collapsed="false" customWidth="true" hidden="false" outlineLevel="0" max="13" min="13" style="1" width="11"/>
    <col collapsed="false" customWidth="true" hidden="false" outlineLevel="0" max="14" min="14" style="1" width="10"/>
    <col collapsed="false" customWidth="true" hidden="false" outlineLevel="0" max="15" min="15" style="1" width="13"/>
    <col collapsed="false" customWidth="true" hidden="false" outlineLevel="0" max="16" min="16" style="1" width="9"/>
    <col collapsed="false" customWidth="true" hidden="false" outlineLevel="0" max="17" min="17" style="1" width="18"/>
    <col collapsed="false" customWidth="true" hidden="false" outlineLevel="0" max="18" min="18" style="1" width="17"/>
    <col collapsed="false" customWidth="true" hidden="false" outlineLevel="0" max="19" min="19" style="1" width="14"/>
    <col collapsed="false" customWidth="true" hidden="false" outlineLevel="0" max="20" min="20" style="1" width="12"/>
    <col collapsed="false" customWidth="true" hidden="false" outlineLevel="0" max="26" min="21" style="0" width="12"/>
  </cols>
  <sheetData>
    <row r="1" customFormat="false" ht="19.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</row>
    <row r="2" customFormat="false" ht="18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</row>
    <row r="4" customFormat="false" ht="37.5" hidden="false" customHeight="true" outlineLevel="0" collapsed="false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  <c r="R4" s="4" t="s">
        <v>19</v>
      </c>
      <c r="S4" s="4" t="s">
        <v>20</v>
      </c>
      <c r="T4" s="4" t="s">
        <v>21</v>
      </c>
      <c r="U4" s="5" t="s">
        <v>22</v>
      </c>
      <c r="V4" s="5" t="s">
        <v>23</v>
      </c>
      <c r="W4" s="5" t="s">
        <v>24</v>
      </c>
      <c r="X4" s="5" t="s">
        <v>25</v>
      </c>
      <c r="Y4" s="5" t="s">
        <v>26</v>
      </c>
      <c r="Z4" s="5" t="s">
        <v>27</v>
      </c>
    </row>
    <row r="5" customFormat="false" ht="15" hidden="false" customHeight="true" outlineLevel="0" collapsed="false">
      <c r="A5" s="6" t="n">
        <v>1</v>
      </c>
      <c r="B5" s="7" t="s">
        <v>28</v>
      </c>
      <c r="C5" s="6" t="n">
        <v>1</v>
      </c>
      <c r="D5" s="6" t="s">
        <v>29</v>
      </c>
      <c r="E5" s="6" t="n">
        <v>2019</v>
      </c>
      <c r="F5" s="8" t="n">
        <v>4.47</v>
      </c>
      <c r="G5" s="8" t="n">
        <v>3.92</v>
      </c>
      <c r="H5" s="8" t="n">
        <v>-0.55</v>
      </c>
      <c r="I5" s="9" t="n">
        <v>47.5</v>
      </c>
      <c r="J5" s="9" t="n">
        <v>87.3</v>
      </c>
      <c r="K5" s="6" t="n">
        <v>0</v>
      </c>
      <c r="L5" s="6" t="n">
        <v>0</v>
      </c>
      <c r="M5" s="6" t="n">
        <v>1</v>
      </c>
      <c r="N5" s="8" t="n">
        <v>0</v>
      </c>
      <c r="O5" s="10" t="n">
        <f aca="false">LN(I5)</f>
        <v>3.8607297110406</v>
      </c>
      <c r="P5" s="6" t="n">
        <f aca="false">F5^2</f>
        <v>19.9809</v>
      </c>
      <c r="Q5" s="7" t="s">
        <v>30</v>
      </c>
      <c r="R5" s="6" t="n">
        <v>0</v>
      </c>
      <c r="S5" s="6" t="n">
        <v>0</v>
      </c>
      <c r="T5" s="7" t="s">
        <v>31</v>
      </c>
      <c r="U5" s="11" t="n">
        <v>4.47</v>
      </c>
      <c r="V5" s="11" t="n">
        <v>4.47</v>
      </c>
      <c r="W5" s="0" t="n">
        <v>1</v>
      </c>
      <c r="X5" s="0" t="n">
        <f aca="false">(U5+V5)/2</f>
        <v>4.47</v>
      </c>
      <c r="Y5" s="0" t="n">
        <v>0</v>
      </c>
      <c r="Z5" s="0" t="n">
        <v>0</v>
      </c>
    </row>
    <row r="6" customFormat="false" ht="15" hidden="false" customHeight="true" outlineLevel="0" collapsed="false">
      <c r="A6" s="6" t="n">
        <v>2</v>
      </c>
      <c r="B6" s="7" t="s">
        <v>28</v>
      </c>
      <c r="C6" s="6" t="n">
        <v>1</v>
      </c>
      <c r="D6" s="6" t="s">
        <v>32</v>
      </c>
      <c r="E6" s="6" t="n">
        <v>2020</v>
      </c>
      <c r="F6" s="8" t="n">
        <v>4.61</v>
      </c>
      <c r="G6" s="8" t="n">
        <v>3.78</v>
      </c>
      <c r="H6" s="8" t="n">
        <v>-0.83</v>
      </c>
      <c r="I6" s="9" t="n">
        <v>47.9</v>
      </c>
      <c r="J6" s="9" t="n">
        <v>88.1</v>
      </c>
      <c r="K6" s="6" t="n">
        <v>0</v>
      </c>
      <c r="L6" s="6" t="n">
        <v>0</v>
      </c>
      <c r="M6" s="6" t="n">
        <v>1</v>
      </c>
      <c r="N6" s="8" t="n">
        <v>0</v>
      </c>
      <c r="O6" s="10" t="n">
        <f aca="false">LN(I6)</f>
        <v>3.86911550441687</v>
      </c>
      <c r="P6" s="6" t="n">
        <f aca="false">F6^2</f>
        <v>21.2521</v>
      </c>
      <c r="Q6" s="7" t="s">
        <v>33</v>
      </c>
      <c r="R6" s="6" t="n">
        <v>0</v>
      </c>
      <c r="S6" s="6" t="n">
        <v>0</v>
      </c>
      <c r="T6" s="7" t="s">
        <v>31</v>
      </c>
      <c r="U6" s="11" t="n">
        <v>4.61</v>
      </c>
      <c r="V6" s="11" t="n">
        <v>4.61</v>
      </c>
      <c r="W6" s="0" t="n">
        <v>1</v>
      </c>
      <c r="X6" s="0" t="n">
        <f aca="false">(U6+V6)/2</f>
        <v>4.61</v>
      </c>
      <c r="Y6" s="0" t="n">
        <v>0</v>
      </c>
      <c r="Z6" s="0" t="n">
        <v>0</v>
      </c>
    </row>
    <row r="7" customFormat="false" ht="15" hidden="false" customHeight="true" outlineLevel="0" collapsed="false">
      <c r="A7" s="6" t="n">
        <v>3</v>
      </c>
      <c r="B7" s="7" t="s">
        <v>28</v>
      </c>
      <c r="C7" s="6" t="n">
        <v>1</v>
      </c>
      <c r="D7" s="6" t="s">
        <v>34</v>
      </c>
      <c r="E7" s="6" t="n">
        <v>2021</v>
      </c>
      <c r="F7" s="8" t="n">
        <v>5.92</v>
      </c>
      <c r="G7" s="8" t="n">
        <v>3.15</v>
      </c>
      <c r="H7" s="8" t="n">
        <v>-2.77</v>
      </c>
      <c r="I7" s="9" t="n">
        <v>53.1</v>
      </c>
      <c r="J7" s="9" t="n">
        <v>54.2</v>
      </c>
      <c r="K7" s="6" t="n">
        <v>1</v>
      </c>
      <c r="L7" s="6" t="n">
        <v>0</v>
      </c>
      <c r="M7" s="6" t="n">
        <v>1</v>
      </c>
      <c r="N7" s="8" t="n">
        <v>0</v>
      </c>
      <c r="O7" s="10" t="n">
        <f aca="false">LN(I7)</f>
        <v>3.97217692824789</v>
      </c>
      <c r="P7" s="6" t="n">
        <f aca="false">F7^2</f>
        <v>35.0464</v>
      </c>
      <c r="Q7" s="7" t="s">
        <v>35</v>
      </c>
      <c r="R7" s="6" t="n">
        <v>1</v>
      </c>
      <c r="S7" s="6" t="n">
        <v>0</v>
      </c>
      <c r="T7" s="7" t="s">
        <v>31</v>
      </c>
      <c r="U7" s="11" t="n">
        <v>5.92</v>
      </c>
      <c r="V7" s="11" t="n">
        <v>5.92</v>
      </c>
      <c r="W7" s="0" t="n">
        <v>1</v>
      </c>
      <c r="X7" s="0" t="n">
        <f aca="false">(U7+V7)/2</f>
        <v>5.92</v>
      </c>
      <c r="Y7" s="0" t="n">
        <v>0</v>
      </c>
      <c r="Z7" s="0" t="n">
        <v>0</v>
      </c>
    </row>
    <row r="8" customFormat="false" ht="15" hidden="false" customHeight="true" outlineLevel="0" collapsed="false">
      <c r="A8" s="6" t="n">
        <v>4</v>
      </c>
      <c r="B8" s="7" t="s">
        <v>28</v>
      </c>
      <c r="C8" s="6" t="n">
        <v>1</v>
      </c>
      <c r="D8" s="6" t="s">
        <v>36</v>
      </c>
      <c r="E8" s="6" t="n">
        <v>2022</v>
      </c>
      <c r="F8" s="8" t="n">
        <v>6.81</v>
      </c>
      <c r="G8" s="8" t="n">
        <v>5.72</v>
      </c>
      <c r="H8" s="8" t="n">
        <v>-1.09</v>
      </c>
      <c r="I8" s="9" t="n">
        <v>56.8</v>
      </c>
      <c r="J8" s="9" t="n">
        <v>80.5</v>
      </c>
      <c r="K8" s="6" t="n">
        <v>0</v>
      </c>
      <c r="L8" s="6" t="n">
        <v>1</v>
      </c>
      <c r="M8" s="6" t="n">
        <v>1</v>
      </c>
      <c r="N8" s="8" t="n">
        <v>0</v>
      </c>
      <c r="O8" s="10" t="n">
        <f aca="false">LN(I8)</f>
        <v>4.03953632572711</v>
      </c>
      <c r="P8" s="6" t="n">
        <f aca="false">F8^2</f>
        <v>46.3761</v>
      </c>
      <c r="Q8" s="7" t="s">
        <v>37</v>
      </c>
      <c r="R8" s="6" t="n">
        <v>0</v>
      </c>
      <c r="S8" s="6" t="n">
        <v>0</v>
      </c>
      <c r="T8" s="7" t="s">
        <v>31</v>
      </c>
      <c r="U8" s="11" t="n">
        <v>6.81</v>
      </c>
      <c r="V8" s="11" t="n">
        <v>6.81</v>
      </c>
      <c r="W8" s="0" t="n">
        <v>1</v>
      </c>
      <c r="X8" s="0" t="n">
        <f aca="false">(U8+V8)/2</f>
        <v>6.81</v>
      </c>
      <c r="Y8" s="0" t="n">
        <v>0</v>
      </c>
      <c r="Z8" s="0" t="n">
        <v>0</v>
      </c>
    </row>
    <row r="9" customFormat="false" ht="15" hidden="false" customHeight="true" outlineLevel="0" collapsed="false">
      <c r="A9" s="6" t="n">
        <v>5</v>
      </c>
      <c r="B9" s="7" t="s">
        <v>28</v>
      </c>
      <c r="C9" s="6" t="n">
        <v>1</v>
      </c>
      <c r="D9" s="6" t="s">
        <v>38</v>
      </c>
      <c r="E9" s="6" t="n">
        <v>2023</v>
      </c>
      <c r="F9" s="8" t="n">
        <v>5.36</v>
      </c>
      <c r="G9" s="8" t="n">
        <v>5.61</v>
      </c>
      <c r="H9" s="8" t="n">
        <v>0.25</v>
      </c>
      <c r="I9" s="9" t="n">
        <v>61.2</v>
      </c>
      <c r="J9" s="9" t="n">
        <v>85.9</v>
      </c>
      <c r="K9" s="6" t="n">
        <v>0</v>
      </c>
      <c r="L9" s="6" t="n">
        <v>1</v>
      </c>
      <c r="M9" s="6" t="n">
        <v>1</v>
      </c>
      <c r="N9" s="8" t="n">
        <v>0</v>
      </c>
      <c r="O9" s="10" t="n">
        <f aca="false">LN(I9)</f>
        <v>4.11414718951828</v>
      </c>
      <c r="P9" s="6" t="n">
        <f aca="false">F9^2</f>
        <v>28.7296</v>
      </c>
      <c r="Q9" s="7" t="s">
        <v>39</v>
      </c>
      <c r="R9" s="6" t="n">
        <v>0</v>
      </c>
      <c r="S9" s="6" t="n">
        <v>0</v>
      </c>
      <c r="T9" s="7" t="s">
        <v>31</v>
      </c>
      <c r="U9" s="11" t="n">
        <v>5.36</v>
      </c>
      <c r="V9" s="11" t="n">
        <v>5.36</v>
      </c>
      <c r="W9" s="0" t="n">
        <v>1</v>
      </c>
      <c r="X9" s="0" t="n">
        <f aca="false">(U9+V9)/2</f>
        <v>5.36</v>
      </c>
      <c r="Y9" s="0" t="n">
        <v>0</v>
      </c>
      <c r="Z9" s="0" t="n">
        <v>0</v>
      </c>
    </row>
    <row r="10" customFormat="false" ht="15" hidden="false" customHeight="true" outlineLevel="0" collapsed="false">
      <c r="A10" s="6" t="n">
        <v>6</v>
      </c>
      <c r="B10" s="7" t="s">
        <v>28</v>
      </c>
      <c r="C10" s="6" t="n">
        <v>1</v>
      </c>
      <c r="D10" s="6" t="s">
        <v>40</v>
      </c>
      <c r="E10" s="6" t="n">
        <v>2024</v>
      </c>
      <c r="F10" s="8" t="n">
        <v>4.96</v>
      </c>
      <c r="G10" s="8" t="n">
        <v>5.48</v>
      </c>
      <c r="H10" s="8" t="n">
        <v>0.52</v>
      </c>
      <c r="I10" s="9" t="n">
        <v>64.7</v>
      </c>
      <c r="J10" s="9" t="n">
        <v>87.4</v>
      </c>
      <c r="K10" s="6" t="n">
        <v>0</v>
      </c>
      <c r="L10" s="6" t="n">
        <v>1</v>
      </c>
      <c r="M10" s="6" t="n">
        <v>1</v>
      </c>
      <c r="N10" s="8" t="n">
        <v>0</v>
      </c>
      <c r="O10" s="10" t="n">
        <f aca="false">LN(I10)</f>
        <v>4.16976120150686</v>
      </c>
      <c r="P10" s="6" t="n">
        <f aca="false">F10^2</f>
        <v>24.6016</v>
      </c>
      <c r="Q10" s="7" t="s">
        <v>41</v>
      </c>
      <c r="R10" s="6" t="n">
        <v>0</v>
      </c>
      <c r="S10" s="6" t="n">
        <v>0</v>
      </c>
      <c r="T10" s="7" t="s">
        <v>31</v>
      </c>
      <c r="U10" s="11" t="n">
        <v>4.96</v>
      </c>
      <c r="V10" s="11" t="n">
        <v>4.96</v>
      </c>
      <c r="W10" s="0" t="n">
        <v>1</v>
      </c>
      <c r="X10" s="0" t="n">
        <f aca="false">(U10+V10)/2</f>
        <v>4.96</v>
      </c>
      <c r="Y10" s="0" t="n">
        <v>0</v>
      </c>
      <c r="Z10" s="0" t="n">
        <v>0</v>
      </c>
    </row>
    <row r="11" customFormat="false" ht="15" hidden="false" customHeight="true" outlineLevel="0" collapsed="false">
      <c r="A11" s="6" t="n">
        <v>7</v>
      </c>
      <c r="B11" s="7" t="s">
        <v>42</v>
      </c>
      <c r="C11" s="6" t="n">
        <v>2</v>
      </c>
      <c r="D11" s="6" t="s">
        <v>29</v>
      </c>
      <c r="E11" s="6" t="n">
        <v>2019</v>
      </c>
      <c r="F11" s="8" t="n">
        <v>8.52</v>
      </c>
      <c r="G11" s="8" t="n">
        <v>5.81</v>
      </c>
      <c r="H11" s="8" t="n">
        <v>-2.71</v>
      </c>
      <c r="I11" s="9" t="n">
        <v>13.5</v>
      </c>
      <c r="J11" s="9" t="n">
        <v>78.2</v>
      </c>
      <c r="K11" s="6" t="n">
        <v>0</v>
      </c>
      <c r="L11" s="6" t="n">
        <v>0</v>
      </c>
      <c r="M11" s="6" t="n">
        <v>0</v>
      </c>
      <c r="N11" s="8" t="n">
        <v>4.05</v>
      </c>
      <c r="O11" s="10" t="n">
        <f aca="false">LN(I11)</f>
        <v>2.60268968544438</v>
      </c>
      <c r="P11" s="6" t="n">
        <f aca="false">F11^2</f>
        <v>72.5904</v>
      </c>
      <c r="Q11" s="7" t="s">
        <v>43</v>
      </c>
      <c r="R11" s="6" t="n">
        <v>0</v>
      </c>
      <c r="S11" s="6" t="n">
        <v>1</v>
      </c>
      <c r="T11" s="7" t="s">
        <v>44</v>
      </c>
      <c r="U11" s="12" t="n">
        <v>6.82</v>
      </c>
      <c r="V11" s="12" t="n">
        <v>10.22</v>
      </c>
      <c r="W11" s="13" t="n">
        <v>3</v>
      </c>
      <c r="X11" s="13" t="n">
        <f aca="false">(U11+V11)/2</f>
        <v>8.52</v>
      </c>
      <c r="Y11" s="13" t="n">
        <f aca="false">U11-F5</f>
        <v>2.35</v>
      </c>
      <c r="Z11" s="13" t="n">
        <f aca="false">V11-F5</f>
        <v>5.75</v>
      </c>
    </row>
    <row r="12" customFormat="false" ht="15" hidden="false" customHeight="true" outlineLevel="0" collapsed="false">
      <c r="A12" s="6" t="n">
        <v>8</v>
      </c>
      <c r="B12" s="7" t="s">
        <v>42</v>
      </c>
      <c r="C12" s="6" t="n">
        <v>2</v>
      </c>
      <c r="D12" s="6" t="s">
        <v>32</v>
      </c>
      <c r="E12" s="6" t="n">
        <v>2020</v>
      </c>
      <c r="F12" s="8" t="n">
        <v>9.1</v>
      </c>
      <c r="G12" s="8" t="n">
        <v>5.44</v>
      </c>
      <c r="H12" s="8" t="n">
        <v>-3.66</v>
      </c>
      <c r="I12" s="9" t="n">
        <v>12.8</v>
      </c>
      <c r="J12" s="9" t="n">
        <v>77.4</v>
      </c>
      <c r="K12" s="6" t="n">
        <v>0</v>
      </c>
      <c r="L12" s="6" t="n">
        <v>0</v>
      </c>
      <c r="M12" s="6" t="n">
        <v>0</v>
      </c>
      <c r="N12" s="8" t="n">
        <v>4.49</v>
      </c>
      <c r="O12" s="10" t="n">
        <f aca="false">LN(I12)</f>
        <v>2.54944517092557</v>
      </c>
      <c r="P12" s="6" t="n">
        <f aca="false">F12^2</f>
        <v>82.81</v>
      </c>
      <c r="Q12" s="7" t="s">
        <v>45</v>
      </c>
      <c r="R12" s="6" t="n">
        <v>0</v>
      </c>
      <c r="S12" s="6" t="n">
        <v>1</v>
      </c>
      <c r="T12" s="7" t="s">
        <v>44</v>
      </c>
      <c r="U12" s="12" t="n">
        <v>7.28</v>
      </c>
      <c r="V12" s="12" t="n">
        <v>10.92</v>
      </c>
      <c r="W12" s="13" t="n">
        <v>3</v>
      </c>
      <c r="X12" s="13" t="n">
        <f aca="false">(U12+V12)/2</f>
        <v>9.1</v>
      </c>
      <c r="Y12" s="13" t="n">
        <f aca="false">U12-F6</f>
        <v>2.67</v>
      </c>
      <c r="Z12" s="13" t="n">
        <f aca="false">V12-F6</f>
        <v>6.31</v>
      </c>
    </row>
    <row r="13" customFormat="false" ht="15" hidden="false" customHeight="true" outlineLevel="0" collapsed="false">
      <c r="A13" s="6" t="n">
        <v>9</v>
      </c>
      <c r="B13" s="7" t="s">
        <v>42</v>
      </c>
      <c r="C13" s="6" t="n">
        <v>2</v>
      </c>
      <c r="D13" s="6" t="s">
        <v>34</v>
      </c>
      <c r="E13" s="6" t="n">
        <v>2021</v>
      </c>
      <c r="F13" s="8" t="n">
        <v>10.21</v>
      </c>
      <c r="G13" s="8" t="n">
        <v>4.12</v>
      </c>
      <c r="H13" s="8" t="n">
        <v>-6.09</v>
      </c>
      <c r="I13" s="9" t="n">
        <v>12.2</v>
      </c>
      <c r="J13" s="9" t="n">
        <v>42.1</v>
      </c>
      <c r="K13" s="6" t="n">
        <v>1</v>
      </c>
      <c r="L13" s="6" t="n">
        <v>0</v>
      </c>
      <c r="M13" s="6" t="n">
        <v>0</v>
      </c>
      <c r="N13" s="8" t="n">
        <v>4.29</v>
      </c>
      <c r="O13" s="10" t="n">
        <f aca="false">LN(I13)</f>
        <v>2.50143595173921</v>
      </c>
      <c r="P13" s="6" t="n">
        <f aca="false">F13^2</f>
        <v>104.2441</v>
      </c>
      <c r="Q13" s="7" t="s">
        <v>46</v>
      </c>
      <c r="R13" s="6" t="n">
        <v>1</v>
      </c>
      <c r="S13" s="6" t="n">
        <v>1</v>
      </c>
      <c r="T13" s="7" t="s">
        <v>44</v>
      </c>
      <c r="U13" s="12" t="n">
        <v>8.17</v>
      </c>
      <c r="V13" s="12" t="n">
        <v>12.25</v>
      </c>
      <c r="W13" s="13" t="n">
        <v>3</v>
      </c>
      <c r="X13" s="13" t="n">
        <f aca="false">(U13+V13)/2</f>
        <v>10.21</v>
      </c>
      <c r="Y13" s="13" t="n">
        <f aca="false">U13-F7</f>
        <v>2.25</v>
      </c>
      <c r="Z13" s="13" t="n">
        <f aca="false">V13-F7</f>
        <v>6.33</v>
      </c>
    </row>
    <row r="14" customFormat="false" ht="15" hidden="false" customHeight="true" outlineLevel="0" collapsed="false">
      <c r="A14" s="6" t="n">
        <v>10</v>
      </c>
      <c r="B14" s="7" t="s">
        <v>42</v>
      </c>
      <c r="C14" s="6" t="n">
        <v>2</v>
      </c>
      <c r="D14" s="6" t="s">
        <v>36</v>
      </c>
      <c r="E14" s="6" t="n">
        <v>2022</v>
      </c>
      <c r="F14" s="8" t="n">
        <v>9.48</v>
      </c>
      <c r="G14" s="8" t="n">
        <v>6.33</v>
      </c>
      <c r="H14" s="8" t="n">
        <v>-3.15</v>
      </c>
      <c r="I14" s="9" t="n">
        <v>8.5</v>
      </c>
      <c r="J14" s="9" t="n">
        <v>72.4</v>
      </c>
      <c r="K14" s="6" t="n">
        <v>0</v>
      </c>
      <c r="L14" s="6" t="n">
        <v>1</v>
      </c>
      <c r="M14" s="6" t="n">
        <v>0</v>
      </c>
      <c r="N14" s="8" t="n">
        <v>2.67</v>
      </c>
      <c r="O14" s="10" t="n">
        <f aca="false">LN(I14)</f>
        <v>2.14006616349627</v>
      </c>
      <c r="P14" s="6" t="n">
        <f aca="false">F14^2</f>
        <v>89.8704</v>
      </c>
      <c r="Q14" s="7" t="s">
        <v>47</v>
      </c>
      <c r="R14" s="6" t="n">
        <v>0</v>
      </c>
      <c r="S14" s="6" t="n">
        <v>1</v>
      </c>
      <c r="T14" s="7" t="s">
        <v>44</v>
      </c>
      <c r="U14" s="12" t="n">
        <v>7.58</v>
      </c>
      <c r="V14" s="12" t="n">
        <v>11.38</v>
      </c>
      <c r="W14" s="13" t="n">
        <v>3</v>
      </c>
      <c r="X14" s="13" t="n">
        <f aca="false">(U14+V14)/2</f>
        <v>9.48</v>
      </c>
      <c r="Y14" s="13" t="n">
        <f aca="false">U14-F8</f>
        <v>0.770000000000001</v>
      </c>
      <c r="Z14" s="13" t="n">
        <f aca="false">V14-F8</f>
        <v>4.57</v>
      </c>
    </row>
    <row r="15" customFormat="false" ht="15" hidden="false" customHeight="true" outlineLevel="0" collapsed="false">
      <c r="A15" s="6" t="n">
        <v>11</v>
      </c>
      <c r="B15" s="7" t="s">
        <v>42</v>
      </c>
      <c r="C15" s="6" t="n">
        <v>2</v>
      </c>
      <c r="D15" s="6" t="s">
        <v>38</v>
      </c>
      <c r="E15" s="6" t="n">
        <v>2023</v>
      </c>
      <c r="F15" s="8" t="n">
        <v>8.14</v>
      </c>
      <c r="G15" s="8" t="n">
        <v>6.28</v>
      </c>
      <c r="H15" s="8" t="n">
        <v>-1.86</v>
      </c>
      <c r="I15" s="9" t="n">
        <v>9.8</v>
      </c>
      <c r="J15" s="9" t="n">
        <v>77.8</v>
      </c>
      <c r="K15" s="6" t="n">
        <v>0</v>
      </c>
      <c r="L15" s="6" t="n">
        <v>1</v>
      </c>
      <c r="M15" s="6" t="n">
        <v>0</v>
      </c>
      <c r="N15" s="8" t="n">
        <v>2.78</v>
      </c>
      <c r="O15" s="10" t="n">
        <f aca="false">LN(I15)</f>
        <v>2.28238238567653</v>
      </c>
      <c r="P15" s="6" t="n">
        <f aca="false">F15^2</f>
        <v>66.2596</v>
      </c>
      <c r="Q15" s="7" t="s">
        <v>48</v>
      </c>
      <c r="R15" s="6" t="n">
        <v>0</v>
      </c>
      <c r="S15" s="6" t="n">
        <v>1</v>
      </c>
      <c r="T15" s="7" t="s">
        <v>49</v>
      </c>
      <c r="U15" s="12" t="n">
        <v>6.51</v>
      </c>
      <c r="V15" s="12" t="n">
        <v>9.77</v>
      </c>
      <c r="W15" s="13" t="n">
        <v>3</v>
      </c>
      <c r="X15" s="13" t="n">
        <f aca="false">(U15+V15)/2</f>
        <v>8.14</v>
      </c>
      <c r="Y15" s="13" t="n">
        <f aca="false">U15-F9</f>
        <v>1.15</v>
      </c>
      <c r="Z15" s="13" t="n">
        <f aca="false">V15-F9</f>
        <v>4.41</v>
      </c>
    </row>
    <row r="16" customFormat="false" ht="15" hidden="false" customHeight="true" outlineLevel="0" collapsed="false">
      <c r="A16" s="6" t="n">
        <v>12</v>
      </c>
      <c r="B16" s="7" t="s">
        <v>42</v>
      </c>
      <c r="C16" s="6" t="n">
        <v>2</v>
      </c>
      <c r="D16" s="6" t="s">
        <v>40</v>
      </c>
      <c r="E16" s="6" t="n">
        <v>2024</v>
      </c>
      <c r="F16" s="8" t="n">
        <v>7.21</v>
      </c>
      <c r="G16" s="8" t="n">
        <v>5.66</v>
      </c>
      <c r="H16" s="8" t="n">
        <v>-1.55</v>
      </c>
      <c r="I16" s="9" t="n">
        <v>23.8</v>
      </c>
      <c r="J16" s="9" t="n">
        <v>82.6</v>
      </c>
      <c r="K16" s="6" t="n">
        <v>0</v>
      </c>
      <c r="L16" s="6" t="n">
        <v>1</v>
      </c>
      <c r="M16" s="6" t="n">
        <v>0</v>
      </c>
      <c r="N16" s="8" t="n">
        <v>2.25</v>
      </c>
      <c r="O16" s="10" t="n">
        <f aca="false">LN(I16)</f>
        <v>3.16968558067743</v>
      </c>
      <c r="P16" s="6" t="n">
        <f aca="false">F16^2</f>
        <v>51.9841</v>
      </c>
      <c r="Q16" s="7" t="s">
        <v>50</v>
      </c>
      <c r="R16" s="6" t="n">
        <v>0</v>
      </c>
      <c r="S16" s="6" t="n">
        <v>1</v>
      </c>
      <c r="T16" s="7" t="s">
        <v>49</v>
      </c>
      <c r="U16" s="12" t="n">
        <v>5.77</v>
      </c>
      <c r="V16" s="12" t="n">
        <v>8.65</v>
      </c>
      <c r="W16" s="13" t="n">
        <v>3</v>
      </c>
      <c r="X16" s="13" t="n">
        <f aca="false">(U16+V16)/2</f>
        <v>7.21</v>
      </c>
      <c r="Y16" s="13" t="n">
        <f aca="false">U16-F10</f>
        <v>0.81</v>
      </c>
      <c r="Z16" s="13" t="n">
        <f aca="false">V16-F10</f>
        <v>3.69</v>
      </c>
    </row>
    <row r="17" customFormat="false" ht="15" hidden="false" customHeight="true" outlineLevel="0" collapsed="false">
      <c r="A17" s="6" t="n">
        <v>13</v>
      </c>
      <c r="B17" s="7" t="s">
        <v>51</v>
      </c>
      <c r="C17" s="6" t="n">
        <v>3</v>
      </c>
      <c r="D17" s="6" t="s">
        <v>29</v>
      </c>
      <c r="E17" s="6" t="n">
        <v>2019</v>
      </c>
      <c r="F17" s="8" t="n">
        <v>6.22</v>
      </c>
      <c r="G17" s="8" t="n">
        <v>5.68</v>
      </c>
      <c r="H17" s="8" t="n">
        <v>-0.54</v>
      </c>
      <c r="I17" s="9" t="n">
        <v>12.8</v>
      </c>
      <c r="J17" s="9" t="n">
        <v>91.2</v>
      </c>
      <c r="K17" s="6" t="n">
        <v>0</v>
      </c>
      <c r="L17" s="6" t="n">
        <v>0</v>
      </c>
      <c r="M17" s="6" t="n">
        <v>0</v>
      </c>
      <c r="N17" s="8" t="n">
        <v>1.75</v>
      </c>
      <c r="O17" s="10" t="n">
        <f aca="false">LN(I17)</f>
        <v>2.54944517092557</v>
      </c>
      <c r="P17" s="6" t="n">
        <f aca="false">F17^2</f>
        <v>38.6884</v>
      </c>
      <c r="Q17" s="7" t="s">
        <v>52</v>
      </c>
      <c r="R17" s="6" t="n">
        <v>0</v>
      </c>
      <c r="S17" s="6" t="n">
        <v>1</v>
      </c>
      <c r="T17" s="7" t="s">
        <v>53</v>
      </c>
      <c r="U17" s="14" t="n">
        <v>5.47</v>
      </c>
      <c r="V17" s="14" t="n">
        <v>6.97</v>
      </c>
      <c r="W17" s="15" t="n">
        <v>2</v>
      </c>
      <c r="X17" s="15" t="n">
        <f aca="false">(U17+V17)/2</f>
        <v>6.22</v>
      </c>
      <c r="Y17" s="15" t="n">
        <f aca="false">U17-F5</f>
        <v>1</v>
      </c>
      <c r="Z17" s="15" t="n">
        <f aca="false">V17-F5</f>
        <v>2.5</v>
      </c>
    </row>
    <row r="18" customFormat="false" ht="15" hidden="false" customHeight="true" outlineLevel="0" collapsed="false">
      <c r="A18" s="6" t="n">
        <v>14</v>
      </c>
      <c r="B18" s="7" t="s">
        <v>51</v>
      </c>
      <c r="C18" s="6" t="n">
        <v>3</v>
      </c>
      <c r="D18" s="6" t="s">
        <v>32</v>
      </c>
      <c r="E18" s="6" t="n">
        <v>2020</v>
      </c>
      <c r="F18" s="8" t="n">
        <v>6.84</v>
      </c>
      <c r="G18" s="8" t="n">
        <v>5.21</v>
      </c>
      <c r="H18" s="8" t="n">
        <v>-1.63</v>
      </c>
      <c r="I18" s="9" t="n">
        <v>11</v>
      </c>
      <c r="J18" s="9" t="n">
        <v>89.1</v>
      </c>
      <c r="K18" s="6" t="n">
        <v>0</v>
      </c>
      <c r="L18" s="6" t="n">
        <v>0</v>
      </c>
      <c r="M18" s="6" t="n">
        <v>0</v>
      </c>
      <c r="N18" s="8" t="n">
        <v>2.23</v>
      </c>
      <c r="O18" s="10" t="n">
        <f aca="false">LN(I18)</f>
        <v>2.39789527279837</v>
      </c>
      <c r="P18" s="6" t="n">
        <f aca="false">F18^2</f>
        <v>46.7856</v>
      </c>
      <c r="Q18" s="7" t="s">
        <v>54</v>
      </c>
      <c r="R18" s="6" t="n">
        <v>0</v>
      </c>
      <c r="S18" s="6" t="n">
        <v>1</v>
      </c>
      <c r="T18" s="7" t="s">
        <v>53</v>
      </c>
      <c r="U18" s="14" t="n">
        <v>6.02</v>
      </c>
      <c r="V18" s="14" t="n">
        <v>7.66</v>
      </c>
      <c r="W18" s="15" t="n">
        <v>2</v>
      </c>
      <c r="X18" s="15" t="n">
        <f aca="false">(U18+V18)/2</f>
        <v>6.84</v>
      </c>
      <c r="Y18" s="15" t="n">
        <f aca="false">U18-F6</f>
        <v>1.41</v>
      </c>
      <c r="Z18" s="15" t="n">
        <f aca="false">V18-F6</f>
        <v>3.05</v>
      </c>
    </row>
    <row r="19" customFormat="false" ht="15" hidden="false" customHeight="true" outlineLevel="0" collapsed="false">
      <c r="A19" s="6" t="n">
        <v>15</v>
      </c>
      <c r="B19" s="7" t="s">
        <v>51</v>
      </c>
      <c r="C19" s="6" t="n">
        <v>3</v>
      </c>
      <c r="D19" s="6" t="s">
        <v>34</v>
      </c>
      <c r="E19" s="6" t="n">
        <v>2021</v>
      </c>
      <c r="F19" s="8" t="n">
        <v>7.12</v>
      </c>
      <c r="G19" s="8" t="n">
        <v>4.41</v>
      </c>
      <c r="H19" s="8" t="n">
        <v>-2.71</v>
      </c>
      <c r="I19" s="9" t="n">
        <v>8.2</v>
      </c>
      <c r="J19" s="9" t="n">
        <v>44.8</v>
      </c>
      <c r="K19" s="6" t="n">
        <v>1</v>
      </c>
      <c r="L19" s="6" t="n">
        <v>0</v>
      </c>
      <c r="M19" s="6" t="n">
        <v>0</v>
      </c>
      <c r="N19" s="8" t="n">
        <v>1.2</v>
      </c>
      <c r="O19" s="10" t="n">
        <f aca="false">LN(I19)</f>
        <v>2.10413415427021</v>
      </c>
      <c r="P19" s="6" t="n">
        <f aca="false">F19^2</f>
        <v>50.6944</v>
      </c>
      <c r="Q19" s="7" t="s">
        <v>55</v>
      </c>
      <c r="R19" s="6" t="n">
        <v>1</v>
      </c>
      <c r="S19" s="6" t="n">
        <v>1</v>
      </c>
      <c r="T19" s="7" t="s">
        <v>53</v>
      </c>
      <c r="U19" s="14" t="n">
        <v>6.27</v>
      </c>
      <c r="V19" s="14" t="n">
        <v>7.97</v>
      </c>
      <c r="W19" s="15" t="n">
        <v>2</v>
      </c>
      <c r="X19" s="15" t="n">
        <f aca="false">(U19+V19)/2</f>
        <v>7.12</v>
      </c>
      <c r="Y19" s="15" t="n">
        <f aca="false">U19-F7</f>
        <v>0.35</v>
      </c>
      <c r="Z19" s="15" t="n">
        <f aca="false">V19-F7</f>
        <v>2.05</v>
      </c>
    </row>
    <row r="20" customFormat="false" ht="15" hidden="false" customHeight="true" outlineLevel="0" collapsed="false">
      <c r="A20" s="6" t="n">
        <v>16</v>
      </c>
      <c r="B20" s="7" t="s">
        <v>51</v>
      </c>
      <c r="C20" s="6" t="n">
        <v>3</v>
      </c>
      <c r="D20" s="6" t="s">
        <v>36</v>
      </c>
      <c r="E20" s="6" t="n">
        <v>2022</v>
      </c>
      <c r="F20" s="8" t="n">
        <v>8.24</v>
      </c>
      <c r="G20" s="8" t="n">
        <v>6.11</v>
      </c>
      <c r="H20" s="8" t="n">
        <v>-2.13</v>
      </c>
      <c r="I20" s="9" t="n">
        <v>7.5</v>
      </c>
      <c r="J20" s="9" t="n">
        <v>68.2</v>
      </c>
      <c r="K20" s="6" t="n">
        <v>0</v>
      </c>
      <c r="L20" s="6" t="n">
        <v>1</v>
      </c>
      <c r="M20" s="6" t="n">
        <v>0</v>
      </c>
      <c r="N20" s="8" t="n">
        <v>1.43</v>
      </c>
      <c r="O20" s="10" t="n">
        <f aca="false">LN(I20)</f>
        <v>2.01490302054226</v>
      </c>
      <c r="P20" s="6" t="n">
        <f aca="false">F20^2</f>
        <v>67.8976</v>
      </c>
      <c r="Q20" s="7" t="s">
        <v>56</v>
      </c>
      <c r="R20" s="6" t="n">
        <v>0</v>
      </c>
      <c r="S20" s="6" t="n">
        <v>1</v>
      </c>
      <c r="T20" s="7" t="s">
        <v>53</v>
      </c>
      <c r="U20" s="14" t="n">
        <v>7.25</v>
      </c>
      <c r="V20" s="14" t="n">
        <v>9.23</v>
      </c>
      <c r="W20" s="15" t="n">
        <v>2</v>
      </c>
      <c r="X20" s="15" t="n">
        <f aca="false">(U20+V20)/2</f>
        <v>8.24</v>
      </c>
      <c r="Y20" s="15" t="n">
        <f aca="false">U20-F8</f>
        <v>0.44</v>
      </c>
      <c r="Z20" s="15" t="n">
        <f aca="false">V20-F8</f>
        <v>2.42</v>
      </c>
    </row>
    <row r="21" customFormat="false" ht="15" hidden="false" customHeight="true" outlineLevel="0" collapsed="false">
      <c r="A21" s="6" t="n">
        <v>17</v>
      </c>
      <c r="B21" s="7" t="s">
        <v>51</v>
      </c>
      <c r="C21" s="6" t="n">
        <v>3</v>
      </c>
      <c r="D21" s="6" t="s">
        <v>38</v>
      </c>
      <c r="E21" s="6" t="n">
        <v>2023</v>
      </c>
      <c r="F21" s="8" t="n">
        <v>7.82</v>
      </c>
      <c r="G21" s="8" t="n">
        <v>5.94</v>
      </c>
      <c r="H21" s="8" t="n">
        <v>-1.88</v>
      </c>
      <c r="I21" s="9" t="n">
        <v>6.1</v>
      </c>
      <c r="J21" s="9" t="n">
        <v>71.8</v>
      </c>
      <c r="K21" s="6" t="n">
        <v>0</v>
      </c>
      <c r="L21" s="6" t="n">
        <v>1</v>
      </c>
      <c r="M21" s="6" t="n">
        <v>0</v>
      </c>
      <c r="N21" s="8" t="n">
        <v>2.46</v>
      </c>
      <c r="O21" s="10" t="n">
        <f aca="false">LN(I21)</f>
        <v>1.80828877117927</v>
      </c>
      <c r="P21" s="6" t="n">
        <f aca="false">F21^2</f>
        <v>61.1524</v>
      </c>
      <c r="Q21" s="7" t="s">
        <v>57</v>
      </c>
      <c r="R21" s="6" t="n">
        <v>0</v>
      </c>
      <c r="S21" s="6" t="n">
        <v>1</v>
      </c>
      <c r="T21" s="7" t="s">
        <v>53</v>
      </c>
      <c r="U21" s="14" t="n">
        <v>6.88</v>
      </c>
      <c r="V21" s="14" t="n">
        <v>8.76</v>
      </c>
      <c r="W21" s="15" t="n">
        <v>2</v>
      </c>
      <c r="X21" s="15" t="n">
        <f aca="false">(U21+V21)/2</f>
        <v>7.82</v>
      </c>
      <c r="Y21" s="15" t="n">
        <f aca="false">U21-F9</f>
        <v>1.52</v>
      </c>
      <c r="Z21" s="15" t="n">
        <f aca="false">V21-F9</f>
        <v>3.4</v>
      </c>
    </row>
    <row r="22" customFormat="false" ht="15" hidden="false" customHeight="true" outlineLevel="0" collapsed="false">
      <c r="A22" s="6" t="n">
        <v>18</v>
      </c>
      <c r="B22" s="7" t="s">
        <v>51</v>
      </c>
      <c r="C22" s="6" t="n">
        <v>3</v>
      </c>
      <c r="D22" s="6" t="s">
        <v>40</v>
      </c>
      <c r="E22" s="6" t="n">
        <v>2024</v>
      </c>
      <c r="F22" s="8" t="n">
        <v>6.51</v>
      </c>
      <c r="G22" s="8" t="n">
        <v>5.41</v>
      </c>
      <c r="H22" s="8" t="n">
        <v>-1.1</v>
      </c>
      <c r="I22" s="9" t="n">
        <v>5.2</v>
      </c>
      <c r="J22" s="9" t="n">
        <v>73.9</v>
      </c>
      <c r="K22" s="6" t="n">
        <v>0</v>
      </c>
      <c r="L22" s="6" t="n">
        <v>1</v>
      </c>
      <c r="M22" s="6" t="n">
        <v>0</v>
      </c>
      <c r="N22" s="8" t="n">
        <v>1.55</v>
      </c>
      <c r="O22" s="10" t="n">
        <f aca="false">LN(I22)</f>
        <v>1.64865862558738</v>
      </c>
      <c r="P22" s="6" t="n">
        <f aca="false">F22^2</f>
        <v>42.3801</v>
      </c>
      <c r="Q22" s="7" t="s">
        <v>58</v>
      </c>
      <c r="R22" s="6" t="n">
        <v>0</v>
      </c>
      <c r="S22" s="6" t="n">
        <v>1</v>
      </c>
      <c r="T22" s="7" t="s">
        <v>53</v>
      </c>
      <c r="U22" s="14" t="n">
        <v>5.73</v>
      </c>
      <c r="V22" s="14" t="n">
        <v>7.29</v>
      </c>
      <c r="W22" s="15" t="n">
        <v>2</v>
      </c>
      <c r="X22" s="15" t="n">
        <f aca="false">(U22+V22)/2</f>
        <v>6.51</v>
      </c>
      <c r="Y22" s="15" t="n">
        <f aca="false">U22-F10</f>
        <v>0.770000000000001</v>
      </c>
      <c r="Z22" s="15" t="n">
        <f aca="false">V22-F10</f>
        <v>2.33</v>
      </c>
    </row>
    <row r="23" customFormat="false" ht="15" hidden="false" customHeight="true" outlineLevel="0" collapsed="false">
      <c r="A23" s="6" t="n">
        <v>19</v>
      </c>
      <c r="B23" s="7" t="s">
        <v>59</v>
      </c>
      <c r="C23" s="6" t="n">
        <v>4</v>
      </c>
      <c r="D23" s="6" t="s">
        <v>29</v>
      </c>
      <c r="E23" s="6" t="n">
        <v>2019</v>
      </c>
      <c r="F23" s="8" t="n">
        <v>5.84</v>
      </c>
      <c r="G23" s="8" t="n">
        <v>5.21</v>
      </c>
      <c r="H23" s="8" t="n">
        <v>-0.63</v>
      </c>
      <c r="I23" s="9" t="n">
        <v>8.2</v>
      </c>
      <c r="J23" s="9" t="n">
        <v>86.8</v>
      </c>
      <c r="K23" s="6" t="n">
        <v>0</v>
      </c>
      <c r="L23" s="6" t="n">
        <v>0</v>
      </c>
      <c r="M23" s="6" t="n">
        <v>0</v>
      </c>
      <c r="N23" s="8" t="n">
        <v>1.37</v>
      </c>
      <c r="O23" s="10" t="n">
        <f aca="false">LN(I23)</f>
        <v>2.10413415427021</v>
      </c>
      <c r="P23" s="6" t="n">
        <f aca="false">F23^2</f>
        <v>34.1056</v>
      </c>
      <c r="Q23" s="7" t="s">
        <v>60</v>
      </c>
      <c r="R23" s="6" t="n">
        <v>0</v>
      </c>
      <c r="S23" s="6" t="n">
        <v>1</v>
      </c>
      <c r="T23" s="7" t="s">
        <v>61</v>
      </c>
      <c r="U23" s="12" t="n">
        <v>4.67</v>
      </c>
      <c r="V23" s="12" t="n">
        <v>7.01</v>
      </c>
      <c r="W23" s="13" t="n">
        <v>3</v>
      </c>
      <c r="X23" s="13" t="n">
        <f aca="false">(U23+V23)/2</f>
        <v>5.84</v>
      </c>
      <c r="Y23" s="13" t="n">
        <f aca="false">U23-F5</f>
        <v>0.2</v>
      </c>
      <c r="Z23" s="13" t="n">
        <f aca="false">V23-F5</f>
        <v>2.54</v>
      </c>
    </row>
    <row r="24" customFormat="false" ht="15" hidden="false" customHeight="true" outlineLevel="0" collapsed="false">
      <c r="A24" s="6" t="n">
        <v>20</v>
      </c>
      <c r="B24" s="7" t="s">
        <v>59</v>
      </c>
      <c r="C24" s="6" t="n">
        <v>4</v>
      </c>
      <c r="D24" s="6" t="s">
        <v>32</v>
      </c>
      <c r="E24" s="6" t="n">
        <v>2020</v>
      </c>
      <c r="F24" s="8" t="n">
        <v>6.12</v>
      </c>
      <c r="G24" s="8" t="n">
        <v>4.98</v>
      </c>
      <c r="H24" s="8" t="n">
        <v>-1.14</v>
      </c>
      <c r="I24" s="9" t="n">
        <v>8.5</v>
      </c>
      <c r="J24" s="9" t="n">
        <v>85.4</v>
      </c>
      <c r="K24" s="6" t="n">
        <v>0</v>
      </c>
      <c r="L24" s="6" t="n">
        <v>0</v>
      </c>
      <c r="M24" s="6" t="n">
        <v>0</v>
      </c>
      <c r="N24" s="8" t="n">
        <v>1.51</v>
      </c>
      <c r="O24" s="10" t="n">
        <f aca="false">LN(I24)</f>
        <v>2.14006616349627</v>
      </c>
      <c r="P24" s="6" t="n">
        <f aca="false">F24^2</f>
        <v>37.4544</v>
      </c>
      <c r="Q24" s="7" t="s">
        <v>62</v>
      </c>
      <c r="R24" s="6" t="n">
        <v>0</v>
      </c>
      <c r="S24" s="6" t="n">
        <v>1</v>
      </c>
      <c r="T24" s="7" t="s">
        <v>61</v>
      </c>
      <c r="U24" s="12" t="n">
        <v>4.9</v>
      </c>
      <c r="V24" s="12" t="n">
        <v>7.34</v>
      </c>
      <c r="W24" s="13" t="n">
        <v>3</v>
      </c>
      <c r="X24" s="13" t="n">
        <f aca="false">(U24+V24)/2</f>
        <v>6.12</v>
      </c>
      <c r="Y24" s="13" t="n">
        <f aca="false">U24-F6</f>
        <v>0.29</v>
      </c>
      <c r="Z24" s="13" t="n">
        <f aca="false">V24-F6</f>
        <v>2.73</v>
      </c>
    </row>
    <row r="25" customFormat="false" ht="15" hidden="false" customHeight="true" outlineLevel="0" collapsed="false">
      <c r="A25" s="6" t="n">
        <v>21</v>
      </c>
      <c r="B25" s="7" t="s">
        <v>59</v>
      </c>
      <c r="C25" s="6" t="n">
        <v>4</v>
      </c>
      <c r="D25" s="6" t="s">
        <v>34</v>
      </c>
      <c r="E25" s="6" t="n">
        <v>2021</v>
      </c>
      <c r="F25" s="8" t="n">
        <v>7.52</v>
      </c>
      <c r="G25" s="8" t="n">
        <v>4.28</v>
      </c>
      <c r="H25" s="8" t="n">
        <v>-3.24</v>
      </c>
      <c r="I25" s="9" t="n">
        <v>7.4</v>
      </c>
      <c r="J25" s="9" t="n">
        <v>47.2</v>
      </c>
      <c r="K25" s="6" t="n">
        <v>1</v>
      </c>
      <c r="L25" s="6" t="n">
        <v>0</v>
      </c>
      <c r="M25" s="6" t="n">
        <v>0</v>
      </c>
      <c r="N25" s="8" t="n">
        <v>1.6</v>
      </c>
      <c r="O25" s="10" t="n">
        <f aca="false">LN(I25)</f>
        <v>2.00148000021012</v>
      </c>
      <c r="P25" s="6" t="n">
        <f aca="false">F25^2</f>
        <v>56.5504</v>
      </c>
      <c r="Q25" s="7" t="s">
        <v>63</v>
      </c>
      <c r="R25" s="6" t="n">
        <v>1</v>
      </c>
      <c r="S25" s="6" t="n">
        <v>1</v>
      </c>
      <c r="T25" s="7" t="s">
        <v>61</v>
      </c>
      <c r="U25" s="12" t="n">
        <v>6.02</v>
      </c>
      <c r="V25" s="12" t="n">
        <v>9.02</v>
      </c>
      <c r="W25" s="13" t="n">
        <v>3</v>
      </c>
      <c r="X25" s="13" t="n">
        <f aca="false">(U25+V25)/2</f>
        <v>7.52</v>
      </c>
      <c r="Y25" s="13" t="n">
        <f aca="false">U25-F7</f>
        <v>0.0999999999999996</v>
      </c>
      <c r="Z25" s="13" t="n">
        <f aca="false">V25-F7</f>
        <v>3.1</v>
      </c>
    </row>
    <row r="26" customFormat="false" ht="15" hidden="false" customHeight="true" outlineLevel="0" collapsed="false">
      <c r="A26" s="16" t="n">
        <v>22</v>
      </c>
      <c r="B26" s="17" t="s">
        <v>59</v>
      </c>
      <c r="C26" s="16" t="n">
        <v>4</v>
      </c>
      <c r="D26" s="16" t="s">
        <v>36</v>
      </c>
      <c r="E26" s="16" t="n">
        <v>2022</v>
      </c>
      <c r="F26" s="18" t="n">
        <v>9.18</v>
      </c>
      <c r="G26" s="18" t="n">
        <v>6.42</v>
      </c>
      <c r="H26" s="18" t="n">
        <v>-2.76</v>
      </c>
      <c r="I26" s="19" t="n">
        <v>6.3</v>
      </c>
      <c r="J26" s="19" t="n">
        <v>70.1</v>
      </c>
      <c r="K26" s="16" t="n">
        <v>0</v>
      </c>
      <c r="L26" s="16" t="n">
        <v>1</v>
      </c>
      <c r="M26" s="16" t="n">
        <v>0</v>
      </c>
      <c r="N26" s="18" t="n">
        <v>2.37</v>
      </c>
      <c r="O26" s="20" t="n">
        <f aca="false">LN(I26)</f>
        <v>1.84054963339749</v>
      </c>
      <c r="P26" s="16" t="n">
        <f aca="false">F26^2</f>
        <v>84.2724</v>
      </c>
      <c r="Q26" s="17" t="s">
        <v>64</v>
      </c>
      <c r="R26" s="16" t="n">
        <v>0</v>
      </c>
      <c r="S26" s="16" t="n">
        <v>1</v>
      </c>
      <c r="T26" s="17" t="s">
        <v>61</v>
      </c>
      <c r="U26" s="12" t="n">
        <v>7.34</v>
      </c>
      <c r="V26" s="12" t="n">
        <v>11.02</v>
      </c>
      <c r="W26" s="13" t="n">
        <v>3</v>
      </c>
      <c r="X26" s="13" t="n">
        <f aca="false">(U26+V26)/2</f>
        <v>9.18</v>
      </c>
      <c r="Y26" s="13" t="n">
        <f aca="false">U26-F8</f>
        <v>0.53</v>
      </c>
      <c r="Z26" s="13" t="n">
        <f aca="false">V26-F8</f>
        <v>4.21</v>
      </c>
    </row>
  </sheetData>
  <mergeCells count="2">
    <mergeCell ref="A1:H1"/>
    <mergeCell ref="A2:H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6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20"/>
  </cols>
  <sheetData>
    <row r="1" customFormat="false" ht="15" hidden="false" customHeight="true" outlineLevel="0" collapsed="false">
      <c r="A1" s="21" t="s">
        <v>65</v>
      </c>
    </row>
    <row r="2" customFormat="false" ht="15" hidden="false" customHeight="true" outlineLevel="0" collapsed="false">
      <c r="A2" s="22"/>
    </row>
    <row r="3" customFormat="false" ht="15" hidden="false" customHeight="true" outlineLevel="0" collapsed="false">
      <c r="A3" s="22" t="s">
        <v>66</v>
      </c>
    </row>
    <row r="4" customFormat="false" ht="15" hidden="false" customHeight="true" outlineLevel="0" collapsed="false">
      <c r="A4" s="22" t="s">
        <v>67</v>
      </c>
    </row>
    <row r="5" customFormat="false" ht="15" hidden="false" customHeight="true" outlineLevel="0" collapsed="false">
      <c r="A5" s="22"/>
    </row>
    <row r="6" customFormat="false" ht="15" hidden="false" customHeight="true" outlineLevel="0" collapsed="false">
      <c r="A6" s="22" t="s">
        <v>68</v>
      </c>
    </row>
    <row r="7" customFormat="false" ht="15" hidden="false" customHeight="true" outlineLevel="0" collapsed="false">
      <c r="A7" s="22" t="s">
        <v>69</v>
      </c>
    </row>
    <row r="8" customFormat="false" ht="15" hidden="false" customHeight="true" outlineLevel="0" collapsed="false">
      <c r="A8" s="22" t="s">
        <v>70</v>
      </c>
    </row>
    <row r="9" customFormat="false" ht="15" hidden="false" customHeight="true" outlineLevel="0" collapsed="false">
      <c r="A9" s="22"/>
    </row>
    <row r="10" customFormat="false" ht="15" hidden="false" customHeight="true" outlineLevel="0" collapsed="false">
      <c r="A10" s="22" t="s">
        <v>71</v>
      </c>
    </row>
    <row r="11" customFormat="false" ht="15" hidden="false" customHeight="true" outlineLevel="0" collapsed="false">
      <c r="A11" s="22" t="s">
        <v>72</v>
      </c>
    </row>
    <row r="12" customFormat="false" ht="15" hidden="false" customHeight="true" outlineLevel="0" collapsed="false">
      <c r="A12" s="22"/>
    </row>
    <row r="13" customFormat="false" ht="15" hidden="false" customHeight="true" outlineLevel="0" collapsed="false">
      <c r="A13" s="22" t="s">
        <v>73</v>
      </c>
    </row>
    <row r="14" customFormat="false" ht="15" hidden="false" customHeight="true" outlineLevel="0" collapsed="false">
      <c r="A14" s="22" t="s">
        <v>74</v>
      </c>
    </row>
    <row r="15" customFormat="false" ht="15" hidden="false" customHeight="true" outlineLevel="0" collapsed="false">
      <c r="A15" s="22"/>
    </row>
    <row r="16" customFormat="false" ht="15" hidden="false" customHeight="true" outlineLevel="0" collapsed="false">
      <c r="A16" s="22" t="s">
        <v>75</v>
      </c>
    </row>
    <row r="17" customFormat="false" ht="15" hidden="false" customHeight="true" outlineLevel="0" collapsed="false">
      <c r="A17" s="22" t="s">
        <v>76</v>
      </c>
    </row>
    <row r="18" customFormat="false" ht="15" hidden="false" customHeight="true" outlineLevel="0" collapsed="false">
      <c r="A18" s="22"/>
    </row>
    <row r="19" customFormat="false" ht="15" hidden="false" customHeight="true" outlineLevel="0" collapsed="false">
      <c r="A19" s="22" t="s">
        <v>77</v>
      </c>
    </row>
    <row r="20" customFormat="false" ht="15" hidden="false" customHeight="true" outlineLevel="0" collapsed="false">
      <c r="A20" s="22" t="s">
        <v>78</v>
      </c>
    </row>
    <row r="21" customFormat="false" ht="15" hidden="false" customHeight="true" outlineLevel="0" collapsed="false">
      <c r="A21" s="22"/>
    </row>
    <row r="22" customFormat="false" ht="15" hidden="false" customHeight="true" outlineLevel="0" collapsed="false">
      <c r="A22" s="22" t="s">
        <v>79</v>
      </c>
    </row>
    <row r="23" customFormat="false" ht="15" hidden="false" customHeight="true" outlineLevel="0" collapsed="false">
      <c r="A23" s="22" t="s">
        <v>80</v>
      </c>
    </row>
    <row r="24" customFormat="false" ht="15" hidden="false" customHeight="true" outlineLevel="0" collapsed="false">
      <c r="A24" s="22" t="s">
        <v>81</v>
      </c>
    </row>
    <row r="25" customFormat="false" ht="15" hidden="false" customHeight="true" outlineLevel="0" collapsed="false">
      <c r="A25" s="22"/>
    </row>
    <row r="26" customFormat="false" ht="15" hidden="false" customHeight="true" outlineLevel="0" collapsed="false">
      <c r="A26" s="22" t="s">
        <v>82</v>
      </c>
    </row>
    <row r="27" customFormat="false" ht="15" hidden="false" customHeight="true" outlineLevel="0" collapsed="false">
      <c r="A27" s="22" t="s">
        <v>83</v>
      </c>
    </row>
    <row r="28" customFormat="false" ht="15" hidden="false" customHeight="true" outlineLevel="0" collapsed="false">
      <c r="A28" s="22" t="s">
        <v>84</v>
      </c>
    </row>
    <row r="29" customFormat="false" ht="15" hidden="false" customHeight="true" outlineLevel="0" collapsed="false">
      <c r="A29" s="22"/>
    </row>
    <row r="30" customFormat="false" ht="15" hidden="false" customHeight="true" outlineLevel="0" collapsed="false">
      <c r="A30" s="21" t="s">
        <v>85</v>
      </c>
    </row>
    <row r="31" customFormat="false" ht="15" hidden="false" customHeight="true" outlineLevel="0" collapsed="false">
      <c r="A31" s="22"/>
    </row>
    <row r="32" customFormat="false" ht="15" hidden="false" customHeight="true" outlineLevel="0" collapsed="false">
      <c r="A32" s="22" t="s">
        <v>86</v>
      </c>
    </row>
    <row r="33" customFormat="false" ht="15" hidden="false" customHeight="true" outlineLevel="0" collapsed="false">
      <c r="A33" s="22" t="s">
        <v>87</v>
      </c>
    </row>
    <row r="34" customFormat="false" ht="15" hidden="false" customHeight="true" outlineLevel="0" collapsed="false">
      <c r="A34" s="22" t="s">
        <v>88</v>
      </c>
    </row>
    <row r="35" customFormat="false" ht="15" hidden="false" customHeight="true" outlineLevel="0" collapsed="false">
      <c r="A35" s="22"/>
    </row>
    <row r="36" customFormat="false" ht="15" hidden="false" customHeight="true" outlineLevel="0" collapsed="false">
      <c r="A36" s="22" t="s">
        <v>89</v>
      </c>
    </row>
    <row r="37" customFormat="false" ht="15" hidden="false" customHeight="true" outlineLevel="0" collapsed="false">
      <c r="A37" s="22" t="s">
        <v>90</v>
      </c>
    </row>
    <row r="38" customFormat="false" ht="15" hidden="false" customHeight="true" outlineLevel="0" collapsed="false">
      <c r="A38" s="22" t="s">
        <v>91</v>
      </c>
    </row>
    <row r="39" customFormat="false" ht="15" hidden="false" customHeight="true" outlineLevel="0" collapsed="false">
      <c r="A39" s="22"/>
    </row>
    <row r="40" customFormat="false" ht="15" hidden="false" customHeight="true" outlineLevel="0" collapsed="false">
      <c r="A40" s="22" t="s">
        <v>92</v>
      </c>
    </row>
    <row r="41" customFormat="false" ht="15" hidden="false" customHeight="true" outlineLevel="0" collapsed="false">
      <c r="A41" s="22" t="s">
        <v>93</v>
      </c>
    </row>
    <row r="42" customFormat="false" ht="15" hidden="false" customHeight="true" outlineLevel="0" collapsed="false">
      <c r="A42" s="22" t="s">
        <v>94</v>
      </c>
    </row>
    <row r="43" customFormat="false" ht="15" hidden="false" customHeight="false" outlineLevel="0" collapsed="false">
      <c r="A43" s="23"/>
    </row>
    <row r="44" customFormat="false" ht="15" hidden="false" customHeight="false" outlineLevel="0" collapsed="false">
      <c r="A44" s="24" t="s">
        <v>95</v>
      </c>
    </row>
    <row r="45" customFormat="false" ht="15" hidden="false" customHeight="false" outlineLevel="0" collapsed="false">
      <c r="A45" s="23"/>
    </row>
    <row r="46" customFormat="false" ht="15" hidden="false" customHeight="false" outlineLevel="0" collapsed="false">
      <c r="A46" s="23" t="s">
        <v>96</v>
      </c>
    </row>
    <row r="47" customFormat="false" ht="15" hidden="false" customHeight="false" outlineLevel="0" collapsed="false">
      <c r="A47" s="23" t="s">
        <v>97</v>
      </c>
    </row>
    <row r="48" customFormat="false" ht="15" hidden="false" customHeight="false" outlineLevel="0" collapsed="false">
      <c r="A48" s="23" t="s">
        <v>98</v>
      </c>
    </row>
    <row r="49" customFormat="false" ht="15" hidden="false" customHeight="false" outlineLevel="0" collapsed="false">
      <c r="A49" s="23" t="s">
        <v>99</v>
      </c>
    </row>
    <row r="50" customFormat="false" ht="15" hidden="false" customHeight="false" outlineLevel="0" collapsed="false">
      <c r="A50" s="23"/>
    </row>
    <row r="51" customFormat="false" ht="15" hidden="false" customHeight="false" outlineLevel="0" collapsed="false">
      <c r="A51" s="23" t="s">
        <v>100</v>
      </c>
    </row>
    <row r="52" customFormat="false" ht="15" hidden="false" customHeight="false" outlineLevel="0" collapsed="false">
      <c r="A52" s="23" t="s">
        <v>101</v>
      </c>
    </row>
    <row r="53" customFormat="false" ht="15" hidden="false" customHeight="false" outlineLevel="0" collapsed="false">
      <c r="A53" s="23" t="s">
        <v>102</v>
      </c>
    </row>
    <row r="54" customFormat="false" ht="15" hidden="false" customHeight="false" outlineLevel="0" collapsed="false">
      <c r="A54" s="23" t="s">
        <v>103</v>
      </c>
    </row>
    <row r="55" customFormat="false" ht="15" hidden="false" customHeight="false" outlineLevel="0" collapsed="false">
      <c r="A55" s="23"/>
    </row>
    <row r="56" customFormat="false" ht="15" hidden="false" customHeight="false" outlineLevel="0" collapsed="false">
      <c r="A56" s="23" t="s">
        <v>104</v>
      </c>
    </row>
    <row r="57" customFormat="false" ht="15" hidden="false" customHeight="false" outlineLevel="0" collapsed="false">
      <c r="A57" s="23" t="s">
        <v>105</v>
      </c>
    </row>
    <row r="58" customFormat="false" ht="15" hidden="false" customHeight="false" outlineLevel="0" collapsed="false">
      <c r="A58" s="23" t="s">
        <v>106</v>
      </c>
    </row>
    <row r="59" customFormat="false" ht="15" hidden="false" customHeight="false" outlineLevel="0" collapsed="false">
      <c r="A59" s="23"/>
    </row>
    <row r="60" customFormat="false" ht="15" hidden="false" customHeight="false" outlineLevel="0" collapsed="false">
      <c r="A60" s="23" t="s">
        <v>107</v>
      </c>
    </row>
    <row r="61" customFormat="false" ht="15" hidden="false" customHeight="false" outlineLevel="0" collapsed="false">
      <c r="A61" s="23" t="s">
        <v>108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2026-04-29T17:48:09Z</dcterms:created>
  <dc:creator>openpyxl</dc:creator>
  <dc:description/>
  <dc:language>en-US</dc:language>
  <cp:lastModifiedBy/>
  <dcterms:modified xsi:type="dcterms:W3CDTF">2026-04-29T18:01:21Z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