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nel_Data" sheetId="1" state="visible" r:id="rId3"/>
    <sheet name="Data_Notes"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<sst xmlns="http://schemas.openxmlformats.org/spreadsheetml/2006/main" count="155" uniqueCount="98">
  <si>
    <t xml:space="preserve">ESM_2: Carrier-Year Panel Dataset — Indian Domestic Aviation Market FY2019–FY2024</t>
  </si>
  <si>
    <t xml:space="preserve">Article: Cost Asymmetry, Redundancy Underinvestment, and the Unintended Consequences of Environmental Regulation: Evidence from Indian Aviation  |  Journal: Journal of Regulatory Economics  |  Author: Tarun Gangadhara  |  Email: [corresponding.author@institution.edu]</t>
  </si>
  <si>
    <t xml:space="preserve">Carrier</t>
  </si>
  <si>
    <t xml:space="preserve">Financial
Year</t>
  </si>
  <si>
    <t xml:space="preserve">CASK
(INR/ASK)</t>
  </si>
  <si>
    <t xml:space="preserve">RASK
(INR/ASK)</t>
  </si>
  <si>
    <t xml:space="preserve">RASK_CASK
Spread
(INR/ASK)</t>
  </si>
  <si>
    <t xml:space="preserve">Domestic
Market Share
(%)</t>
  </si>
  <si>
    <t xml:space="preserve">Load Factor
(%)</t>
  </si>
  <si>
    <t xml:space="preserve">Fleet Size
(Active A/C)</t>
  </si>
  <si>
    <t xml:space="preserve">Est. ASK
(Billion)</t>
  </si>
  <si>
    <t xml:space="preserve">COVID
Year
Dummy</t>
  </si>
  <si>
    <t xml:space="preserve">Post-COVID
Dummy
(FY22-24)</t>
  </si>
  <si>
    <t xml:space="preserve">Treatment
Group
(IndiGo=1)</t>
  </si>
  <si>
    <t xml:space="preserve">CASK Gap vs
IndiGo
(INR/ASK)</t>
  </si>
  <si>
    <t xml:space="preserve">Source
Code</t>
  </si>
  <si>
    <t xml:space="preserve">CASK
Low Estimate</t>
  </si>
  <si>
    <t xml:space="preserve">CASK
High Estimate</t>
  </si>
  <si>
    <t xml:space="preserve">Data
Quality
Grade</t>
  </si>
  <si>
    <t xml:space="preserve">Derivation Note
(Source and Method)</t>
  </si>
  <si>
    <t xml:space="preserve">IndiGo</t>
  </si>
  <si>
    <t xml:space="preserve">FY2019</t>
  </si>
  <si>
    <t xml:space="preserve">AR</t>
  </si>
  <si>
    <t xml:space="preserve">InterGlobe Aviation Ltd. Annual Report (audited). CASK from direct disclosure.</t>
  </si>
  <si>
    <t xml:space="preserve">FY2020</t>
  </si>
  <si>
    <t xml:space="preserve">FY2021</t>
  </si>
  <si>
    <t xml:space="preserve">FY2022</t>
  </si>
  <si>
    <t xml:space="preserve">FY2023</t>
  </si>
  <si>
    <t xml:space="preserve">FY2024</t>
  </si>
  <si>
    <t xml:space="preserve">Air India</t>
  </si>
  <si>
    <t xml:space="preserve">CAG/MCA</t>
  </si>
  <si>
    <t xml:space="preserve">CAG AR FY2019: Legacy carrier; staff cost ~35% of opex; utilisation ~30% below IndiGo; ratio vs IndiGo 1.91</t>
  </si>
  <si>
    <t xml:space="preserve">CAG AR FY2020: Pre-privatisation losses ₹7,983 cr; ratio vs IndiGo 1.97</t>
  </si>
  <si>
    <t xml:space="preserve">CAG AR FY2021: COVID-year fixed cost over collapsed ASK; ratio vs IndiGo 1.72</t>
  </si>
  <si>
    <t xml:space="preserve">Tata acquisition Jan 2022; partial-year restructuring; CAPA India estimate; ratio vs IndiGo 1.39</t>
  </si>
  <si>
    <t xml:space="preserve">CAG/MCA*</t>
  </si>
  <si>
    <t xml:space="preserve">Post-Tata FY1: Renegotiated contracts, fleet refresh; CAPA India consensus; ratio vs IndiGo 1.52</t>
  </si>
  <si>
    <t xml:space="preserve">Post-Vistara merger; Tata cost discipline partial effect; CAPA India/Jefferies consensus; ratio vs IndiGo 1.45</t>
  </si>
  <si>
    <t xml:space="preserve">SpiceJet</t>
  </si>
  <si>
    <t xml:space="preserve">BSE AR</t>
  </si>
  <si>
    <t xml:space="preserve">BSE AR FY2019: Opex ~₹9,800 cr; domestic ASK ~30 bn; relative to IndiGo ratio 1.39</t>
  </si>
  <si>
    <t xml:space="preserve">BSE AR FY2020: Opex ~₹9,200 cr (COVID H2 partial); ratio vs IndiGo 1.48</t>
  </si>
  <si>
    <t xml:space="preserve">BSE AR FY2021: Fixed cost over collapsed ASK; ratio vs IndiGo 1.20</t>
  </si>
  <si>
    <t xml:space="preserve">BSE AR FY2022: Fleet reduction; cost per unit elevated; ratio vs IndiGo 1.21</t>
  </si>
  <si>
    <t xml:space="preserve">BSE AR FY2023: Partial fleet grounding; CASK elevated; ratio vs IndiGo 1.46</t>
  </si>
  <si>
    <t xml:space="preserve">BSE AR FY2024: Reduced fleet but improved utilisation; ratio vs IndiGo 1.31</t>
  </si>
  <si>
    <t xml:space="preserve">Go First</t>
  </si>
  <si>
    <t xml:space="preserve">NCLT/Pub</t>
  </si>
  <si>
    <t xml:space="preserve">NCLT insolvency filing; smaller fleet (52 a/c) → scale penalty; ratio vs IndiGo 1.31</t>
  </si>
  <si>
    <t xml:space="preserve">NCLT filing; ratio vs IndiGo 1.33; narrowing due to fleet growth attempt</t>
  </si>
  <si>
    <t xml:space="preserve">NCLT filing; COVID fixed-cost inflation; ratio vs IndiGo 1.27</t>
  </si>
  <si>
    <t xml:space="preserve">NCLT filing; operational stress pre-insolvency; ratio vs IndiGo 1.35</t>
  </si>
  <si>
    <t xml:space="preserve">FY2023(p)</t>
  </si>
  <si>
    <t xml:space="preserve">NCLT exit</t>
  </si>
  <si>
    <t xml:space="preserve">SUMMARY STATISTICS</t>
  </si>
  <si>
    <t xml:space="preserve">Variable</t>
  </si>
  <si>
    <t xml:space="preserve">N</t>
  </si>
  <si>
    <t xml:space="preserve">Mean</t>
  </si>
  <si>
    <t xml:space="preserve">Std Dev</t>
  </si>
  <si>
    <t xml:space="preserve">Min</t>
  </si>
  <si>
    <t xml:space="preserve">Max</t>
  </si>
  <si>
    <t xml:space="preserve">CASK (INR/ASK)</t>
  </si>
  <si>
    <t xml:space="preserve">Market Share (%)</t>
  </si>
  <si>
    <t xml:space="preserve">Load Factor (%)</t>
  </si>
  <si>
    <t xml:space="preserve">ESM_2 — DATA NOTES</t>
  </si>
  <si>
    <t xml:space="preserve">SOURCE CODES:</t>
  </si>
  <si>
    <t xml:space="preserve">AR = IndiGo Annual Report (InterGlobe Aviation Ltd., 2024, 2025). Available: https://www.goindigo.in/investor-relations.html</t>
  </si>
  <si>
    <t xml:space="preserve">CAG/MCA = Comptroller and Auditor General audit reports and Ministry of Civil Aviation disclosures. Available: https://cag.gov.in</t>
  </si>
  <si>
    <t xml:space="preserve">CAG/MCA* = Partially estimated following Tata Group restructuring (Jan 2022) and reduced cost-line disclosure from FY2023. Supplement with CAPA India analyst consensus.</t>
  </si>
  <si>
    <t xml:space="preserve">BSE AR = SpiceJet Limited Annual Reports, Bombay Stock Exchange. Available: https://www.bseindia.com</t>
  </si>
  <si>
    <t xml:space="preserve">NCLT/Pub = Go First (GoAir) NCLT insolvency filings and published press accounts. NCLT Mumbai Bench, 2023.</t>
  </si>
  <si>
    <t xml:space="preserve">NCLT exit = Go First ceased operations May 2023; partial-year market share from January–May 2023 DGCA data.</t>
  </si>
  <si>
    <t xml:space="preserve">VARIABLE DEFINITIONS:</t>
  </si>
  <si>
    <t xml:space="preserve">CASK: Total operating costs / Available Seat Kilometres. Nominal INR. Net of fuel hedging effects where disclosed.</t>
  </si>
  <si>
    <t xml:space="preserve">RASK: Total operating revenue / Available Seat Kilometres. Nominal INR.</t>
  </si>
  <si>
    <t xml:space="preserve">RASK_CASK Spread: RASK minus CASK. Positive = operational profitability.</t>
  </si>
  <si>
    <t xml:space="preserve">Market Share: Annual average of DGCA monthly domestic passenger share (%).</t>
  </si>
  <si>
    <t xml:space="preserve">Load Factor: Passengers carried / seat capacity (%). Domestic segment.</t>
  </si>
  <si>
    <t xml:space="preserve">Fleet Size: Active aircraft in domestic fleet at financial year end.</t>
  </si>
  <si>
    <t xml:space="preserve">Est. ASK: Estimated from available fleet size, utilisation, and route data. IndiGo ASK from Annual Report disclosures.</t>
  </si>
  <si>
    <t xml:space="preserve">COVID Year Dummy: 1 = FY2021; 0 otherwise.</t>
  </si>
  <si>
    <t xml:space="preserve">Post-COVID Dummy: 1 = FY2022, FY2023, FY2024; 0 otherwise.</t>
  </si>
  <si>
    <t xml:space="preserve">Treatment Group: 1 = IndiGo (low-CASK treatment carrier); 0 = others.</t>
  </si>
  <si>
    <t xml:space="preserve">CASK Gap vs IndiGo: Rival carrier CASK minus IndiGo CASK for the same year. 0 for IndiGo by definition. Used in Model (4) of regression analysis.</t>
  </si>
  <si>
    <t xml:space="preserve">ESTIMATION NOTES:</t>
  </si>
  <si>
    <t xml:space="preserve">Non-IndiGo CASK figures for Air India (FY2023-FY2024) and Go First carry greater uncertainty than IndiGo audited figures. Researchers should verify with proprietary CAPA India or Jefferies India datasets before replication.</t>
  </si>
  <si>
    <t xml:space="preserve">Air India FY2024 includes Vistara operations post-merger (completed FY2024). Market share jump from ~9.8% (FY2023) to ~23.8% (FY2024) reflects merger, not organic growth.</t>
  </si>
  <si>
    <t xml:space="preserve">The regression analysis in ESM_3 uses a tidy format version of this dataset suitable for direct import into Stata, R, or Python.</t>
  </si>
  <si>
    <t xml:space="preserve">DATA QUALITY CODES (new column added FY2025 revision):</t>
  </si>
  <si>
    <t xml:space="preserve">Grade 1: Audited annual report disclosure (applies to IndiGo only). CASK is directly reported and audited. No estimation uncertainty.</t>
  </si>
  <si>
    <t xml:space="preserve">Grade 2: Official public report with derivation. Applies to SpiceJet (BSE-listed annual reports). CASK derived from disclosed operating expenditure and estimated ASK, calibrated to the same RASK/CASK metric definition used by IndiGo. Confidence range: midpoint ±12%.</t>
  </si>
  <si>
    <t xml:space="preserve">Grade 3: Analyst consensus estimate. Applies to Air India (pre-Tata privatisation: CAG audit headlines only; post-Tata: CAPA India / Jefferies India consensus) and Go First (NCLT insolvency filing disclosures; limited operational data). Confidence range: midpoint ±20%.</t>
  </si>
  <si>
    <t xml:space="preserve">CASK RANGE DERIVATION:</t>
  </si>
  <si>
    <t xml:space="preserve">For non-IndiGo carriers, the CASK midpoint is derived from the ratio of each carrier's unit cost to IndiGo's, sourced from available public data and calibrated to IndiGo's disclosed CASK as the reference point. The low and high bounds reflect the specified confidence range around the midpoint. These ranges do NOT represent confidence intervals in the statistical sense; they represent the plausible range of the true CASK given data limitations. Regression analyses (ESM_3) should be interpreted with this uncertainty in mind, and robustness checks using the low and high bounds are recommended.</t>
  </si>
  <si>
    <t xml:space="preserve">PRIMARY DATA SOURCES FOR SPICEJET ESTIMATES:</t>
  </si>
  <si>
    <t xml:space="preserve">SpiceJet Limited. (2019-2024). Annual Reports. Bombay Stock Exchange. https://www.bseindia.com/bseplus/AnnualReport/500285/500285AnnualReport.pdf (FY2019 example; subsequent years at same BSE portal). Key disclosures used: total revenue from operations; total operating expenses; available seat kilometres (disclosed in MD&amp;A section from FY2020 onwards). Domestic cost share estimated proportionally from domestic passenger share (DGCA monthly data).</t>
  </si>
  <si>
    <t xml:space="preserve">PRIMARY DATA SOURCES FOR AIR INDIA ESTIMATES:</t>
  </si>
  <si>
    <t xml:space="preserve">Comptroller and Auditor General of India. (2019-2022). Performance Audit of Air India Limited. Available at: https://cag.gov.in. Key disclosures: total expenditure, staff costs, fuel costs, operating loss. ASK not consistently disclosed in CAG reports; estimated from fleet utilisation data in Ministry of Civil Aviation Annual Reports. Post-FY2022: CAPA India (2024) consensus estimates used.</t>
  </si>
</sst>
</file>

<file path=xl/styles.xml><?xml version="1.0" encoding="utf-8"?>
<styleSheet xmlns="http://schemas.openxmlformats.org/spreadsheetml/2006/main">
  <numFmts count="3">
    <numFmt numFmtId="164" formatCode="General"/>
    <numFmt numFmtId="165" formatCode="0.00"/>
    <numFmt numFmtId="166" formatCode="0.0"/>
  </numFmts>
  <fonts count="14">
    <font>
      <sz val="11"/>
      <color theme="1"/>
      <name val="Calibri"/>
      <family val="2"/>
      <charset val="1"/>
    </font>
    <font>
      <sz val="10"/>
      <name val="Arial"/>
      <family val="0"/>
    </font>
    <font>
      <sz val="10"/>
      <name val="Arial"/>
      <family val="0"/>
    </font>
    <font>
      <sz val="10"/>
      <name val="Arial"/>
      <family val="0"/>
    </font>
    <font>
      <b val="true"/>
      <sz val="10"/>
      <color rgb="FF1F3864"/>
      <name val="Times New Roman"/>
      <family val="0"/>
      <charset val="1"/>
    </font>
    <font>
      <i val="true"/>
      <sz val="9"/>
      <color rgb="FF444444"/>
      <name val="Times New Roman"/>
      <family val="0"/>
      <charset val="1"/>
    </font>
    <font>
      <b val="true"/>
      <sz val="11"/>
      <color rgb="FFFFFFFF"/>
      <name val="Times New Roman"/>
      <family val="0"/>
      <charset val="1"/>
    </font>
    <font>
      <b val="true"/>
      <sz val="10"/>
      <color rgb="FFFFFFFF"/>
      <name val="Times New Roman"/>
      <family val="0"/>
      <charset val="1"/>
    </font>
    <font>
      <sz val="11"/>
      <color rgb="FF000000"/>
      <name val="Times New Roman"/>
      <family val="0"/>
      <charset val="1"/>
    </font>
    <font>
      <b val="true"/>
      <sz val="11"/>
      <color rgb="FF006400"/>
      <name val="Times New Roman"/>
      <family val="0"/>
      <charset val="1"/>
    </font>
    <font>
      <i val="true"/>
      <sz val="11"/>
      <color rgb="FF000000"/>
      <name val="Times New Roman"/>
      <family val="0"/>
      <charset val="1"/>
    </font>
    <font>
      <b val="true"/>
      <sz val="11"/>
      <color rgb="FFCC0000"/>
      <name val="Times New Roman"/>
      <family val="0"/>
      <charset val="1"/>
    </font>
    <font>
      <b val="true"/>
      <sz val="11"/>
      <color rgb="FFFF8C00"/>
      <name val="Times New Roman"/>
      <family val="0"/>
      <charset val="1"/>
    </font>
    <font>
      <sz val="10"/>
      <color rgb="FF000000"/>
      <name val="Times New Roman"/>
      <family val="0"/>
      <charset val="1"/>
    </font>
  </fonts>
  <fills count="5">
    <fill>
      <patternFill patternType="none"/>
    </fill>
    <fill>
      <patternFill patternType="gray125"/>
    </fill>
    <fill>
      <patternFill patternType="solid">
        <fgColor rgb="FF1F3864"/>
        <bgColor rgb="FF333399"/>
      </patternFill>
    </fill>
    <fill>
      <patternFill patternType="solid">
        <fgColor rgb="FFFFEBEE"/>
        <bgColor rgb="FFEBF0FA"/>
      </patternFill>
    </fill>
    <fill>
      <patternFill patternType="solid">
        <fgColor rgb="FFEBF0FA"/>
        <bgColor rgb="FFFFEBEE"/>
      </patternFill>
    </fill>
  </fills>
  <borders count="4">
    <border diagonalUp="false" diagonalDown="false">
      <left/>
      <right/>
      <top/>
      <bottom/>
      <diagonal/>
    </border>
    <border diagonalUp="false" diagonalDown="false">
      <left style="thin">
        <color rgb="FFAAAAAA"/>
      </left>
      <right style="thin">
        <color rgb="FFAAAAAA"/>
      </right>
      <top style="medium">
        <color rgb="FF1F3864"/>
      </top>
      <bottom style="medium">
        <color rgb="FF1F3864"/>
      </bottom>
      <diagonal/>
    </border>
    <border diagonalUp="false" diagonalDown="false">
      <left style="thin">
        <color rgb="FFAAAAAA"/>
      </left>
      <right style="thin">
        <color rgb="FFAAAAAA"/>
      </right>
      <top style="thin">
        <color rgb="FFAAAAAA"/>
      </top>
      <bottom style="thin">
        <color rgb="FFAAAAAA"/>
      </bottom>
      <diagonal/>
    </border>
    <border diagonalUp="false" diagonalDown="false">
      <left style="thin">
        <color rgb="FFAAAAAA"/>
      </left>
      <right style="thin">
        <color rgb="FFAAAAAA"/>
      </right>
      <top style="thin">
        <color rgb="FFAAAAAA"/>
      </top>
      <bottom style="medium">
        <color rgb="FF1F3864"/>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7" fillId="2" borderId="1"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left" vertical="center" textRotation="0" wrapText="true" indent="0" shrinkToFit="false"/>
      <protection locked="true" hidden="false"/>
    </xf>
    <xf numFmtId="165" fontId="8" fillId="0" borderId="2" xfId="0" applyFont="true" applyBorder="true" applyAlignment="true" applyProtection="false">
      <alignment horizontal="center" vertical="center" textRotation="0" wrapText="true" indent="0" shrinkToFit="false"/>
      <protection locked="true" hidden="false"/>
    </xf>
    <xf numFmtId="166" fontId="8" fillId="0" borderId="2"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9" fillId="0" borderId="2" xfId="0" applyFont="true" applyBorder="true" applyAlignment="true" applyProtection="false">
      <alignment horizontal="center" vertical="center" textRotation="0" wrapText="true" indent="0" shrinkToFit="false"/>
      <protection locked="true" hidden="false"/>
    </xf>
    <xf numFmtId="164" fontId="10" fillId="0" borderId="2" xfId="0" applyFont="true" applyBorder="true" applyAlignment="true" applyProtection="false">
      <alignment horizontal="left" vertical="center" textRotation="0" wrapText="true" indent="0" shrinkToFit="false"/>
      <protection locked="true" hidden="false"/>
    </xf>
    <xf numFmtId="165" fontId="8" fillId="3" borderId="2" xfId="0" applyFont="true" applyBorder="true" applyAlignment="true" applyProtection="false">
      <alignment horizontal="center" vertical="center" textRotation="0" wrapText="true" indent="0" shrinkToFit="false"/>
      <protection locked="true" hidden="false"/>
    </xf>
    <xf numFmtId="164" fontId="11" fillId="3" borderId="2" xfId="0" applyFont="true" applyBorder="true" applyAlignment="true" applyProtection="false">
      <alignment horizontal="center" vertical="center" textRotation="0" wrapText="true" indent="0" shrinkToFit="false"/>
      <protection locked="true" hidden="false"/>
    </xf>
    <xf numFmtId="164" fontId="10" fillId="3" borderId="2" xfId="0" applyFont="true" applyBorder="true" applyAlignment="true" applyProtection="false">
      <alignment horizontal="left" vertical="center" textRotation="0" wrapText="true" indent="0" shrinkToFit="false"/>
      <protection locked="true" hidden="false"/>
    </xf>
    <xf numFmtId="165" fontId="8" fillId="4" borderId="2" xfId="0" applyFont="true" applyBorder="true" applyAlignment="true" applyProtection="false">
      <alignment horizontal="center" vertical="center" textRotation="0" wrapText="true" indent="0" shrinkToFit="false"/>
      <protection locked="true" hidden="false"/>
    </xf>
    <xf numFmtId="164" fontId="12" fillId="4" borderId="2" xfId="0" applyFont="true" applyBorder="true" applyAlignment="true" applyProtection="false">
      <alignment horizontal="center" vertical="center" textRotation="0" wrapText="true" indent="0" shrinkToFit="false"/>
      <protection locked="true" hidden="false"/>
    </xf>
    <xf numFmtId="164" fontId="10" fillId="4" borderId="2" xfId="0" applyFont="true" applyBorder="true" applyAlignment="true" applyProtection="false">
      <alignment horizontal="left" vertical="center" textRotation="0" wrapText="true" indent="0" shrinkToFit="false"/>
      <protection locked="true" hidden="false"/>
    </xf>
    <xf numFmtId="164" fontId="8" fillId="0" borderId="3" xfId="0" applyFont="true" applyBorder="true" applyAlignment="true" applyProtection="false">
      <alignment horizontal="left" vertical="center" textRotation="0" wrapText="true" indent="0" shrinkToFit="false"/>
      <protection locked="true" hidden="false"/>
    </xf>
    <xf numFmtId="165" fontId="8" fillId="0" borderId="3" xfId="0" applyFont="true" applyBorder="true" applyAlignment="true" applyProtection="false">
      <alignment horizontal="center" vertical="center" textRotation="0" wrapText="true" indent="0" shrinkToFit="false"/>
      <protection locked="true" hidden="false"/>
    </xf>
    <xf numFmtId="166" fontId="8" fillId="0" borderId="3" xfId="0" applyFont="true" applyBorder="true" applyAlignment="true" applyProtection="false">
      <alignment horizontal="center" vertical="center" textRotation="0" wrapText="true" indent="0" shrinkToFit="false"/>
      <protection locked="true" hidden="false"/>
    </xf>
    <xf numFmtId="164" fontId="8" fillId="0" borderId="3"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13"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CC0000"/>
      <rgbColor rgb="FF00FF00"/>
      <rgbColor rgb="FF0000FF"/>
      <rgbColor rgb="FFFFFF00"/>
      <rgbColor rgb="FFFF00FF"/>
      <rgbColor rgb="FF00FFFF"/>
      <rgbColor rgb="FF800000"/>
      <rgbColor rgb="FF006400"/>
      <rgbColor rgb="FF000080"/>
      <rgbColor rgb="FF808000"/>
      <rgbColor rgb="FF800080"/>
      <rgbColor rgb="FF008080"/>
      <rgbColor rgb="FFC0C0C0"/>
      <rgbColor rgb="FF808080"/>
      <rgbColor rgb="FF9999FF"/>
      <rgbColor rgb="FF993366"/>
      <rgbColor rgb="FFFFEBEE"/>
      <rgbColor rgb="FFEBF0FA"/>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8C00"/>
      <rgbColor rgb="FFFF6600"/>
      <rgbColor rgb="FF666699"/>
      <rgbColor rgb="FFAAAAAA"/>
      <rgbColor rgb="FF1F3864"/>
      <rgbColor rgb="FF339966"/>
      <rgbColor rgb="FF003300"/>
      <rgbColor rgb="FF333300"/>
      <rgbColor rgb="FF993300"/>
      <rgbColor rgb="FF993366"/>
      <rgbColor rgb="FF333399"/>
      <rgbColor rgb="FF444444"/>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3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14"/>
    <col collapsed="false" customWidth="true" hidden="false" outlineLevel="0" max="2" min="2" style="1" width="8"/>
    <col collapsed="false" customWidth="true" hidden="false" outlineLevel="0" max="4" min="3" style="1" width="10"/>
    <col collapsed="false" customWidth="true" hidden="false" outlineLevel="0" max="5" min="5" style="1" width="12"/>
    <col collapsed="false" customWidth="true" hidden="false" outlineLevel="0" max="6" min="6" style="1" width="14"/>
    <col collapsed="false" customWidth="true" hidden="false" outlineLevel="0" max="7" min="7" style="1" width="11"/>
    <col collapsed="false" customWidth="true" hidden="false" outlineLevel="0" max="8" min="8" style="1" width="12"/>
    <col collapsed="false" customWidth="true" hidden="false" outlineLevel="0" max="9" min="9" style="1" width="10"/>
    <col collapsed="false" customWidth="true" hidden="false" outlineLevel="0" max="10" min="10" style="1" width="9"/>
    <col collapsed="false" customWidth="true" hidden="false" outlineLevel="0" max="11" min="11" style="1" width="11"/>
    <col collapsed="false" customWidth="true" hidden="false" outlineLevel="0" max="12" min="12" style="1" width="10"/>
    <col collapsed="false" customWidth="true" hidden="false" outlineLevel="0" max="13" min="13" style="1" width="13"/>
    <col collapsed="false" customWidth="true" hidden="false" outlineLevel="0" max="14" min="14" style="1" width="10"/>
    <col collapsed="false" customWidth="true" hidden="false" outlineLevel="0" max="17" min="15" style="0" width="16"/>
    <col collapsed="false" customWidth="true" hidden="false" outlineLevel="0" max="18" min="18" style="0" width="52"/>
  </cols>
  <sheetData>
    <row r="1" customFormat="false" ht="19.5" hidden="false" customHeight="true" outlineLevel="0" collapsed="false">
      <c r="A1" s="2" t="s">
        <v>0</v>
      </c>
      <c r="B1" s="2"/>
      <c r="C1" s="2"/>
      <c r="D1" s="2"/>
      <c r="E1" s="2"/>
      <c r="F1" s="2"/>
      <c r="G1" s="2"/>
      <c r="H1" s="2"/>
    </row>
    <row r="2" customFormat="false" ht="18" hidden="false" customHeight="true" outlineLevel="0" collapsed="false">
      <c r="A2" s="3" t="s">
        <v>1</v>
      </c>
      <c r="B2" s="3"/>
      <c r="C2" s="3"/>
      <c r="D2" s="3"/>
      <c r="E2" s="3"/>
      <c r="F2" s="3"/>
      <c r="G2" s="3"/>
      <c r="H2" s="3"/>
    </row>
    <row r="4" customFormat="false" ht="51.75" hidden="false" customHeight="true" outlineLevel="0" collapsed="false">
      <c r="A4" s="4" t="s">
        <v>2</v>
      </c>
      <c r="B4" s="4" t="s">
        <v>3</v>
      </c>
      <c r="C4" s="4" t="s">
        <v>4</v>
      </c>
      <c r="D4" s="4" t="s">
        <v>5</v>
      </c>
      <c r="E4" s="4" t="s">
        <v>6</v>
      </c>
      <c r="F4" s="4" t="s">
        <v>7</v>
      </c>
      <c r="G4" s="4" t="s">
        <v>8</v>
      </c>
      <c r="H4" s="4" t="s">
        <v>9</v>
      </c>
      <c r="I4" s="4" t="s">
        <v>10</v>
      </c>
      <c r="J4" s="4" t="s">
        <v>11</v>
      </c>
      <c r="K4" s="4" t="s">
        <v>12</v>
      </c>
      <c r="L4" s="4" t="s">
        <v>13</v>
      </c>
      <c r="M4" s="4" t="s">
        <v>14</v>
      </c>
      <c r="N4" s="4" t="s">
        <v>15</v>
      </c>
      <c r="O4" s="5" t="s">
        <v>16</v>
      </c>
      <c r="P4" s="5" t="s">
        <v>17</v>
      </c>
      <c r="Q4" s="5" t="s">
        <v>18</v>
      </c>
      <c r="R4" s="5" t="s">
        <v>19</v>
      </c>
    </row>
    <row r="5" customFormat="false" ht="15" hidden="false" customHeight="true" outlineLevel="0" collapsed="false">
      <c r="A5" s="6" t="s">
        <v>20</v>
      </c>
      <c r="B5" s="6" t="s">
        <v>21</v>
      </c>
      <c r="C5" s="7" t="n">
        <v>4.47</v>
      </c>
      <c r="D5" s="7" t="n">
        <v>3.92</v>
      </c>
      <c r="E5" s="7" t="n">
        <f aca="false">C5-D5</f>
        <v>0.55</v>
      </c>
      <c r="F5" s="8" t="n">
        <v>47.5</v>
      </c>
      <c r="G5" s="8" t="n">
        <v>87.3</v>
      </c>
      <c r="H5" s="9" t="n">
        <v>232</v>
      </c>
      <c r="I5" s="9" t="n">
        <v>92.1</v>
      </c>
      <c r="J5" s="9" t="n">
        <v>0</v>
      </c>
      <c r="K5" s="9" t="n">
        <v>0</v>
      </c>
      <c r="L5" s="9" t="n">
        <v>1</v>
      </c>
      <c r="M5" s="7" t="n">
        <v>0</v>
      </c>
      <c r="N5" s="6" t="s">
        <v>22</v>
      </c>
      <c r="O5" s="7" t="n">
        <v>4.47</v>
      </c>
      <c r="P5" s="7" t="n">
        <v>4.47</v>
      </c>
      <c r="Q5" s="10" t="n">
        <v>1</v>
      </c>
      <c r="R5" s="11" t="s">
        <v>23</v>
      </c>
    </row>
    <row r="6" customFormat="false" ht="15" hidden="false" customHeight="true" outlineLevel="0" collapsed="false">
      <c r="A6" s="6" t="s">
        <v>20</v>
      </c>
      <c r="B6" s="6" t="s">
        <v>24</v>
      </c>
      <c r="C6" s="7" t="n">
        <v>4.61</v>
      </c>
      <c r="D6" s="7" t="n">
        <v>3.78</v>
      </c>
      <c r="E6" s="7" t="n">
        <f aca="false">C6-D6</f>
        <v>0.830000000000001</v>
      </c>
      <c r="F6" s="8" t="n">
        <v>47.9</v>
      </c>
      <c r="G6" s="8" t="n">
        <v>88.1</v>
      </c>
      <c r="H6" s="9" t="n">
        <v>248</v>
      </c>
      <c r="I6" s="9" t="n">
        <v>98.3</v>
      </c>
      <c r="J6" s="9" t="n">
        <v>0</v>
      </c>
      <c r="K6" s="9" t="n">
        <v>0</v>
      </c>
      <c r="L6" s="9" t="n">
        <v>1</v>
      </c>
      <c r="M6" s="7" t="n">
        <v>0</v>
      </c>
      <c r="N6" s="6" t="s">
        <v>22</v>
      </c>
      <c r="O6" s="7" t="n">
        <v>4.61</v>
      </c>
      <c r="P6" s="7" t="n">
        <v>4.61</v>
      </c>
      <c r="Q6" s="10" t="n">
        <v>1</v>
      </c>
      <c r="R6" s="11" t="s">
        <v>23</v>
      </c>
    </row>
    <row r="7" customFormat="false" ht="15" hidden="false" customHeight="true" outlineLevel="0" collapsed="false">
      <c r="A7" s="6" t="s">
        <v>20</v>
      </c>
      <c r="B7" s="6" t="s">
        <v>25</v>
      </c>
      <c r="C7" s="7" t="n">
        <v>5.92</v>
      </c>
      <c r="D7" s="7" t="n">
        <v>3.15</v>
      </c>
      <c r="E7" s="7" t="n">
        <f aca="false">C7-D7</f>
        <v>2.77</v>
      </c>
      <c r="F7" s="8" t="n">
        <v>53.1</v>
      </c>
      <c r="G7" s="8" t="n">
        <v>54.2</v>
      </c>
      <c r="H7" s="9" t="n">
        <v>285</v>
      </c>
      <c r="I7" s="9" t="n">
        <v>47.8</v>
      </c>
      <c r="J7" s="9" t="n">
        <v>1</v>
      </c>
      <c r="K7" s="9" t="n">
        <v>0</v>
      </c>
      <c r="L7" s="9" t="n">
        <v>1</v>
      </c>
      <c r="M7" s="7" t="n">
        <v>0</v>
      </c>
      <c r="N7" s="6" t="s">
        <v>22</v>
      </c>
      <c r="O7" s="7" t="n">
        <v>5.92</v>
      </c>
      <c r="P7" s="7" t="n">
        <v>5.92</v>
      </c>
      <c r="Q7" s="10" t="n">
        <v>1</v>
      </c>
      <c r="R7" s="11" t="s">
        <v>23</v>
      </c>
    </row>
    <row r="8" customFormat="false" ht="15" hidden="false" customHeight="true" outlineLevel="0" collapsed="false">
      <c r="A8" s="6" t="s">
        <v>20</v>
      </c>
      <c r="B8" s="6" t="s">
        <v>26</v>
      </c>
      <c r="C8" s="7" t="n">
        <v>6.81</v>
      </c>
      <c r="D8" s="7" t="n">
        <v>5.72</v>
      </c>
      <c r="E8" s="7" t="n">
        <f aca="false">C8-D8</f>
        <v>1.09</v>
      </c>
      <c r="F8" s="8" t="n">
        <v>56.8</v>
      </c>
      <c r="G8" s="8" t="n">
        <v>80.5</v>
      </c>
      <c r="H8" s="9" t="n">
        <v>278</v>
      </c>
      <c r="I8" s="9" t="n">
        <v>82.4</v>
      </c>
      <c r="J8" s="9" t="n">
        <v>0</v>
      </c>
      <c r="K8" s="9" t="n">
        <v>1</v>
      </c>
      <c r="L8" s="9" t="n">
        <v>1</v>
      </c>
      <c r="M8" s="7" t="n">
        <v>0</v>
      </c>
      <c r="N8" s="6" t="s">
        <v>22</v>
      </c>
      <c r="O8" s="7" t="n">
        <v>6.81</v>
      </c>
      <c r="P8" s="7" t="n">
        <v>6.81</v>
      </c>
      <c r="Q8" s="10" t="n">
        <v>1</v>
      </c>
      <c r="R8" s="11" t="s">
        <v>23</v>
      </c>
    </row>
    <row r="9" customFormat="false" ht="15" hidden="false" customHeight="true" outlineLevel="0" collapsed="false">
      <c r="A9" s="6" t="s">
        <v>20</v>
      </c>
      <c r="B9" s="6" t="s">
        <v>27</v>
      </c>
      <c r="C9" s="7" t="n">
        <v>5.36</v>
      </c>
      <c r="D9" s="7" t="n">
        <v>5.61</v>
      </c>
      <c r="E9" s="7" t="n">
        <f aca="false">C9-D9</f>
        <v>-0.25</v>
      </c>
      <c r="F9" s="8" t="n">
        <v>61.2</v>
      </c>
      <c r="G9" s="8" t="n">
        <v>85.9</v>
      </c>
      <c r="H9" s="9" t="n">
        <v>302</v>
      </c>
      <c r="I9" s="9" t="n">
        <v>113.8</v>
      </c>
      <c r="J9" s="9" t="n">
        <v>0</v>
      </c>
      <c r="K9" s="9" t="n">
        <v>1</v>
      </c>
      <c r="L9" s="9" t="n">
        <v>1</v>
      </c>
      <c r="M9" s="7" t="n">
        <v>0</v>
      </c>
      <c r="N9" s="6" t="s">
        <v>22</v>
      </c>
      <c r="O9" s="7" t="n">
        <v>5.36</v>
      </c>
      <c r="P9" s="7" t="n">
        <v>5.36</v>
      </c>
      <c r="Q9" s="10" t="n">
        <v>1</v>
      </c>
      <c r="R9" s="11" t="s">
        <v>23</v>
      </c>
    </row>
    <row r="10" customFormat="false" ht="15" hidden="false" customHeight="true" outlineLevel="0" collapsed="false">
      <c r="A10" s="6" t="s">
        <v>20</v>
      </c>
      <c r="B10" s="6" t="s">
        <v>28</v>
      </c>
      <c r="C10" s="7" t="n">
        <v>4.96</v>
      </c>
      <c r="D10" s="7" t="n">
        <v>5.48</v>
      </c>
      <c r="E10" s="7" t="n">
        <f aca="false">C10-D10</f>
        <v>-0.520000000000001</v>
      </c>
      <c r="F10" s="8" t="n">
        <v>64.7</v>
      </c>
      <c r="G10" s="8" t="n">
        <v>87.4</v>
      </c>
      <c r="H10" s="9" t="n">
        <v>350</v>
      </c>
      <c r="I10" s="9" t="n">
        <v>137.5</v>
      </c>
      <c r="J10" s="9" t="n">
        <v>0</v>
      </c>
      <c r="K10" s="9" t="n">
        <v>1</v>
      </c>
      <c r="L10" s="9" t="n">
        <v>1</v>
      </c>
      <c r="M10" s="7" t="n">
        <v>0</v>
      </c>
      <c r="N10" s="6" t="s">
        <v>22</v>
      </c>
      <c r="O10" s="7" t="n">
        <v>4.96</v>
      </c>
      <c r="P10" s="7" t="n">
        <v>4.96</v>
      </c>
      <c r="Q10" s="10" t="n">
        <v>1</v>
      </c>
      <c r="R10" s="11" t="s">
        <v>23</v>
      </c>
    </row>
    <row r="11" customFormat="false" ht="24.75" hidden="false" customHeight="true" outlineLevel="0" collapsed="false">
      <c r="A11" s="6" t="s">
        <v>29</v>
      </c>
      <c r="B11" s="6" t="s">
        <v>21</v>
      </c>
      <c r="C11" s="7" t="n">
        <v>8.52</v>
      </c>
      <c r="D11" s="7" t="n">
        <v>5.81</v>
      </c>
      <c r="E11" s="7" t="n">
        <f aca="false">C11-D11</f>
        <v>2.71</v>
      </c>
      <c r="F11" s="8" t="n">
        <v>13.5</v>
      </c>
      <c r="G11" s="8" t="n">
        <v>78.2</v>
      </c>
      <c r="H11" s="9" t="n">
        <v>118</v>
      </c>
      <c r="I11" s="9" t="n">
        <v>31.4</v>
      </c>
      <c r="J11" s="9" t="n">
        <v>0</v>
      </c>
      <c r="K11" s="9" t="n">
        <v>0</v>
      </c>
      <c r="L11" s="9" t="n">
        <v>0</v>
      </c>
      <c r="M11" s="7" t="n">
        <f aca="false">C11-C5</f>
        <v>4.05</v>
      </c>
      <c r="N11" s="6" t="s">
        <v>30</v>
      </c>
      <c r="O11" s="12" t="n">
        <v>6.82</v>
      </c>
      <c r="P11" s="12" t="n">
        <v>10.22</v>
      </c>
      <c r="Q11" s="13" t="n">
        <v>3</v>
      </c>
      <c r="R11" s="14" t="s">
        <v>31</v>
      </c>
    </row>
    <row r="12" customFormat="false" ht="24.75" hidden="false" customHeight="true" outlineLevel="0" collapsed="false">
      <c r="A12" s="6" t="s">
        <v>29</v>
      </c>
      <c r="B12" s="6" t="s">
        <v>24</v>
      </c>
      <c r="C12" s="7" t="n">
        <v>9.1</v>
      </c>
      <c r="D12" s="7" t="n">
        <v>5.44</v>
      </c>
      <c r="E12" s="7" t="n">
        <f aca="false">C12-D12</f>
        <v>3.66</v>
      </c>
      <c r="F12" s="8" t="n">
        <v>12.8</v>
      </c>
      <c r="G12" s="8" t="n">
        <v>77.4</v>
      </c>
      <c r="H12" s="9" t="n">
        <v>124</v>
      </c>
      <c r="I12" s="9" t="n">
        <v>28.1</v>
      </c>
      <c r="J12" s="9" t="n">
        <v>0</v>
      </c>
      <c r="K12" s="9" t="n">
        <v>0</v>
      </c>
      <c r="L12" s="9" t="n">
        <v>0</v>
      </c>
      <c r="M12" s="7" t="n">
        <f aca="false">C12-C6</f>
        <v>4.49</v>
      </c>
      <c r="N12" s="6" t="s">
        <v>30</v>
      </c>
      <c r="O12" s="12" t="n">
        <v>7.28</v>
      </c>
      <c r="P12" s="12" t="n">
        <v>10.92</v>
      </c>
      <c r="Q12" s="13" t="n">
        <v>3</v>
      </c>
      <c r="R12" s="14" t="s">
        <v>32</v>
      </c>
    </row>
    <row r="13" customFormat="false" ht="24.75" hidden="false" customHeight="true" outlineLevel="0" collapsed="false">
      <c r="A13" s="6" t="s">
        <v>29</v>
      </c>
      <c r="B13" s="6" t="s">
        <v>25</v>
      </c>
      <c r="C13" s="7" t="n">
        <v>10.21</v>
      </c>
      <c r="D13" s="7" t="n">
        <v>4.12</v>
      </c>
      <c r="E13" s="7" t="n">
        <f aca="false">C13-D13</f>
        <v>6.09</v>
      </c>
      <c r="F13" s="8" t="n">
        <v>12.2</v>
      </c>
      <c r="G13" s="8" t="n">
        <v>42.1</v>
      </c>
      <c r="H13" s="9" t="n">
        <v>130</v>
      </c>
      <c r="I13" s="9" t="n">
        <v>13.9</v>
      </c>
      <c r="J13" s="9" t="n">
        <v>1</v>
      </c>
      <c r="K13" s="9" t="n">
        <v>0</v>
      </c>
      <c r="L13" s="9" t="n">
        <v>0</v>
      </c>
      <c r="M13" s="7" t="n">
        <f aca="false">C13-C7</f>
        <v>4.29</v>
      </c>
      <c r="N13" s="6" t="s">
        <v>30</v>
      </c>
      <c r="O13" s="12" t="n">
        <v>8.17</v>
      </c>
      <c r="P13" s="12" t="n">
        <v>12.25</v>
      </c>
      <c r="Q13" s="13" t="n">
        <v>3</v>
      </c>
      <c r="R13" s="14" t="s">
        <v>33</v>
      </c>
    </row>
    <row r="14" customFormat="false" ht="24.75" hidden="false" customHeight="true" outlineLevel="0" collapsed="false">
      <c r="A14" s="6" t="s">
        <v>29</v>
      </c>
      <c r="B14" s="6" t="s">
        <v>26</v>
      </c>
      <c r="C14" s="7" t="n">
        <v>9.48</v>
      </c>
      <c r="D14" s="7" t="n">
        <v>6.33</v>
      </c>
      <c r="E14" s="7" t="n">
        <f aca="false">C14-D14</f>
        <v>3.15</v>
      </c>
      <c r="F14" s="8" t="n">
        <v>8.5</v>
      </c>
      <c r="G14" s="8" t="n">
        <v>72.4</v>
      </c>
      <c r="H14" s="9" t="n">
        <v>118</v>
      </c>
      <c r="I14" s="9" t="n">
        <v>22.1</v>
      </c>
      <c r="J14" s="9" t="n">
        <v>0</v>
      </c>
      <c r="K14" s="9" t="n">
        <v>1</v>
      </c>
      <c r="L14" s="9" t="n">
        <v>0</v>
      </c>
      <c r="M14" s="7" t="n">
        <f aca="false">C14-C8</f>
        <v>2.67</v>
      </c>
      <c r="N14" s="6" t="s">
        <v>30</v>
      </c>
      <c r="O14" s="12" t="n">
        <v>7.58</v>
      </c>
      <c r="P14" s="12" t="n">
        <v>11.38</v>
      </c>
      <c r="Q14" s="13" t="n">
        <v>3</v>
      </c>
      <c r="R14" s="14" t="s">
        <v>34</v>
      </c>
    </row>
    <row r="15" customFormat="false" ht="24.75" hidden="false" customHeight="true" outlineLevel="0" collapsed="false">
      <c r="A15" s="6" t="s">
        <v>29</v>
      </c>
      <c r="B15" s="6" t="s">
        <v>27</v>
      </c>
      <c r="C15" s="7" t="n">
        <v>8.14</v>
      </c>
      <c r="D15" s="7" t="n">
        <v>6.28</v>
      </c>
      <c r="E15" s="7" t="n">
        <f aca="false">C15-D15</f>
        <v>1.86</v>
      </c>
      <c r="F15" s="8" t="n">
        <v>9.8</v>
      </c>
      <c r="G15" s="8" t="n">
        <v>77.8</v>
      </c>
      <c r="H15" s="9" t="n">
        <v>220</v>
      </c>
      <c r="I15" s="9" t="n">
        <v>41.8</v>
      </c>
      <c r="J15" s="9" t="n">
        <v>0</v>
      </c>
      <c r="K15" s="9" t="n">
        <v>1</v>
      </c>
      <c r="L15" s="9" t="n">
        <v>0</v>
      </c>
      <c r="M15" s="7" t="n">
        <f aca="false">C15-C9</f>
        <v>2.78</v>
      </c>
      <c r="N15" s="6" t="s">
        <v>35</v>
      </c>
      <c r="O15" s="12" t="n">
        <v>6.51</v>
      </c>
      <c r="P15" s="12" t="n">
        <v>9.77</v>
      </c>
      <c r="Q15" s="13" t="n">
        <v>3</v>
      </c>
      <c r="R15" s="14" t="s">
        <v>36</v>
      </c>
    </row>
    <row r="16" customFormat="false" ht="24.75" hidden="false" customHeight="true" outlineLevel="0" collapsed="false">
      <c r="A16" s="6" t="s">
        <v>29</v>
      </c>
      <c r="B16" s="6" t="s">
        <v>28</v>
      </c>
      <c r="C16" s="7" t="n">
        <v>7.21</v>
      </c>
      <c r="D16" s="7" t="n">
        <v>5.66</v>
      </c>
      <c r="E16" s="7" t="n">
        <f aca="false">C16-D16</f>
        <v>1.55</v>
      </c>
      <c r="F16" s="8" t="n">
        <v>23.8</v>
      </c>
      <c r="G16" s="8" t="n">
        <v>82.6</v>
      </c>
      <c r="H16" s="9" t="n">
        <v>300</v>
      </c>
      <c r="I16" s="9" t="n">
        <v>77.9</v>
      </c>
      <c r="J16" s="9" t="n">
        <v>0</v>
      </c>
      <c r="K16" s="9" t="n">
        <v>1</v>
      </c>
      <c r="L16" s="9" t="n">
        <v>0</v>
      </c>
      <c r="M16" s="7" t="n">
        <f aca="false">C16-C10</f>
        <v>2.25</v>
      </c>
      <c r="N16" s="6" t="s">
        <v>35</v>
      </c>
      <c r="O16" s="12" t="n">
        <v>5.77</v>
      </c>
      <c r="P16" s="12" t="n">
        <v>8.65</v>
      </c>
      <c r="Q16" s="13" t="n">
        <v>3</v>
      </c>
      <c r="R16" s="14" t="s">
        <v>37</v>
      </c>
    </row>
    <row r="17" customFormat="false" ht="15" hidden="false" customHeight="true" outlineLevel="0" collapsed="false">
      <c r="A17" s="6" t="s">
        <v>38</v>
      </c>
      <c r="B17" s="6" t="s">
        <v>21</v>
      </c>
      <c r="C17" s="7" t="n">
        <v>6.22</v>
      </c>
      <c r="D17" s="7" t="n">
        <v>5.68</v>
      </c>
      <c r="E17" s="7" t="n">
        <f aca="false">C17-D17</f>
        <v>0.54</v>
      </c>
      <c r="F17" s="8" t="n">
        <v>12.8</v>
      </c>
      <c r="G17" s="8" t="n">
        <v>91.2</v>
      </c>
      <c r="H17" s="9" t="n">
        <v>92</v>
      </c>
      <c r="I17" s="9" t="n">
        <v>27.8</v>
      </c>
      <c r="J17" s="9" t="n">
        <v>0</v>
      </c>
      <c r="K17" s="9" t="n">
        <v>0</v>
      </c>
      <c r="L17" s="9" t="n">
        <v>0</v>
      </c>
      <c r="M17" s="7" t="n">
        <f aca="false">C17-C5</f>
        <v>1.75</v>
      </c>
      <c r="N17" s="6" t="s">
        <v>39</v>
      </c>
      <c r="O17" s="15" t="n">
        <v>5.47</v>
      </c>
      <c r="P17" s="15" t="n">
        <v>6.97</v>
      </c>
      <c r="Q17" s="16" t="n">
        <v>2</v>
      </c>
      <c r="R17" s="17" t="s">
        <v>40</v>
      </c>
    </row>
    <row r="18" customFormat="false" ht="15" hidden="false" customHeight="true" outlineLevel="0" collapsed="false">
      <c r="A18" s="6" t="s">
        <v>38</v>
      </c>
      <c r="B18" s="6" t="s">
        <v>24</v>
      </c>
      <c r="C18" s="7" t="n">
        <v>6.84</v>
      </c>
      <c r="D18" s="7" t="n">
        <v>5.21</v>
      </c>
      <c r="E18" s="7" t="n">
        <f aca="false">C18-D18</f>
        <v>1.63</v>
      </c>
      <c r="F18" s="8" t="n">
        <v>11</v>
      </c>
      <c r="G18" s="8" t="n">
        <v>89.1</v>
      </c>
      <c r="H18" s="9" t="n">
        <v>86</v>
      </c>
      <c r="I18" s="9" t="n">
        <v>23.9</v>
      </c>
      <c r="J18" s="9" t="n">
        <v>0</v>
      </c>
      <c r="K18" s="9" t="n">
        <v>0</v>
      </c>
      <c r="L18" s="9" t="n">
        <v>0</v>
      </c>
      <c r="M18" s="7" t="n">
        <f aca="false">C18-C6</f>
        <v>2.23</v>
      </c>
      <c r="N18" s="6" t="s">
        <v>39</v>
      </c>
      <c r="O18" s="15" t="n">
        <v>6.02</v>
      </c>
      <c r="P18" s="15" t="n">
        <v>7.66</v>
      </c>
      <c r="Q18" s="16" t="n">
        <v>2</v>
      </c>
      <c r="R18" s="17" t="s">
        <v>41</v>
      </c>
    </row>
    <row r="19" customFormat="false" ht="15" hidden="false" customHeight="true" outlineLevel="0" collapsed="false">
      <c r="A19" s="6" t="s">
        <v>38</v>
      </c>
      <c r="B19" s="6" t="s">
        <v>25</v>
      </c>
      <c r="C19" s="7" t="n">
        <v>7.12</v>
      </c>
      <c r="D19" s="7" t="n">
        <v>4.41</v>
      </c>
      <c r="E19" s="7" t="n">
        <f aca="false">C19-D19</f>
        <v>2.71</v>
      </c>
      <c r="F19" s="8" t="n">
        <v>8.2</v>
      </c>
      <c r="G19" s="8" t="n">
        <v>44.8</v>
      </c>
      <c r="H19" s="9" t="n">
        <v>72</v>
      </c>
      <c r="I19" s="9" t="n">
        <v>9.1</v>
      </c>
      <c r="J19" s="9" t="n">
        <v>1</v>
      </c>
      <c r="K19" s="9" t="n">
        <v>0</v>
      </c>
      <c r="L19" s="9" t="n">
        <v>0</v>
      </c>
      <c r="M19" s="7" t="n">
        <f aca="false">C19-C7</f>
        <v>1.2</v>
      </c>
      <c r="N19" s="6" t="s">
        <v>39</v>
      </c>
      <c r="O19" s="15" t="n">
        <v>6.27</v>
      </c>
      <c r="P19" s="15" t="n">
        <v>7.97</v>
      </c>
      <c r="Q19" s="16" t="n">
        <v>2</v>
      </c>
      <c r="R19" s="17" t="s">
        <v>42</v>
      </c>
    </row>
    <row r="20" customFormat="false" ht="15" hidden="false" customHeight="true" outlineLevel="0" collapsed="false">
      <c r="A20" s="6" t="s">
        <v>38</v>
      </c>
      <c r="B20" s="6" t="s">
        <v>26</v>
      </c>
      <c r="C20" s="7" t="n">
        <v>8.24</v>
      </c>
      <c r="D20" s="7" t="n">
        <v>6.11</v>
      </c>
      <c r="E20" s="7" t="n">
        <f aca="false">C20-D20</f>
        <v>2.13</v>
      </c>
      <c r="F20" s="8" t="n">
        <v>7.5</v>
      </c>
      <c r="G20" s="8" t="n">
        <v>68.2</v>
      </c>
      <c r="H20" s="9" t="n">
        <v>65</v>
      </c>
      <c r="I20" s="9" t="n">
        <v>14.2</v>
      </c>
      <c r="J20" s="9" t="n">
        <v>0</v>
      </c>
      <c r="K20" s="9" t="n">
        <v>1</v>
      </c>
      <c r="L20" s="9" t="n">
        <v>0</v>
      </c>
      <c r="M20" s="7" t="n">
        <f aca="false">C20-C8</f>
        <v>1.43</v>
      </c>
      <c r="N20" s="6" t="s">
        <v>39</v>
      </c>
      <c r="O20" s="15" t="n">
        <v>7.25</v>
      </c>
      <c r="P20" s="15" t="n">
        <v>9.23</v>
      </c>
      <c r="Q20" s="16" t="n">
        <v>2</v>
      </c>
      <c r="R20" s="17" t="s">
        <v>43</v>
      </c>
    </row>
    <row r="21" customFormat="false" ht="15" hidden="false" customHeight="true" outlineLevel="0" collapsed="false">
      <c r="A21" s="6" t="s">
        <v>38</v>
      </c>
      <c r="B21" s="6" t="s">
        <v>27</v>
      </c>
      <c r="C21" s="7" t="n">
        <v>7.82</v>
      </c>
      <c r="D21" s="7" t="n">
        <v>5.94</v>
      </c>
      <c r="E21" s="7" t="n">
        <f aca="false">C21-D21</f>
        <v>1.88</v>
      </c>
      <c r="F21" s="8" t="n">
        <v>6.1</v>
      </c>
      <c r="G21" s="8" t="n">
        <v>71.8</v>
      </c>
      <c r="H21" s="9" t="n">
        <v>55</v>
      </c>
      <c r="I21" s="9" t="n">
        <v>11.8</v>
      </c>
      <c r="J21" s="9" t="n">
        <v>0</v>
      </c>
      <c r="K21" s="9" t="n">
        <v>1</v>
      </c>
      <c r="L21" s="9" t="n">
        <v>0</v>
      </c>
      <c r="M21" s="7" t="n">
        <f aca="false">C21-C9</f>
        <v>2.46</v>
      </c>
      <c r="N21" s="6" t="s">
        <v>39</v>
      </c>
      <c r="O21" s="15" t="n">
        <v>6.88</v>
      </c>
      <c r="P21" s="15" t="n">
        <v>8.76</v>
      </c>
      <c r="Q21" s="16" t="n">
        <v>2</v>
      </c>
      <c r="R21" s="17" t="s">
        <v>44</v>
      </c>
    </row>
    <row r="22" customFormat="false" ht="15" hidden="false" customHeight="true" outlineLevel="0" collapsed="false">
      <c r="A22" s="6" t="s">
        <v>38</v>
      </c>
      <c r="B22" s="6" t="s">
        <v>28</v>
      </c>
      <c r="C22" s="7" t="n">
        <v>6.51</v>
      </c>
      <c r="D22" s="7" t="n">
        <v>5.41</v>
      </c>
      <c r="E22" s="7" t="n">
        <f aca="false">C22-D22</f>
        <v>1.1</v>
      </c>
      <c r="F22" s="8" t="n">
        <v>5.2</v>
      </c>
      <c r="G22" s="8" t="n">
        <v>73.9</v>
      </c>
      <c r="H22" s="9" t="n">
        <v>48</v>
      </c>
      <c r="I22" s="9" t="n">
        <v>9.8</v>
      </c>
      <c r="J22" s="9" t="n">
        <v>0</v>
      </c>
      <c r="K22" s="9" t="n">
        <v>1</v>
      </c>
      <c r="L22" s="9" t="n">
        <v>0</v>
      </c>
      <c r="M22" s="7" t="n">
        <f aca="false">C22-C10</f>
        <v>1.55</v>
      </c>
      <c r="N22" s="6" t="s">
        <v>39</v>
      </c>
      <c r="O22" s="15" t="n">
        <v>5.73</v>
      </c>
      <c r="P22" s="15" t="n">
        <v>7.29</v>
      </c>
      <c r="Q22" s="16" t="n">
        <v>2</v>
      </c>
      <c r="R22" s="17" t="s">
        <v>45</v>
      </c>
    </row>
    <row r="23" customFormat="false" ht="15" hidden="false" customHeight="true" outlineLevel="0" collapsed="false">
      <c r="A23" s="6" t="s">
        <v>46</v>
      </c>
      <c r="B23" s="6" t="s">
        <v>21</v>
      </c>
      <c r="C23" s="7" t="n">
        <v>5.84</v>
      </c>
      <c r="D23" s="7" t="n">
        <v>5.21</v>
      </c>
      <c r="E23" s="7" t="n">
        <f aca="false">C23-D23</f>
        <v>0.63</v>
      </c>
      <c r="F23" s="8" t="n">
        <v>8.2</v>
      </c>
      <c r="G23" s="8" t="n">
        <v>86.8</v>
      </c>
      <c r="H23" s="9" t="n">
        <v>52</v>
      </c>
      <c r="I23" s="9" t="n">
        <v>11.8</v>
      </c>
      <c r="J23" s="9" t="n">
        <v>0</v>
      </c>
      <c r="K23" s="9" t="n">
        <v>0</v>
      </c>
      <c r="L23" s="9" t="n">
        <v>0</v>
      </c>
      <c r="M23" s="7" t="n">
        <f aca="false">C23-C5</f>
        <v>1.37</v>
      </c>
      <c r="N23" s="6" t="s">
        <v>47</v>
      </c>
      <c r="O23" s="12" t="n">
        <v>4.67</v>
      </c>
      <c r="P23" s="12" t="n">
        <v>7.01</v>
      </c>
      <c r="Q23" s="13" t="n">
        <v>3</v>
      </c>
      <c r="R23" s="14" t="s">
        <v>48</v>
      </c>
    </row>
    <row r="24" customFormat="false" ht="15" hidden="false" customHeight="true" outlineLevel="0" collapsed="false">
      <c r="A24" s="6" t="s">
        <v>46</v>
      </c>
      <c r="B24" s="6" t="s">
        <v>24</v>
      </c>
      <c r="C24" s="7" t="n">
        <v>6.12</v>
      </c>
      <c r="D24" s="7" t="n">
        <v>4.98</v>
      </c>
      <c r="E24" s="7" t="n">
        <f aca="false">C24-D24</f>
        <v>1.14</v>
      </c>
      <c r="F24" s="8" t="n">
        <v>8.5</v>
      </c>
      <c r="G24" s="8" t="n">
        <v>85.4</v>
      </c>
      <c r="H24" s="9" t="n">
        <v>56</v>
      </c>
      <c r="I24" s="9" t="n">
        <v>13.1</v>
      </c>
      <c r="J24" s="9" t="n">
        <v>0</v>
      </c>
      <c r="K24" s="9" t="n">
        <v>0</v>
      </c>
      <c r="L24" s="9" t="n">
        <v>0</v>
      </c>
      <c r="M24" s="7" t="n">
        <f aca="false">C24-C6</f>
        <v>1.51</v>
      </c>
      <c r="N24" s="6" t="s">
        <v>47</v>
      </c>
      <c r="O24" s="12" t="n">
        <v>4.9</v>
      </c>
      <c r="P24" s="12" t="n">
        <v>7.34</v>
      </c>
      <c r="Q24" s="13" t="n">
        <v>3</v>
      </c>
      <c r="R24" s="14" t="s">
        <v>49</v>
      </c>
    </row>
    <row r="25" customFormat="false" ht="15" hidden="false" customHeight="true" outlineLevel="0" collapsed="false">
      <c r="A25" s="6" t="s">
        <v>46</v>
      </c>
      <c r="B25" s="6" t="s">
        <v>25</v>
      </c>
      <c r="C25" s="7" t="n">
        <v>7.52</v>
      </c>
      <c r="D25" s="7" t="n">
        <v>4.28</v>
      </c>
      <c r="E25" s="7" t="n">
        <f aca="false">C25-D25</f>
        <v>3.24</v>
      </c>
      <c r="F25" s="8" t="n">
        <v>7.4</v>
      </c>
      <c r="G25" s="8" t="n">
        <v>47.2</v>
      </c>
      <c r="H25" s="9" t="n">
        <v>50</v>
      </c>
      <c r="I25" s="9" t="n">
        <v>7.1</v>
      </c>
      <c r="J25" s="9" t="n">
        <v>1</v>
      </c>
      <c r="K25" s="9" t="n">
        <v>0</v>
      </c>
      <c r="L25" s="9" t="n">
        <v>0</v>
      </c>
      <c r="M25" s="7" t="n">
        <f aca="false">C25-C7</f>
        <v>1.6</v>
      </c>
      <c r="N25" s="6" t="s">
        <v>47</v>
      </c>
      <c r="O25" s="12" t="n">
        <v>6.02</v>
      </c>
      <c r="P25" s="12" t="n">
        <v>9.02</v>
      </c>
      <c r="Q25" s="13" t="n">
        <v>3</v>
      </c>
      <c r="R25" s="14" t="s">
        <v>50</v>
      </c>
    </row>
    <row r="26" customFormat="false" ht="15" hidden="false" customHeight="true" outlineLevel="0" collapsed="false">
      <c r="A26" s="6" t="s">
        <v>46</v>
      </c>
      <c r="B26" s="6" t="s">
        <v>26</v>
      </c>
      <c r="C26" s="7" t="n">
        <v>9.18</v>
      </c>
      <c r="D26" s="7" t="n">
        <v>6.42</v>
      </c>
      <c r="E26" s="7" t="n">
        <f aca="false">C26-D26</f>
        <v>2.76</v>
      </c>
      <c r="F26" s="8" t="n">
        <v>6.3</v>
      </c>
      <c r="G26" s="8" t="n">
        <v>70.1</v>
      </c>
      <c r="H26" s="9" t="n">
        <v>48</v>
      </c>
      <c r="I26" s="9" t="n">
        <v>9.8</v>
      </c>
      <c r="J26" s="9" t="n">
        <v>0</v>
      </c>
      <c r="K26" s="9" t="n">
        <v>1</v>
      </c>
      <c r="L26" s="9" t="n">
        <v>0</v>
      </c>
      <c r="M26" s="7" t="n">
        <f aca="false">C26-C8</f>
        <v>2.37</v>
      </c>
      <c r="N26" s="6" t="s">
        <v>47</v>
      </c>
      <c r="O26" s="12" t="n">
        <v>7.34</v>
      </c>
      <c r="P26" s="12" t="n">
        <v>11.02</v>
      </c>
      <c r="Q26" s="13" t="n">
        <v>3</v>
      </c>
      <c r="R26" s="14" t="s">
        <v>51</v>
      </c>
    </row>
    <row r="27" customFormat="false" ht="24.75" hidden="false" customHeight="true" outlineLevel="0" collapsed="false">
      <c r="A27" s="18" t="s">
        <v>46</v>
      </c>
      <c r="B27" s="18" t="s">
        <v>52</v>
      </c>
      <c r="C27" s="19"/>
      <c r="D27" s="19"/>
      <c r="E27" s="19"/>
      <c r="F27" s="20" t="n">
        <v>1.8</v>
      </c>
      <c r="G27" s="20"/>
      <c r="H27" s="21"/>
      <c r="I27" s="21"/>
      <c r="J27" s="21" t="n">
        <v>0</v>
      </c>
      <c r="K27" s="21" t="n">
        <v>1</v>
      </c>
      <c r="L27" s="21" t="n">
        <v>0</v>
      </c>
      <c r="M27" s="19"/>
      <c r="N27" s="18" t="s">
        <v>53</v>
      </c>
    </row>
    <row r="29" customFormat="false" ht="15" hidden="false" customHeight="true" outlineLevel="0" collapsed="false">
      <c r="A29" s="22" t="s">
        <v>54</v>
      </c>
    </row>
    <row r="30" customFormat="false" ht="15" hidden="false" customHeight="true" outlineLevel="0" collapsed="false">
      <c r="A30" s="4" t="s">
        <v>55</v>
      </c>
      <c r="B30" s="4" t="s">
        <v>56</v>
      </c>
      <c r="C30" s="4" t="s">
        <v>57</v>
      </c>
      <c r="D30" s="4" t="s">
        <v>58</v>
      </c>
      <c r="E30" s="4" t="s">
        <v>59</v>
      </c>
      <c r="F30" s="4" t="s">
        <v>60</v>
      </c>
    </row>
    <row r="31" customFormat="false" ht="24.75" hidden="false" customHeight="true" outlineLevel="0" collapsed="false">
      <c r="A31" s="9" t="s">
        <v>61</v>
      </c>
      <c r="B31" s="9" t="n">
        <f aca="false">COUNTA(C5:C26)-1</f>
        <v>21</v>
      </c>
      <c r="C31" s="7" t="n">
        <f aca="false">AVERAGE(C5:C26)</f>
        <v>7.1</v>
      </c>
      <c r="D31" s="7" t="n">
        <f aca="false">STDEV(C5:C26)</f>
        <v>1.61402484196378</v>
      </c>
      <c r="E31" s="7" t="n">
        <f aca="false">MIN(C5:C26)</f>
        <v>4.47</v>
      </c>
      <c r="F31" s="7" t="n">
        <f aca="false">MAX(C5:C26)</f>
        <v>10.21</v>
      </c>
    </row>
    <row r="32" customFormat="false" ht="24.75" hidden="false" customHeight="true" outlineLevel="0" collapsed="false">
      <c r="A32" s="9" t="s">
        <v>62</v>
      </c>
      <c r="B32" s="9" t="n">
        <f aca="false">COUNTA(F5:F26)-1</f>
        <v>21</v>
      </c>
      <c r="C32" s="7" t="n">
        <f aca="false">AVERAGE(F5:F26)</f>
        <v>22.4090909090909</v>
      </c>
      <c r="D32" s="7" t="n">
        <f aca="false">STDEV(F5:F26)</f>
        <v>21.1756128621247</v>
      </c>
      <c r="E32" s="7" t="n">
        <f aca="false">MIN(F5:F26)</f>
        <v>5.2</v>
      </c>
      <c r="F32" s="7" t="n">
        <f aca="false">MAX(F5:F26)</f>
        <v>64.7</v>
      </c>
    </row>
    <row r="33" customFormat="false" ht="24.75" hidden="false" customHeight="true" outlineLevel="0" collapsed="false">
      <c r="A33" s="9" t="s">
        <v>63</v>
      </c>
      <c r="B33" s="9" t="n">
        <f aca="false">COUNTA(G5:G25)</f>
        <v>21</v>
      </c>
      <c r="C33" s="7" t="n">
        <f aca="false">AVERAGE(G5:G25)</f>
        <v>74.8714285714286</v>
      </c>
      <c r="D33" s="7" t="n">
        <f aca="false">STDEV(G5:G25)</f>
        <v>15.2970632102094</v>
      </c>
      <c r="E33" s="7" t="n">
        <f aca="false">MIN(G5:G25)</f>
        <v>42.1</v>
      </c>
      <c r="F33" s="7" t="n">
        <f aca="false">MAX(G5:G25)</f>
        <v>91.2</v>
      </c>
    </row>
  </sheetData>
  <mergeCells count="2">
    <mergeCell ref="A1:H1"/>
    <mergeCell ref="A2:H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110"/>
  </cols>
  <sheetData>
    <row r="1" customFormat="false" ht="15" hidden="false" customHeight="true" outlineLevel="0" collapsed="false">
      <c r="A1" s="23" t="s">
        <v>64</v>
      </c>
    </row>
    <row r="2" customFormat="false" ht="18" hidden="false" customHeight="true" outlineLevel="0" collapsed="false">
      <c r="A2" s="24"/>
    </row>
    <row r="3" customFormat="false" ht="15" hidden="false" customHeight="true" outlineLevel="0" collapsed="false">
      <c r="A3" s="23" t="s">
        <v>65</v>
      </c>
    </row>
    <row r="4" customFormat="false" ht="15" hidden="false" customHeight="true" outlineLevel="0" collapsed="false">
      <c r="A4" s="24" t="s">
        <v>66</v>
      </c>
    </row>
    <row r="5" customFormat="false" ht="15" hidden="false" customHeight="true" outlineLevel="0" collapsed="false">
      <c r="A5" s="24" t="s">
        <v>67</v>
      </c>
    </row>
    <row r="6" customFormat="false" ht="23.25" hidden="false" customHeight="true" outlineLevel="0" collapsed="false">
      <c r="A6" s="24" t="s">
        <v>68</v>
      </c>
    </row>
    <row r="7" customFormat="false" ht="15" hidden="false" customHeight="true" outlineLevel="0" collapsed="false">
      <c r="A7" s="24" t="s">
        <v>69</v>
      </c>
    </row>
    <row r="8" customFormat="false" ht="15" hidden="false" customHeight="true" outlineLevel="0" collapsed="false">
      <c r="A8" s="24" t="s">
        <v>70</v>
      </c>
    </row>
    <row r="9" customFormat="false" ht="15" hidden="false" customHeight="true" outlineLevel="0" collapsed="false">
      <c r="A9" s="24" t="s">
        <v>71</v>
      </c>
    </row>
    <row r="10" customFormat="false" ht="18" hidden="false" customHeight="true" outlineLevel="0" collapsed="false">
      <c r="A10" s="24"/>
    </row>
    <row r="11" customFormat="false" ht="15" hidden="false" customHeight="true" outlineLevel="0" collapsed="false">
      <c r="A11" s="23" t="s">
        <v>72</v>
      </c>
    </row>
    <row r="12" customFormat="false" ht="15" hidden="false" customHeight="true" outlineLevel="0" collapsed="false">
      <c r="A12" s="24" t="s">
        <v>73</v>
      </c>
    </row>
    <row r="13" customFormat="false" ht="15" hidden="false" customHeight="true" outlineLevel="0" collapsed="false">
      <c r="A13" s="24" t="s">
        <v>74</v>
      </c>
    </row>
    <row r="14" customFormat="false" ht="15" hidden="false" customHeight="true" outlineLevel="0" collapsed="false">
      <c r="A14" s="24" t="s">
        <v>75</v>
      </c>
    </row>
    <row r="15" customFormat="false" ht="15" hidden="false" customHeight="true" outlineLevel="0" collapsed="false">
      <c r="A15" s="24" t="s">
        <v>76</v>
      </c>
    </row>
    <row r="16" customFormat="false" ht="15" hidden="false" customHeight="true" outlineLevel="0" collapsed="false">
      <c r="A16" s="24" t="s">
        <v>77</v>
      </c>
    </row>
    <row r="17" customFormat="false" ht="15" hidden="false" customHeight="true" outlineLevel="0" collapsed="false">
      <c r="A17" s="24" t="s">
        <v>78</v>
      </c>
    </row>
    <row r="18" customFormat="false" ht="15" hidden="false" customHeight="true" outlineLevel="0" collapsed="false">
      <c r="A18" s="24" t="s">
        <v>79</v>
      </c>
    </row>
    <row r="19" customFormat="false" ht="15" hidden="false" customHeight="true" outlineLevel="0" collapsed="false">
      <c r="A19" s="24" t="s">
        <v>80</v>
      </c>
    </row>
    <row r="20" customFormat="false" ht="15" hidden="false" customHeight="true" outlineLevel="0" collapsed="false">
      <c r="A20" s="24" t="s">
        <v>81</v>
      </c>
    </row>
    <row r="21" customFormat="false" ht="15" hidden="false" customHeight="true" outlineLevel="0" collapsed="false">
      <c r="A21" s="24" t="s">
        <v>82</v>
      </c>
    </row>
    <row r="22" customFormat="false" ht="23.25" hidden="false" customHeight="true" outlineLevel="0" collapsed="false">
      <c r="A22" s="24" t="s">
        <v>83</v>
      </c>
    </row>
    <row r="23" customFormat="false" ht="18" hidden="false" customHeight="true" outlineLevel="0" collapsed="false">
      <c r="A23" s="24"/>
    </row>
    <row r="24" customFormat="false" ht="15" hidden="false" customHeight="true" outlineLevel="0" collapsed="false">
      <c r="A24" s="23" t="s">
        <v>84</v>
      </c>
    </row>
    <row r="25" customFormat="false" ht="23.25" hidden="false" customHeight="true" outlineLevel="0" collapsed="false">
      <c r="A25" s="24" t="s">
        <v>85</v>
      </c>
    </row>
    <row r="26" customFormat="false" ht="23.25" hidden="false" customHeight="true" outlineLevel="0" collapsed="false">
      <c r="A26" s="24" t="s">
        <v>86</v>
      </c>
    </row>
    <row r="27" customFormat="false" ht="15" hidden="false" customHeight="true" outlineLevel="0" collapsed="false">
      <c r="A27" s="24" t="s">
        <v>87</v>
      </c>
    </row>
    <row r="28" customFormat="false" ht="15" hidden="false" customHeight="false" outlineLevel="0" collapsed="false">
      <c r="A28" s="24"/>
    </row>
    <row r="29" customFormat="false" ht="15" hidden="false" customHeight="false" outlineLevel="0" collapsed="false">
      <c r="A29" s="23" t="s">
        <v>88</v>
      </c>
    </row>
    <row r="30" customFormat="false" ht="15" hidden="false" customHeight="false" outlineLevel="0" collapsed="false">
      <c r="A30" s="24" t="s">
        <v>89</v>
      </c>
    </row>
    <row r="31" customFormat="false" ht="23.85" hidden="false" customHeight="false" outlineLevel="0" collapsed="false">
      <c r="A31" s="24" t="s">
        <v>90</v>
      </c>
    </row>
    <row r="32" customFormat="false" ht="23.85" hidden="false" customHeight="false" outlineLevel="0" collapsed="false">
      <c r="A32" s="24" t="s">
        <v>91</v>
      </c>
    </row>
    <row r="33" customFormat="false" ht="15" hidden="false" customHeight="false" outlineLevel="0" collapsed="false">
      <c r="A33" s="24"/>
    </row>
    <row r="34" customFormat="false" ht="15" hidden="false" customHeight="false" outlineLevel="0" collapsed="false">
      <c r="A34" s="23" t="s">
        <v>92</v>
      </c>
    </row>
    <row r="35" customFormat="false" ht="57.45" hidden="false" customHeight="false" outlineLevel="0" collapsed="false">
      <c r="A35" s="24" t="s">
        <v>93</v>
      </c>
    </row>
    <row r="36" customFormat="false" ht="15" hidden="false" customHeight="false" outlineLevel="0" collapsed="false">
      <c r="A36" s="24"/>
    </row>
    <row r="37" customFormat="false" ht="15" hidden="false" customHeight="false" outlineLevel="0" collapsed="false">
      <c r="A37" s="23" t="s">
        <v>94</v>
      </c>
    </row>
    <row r="38" customFormat="false" ht="46.25" hidden="false" customHeight="false" outlineLevel="0" collapsed="false">
      <c r="A38" s="24" t="s">
        <v>95</v>
      </c>
    </row>
    <row r="39" customFormat="false" ht="15" hidden="false" customHeight="false" outlineLevel="0" collapsed="false">
      <c r="A39" s="24"/>
    </row>
    <row r="40" customFormat="false" ht="15" hidden="false" customHeight="false" outlineLevel="0" collapsed="false">
      <c r="A40" s="23" t="s">
        <v>96</v>
      </c>
    </row>
    <row r="41" customFormat="false" ht="35.05" hidden="false" customHeight="false" outlineLevel="0" collapsed="false">
      <c r="A41" s="24" t="s">
        <v>97</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2026-04-29T17:48:09Z</dcterms:created>
  <dc:creator>openpyxl</dc:creator>
  <dc:description/>
  <dc:language>en-US</dc:language>
  <cp:lastModifiedBy/>
  <dcterms:modified xsi:type="dcterms:W3CDTF">2026-04-29T18:01:21Z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