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<sst xmlns="http://schemas.openxmlformats.org/spreadsheetml/2006/main" count="91" uniqueCount="57">
  <si>
    <r>
      <rPr>
        <b/>
        <sz val="12"/>
        <color rgb="FF000000"/>
        <rFont val="Arial"/>
        <charset val="134"/>
      </rPr>
      <t>293T</t>
    </r>
    <r>
      <rPr>
        <b/>
        <sz val="12"/>
        <color rgb="FF000000"/>
        <rFont val="宋体"/>
        <charset val="134"/>
      </rPr>
      <t>细胞转染后原始数据</t>
    </r>
  </si>
  <si>
    <r>
      <rPr>
        <sz val="12"/>
        <color rgb="FF000000"/>
        <rFont val="宋体"/>
        <charset val="134"/>
      </rPr>
      <t>表</t>
    </r>
    <r>
      <rPr>
        <sz val="12"/>
        <color rgb="FF000000"/>
        <rFont val="Arial"/>
        <charset val="134"/>
      </rPr>
      <t xml:space="preserve">1. </t>
    </r>
    <r>
      <rPr>
        <sz val="12"/>
        <color rgb="FF000000"/>
        <rFont val="宋体"/>
        <charset val="134"/>
      </rPr>
      <t>数据整理</t>
    </r>
  </si>
  <si>
    <t>plasmid</t>
  </si>
  <si>
    <t>miRNA</t>
  </si>
  <si>
    <t>Background</t>
  </si>
  <si>
    <t>Firefly</t>
  </si>
  <si>
    <t>Renilla</t>
  </si>
  <si>
    <t>R/F</t>
  </si>
  <si>
    <t>mean±s.d.</t>
  </si>
  <si>
    <t>LOC012553943</t>
  </si>
  <si>
    <t>blank 1</t>
  </si>
  <si>
    <t>0.40±0.03</t>
  </si>
  <si>
    <t>blank 2</t>
  </si>
  <si>
    <t>blank 3</t>
  </si>
  <si>
    <t>rno-miR-92a</t>
  </si>
  <si>
    <t>0.11±0.00</t>
  </si>
  <si>
    <t>rno-miR-92a Inhibitor</t>
  </si>
  <si>
    <t>0.65±0.03</t>
  </si>
  <si>
    <t>NC1</t>
  </si>
  <si>
    <t>0.41±0.00</t>
  </si>
  <si>
    <t>NC2</t>
  </si>
  <si>
    <t>NC3</t>
  </si>
  <si>
    <t>NC inhibitor1</t>
  </si>
  <si>
    <t>0.41±0.01</t>
  </si>
  <si>
    <t>NC inhibitor2</t>
  </si>
  <si>
    <t>NC inhibitor3</t>
  </si>
  <si>
    <t>Mut LOC012553943</t>
  </si>
  <si>
    <t>0.49±0.04</t>
  </si>
  <si>
    <t>0.50±0.04</t>
  </si>
  <si>
    <t>0.52±0.02</t>
  </si>
  <si>
    <t>0.52±0.01</t>
  </si>
  <si>
    <t>0.51±0.05</t>
  </si>
  <si>
    <t>LUC</t>
  </si>
  <si>
    <t>REN</t>
  </si>
  <si>
    <t>REN/LUC</t>
  </si>
  <si>
    <t>Average</t>
  </si>
  <si>
    <t>SD</t>
  </si>
  <si>
    <t>WT LOC102553943+miR-92a mimic</t>
  </si>
  <si>
    <t>WT LOC102553943+mimic NC</t>
  </si>
  <si>
    <t>Mut LOC102553943+miR-92a mimic</t>
  </si>
  <si>
    <t>Mut LOC102553943+mimic NC</t>
  </si>
  <si>
    <t>WT inhibitor</t>
  </si>
  <si>
    <t>WT inhibitor NC</t>
  </si>
  <si>
    <t>Mut inhibitor</t>
  </si>
  <si>
    <t>Mut inhibitor NC</t>
  </si>
  <si>
    <t>mimic-NC</t>
  </si>
  <si>
    <t xml:space="preserve">miR-92a mimic </t>
  </si>
  <si>
    <t>WT</t>
  </si>
  <si>
    <t>Mut</t>
  </si>
  <si>
    <t>n</t>
  </si>
  <si>
    <t>WT blank</t>
  </si>
  <si>
    <t>Mut blank</t>
  </si>
  <si>
    <t xml:space="preserve"> WT inhibitor NC</t>
  </si>
  <si>
    <t>blank</t>
  </si>
  <si>
    <t>miR-92a mimic</t>
  </si>
  <si>
    <t>miR-92a inhibitor</t>
  </si>
  <si>
    <t>inhibitor-NC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</si>
</sst>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color rgb="FF000000"/>
      <name val="Arial"/>
      <charset val="134"/>
    </font>
    <font>
      <sz val="12"/>
      <color rgb="FF000000"/>
      <name val="宋体"/>
      <charset val="134"/>
    </font>
    <font>
      <b/>
      <sz val="9"/>
      <name val="Arial"/>
      <charset val="134"/>
    </font>
    <font>
      <sz val="9"/>
      <name val="Arial"/>
      <charset val="134"/>
    </font>
    <font>
      <sz val="9"/>
      <color rgb="FF000000"/>
      <name val="Arial"/>
      <charset val="134"/>
    </font>
    <font>
      <sz val="9"/>
      <name val="宋体"/>
      <charset val="134"/>
    </font>
    <font>
      <sz val="9"/>
      <color rgb="FFFF0000"/>
      <name val="Arial"/>
      <charset val="134"/>
    </font>
    <font>
      <sz val="10.5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Arial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1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11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7" fillId="0" borderId="0">
      <alignment vertical="center"/>
    </xf>
    <xf numFmtId="0" fontId="18" fillId="4" borderId="13">
      <alignment vertical="center"/>
    </xf>
    <xf numFmtId="0" fontId="19" fillId="5" borderId="14">
      <alignment vertical="center"/>
    </xf>
    <xf numFmtId="0" fontId="20" fillId="5" borderId="13">
      <alignment vertical="center"/>
    </xf>
    <xf numFmtId="0" fontId="21" fillId="6" borderId="15">
      <alignment vertical="center"/>
    </xf>
    <xf numFmtId="0" fontId="22" fillId="0" borderId="16">
      <alignment vertical="center"/>
    </xf>
    <xf numFmtId="0" fontId="23" fillId="0" borderId="17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12"/>
  <sheetViews>
    <sheetView tabSelected="1" topLeftCell="A85" workbookViewId="0">
      <selection activeCell="F114" sqref="F114"/>
    </sheetView>
  </sheetViews>
  <sheetFormatPr defaultColWidth="9" defaultRowHeight="14.4"/>
  <cols>
    <col min="2" max="2" width="16.2222222222222" customWidth="1"/>
    <col min="3" max="3" width="24.1111111111111" customWidth="1"/>
    <col min="4" max="4" width="18.3333333333333" customWidth="1"/>
    <col min="5" max="5" width="18" customWidth="1"/>
    <col min="6" max="6" width="20.6666666666667" customWidth="1"/>
    <col min="7" max="7" width="14.3333333333333" customWidth="1"/>
    <col min="8" max="8" width="10.1111111111111" customWidth="1"/>
    <col min="9" max="9" width="12.8888888888889"/>
    <col min="10" max="10" width="16.6666666666667" customWidth="1"/>
    <col min="11" max="11" width="18.6666666666667" customWidth="1"/>
    <col min="12" max="12" width="21.2222222222222" customWidth="1"/>
    <col min="13" max="13" width="19.1111111111111" customWidth="1"/>
    <col min="14" max="15" width="12.8888888888889"/>
  </cols>
  <sheetData>
    <row r="2" ht="15.6" spans="2:8">
      <c r="B2" s="1" t="s">
        <v>0</v>
      </c>
    </row>
    <row r="3" ht="16.35" spans="2:8">
      <c r="B3" s="2" t="s">
        <v>1</v>
      </c>
    </row>
    <row r="4" ht="15.9" customHeight="1" spans="2:8">
      <c r="B4" s="3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ht="15.15" spans="2:8">
      <c r="B5" s="5" t="s">
        <v>9</v>
      </c>
      <c r="C5" s="6" t="s">
        <v>10</v>
      </c>
      <c r="D5" s="7">
        <v>14</v>
      </c>
      <c r="E5" s="7">
        <v>7028145</v>
      </c>
      <c r="F5" s="7">
        <v>2994236</v>
      </c>
      <c r="G5" s="6">
        <v>0.43</v>
      </c>
      <c r="H5" s="6" t="s">
        <v>11</v>
      </c>
    </row>
    <row r="6" ht="15.15" spans="2:8">
      <c r="B6" s="5"/>
      <c r="C6" s="6" t="s">
        <v>12</v>
      </c>
      <c r="D6" s="7">
        <v>49</v>
      </c>
      <c r="E6" s="7">
        <v>7339619</v>
      </c>
      <c r="F6" s="7">
        <v>2751962</v>
      </c>
      <c r="G6" s="6">
        <v>0.37</v>
      </c>
      <c r="H6" s="8"/>
    </row>
    <row r="7" ht="15.15" spans="2:8">
      <c r="B7" s="5"/>
      <c r="C7" s="6" t="s">
        <v>13</v>
      </c>
      <c r="D7" s="7">
        <v>54</v>
      </c>
      <c r="E7" s="7">
        <v>6730518</v>
      </c>
      <c r="F7" s="7">
        <v>2618107</v>
      </c>
      <c r="G7" s="6">
        <v>0.39</v>
      </c>
      <c r="H7" s="8"/>
    </row>
    <row r="8" ht="15.15" spans="2:8">
      <c r="B8" s="5"/>
      <c r="C8" s="9" t="s">
        <v>14</v>
      </c>
      <c r="D8" s="7">
        <v>79</v>
      </c>
      <c r="E8" s="10">
        <v>6906213</v>
      </c>
      <c r="F8" s="10">
        <v>770860</v>
      </c>
      <c r="G8" s="11">
        <v>0.11</v>
      </c>
      <c r="H8" s="6" t="s">
        <v>15</v>
      </c>
    </row>
    <row r="9" ht="15.15" spans="2:8">
      <c r="B9" s="5"/>
      <c r="C9" s="9" t="s">
        <v>14</v>
      </c>
      <c r="D9" s="7">
        <v>92</v>
      </c>
      <c r="E9" s="10">
        <v>6839661</v>
      </c>
      <c r="F9" s="10">
        <v>730006</v>
      </c>
      <c r="G9" s="11">
        <v>0.11</v>
      </c>
      <c r="H9" s="8"/>
    </row>
    <row r="10" ht="15.15" spans="2:8">
      <c r="B10" s="5"/>
      <c r="C10" s="9" t="s">
        <v>14</v>
      </c>
      <c r="D10" s="7">
        <v>40</v>
      </c>
      <c r="E10" s="10">
        <v>7083431</v>
      </c>
      <c r="F10" s="10">
        <v>748127</v>
      </c>
      <c r="G10" s="11">
        <v>0.11</v>
      </c>
      <c r="H10" s="8"/>
    </row>
    <row r="11" ht="15.15" spans="2:8">
      <c r="B11" s="5"/>
      <c r="C11" s="12" t="s">
        <v>16</v>
      </c>
      <c r="D11" s="7">
        <v>16</v>
      </c>
      <c r="E11" s="13">
        <v>7690698</v>
      </c>
      <c r="F11" s="13">
        <v>4845767</v>
      </c>
      <c r="G11" s="6">
        <v>0.63</v>
      </c>
      <c r="H11" s="6" t="s">
        <v>17</v>
      </c>
    </row>
    <row r="12" ht="15.15" spans="2:8">
      <c r="B12" s="5"/>
      <c r="C12" s="12" t="s">
        <v>16</v>
      </c>
      <c r="D12" s="7">
        <v>53</v>
      </c>
      <c r="E12" s="13">
        <v>7599667</v>
      </c>
      <c r="F12" s="13">
        <v>4840880</v>
      </c>
      <c r="G12" s="6">
        <v>0.64</v>
      </c>
      <c r="H12" s="8"/>
    </row>
    <row r="13" ht="15.15" spans="2:8">
      <c r="B13" s="5"/>
      <c r="C13" s="12" t="s">
        <v>16</v>
      </c>
      <c r="D13" s="7">
        <v>96</v>
      </c>
      <c r="E13" s="13">
        <v>6613407</v>
      </c>
      <c r="F13" s="13">
        <v>4578410</v>
      </c>
      <c r="G13" s="6">
        <v>0.69</v>
      </c>
      <c r="H13" s="8"/>
    </row>
    <row r="14" ht="15.15" spans="2:8">
      <c r="B14" s="5"/>
      <c r="C14" s="9" t="s">
        <v>18</v>
      </c>
      <c r="D14" s="7">
        <v>36</v>
      </c>
      <c r="E14" s="10">
        <v>7237054</v>
      </c>
      <c r="F14" s="10">
        <v>2981235</v>
      </c>
      <c r="G14" s="11">
        <v>0.41</v>
      </c>
      <c r="H14" s="6" t="s">
        <v>19</v>
      </c>
    </row>
    <row r="15" ht="15.15" spans="2:8">
      <c r="B15" s="5"/>
      <c r="C15" s="9" t="s">
        <v>20</v>
      </c>
      <c r="D15" s="7">
        <v>98</v>
      </c>
      <c r="E15" s="10">
        <v>6936810</v>
      </c>
      <c r="F15" s="10">
        <v>2893820</v>
      </c>
      <c r="G15" s="11">
        <v>0.42</v>
      </c>
      <c r="H15" s="8"/>
    </row>
    <row r="16" ht="15.15" spans="2:8">
      <c r="B16" s="5"/>
      <c r="C16" s="9" t="s">
        <v>21</v>
      </c>
      <c r="D16" s="7">
        <v>63</v>
      </c>
      <c r="E16" s="10">
        <v>7285917</v>
      </c>
      <c r="F16" s="10">
        <v>2971398</v>
      </c>
      <c r="G16" s="11">
        <v>0.41</v>
      </c>
      <c r="H16" s="8"/>
    </row>
    <row r="17" ht="15.15" spans="2:8">
      <c r="B17" s="5"/>
      <c r="C17" s="12" t="s">
        <v>22</v>
      </c>
      <c r="D17" s="7">
        <v>61</v>
      </c>
      <c r="E17" s="13">
        <v>6793808</v>
      </c>
      <c r="F17" s="13">
        <v>2670418</v>
      </c>
      <c r="G17" s="6">
        <v>0.39</v>
      </c>
      <c r="H17" s="6" t="s">
        <v>23</v>
      </c>
    </row>
    <row r="18" ht="15.15" spans="2:8">
      <c r="B18" s="5"/>
      <c r="C18" s="12" t="s">
        <v>24</v>
      </c>
      <c r="D18" s="7">
        <v>50</v>
      </c>
      <c r="E18" s="13">
        <v>7183695</v>
      </c>
      <c r="F18" s="13">
        <v>2985506</v>
      </c>
      <c r="G18" s="6">
        <v>0.42</v>
      </c>
      <c r="H18" s="8"/>
    </row>
    <row r="19" ht="15.9" customHeight="1" spans="2:8">
      <c r="B19" s="5"/>
      <c r="C19" s="12" t="s">
        <v>25</v>
      </c>
      <c r="D19" s="7">
        <v>83</v>
      </c>
      <c r="E19" s="13">
        <v>6592377</v>
      </c>
      <c r="F19" s="13">
        <v>2700626</v>
      </c>
      <c r="G19" s="6">
        <v>0.41</v>
      </c>
      <c r="H19" s="8"/>
    </row>
    <row r="20" ht="15.15" spans="2:8">
      <c r="B20" s="5" t="s">
        <v>26</v>
      </c>
      <c r="C20" s="6" t="s">
        <v>10</v>
      </c>
      <c r="D20" s="7">
        <v>87</v>
      </c>
      <c r="E20" s="7">
        <v>7311533</v>
      </c>
      <c r="F20" s="7">
        <v>3834410</v>
      </c>
      <c r="G20" s="6">
        <v>0.52</v>
      </c>
      <c r="H20" s="6" t="s">
        <v>27</v>
      </c>
    </row>
    <row r="21" ht="15.15" spans="2:8">
      <c r="B21" s="5"/>
      <c r="C21" s="6" t="s">
        <v>12</v>
      </c>
      <c r="D21" s="7">
        <v>23</v>
      </c>
      <c r="E21" s="7">
        <v>7895806</v>
      </c>
      <c r="F21" s="7">
        <v>3865460</v>
      </c>
      <c r="G21" s="6">
        <v>0.49</v>
      </c>
      <c r="H21" s="8"/>
    </row>
    <row r="22" ht="15.15" spans="2:8">
      <c r="B22" s="5"/>
      <c r="C22" s="6" t="s">
        <v>13</v>
      </c>
      <c r="D22" s="7">
        <v>4</v>
      </c>
      <c r="E22" s="7">
        <v>7995714</v>
      </c>
      <c r="F22" s="7">
        <v>3616384</v>
      </c>
      <c r="G22" s="6">
        <v>0.45</v>
      </c>
      <c r="H22" s="8"/>
    </row>
    <row r="23" ht="15.15" spans="2:8">
      <c r="B23" s="5"/>
      <c r="C23" s="9" t="s">
        <v>14</v>
      </c>
      <c r="D23" s="7">
        <v>99</v>
      </c>
      <c r="E23" s="10">
        <v>7463977</v>
      </c>
      <c r="F23" s="10">
        <v>3930852</v>
      </c>
      <c r="G23" s="11">
        <v>0.53</v>
      </c>
      <c r="H23" s="6" t="s">
        <v>28</v>
      </c>
    </row>
    <row r="24" ht="15.15" spans="2:8">
      <c r="B24" s="5"/>
      <c r="C24" s="9" t="s">
        <v>14</v>
      </c>
      <c r="D24" s="7">
        <v>26</v>
      </c>
      <c r="E24" s="10">
        <v>7766516</v>
      </c>
      <c r="F24" s="10">
        <v>3586605</v>
      </c>
      <c r="G24" s="11">
        <v>0.46</v>
      </c>
      <c r="H24" s="8"/>
    </row>
    <row r="25" ht="15.15" spans="2:8">
      <c r="B25" s="5"/>
      <c r="C25" s="9" t="s">
        <v>14</v>
      </c>
      <c r="D25" s="7">
        <v>46</v>
      </c>
      <c r="E25" s="10">
        <v>6919866</v>
      </c>
      <c r="F25" s="10">
        <v>3636474</v>
      </c>
      <c r="G25" s="11">
        <v>0.53</v>
      </c>
      <c r="H25" s="8"/>
    </row>
    <row r="26" ht="15.15" spans="2:8">
      <c r="B26" s="5"/>
      <c r="C26" s="12" t="s">
        <v>16</v>
      </c>
      <c r="D26" s="7">
        <v>62</v>
      </c>
      <c r="E26" s="13">
        <v>6795778</v>
      </c>
      <c r="F26" s="13">
        <v>3700059</v>
      </c>
      <c r="G26" s="6">
        <v>0.54</v>
      </c>
      <c r="H26" s="6" t="s">
        <v>29</v>
      </c>
    </row>
    <row r="27" ht="15.15" spans="2:8">
      <c r="B27" s="5"/>
      <c r="C27" s="12" t="s">
        <v>16</v>
      </c>
      <c r="D27" s="7">
        <v>64</v>
      </c>
      <c r="E27" s="13">
        <v>7344262</v>
      </c>
      <c r="F27" s="13">
        <v>3662952</v>
      </c>
      <c r="G27" s="6">
        <v>0.5</v>
      </c>
      <c r="H27" s="8"/>
    </row>
    <row r="28" ht="15.15" spans="2:8">
      <c r="B28" s="5"/>
      <c r="C28" s="12" t="s">
        <v>16</v>
      </c>
      <c r="D28" s="7">
        <v>76</v>
      </c>
      <c r="E28" s="13">
        <v>6895421</v>
      </c>
      <c r="F28" s="13">
        <v>3607591</v>
      </c>
      <c r="G28" s="6">
        <v>0.52</v>
      </c>
      <c r="H28" s="8"/>
    </row>
    <row r="29" ht="15.15" spans="2:8">
      <c r="B29" s="5"/>
      <c r="C29" s="9" t="s">
        <v>18</v>
      </c>
      <c r="D29" s="7">
        <v>69</v>
      </c>
      <c r="E29" s="10">
        <v>7459746</v>
      </c>
      <c r="F29" s="10">
        <v>3825228</v>
      </c>
      <c r="G29" s="11">
        <v>0.51</v>
      </c>
      <c r="H29" s="6" t="s">
        <v>30</v>
      </c>
    </row>
    <row r="30" ht="15.15" spans="2:8">
      <c r="B30" s="5"/>
      <c r="C30" s="9" t="s">
        <v>20</v>
      </c>
      <c r="D30" s="7">
        <v>96</v>
      </c>
      <c r="E30" s="10">
        <v>7429180</v>
      </c>
      <c r="F30" s="10">
        <v>3935913</v>
      </c>
      <c r="G30" s="11">
        <v>0.53</v>
      </c>
      <c r="H30" s="8"/>
    </row>
    <row r="31" ht="15.15" spans="2:8">
      <c r="B31" s="5"/>
      <c r="C31" s="9" t="s">
        <v>21</v>
      </c>
      <c r="D31" s="7">
        <v>98</v>
      </c>
      <c r="E31" s="10">
        <v>7369088</v>
      </c>
      <c r="F31" s="10">
        <v>3716907</v>
      </c>
      <c r="G31" s="11">
        <v>0.5</v>
      </c>
      <c r="H31" s="8"/>
    </row>
    <row r="32" ht="15.15" spans="2:8">
      <c r="B32" s="5"/>
      <c r="C32" s="12" t="s">
        <v>22</v>
      </c>
      <c r="D32" s="7">
        <v>70</v>
      </c>
      <c r="E32" s="13">
        <v>7829256</v>
      </c>
      <c r="F32" s="13">
        <v>3569073</v>
      </c>
      <c r="G32" s="6">
        <v>0.46</v>
      </c>
      <c r="H32" s="6" t="s">
        <v>31</v>
      </c>
    </row>
    <row r="33" ht="15.15" spans="2:8">
      <c r="B33" s="5"/>
      <c r="C33" s="12" t="s">
        <v>24</v>
      </c>
      <c r="D33" s="7">
        <v>45</v>
      </c>
      <c r="E33" s="13">
        <v>7515850</v>
      </c>
      <c r="F33" s="13">
        <v>3952417</v>
      </c>
      <c r="G33" s="6">
        <v>0.53</v>
      </c>
      <c r="H33" s="8"/>
    </row>
    <row r="34" ht="15.15" spans="2:8">
      <c r="B34" s="5"/>
      <c r="C34" s="12" t="s">
        <v>25</v>
      </c>
      <c r="D34" s="7">
        <v>4</v>
      </c>
      <c r="E34" s="13">
        <v>7326359</v>
      </c>
      <c r="F34" s="13">
        <v>3999746</v>
      </c>
      <c r="G34" s="6">
        <v>0.55</v>
      </c>
      <c r="H34" s="8"/>
    </row>
    <row r="35" spans="2:8">
      <c r="B35" s="14"/>
    </row>
    <row r="43" spans="2:8">
      <c r="C43" s="15"/>
      <c r="D43" s="16" t="s">
        <v>32</v>
      </c>
      <c r="E43" s="16" t="s">
        <v>33</v>
      </c>
      <c r="F43" s="16" t="s">
        <v>34</v>
      </c>
      <c r="G43" s="15" t="s">
        <v>35</v>
      </c>
      <c r="H43" s="15" t="s">
        <v>36</v>
      </c>
    </row>
    <row r="44" spans="2:8">
      <c r="C44" s="17" t="s">
        <v>37</v>
      </c>
      <c r="D44" s="18">
        <v>6906213</v>
      </c>
      <c r="E44" s="18">
        <v>770860</v>
      </c>
      <c r="F44" s="15">
        <f>E44/D44</f>
        <v>0.111618335548006</v>
      </c>
      <c r="G44" s="19">
        <f>AVERAGE(F44:F46)</f>
        <v>0.10798870728016</v>
      </c>
      <c r="H44" s="18">
        <f>STDEVP(F44:F46)</f>
        <v>0.00260657733149952</v>
      </c>
    </row>
    <row r="45" spans="2:8">
      <c r="C45" s="17"/>
      <c r="D45" s="18">
        <v>6839661</v>
      </c>
      <c r="E45" s="18">
        <v>730006</v>
      </c>
      <c r="F45" s="15">
        <f t="shared" ref="F45:F55" si="0">E45/D45</f>
        <v>0.106731313145491</v>
      </c>
      <c r="G45" s="20"/>
      <c r="H45" s="18"/>
    </row>
    <row r="46" spans="2:8">
      <c r="C46" s="17"/>
      <c r="D46" s="18">
        <v>7083431</v>
      </c>
      <c r="E46" s="18">
        <v>748127</v>
      </c>
      <c r="F46" s="15">
        <f t="shared" si="0"/>
        <v>0.105616473146982</v>
      </c>
      <c r="G46" s="21"/>
      <c r="H46" s="18"/>
    </row>
    <row r="47" spans="2:8">
      <c r="C47" s="17" t="s">
        <v>38</v>
      </c>
      <c r="D47" s="18">
        <v>7237054</v>
      </c>
      <c r="E47" s="18">
        <v>2981235</v>
      </c>
      <c r="F47" s="15">
        <f t="shared" si="0"/>
        <v>0.411940411112035</v>
      </c>
      <c r="G47" s="19">
        <f>AVERAGE(F47:F49)</f>
        <v>0.412312234555307</v>
      </c>
      <c r="H47" s="18">
        <f>STDEVP(F47:F49)</f>
        <v>0.0038225426376271</v>
      </c>
    </row>
    <row r="48" spans="2:8">
      <c r="C48" s="17"/>
      <c r="D48" s="18">
        <v>6936810</v>
      </c>
      <c r="E48" s="18">
        <v>2893820</v>
      </c>
      <c r="F48" s="15">
        <f t="shared" si="0"/>
        <v>0.417168698580471</v>
      </c>
      <c r="G48" s="20"/>
      <c r="H48" s="18"/>
    </row>
    <row r="49" spans="3:13">
      <c r="C49" s="17"/>
      <c r="D49" s="18">
        <v>7285917</v>
      </c>
      <c r="E49" s="18">
        <v>2971398</v>
      </c>
      <c r="F49" s="15">
        <f t="shared" si="0"/>
        <v>0.407827593973415</v>
      </c>
      <c r="G49" s="21"/>
      <c r="H49" s="18"/>
    </row>
    <row r="50" spans="3:13">
      <c r="C50" s="17" t="s">
        <v>39</v>
      </c>
      <c r="D50" s="18">
        <v>7463977</v>
      </c>
      <c r="E50" s="18">
        <v>3930852</v>
      </c>
      <c r="F50" s="15">
        <f t="shared" si="0"/>
        <v>0.526643101928101</v>
      </c>
      <c r="G50" s="19">
        <f>AVERAGE(F50:F52)</f>
        <v>0.504652964979741</v>
      </c>
      <c r="H50" s="18">
        <f>STDEVP(F50:F52)</f>
        <v>0.0303025982821734</v>
      </c>
    </row>
    <row r="51" spans="3:13">
      <c r="C51" s="17"/>
      <c r="D51" s="18">
        <v>7766516</v>
      </c>
      <c r="E51" s="18">
        <v>3586605</v>
      </c>
      <c r="F51" s="15">
        <f t="shared" si="0"/>
        <v>0.461803593786455</v>
      </c>
      <c r="G51" s="20"/>
      <c r="H51" s="18"/>
    </row>
    <row r="52" spans="3:13">
      <c r="C52" s="17"/>
      <c r="D52" s="18">
        <v>6919866</v>
      </c>
      <c r="E52" s="18">
        <v>3636474</v>
      </c>
      <c r="F52" s="15">
        <f t="shared" si="0"/>
        <v>0.525512199224667</v>
      </c>
      <c r="G52" s="21"/>
      <c r="H52" s="18"/>
    </row>
    <row r="53" spans="3:13">
      <c r="C53" s="17" t="s">
        <v>40</v>
      </c>
      <c r="D53" s="18">
        <v>7459746</v>
      </c>
      <c r="E53" s="18">
        <v>3825228</v>
      </c>
      <c r="F53" s="15">
        <f t="shared" si="0"/>
        <v>0.512782606807256</v>
      </c>
      <c r="G53" s="19">
        <f>AVERAGE(F53:F55)</f>
        <v>0.515655123639209</v>
      </c>
      <c r="H53" s="18">
        <f>STDEVP(F53:F55)</f>
        <v>0.0105662933139486</v>
      </c>
    </row>
    <row r="54" spans="3:13">
      <c r="C54" s="17"/>
      <c r="D54" s="18">
        <v>7429180</v>
      </c>
      <c r="E54" s="18">
        <v>3935913</v>
      </c>
      <c r="F54" s="15">
        <f t="shared" si="0"/>
        <v>0.529791040195553</v>
      </c>
      <c r="G54" s="20"/>
      <c r="H54" s="18"/>
    </row>
    <row r="55" spans="3:13">
      <c r="C55" s="17"/>
      <c r="D55" s="18">
        <v>7369088</v>
      </c>
      <c r="E55" s="18">
        <v>3716907</v>
      </c>
      <c r="F55" s="15">
        <f t="shared" si="0"/>
        <v>0.504391723914818</v>
      </c>
      <c r="G55" s="21"/>
      <c r="H55" s="18"/>
    </row>
    <row r="59" spans="3:13">
      <c r="D59" s="17" t="s">
        <v>38</v>
      </c>
      <c r="E59" s="17" t="s">
        <v>37</v>
      </c>
      <c r="F59" s="17" t="s">
        <v>39</v>
      </c>
      <c r="G59" s="17" t="s">
        <v>40</v>
      </c>
      <c r="J59" s="17" t="s">
        <v>41</v>
      </c>
      <c r="K59" s="17" t="s">
        <v>42</v>
      </c>
      <c r="L59" s="17" t="s">
        <v>43</v>
      </c>
      <c r="M59" s="17" t="s">
        <v>44</v>
      </c>
    </row>
    <row r="60" spans="3:13">
      <c r="D60" s="17"/>
      <c r="E60" s="17"/>
      <c r="F60" s="17"/>
      <c r="G60" s="17"/>
      <c r="J60" s="17"/>
      <c r="K60" s="17"/>
      <c r="L60" s="17"/>
      <c r="M60" s="17"/>
    </row>
    <row r="61" spans="3:13">
      <c r="D61" s="17"/>
      <c r="E61" s="17"/>
      <c r="F61" s="17"/>
      <c r="G61" s="17"/>
      <c r="J61" s="17"/>
      <c r="K61" s="17"/>
      <c r="L61" s="17"/>
      <c r="M61" s="17"/>
    </row>
    <row r="62" spans="3:13">
      <c r="D62" s="18">
        <v>0.411940411112035</v>
      </c>
      <c r="E62" s="18">
        <v>0.111618335548006</v>
      </c>
      <c r="F62" s="18">
        <v>0.526643101928101</v>
      </c>
      <c r="G62" s="18">
        <v>0.512782606807256</v>
      </c>
      <c r="J62" s="18">
        <v>0.630081560867427</v>
      </c>
      <c r="K62" s="18">
        <v>0.393066451097823</v>
      </c>
      <c r="L62" s="18">
        <v>0.544464371849698</v>
      </c>
      <c r="M62" s="18">
        <v>0.455863622290547</v>
      </c>
    </row>
    <row r="63" spans="3:13">
      <c r="D63" s="18">
        <v>0.417168698580471</v>
      </c>
      <c r="E63" s="18">
        <v>0.106731313145491</v>
      </c>
      <c r="F63" s="18">
        <v>0.461803593786455</v>
      </c>
      <c r="G63" s="18">
        <v>0.529791040195553</v>
      </c>
      <c r="J63" s="18">
        <v>0.636985804772762</v>
      </c>
      <c r="K63" s="18">
        <v>0.415594760078205</v>
      </c>
      <c r="L63" s="18">
        <v>0.498750180753355</v>
      </c>
      <c r="M63" s="18">
        <v>0.525877578716978</v>
      </c>
    </row>
    <row r="64" spans="3:13">
      <c r="D64" s="18">
        <v>0.407827593973415</v>
      </c>
      <c r="E64" s="18">
        <v>0.105616473146982</v>
      </c>
      <c r="F64" s="18">
        <v>0.525512199224667</v>
      </c>
      <c r="G64" s="18">
        <v>0.504391723914818</v>
      </c>
      <c r="J64" s="18">
        <v>0.692292187672708</v>
      </c>
      <c r="K64" s="18">
        <v>0.40965891362099</v>
      </c>
      <c r="L64" s="18">
        <v>0.523186474038351</v>
      </c>
      <c r="M64" s="18">
        <v>0.545939122011357</v>
      </c>
    </row>
    <row r="76" spans="3:9">
      <c r="C76" s="18"/>
      <c r="D76" s="18" t="s">
        <v>45</v>
      </c>
      <c r="E76" s="18"/>
      <c r="F76" s="18"/>
      <c r="G76" s="18" t="s">
        <v>46</v>
      </c>
      <c r="H76" s="18"/>
      <c r="I76" s="18"/>
    </row>
    <row r="77" spans="3:9">
      <c r="C77" s="18" t="s">
        <v>47</v>
      </c>
      <c r="D77" s="18">
        <v>0.412312234555307</v>
      </c>
      <c r="E77" s="18">
        <v>0.0038225426376271</v>
      </c>
      <c r="F77" s="18">
        <v>3</v>
      </c>
      <c r="G77" s="18">
        <v>0.10798870728016</v>
      </c>
      <c r="H77" s="18">
        <v>0.00260657733149952</v>
      </c>
      <c r="I77" s="18">
        <v>3</v>
      </c>
    </row>
    <row r="78" spans="3:9">
      <c r="C78" s="18" t="s">
        <v>48</v>
      </c>
      <c r="D78" s="18">
        <v>0.515655123639209</v>
      </c>
      <c r="E78" s="18">
        <v>0.0105662933139486</v>
      </c>
      <c r="F78" s="18">
        <v>3</v>
      </c>
      <c r="G78" s="18">
        <v>0.504652964979741</v>
      </c>
      <c r="H78" s="18">
        <v>0.0303025982821734</v>
      </c>
      <c r="I78" s="18">
        <v>3</v>
      </c>
    </row>
    <row r="83" spans="3:9">
      <c r="D83" s="16" t="s">
        <v>32</v>
      </c>
      <c r="E83" s="16" t="s">
        <v>33</v>
      </c>
      <c r="F83" s="16" t="s">
        <v>34</v>
      </c>
      <c r="G83" s="18" t="s">
        <v>35</v>
      </c>
      <c r="H83" s="18" t="s">
        <v>36</v>
      </c>
      <c r="I83" t="s">
        <v>49</v>
      </c>
    </row>
    <row r="84" spans="3:9">
      <c r="C84" s="22" t="s">
        <v>50</v>
      </c>
      <c r="D84" s="22">
        <v>7028145</v>
      </c>
      <c r="E84" s="22">
        <v>2994236</v>
      </c>
      <c r="F84" s="22">
        <f>E84/D84</f>
        <v>0.426035034849167</v>
      </c>
      <c r="G84" s="22">
        <f>AVERAGE(F84:F86)</f>
        <v>0.396657205599631</v>
      </c>
      <c r="H84" s="22">
        <f>STDEVP(F84:F86)</f>
        <v>0.0215499866246437</v>
      </c>
    </row>
    <row r="85" spans="3:9">
      <c r="C85" s="22"/>
      <c r="D85" s="22">
        <v>7339619</v>
      </c>
      <c r="E85" s="22">
        <v>2751962</v>
      </c>
      <c r="F85" s="22">
        <f t="shared" ref="F85:F101" si="1">E85/D85</f>
        <v>0.374946165461722</v>
      </c>
      <c r="G85" s="22"/>
      <c r="H85" s="22"/>
    </row>
    <row r="86" spans="3:9">
      <c r="C86" s="22"/>
      <c r="D86" s="22">
        <v>6730518</v>
      </c>
      <c r="E86" s="22">
        <v>2618107</v>
      </c>
      <c r="F86" s="22">
        <f t="shared" si="1"/>
        <v>0.388990416488003</v>
      </c>
      <c r="G86" s="22"/>
      <c r="H86" s="22"/>
    </row>
    <row r="87" spans="3:9">
      <c r="C87" s="22" t="s">
        <v>51</v>
      </c>
      <c r="D87" s="22">
        <v>7311533</v>
      </c>
      <c r="E87" s="22">
        <v>3834410</v>
      </c>
      <c r="F87" s="22">
        <f t="shared" si="1"/>
        <v>0.52443311135982</v>
      </c>
      <c r="G87" s="22">
        <f>AVERAGE(F87:F89)</f>
        <v>0.488760686645073</v>
      </c>
      <c r="H87" s="22">
        <f>STDEVP(F87:F89)</f>
        <v>0.0294575776716661</v>
      </c>
    </row>
    <row r="88" spans="3:9">
      <c r="C88" s="22"/>
      <c r="D88" s="22">
        <v>7895806</v>
      </c>
      <c r="E88" s="22">
        <v>3865460</v>
      </c>
      <c r="F88" s="22">
        <f t="shared" si="1"/>
        <v>0.489558634039387</v>
      </c>
      <c r="G88" s="22"/>
      <c r="H88" s="22"/>
    </row>
    <row r="89" spans="3:9">
      <c r="C89" s="22"/>
      <c r="D89" s="22">
        <v>7995714</v>
      </c>
      <c r="E89" s="22">
        <v>3616384</v>
      </c>
      <c r="F89" s="22">
        <f t="shared" si="1"/>
        <v>0.452290314536013</v>
      </c>
      <c r="G89" s="22"/>
      <c r="H89" s="22"/>
    </row>
    <row r="90" spans="3:9">
      <c r="C90" s="22" t="s">
        <v>41</v>
      </c>
      <c r="D90" s="22">
        <v>7690698</v>
      </c>
      <c r="E90" s="22">
        <v>4845767</v>
      </c>
      <c r="F90" s="22">
        <f t="shared" si="1"/>
        <v>0.630081560867427</v>
      </c>
      <c r="G90" s="22">
        <f>AVERAGE(F90:F92)</f>
        <v>0.653119851104299</v>
      </c>
      <c r="H90" s="22">
        <f>STDEVP(F90:F92)</f>
        <v>0.0278420678129052</v>
      </c>
    </row>
    <row r="91" spans="3:9">
      <c r="C91" s="22"/>
      <c r="D91" s="22">
        <v>7599667</v>
      </c>
      <c r="E91" s="22">
        <v>4840880</v>
      </c>
      <c r="F91" s="22">
        <f t="shared" si="1"/>
        <v>0.636985804772762</v>
      </c>
      <c r="G91" s="22"/>
      <c r="H91" s="22"/>
    </row>
    <row r="92" spans="3:9">
      <c r="C92" s="22"/>
      <c r="D92" s="22">
        <v>6613407</v>
      </c>
      <c r="E92" s="22">
        <v>4578410</v>
      </c>
      <c r="F92" s="22">
        <f t="shared" si="1"/>
        <v>0.692292187672708</v>
      </c>
      <c r="G92" s="22"/>
      <c r="H92" s="22"/>
    </row>
    <row r="93" spans="3:9">
      <c r="C93" s="22" t="s">
        <v>43</v>
      </c>
      <c r="D93" s="22">
        <v>6795778</v>
      </c>
      <c r="E93" s="22">
        <v>3700059</v>
      </c>
      <c r="F93" s="22">
        <f t="shared" si="1"/>
        <v>0.544464371849698</v>
      </c>
      <c r="G93" s="22">
        <f>AVERAGE(F93:F95)</f>
        <v>0.522133675547135</v>
      </c>
      <c r="H93" s="22">
        <f>STDEVP(F93:F95)</f>
        <v>0.0186775820240125</v>
      </c>
    </row>
    <row r="94" spans="3:9">
      <c r="C94" s="22"/>
      <c r="D94" s="22">
        <v>7344262</v>
      </c>
      <c r="E94" s="22">
        <v>3662952</v>
      </c>
      <c r="F94" s="22">
        <f t="shared" si="1"/>
        <v>0.498750180753355</v>
      </c>
      <c r="G94" s="22"/>
      <c r="H94" s="22"/>
    </row>
    <row r="95" spans="3:9">
      <c r="C95" s="22"/>
      <c r="D95" s="22">
        <v>6895421</v>
      </c>
      <c r="E95" s="22">
        <v>3607591</v>
      </c>
      <c r="F95" s="22">
        <f t="shared" si="1"/>
        <v>0.523186474038351</v>
      </c>
      <c r="G95" s="22"/>
      <c r="H95" s="22"/>
    </row>
    <row r="96" spans="3:9">
      <c r="C96" s="22" t="s">
        <v>52</v>
      </c>
      <c r="D96" s="22">
        <v>6793808</v>
      </c>
      <c r="E96" s="22">
        <v>2670418</v>
      </c>
      <c r="F96" s="22">
        <f t="shared" si="1"/>
        <v>0.393066451097823</v>
      </c>
      <c r="G96" s="22">
        <f>AVERAGE(F96:F98)</f>
        <v>0.406106708265673</v>
      </c>
      <c r="H96" s="22">
        <f>STDEVP(F96:F98)</f>
        <v>0.00953396729396687</v>
      </c>
    </row>
    <row r="97" spans="1:16">
      <c r="C97" s="22"/>
      <c r="D97" s="22">
        <v>7183695</v>
      </c>
      <c r="E97" s="22">
        <v>2985506</v>
      </c>
      <c r="F97" s="22">
        <f t="shared" si="1"/>
        <v>0.415594760078205</v>
      </c>
      <c r="G97" s="22"/>
      <c r="H97" s="22"/>
    </row>
    <row r="98" spans="1:16">
      <c r="C98" s="22"/>
      <c r="D98" s="22">
        <v>6592377</v>
      </c>
      <c r="E98" s="22">
        <v>2700626</v>
      </c>
      <c r="F98" s="22">
        <f t="shared" si="1"/>
        <v>0.40965891362099</v>
      </c>
      <c r="G98" s="22"/>
      <c r="H98" s="22"/>
    </row>
    <row r="99" spans="1:16">
      <c r="C99" s="22" t="s">
        <v>44</v>
      </c>
      <c r="D99" s="22">
        <v>7829256</v>
      </c>
      <c r="E99" s="22">
        <v>3569073</v>
      </c>
      <c r="F99" s="22">
        <f t="shared" si="1"/>
        <v>0.455863622290547</v>
      </c>
      <c r="G99" s="22">
        <f>AVERAGE(F99:F101)</f>
        <v>0.509226774339627</v>
      </c>
      <c r="H99" s="22">
        <f>STDEVP(F99:F101)</f>
        <v>0.0386120523265123</v>
      </c>
    </row>
    <row r="100" spans="1:16">
      <c r="C100" s="22"/>
      <c r="D100" s="22">
        <v>7515850</v>
      </c>
      <c r="E100" s="22">
        <v>3952417</v>
      </c>
      <c r="F100" s="22">
        <f t="shared" si="1"/>
        <v>0.525877578716978</v>
      </c>
      <c r="G100" s="22"/>
      <c r="H100" s="22"/>
    </row>
    <row r="101" spans="1:16">
      <c r="C101" s="22"/>
      <c r="D101" s="22">
        <v>7326359</v>
      </c>
      <c r="E101" s="22">
        <v>3999746</v>
      </c>
      <c r="F101" s="22">
        <f t="shared" si="1"/>
        <v>0.545939122011357</v>
      </c>
      <c r="G101" s="22"/>
      <c r="H101" s="22"/>
    </row>
    <row r="104" spans="1:16">
      <c r="A104" s="23"/>
      <c r="B104" s="18" t="s">
        <v>53</v>
      </c>
      <c r="C104" s="18"/>
      <c r="D104" s="18"/>
      <c r="E104" s="18" t="s">
        <v>54</v>
      </c>
      <c r="F104" s="18"/>
      <c r="G104" s="18"/>
      <c r="H104" s="18" t="s">
        <v>45</v>
      </c>
      <c r="I104" s="18"/>
      <c r="J104" s="18"/>
      <c r="K104" s="18" t="s">
        <v>55</v>
      </c>
      <c r="L104" s="18"/>
      <c r="M104" s="18"/>
      <c r="N104" s="18" t="s">
        <v>56</v>
      </c>
      <c r="O104" s="18"/>
      <c r="P104" s="18"/>
    </row>
    <row r="105" spans="1:16">
      <c r="A105" s="23" t="s">
        <v>47</v>
      </c>
      <c r="B105" s="18">
        <v>0.396657205599631</v>
      </c>
      <c r="C105" s="18">
        <v>0.0215499866246437</v>
      </c>
      <c r="D105" s="18">
        <v>3</v>
      </c>
      <c r="E105" s="18">
        <v>0.10798870728016</v>
      </c>
      <c r="F105" s="18">
        <v>0.00260657733149952</v>
      </c>
      <c r="G105" s="18">
        <v>3</v>
      </c>
      <c r="H105" s="18">
        <v>0.412312234555307</v>
      </c>
      <c r="I105" s="18">
        <v>0.0038225426376271</v>
      </c>
      <c r="J105" s="18">
        <v>3</v>
      </c>
      <c r="K105" s="15">
        <v>0.653119851104299</v>
      </c>
      <c r="L105" s="15">
        <v>0.0278420678129052</v>
      </c>
      <c r="M105" s="18">
        <v>3</v>
      </c>
      <c r="N105" s="15">
        <v>0.406106708265673</v>
      </c>
      <c r="O105" s="15">
        <v>0.00953396729396687</v>
      </c>
      <c r="P105" s="18">
        <v>3</v>
      </c>
    </row>
    <row r="106" spans="1:16">
      <c r="A106" s="23" t="s">
        <v>48</v>
      </c>
      <c r="B106" s="18">
        <v>0.488760686645073</v>
      </c>
      <c r="C106" s="18">
        <v>0.0294575776716661</v>
      </c>
      <c r="D106" s="18">
        <v>3</v>
      </c>
      <c r="E106" s="18">
        <v>0.504652964979741</v>
      </c>
      <c r="F106" s="18">
        <v>0.0303025982821734</v>
      </c>
      <c r="G106" s="18">
        <v>3</v>
      </c>
      <c r="H106" s="18">
        <v>0.515655123639209</v>
      </c>
      <c r="I106" s="18">
        <v>0.0105662933139486</v>
      </c>
      <c r="J106" s="18">
        <v>3</v>
      </c>
      <c r="K106" s="15">
        <v>0.522133675547135</v>
      </c>
      <c r="L106" s="15">
        <v>0.0186775820240125</v>
      </c>
      <c r="M106" s="18">
        <v>3</v>
      </c>
      <c r="N106" s="15">
        <v>0.509226774339627</v>
      </c>
      <c r="O106" s="15">
        <v>0.0386120523265123</v>
      </c>
      <c r="P106" s="18">
        <v>3</v>
      </c>
    </row>
    <row r="110" spans="1:16">
      <c r="C110" s="24"/>
      <c r="D110" s="24"/>
      <c r="E110" s="24"/>
      <c r="F110" s="24"/>
      <c r="G110" s="24"/>
      <c r="H110" s="24"/>
    </row>
    <row r="111" spans="1:16">
      <c r="C111" s="25"/>
      <c r="D111" s="25"/>
      <c r="E111" s="25"/>
      <c r="F111" s="24"/>
      <c r="G111" s="24"/>
      <c r="H111" s="24"/>
    </row>
    <row r="112" spans="1:16">
      <c r="C112" s="25"/>
      <c r="D112" s="25"/>
      <c r="E112" s="25"/>
      <c r="F112" s="24"/>
      <c r="G112" s="24"/>
      <c r="H112" s="24"/>
    </row>
  </sheetData>
  <mergeCells count="49">
    <mergeCell ref="D76:F76"/>
    <mergeCell ref="G76:I76"/>
    <mergeCell ref="B104:D104"/>
    <mergeCell ref="E104:G104"/>
    <mergeCell ref="H104:J104"/>
    <mergeCell ref="K104:M104"/>
    <mergeCell ref="N104:P104"/>
    <mergeCell ref="C110:E110"/>
    <mergeCell ref="F110:H110"/>
    <mergeCell ref="B5:B19"/>
    <mergeCell ref="B20:B34"/>
    <mergeCell ref="C44:C46"/>
    <mergeCell ref="C47:C49"/>
    <mergeCell ref="C50:C52"/>
    <mergeCell ref="C53:C55"/>
    <mergeCell ref="C84:C86"/>
    <mergeCell ref="C87:C89"/>
    <mergeCell ref="C90:C92"/>
    <mergeCell ref="C93:C95"/>
    <mergeCell ref="C96:C98"/>
    <mergeCell ref="C99:C101"/>
    <mergeCell ref="D59:D61"/>
    <mergeCell ref="E59:E61"/>
    <mergeCell ref="F59:F61"/>
    <mergeCell ref="G44:G46"/>
    <mergeCell ref="G47:G49"/>
    <mergeCell ref="G50:G52"/>
    <mergeCell ref="G53:G55"/>
    <mergeCell ref="G59:G61"/>
    <mergeCell ref="G84:G86"/>
    <mergeCell ref="G87:G89"/>
    <mergeCell ref="G90:G92"/>
    <mergeCell ref="G93:G95"/>
    <mergeCell ref="G96:G98"/>
    <mergeCell ref="G99:G101"/>
    <mergeCell ref="H44:H46"/>
    <mergeCell ref="H47:H49"/>
    <mergeCell ref="H50:H52"/>
    <mergeCell ref="H53:H55"/>
    <mergeCell ref="H84:H86"/>
    <mergeCell ref="H87:H89"/>
    <mergeCell ref="H90:H92"/>
    <mergeCell ref="H93:H95"/>
    <mergeCell ref="H96:H98"/>
    <mergeCell ref="H99:H101"/>
    <mergeCell ref="J59:J61"/>
    <mergeCell ref="K59:K61"/>
    <mergeCell ref="L59:L61"/>
    <mergeCell ref="M59:M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2026-05-05T12:56:28Z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2406964DF4424CFA80741A4EC98706D6_12</vt:lpwstr>
  </property>
  <property fmtid="{D5CDD505-2E9C-101B-9397-08002B2CF9AE}" pid="4" name="CalculationRule">
    <vt:i4>0</vt:i4>
  </property>
</Properties>
</file>