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<sst xmlns="http://schemas.openxmlformats.org/spreadsheetml/2006/main" count="117" uniqueCount="13">
  <si>
    <t>sample name</t>
  </si>
  <si>
    <t>target name</t>
  </si>
  <si>
    <t>CT value</t>
  </si>
  <si>
    <t>内参CT值均数</t>
  </si>
  <si>
    <t>miR-92a</t>
  </si>
  <si>
    <t>ΔCT＝目的基因CT-内参CT均数</t>
  </si>
  <si>
    <t>平均值</t>
  </si>
  <si>
    <t>ΔΔCT＝目的基因ΔCT-对照组ΔCT</t>
  </si>
  <si>
    <t>2^(-ΔΔCT)</t>
  </si>
  <si>
    <t>sham</t>
  </si>
  <si>
    <t>MCAO/R</t>
  </si>
  <si>
    <t>U6</t>
  </si>
  <si>
    <t>1.02399903052711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</si>
</sst>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4">
    <font>
      <sz val="11"/>
      <color theme="1"/>
      <name val="宋体"/>
      <charset val="134"/>
      <scheme val="minor"/>
    </font>
    <font>
      <b/>
      <sz val="8.25"/>
      <name val="Microsoft Sans Serif"/>
      <charset val="1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25"/>
      <name val="Microsoft Sans Serif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4" borderId="4">
      <alignment vertical="center"/>
    </xf>
    <xf numFmtId="0" fontId="13" fillId="5" borderId="5">
      <alignment vertical="center"/>
    </xf>
    <xf numFmtId="0" fontId="14" fillId="5" borderId="4">
      <alignment vertical="center"/>
    </xf>
    <xf numFmtId="0" fontId="15" fillId="6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  <xf numFmtId="0" fontId="23" fillId="0" borderId="0">
      <alignment vertical="top"/>
      <protection locked="0"/>
    </xf>
  </cellStyleXfs>
  <cellXfs count="8">
    <xf numFmtId="0" fontId="0" fillId="0" borderId="0" xfId="0" applyAlignment="1">
      <alignment vertical="center"/>
    </xf>
    <xf numFmtId="58" fontId="0" fillId="0" borderId="0" xfId="0" applyNumberFormat="1" applyAlignment="1">
      <alignment vertical="center"/>
    </xf>
    <xf numFmtId="0" fontId="0" fillId="2" borderId="0" xfId="0" applyFill="1" applyAlignment="1">
      <alignment horizontal="center" vertical="center"/>
    </xf>
    <xf numFmtId="176" fontId="1" fillId="0" borderId="0" xfId="49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selection activeCell="A32" sqref="A32:A34"/>
    </sheetView>
  </sheetViews>
  <sheetFormatPr defaultColWidth="9" defaultRowHeight="14.4"/>
  <cols>
    <col min="7" max="7" width="26.3333333333333" customWidth="1"/>
    <col min="8" max="8" width="12.8888888888889"/>
    <col min="9" max="9" width="14.1111111111111"/>
    <col min="15" max="16" width="12.8888888888889"/>
  </cols>
  <sheetData>
    <row r="1" spans="1:16">
      <c r="A1" s="1">
        <v>46060</v>
      </c>
    </row>
    <row r="2" spans="1:16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2</v>
      </c>
      <c r="G2" t="s">
        <v>5</v>
      </c>
      <c r="H2" t="s">
        <v>6</v>
      </c>
      <c r="I2" t="s">
        <v>7</v>
      </c>
      <c r="J2" t="s">
        <v>8</v>
      </c>
      <c r="O2" s="2" t="s">
        <v>9</v>
      </c>
      <c r="P2" s="2" t="s">
        <v>10</v>
      </c>
    </row>
    <row r="3" spans="1:16">
      <c r="A3" t="s">
        <v>9</v>
      </c>
      <c r="B3" t="s">
        <v>11</v>
      </c>
      <c r="C3" s="3">
        <v>13.8242636790999</v>
      </c>
      <c r="D3">
        <f>AVERAGE(C3:C5)</f>
        <v>13.3056366685769</v>
      </c>
      <c r="E3" t="s">
        <v>4</v>
      </c>
      <c r="F3" s="3">
        <v>22.9833159778374</v>
      </c>
      <c r="G3">
        <f>F3-$D$3</f>
        <v>9.67767930926053</v>
      </c>
      <c r="I3">
        <f t="shared" ref="I3:I8" si="0">G3-$H$5</f>
        <v>0.453102155372035</v>
      </c>
      <c r="J3">
        <f t="shared" ref="J3:J8" si="1">POWER(2,-I3)</f>
        <v>0.730470463771703</v>
      </c>
      <c r="O3" s="8" t="s">
        <v>12</v>
      </c>
      <c r="P3" s="4">
        <v>0.393076218452161</v>
      </c>
    </row>
    <row r="4" spans="1:16">
      <c r="A4" t="s">
        <v>9</v>
      </c>
      <c r="B4" t="s">
        <v>11</v>
      </c>
      <c r="C4" s="3">
        <v>13.0918134087503</v>
      </c>
      <c r="E4" t="s">
        <v>4</v>
      </c>
      <c r="F4" s="3">
        <v>22.3545810774855</v>
      </c>
      <c r="G4">
        <f>F4-$D$3</f>
        <v>9.04894440890863</v>
      </c>
      <c r="I4">
        <f t="shared" si="0"/>
        <v>-0.175632744979866</v>
      </c>
      <c r="J4">
        <f t="shared" si="1"/>
        <v>1.12945966070792</v>
      </c>
      <c r="O4" s="5">
        <v>1.0447651420293</v>
      </c>
      <c r="P4" s="4">
        <v>0.142758121681215</v>
      </c>
    </row>
    <row r="5" spans="1:16">
      <c r="A5" t="s">
        <v>9</v>
      </c>
      <c r="B5" t="s">
        <v>11</v>
      </c>
      <c r="C5" s="3">
        <v>13.0008329178804</v>
      </c>
      <c r="E5" t="s">
        <v>4</v>
      </c>
      <c r="F5" s="3">
        <v>22.2527444120732</v>
      </c>
      <c r="G5">
        <f>F5-$D$3</f>
        <v>8.94710774349633</v>
      </c>
      <c r="H5">
        <f>AVERAGE(G3:G5)</f>
        <v>9.2245771538885</v>
      </c>
      <c r="I5">
        <f t="shared" si="0"/>
        <v>-0.277469410392166</v>
      </c>
      <c r="J5">
        <f t="shared" si="1"/>
        <v>1.21206696710171</v>
      </c>
      <c r="K5" s="6">
        <f>AVERAGE(J3:J5)</f>
        <v>1.02399903052711</v>
      </c>
      <c r="O5" s="4">
        <v>1.0039586371841</v>
      </c>
      <c r="P5" s="4">
        <v>0.576478145900144</v>
      </c>
    </row>
    <row r="6" spans="1:16">
      <c r="A6" t="s">
        <v>10</v>
      </c>
      <c r="B6" t="s">
        <v>11</v>
      </c>
      <c r="C6" s="3">
        <v>12.8214439645963</v>
      </c>
      <c r="D6">
        <f>AVERAGE(C6:C8)</f>
        <v>13.0410264042056</v>
      </c>
      <c r="E6" t="s">
        <v>4</v>
      </c>
      <c r="F6" s="3">
        <v>23.5726644618482</v>
      </c>
      <c r="G6">
        <f>F6-$D$6</f>
        <v>10.5316380576426</v>
      </c>
      <c r="I6">
        <f t="shared" si="0"/>
        <v>1.30706090375413</v>
      </c>
      <c r="J6">
        <f t="shared" si="1"/>
        <v>0.404143373022884</v>
      </c>
      <c r="O6">
        <v>1.1083031894846</v>
      </c>
      <c r="P6">
        <v>0.55380862376387</v>
      </c>
    </row>
    <row r="7" spans="1:16">
      <c r="A7" t="s">
        <v>10</v>
      </c>
      <c r="B7" t="s">
        <v>11</v>
      </c>
      <c r="C7" s="3">
        <v>13.5120810290201</v>
      </c>
      <c r="E7" t="s">
        <v>4</v>
      </c>
      <c r="F7" s="3">
        <v>23.8092770210025</v>
      </c>
      <c r="G7">
        <f t="shared" ref="G6:G8" si="2">F7-$D$6</f>
        <v>10.7682506167969</v>
      </c>
      <c r="I7">
        <f t="shared" si="0"/>
        <v>1.54367346290844</v>
      </c>
      <c r="J7">
        <f t="shared" si="1"/>
        <v>0.343010949865308</v>
      </c>
      <c r="O7" s="6">
        <f>AVERAGE(O4:O6)</f>
        <v>1.05234232289933</v>
      </c>
    </row>
    <row r="8" spans="1:16">
      <c r="A8" t="s">
        <v>10</v>
      </c>
      <c r="B8" t="s">
        <v>11</v>
      </c>
      <c r="C8" s="3">
        <v>12.7895542190003</v>
      </c>
      <c r="E8" t="s">
        <v>4</v>
      </c>
      <c r="F8" s="3">
        <v>23.476252123328</v>
      </c>
      <c r="G8">
        <f t="shared" si="2"/>
        <v>10.4352257191224</v>
      </c>
      <c r="I8">
        <f t="shared" si="0"/>
        <v>1.21064856523393</v>
      </c>
      <c r="J8">
        <f t="shared" si="1"/>
        <v>0.432074332468291</v>
      </c>
      <c r="K8" s="6">
        <f>AVERAGE(J6:J8)</f>
        <v>0.393076218452161</v>
      </c>
    </row>
    <row r="10" spans="1:16">
      <c r="A10" s="1">
        <v>46060</v>
      </c>
    </row>
    <row r="11" spans="1:16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2</v>
      </c>
      <c r="G11" t="s">
        <v>5</v>
      </c>
      <c r="H11" t="s">
        <v>6</v>
      </c>
      <c r="I11" t="s">
        <v>7</v>
      </c>
      <c r="J11" t="s">
        <v>8</v>
      </c>
      <c r="O11" s="2" t="s">
        <v>9</v>
      </c>
      <c r="P11" s="2" t="s">
        <v>10</v>
      </c>
    </row>
    <row r="12" spans="1:16">
      <c r="A12" t="s">
        <v>9</v>
      </c>
      <c r="B12" t="s">
        <v>11</v>
      </c>
      <c r="C12" s="3">
        <v>13.8242636790999</v>
      </c>
      <c r="D12">
        <f>AVERAGE(C12:C14)</f>
        <v>13.3056366685769</v>
      </c>
      <c r="E12" t="s">
        <v>4</v>
      </c>
      <c r="F12" s="3">
        <v>15.0988489411667</v>
      </c>
      <c r="G12">
        <f>F12-$D$12</f>
        <v>1.79321227258983</v>
      </c>
      <c r="I12">
        <f t="shared" ref="I12:I17" si="3">G12-$H$14</f>
        <v>0.3835631558472</v>
      </c>
      <c r="J12">
        <f t="shared" ref="J12:J17" si="4">POWER(2,-I12)</f>
        <v>0.766542051824928</v>
      </c>
      <c r="O12" s="7">
        <f>O3/$O$7</f>
        <v>0.973066471094564</v>
      </c>
      <c r="P12" s="7">
        <f>P3/$O$7</f>
        <v>0.373525049690283</v>
      </c>
    </row>
    <row r="13" spans="1:16">
      <c r="A13" t="s">
        <v>9</v>
      </c>
      <c r="B13" t="s">
        <v>11</v>
      </c>
      <c r="C13" s="3">
        <v>13.0918134087503</v>
      </c>
      <c r="E13" t="s">
        <v>4</v>
      </c>
      <c r="F13" s="3">
        <v>14.1348203737087</v>
      </c>
      <c r="G13">
        <f>F13-$D$12</f>
        <v>0.829183705131834</v>
      </c>
      <c r="I13">
        <f t="shared" si="3"/>
        <v>-0.5804654116108</v>
      </c>
      <c r="J13">
        <f t="shared" si="4"/>
        <v>1.49533156292056</v>
      </c>
      <c r="O13" s="7">
        <f>O4/$O$7</f>
        <v>0.992799699579546</v>
      </c>
      <c r="P13" s="7">
        <f>P4/$O$7</f>
        <v>0.135657493360049</v>
      </c>
    </row>
    <row r="14" spans="1:16">
      <c r="A14" t="s">
        <v>9</v>
      </c>
      <c r="B14" t="s">
        <v>11</v>
      </c>
      <c r="C14" s="3">
        <v>13.0008329178804</v>
      </c>
      <c r="E14" t="s">
        <v>4</v>
      </c>
      <c r="F14" s="3">
        <v>14.9121880410831</v>
      </c>
      <c r="G14">
        <f>F14-$D$12</f>
        <v>1.60655137250623</v>
      </c>
      <c r="H14">
        <f>AVERAGE(G12:G14)</f>
        <v>1.40964911674263</v>
      </c>
      <c r="I14">
        <f t="shared" si="3"/>
        <v>0.1969022557636</v>
      </c>
      <c r="J14">
        <f t="shared" si="4"/>
        <v>0.872421811342418</v>
      </c>
      <c r="K14" s="6">
        <f>AVERAGE(J12:J14)</f>
        <v>1.0447651420293</v>
      </c>
      <c r="O14" s="7">
        <f>O5/$O$7</f>
        <v>0.954022864364202</v>
      </c>
      <c r="P14" s="7">
        <f>P5/$O$7</f>
        <v>0.547804771656314</v>
      </c>
    </row>
    <row r="15" spans="1:16">
      <c r="A15" t="s">
        <v>10</v>
      </c>
      <c r="B15" t="s">
        <v>11</v>
      </c>
      <c r="C15" s="3">
        <v>12.8214439645963</v>
      </c>
      <c r="D15">
        <f>AVERAGE(C15:C17)</f>
        <v>13.0410264042056</v>
      </c>
      <c r="E15" t="s">
        <v>4</v>
      </c>
      <c r="F15" s="3">
        <v>17.2151216944264</v>
      </c>
      <c r="G15">
        <f>F15-$D$15</f>
        <v>4.17409529022083</v>
      </c>
      <c r="I15">
        <f t="shared" si="3"/>
        <v>2.7644461734782</v>
      </c>
      <c r="J15">
        <f t="shared" si="4"/>
        <v>0.147169827347612</v>
      </c>
      <c r="O15" s="7">
        <f>O6/$O$7</f>
        <v>1.05317743605625</v>
      </c>
      <c r="P15" s="7">
        <f>P6/$O$7</f>
        <v>0.526262806040204</v>
      </c>
    </row>
    <row r="16" spans="1:16">
      <c r="A16" t="s">
        <v>10</v>
      </c>
      <c r="B16" t="s">
        <v>11</v>
      </c>
      <c r="C16" s="3">
        <v>13.5120810290201</v>
      </c>
      <c r="E16" t="s">
        <v>4</v>
      </c>
      <c r="F16" s="3">
        <v>17.0812271683764</v>
      </c>
      <c r="G16">
        <f>F16-$D$15</f>
        <v>4.04020076417083</v>
      </c>
      <c r="I16">
        <f t="shared" si="3"/>
        <v>2.6305516474282</v>
      </c>
      <c r="J16">
        <f t="shared" si="4"/>
        <v>0.161482345556863</v>
      </c>
      <c r="O16" s="6"/>
      <c r="P16" s="6"/>
    </row>
    <row r="17" spans="1:15">
      <c r="A17" t="s">
        <v>10</v>
      </c>
      <c r="B17" t="s">
        <v>11</v>
      </c>
      <c r="C17" s="3">
        <v>12.7895542190003</v>
      </c>
      <c r="E17" t="s">
        <v>4</v>
      </c>
      <c r="F17" s="3">
        <v>17.514118554735</v>
      </c>
      <c r="G17">
        <f>F17-$D$15</f>
        <v>4.47309215052943</v>
      </c>
      <c r="I17">
        <f t="shared" si="3"/>
        <v>3.0634430337868</v>
      </c>
      <c r="J17">
        <f t="shared" si="4"/>
        <v>0.119622192139172</v>
      </c>
      <c r="K17" s="6">
        <f>AVERAGE(J15:J17)</f>
        <v>0.142758121681215</v>
      </c>
    </row>
    <row r="18" spans="1:15">
      <c r="O18" s="6"/>
    </row>
    <row r="19" spans="1:15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2</v>
      </c>
      <c r="G19" t="s">
        <v>5</v>
      </c>
      <c r="H19" t="s">
        <v>6</v>
      </c>
      <c r="I19" t="s">
        <v>7</v>
      </c>
      <c r="J19" t="s">
        <v>8</v>
      </c>
    </row>
    <row r="20" spans="1:15">
      <c r="A20" t="s">
        <v>9</v>
      </c>
      <c r="B20" t="s">
        <v>11</v>
      </c>
      <c r="C20" s="3">
        <v>13.8242636790999</v>
      </c>
      <c r="D20">
        <f>AVERAGE(C20:C22)</f>
        <v>13.3056366685769</v>
      </c>
      <c r="E20" t="s">
        <v>4</v>
      </c>
      <c r="F20" s="3">
        <v>23.1294629030906</v>
      </c>
      <c r="G20">
        <f>F20-$D$20</f>
        <v>9.82382623451374</v>
      </c>
      <c r="I20">
        <f t="shared" ref="I20:I25" si="5">G20-$H$22</f>
        <v>-0.00985004744546636</v>
      </c>
      <c r="J20">
        <f t="shared" ref="J20:J25" si="6">POWER(2,-I20)</f>
        <v>1.00685089335115</v>
      </c>
    </row>
    <row r="21" spans="1:15">
      <c r="A21" t="s">
        <v>9</v>
      </c>
      <c r="B21" t="s">
        <v>11</v>
      </c>
      <c r="C21" s="3">
        <v>13.0918134087503</v>
      </c>
      <c r="E21" t="s">
        <v>4</v>
      </c>
      <c r="F21" s="3">
        <v>23.3014166431421</v>
      </c>
      <c r="G21">
        <f>F21-$D$20</f>
        <v>9.99577997456523</v>
      </c>
      <c r="I21">
        <f t="shared" si="5"/>
        <v>0.162103692606033</v>
      </c>
      <c r="J21">
        <f t="shared" si="6"/>
        <v>0.893720924538289</v>
      </c>
    </row>
    <row r="22" spans="1:15">
      <c r="A22" t="s">
        <v>9</v>
      </c>
      <c r="B22" t="s">
        <v>11</v>
      </c>
      <c r="C22" s="3">
        <v>13.0008329178804</v>
      </c>
      <c r="E22" t="s">
        <v>4</v>
      </c>
      <c r="F22" s="3">
        <v>22.9870593053755</v>
      </c>
      <c r="G22">
        <f>F22-$D$20</f>
        <v>9.68142263679863</v>
      </c>
      <c r="H22">
        <f>AVERAGE(G20:G22)</f>
        <v>9.8336762819592</v>
      </c>
      <c r="I22">
        <f t="shared" si="5"/>
        <v>-0.152253645160568</v>
      </c>
      <c r="J22">
        <f t="shared" si="6"/>
        <v>1.11130409366285</v>
      </c>
      <c r="K22" s="6">
        <f>AVERAGE(J20:J22)</f>
        <v>1.0039586371841</v>
      </c>
    </row>
    <row r="23" spans="1:15">
      <c r="A23" t="s">
        <v>10</v>
      </c>
      <c r="B23" t="s">
        <v>11</v>
      </c>
      <c r="C23" s="3">
        <v>12.8214439645963</v>
      </c>
      <c r="D23">
        <f>AVERAGE(C23:C25)</f>
        <v>13.0410264042056</v>
      </c>
      <c r="E23" t="s">
        <v>4</v>
      </c>
      <c r="F23" s="3">
        <v>23.7296186965414</v>
      </c>
      <c r="G23">
        <f>F23-$D$23</f>
        <v>10.6885922923358</v>
      </c>
      <c r="I23">
        <f t="shared" si="5"/>
        <v>0.854916010376632</v>
      </c>
      <c r="J23">
        <f t="shared" si="6"/>
        <v>0.552897513852109</v>
      </c>
    </row>
    <row r="24" spans="1:15">
      <c r="A24" t="s">
        <v>10</v>
      </c>
      <c r="B24" t="s">
        <v>11</v>
      </c>
      <c r="C24" s="3">
        <v>13.5120810290201</v>
      </c>
      <c r="E24" t="s">
        <v>4</v>
      </c>
      <c r="F24" s="3">
        <v>23.7401212803051</v>
      </c>
      <c r="G24">
        <f>F24-$D$23</f>
        <v>10.6990948760995</v>
      </c>
      <c r="I24">
        <f t="shared" si="5"/>
        <v>0.865418594140332</v>
      </c>
      <c r="J24">
        <f t="shared" si="6"/>
        <v>0.548887125643176</v>
      </c>
    </row>
    <row r="25" spans="1:15">
      <c r="A25" t="s">
        <v>10</v>
      </c>
      <c r="B25" t="s">
        <v>11</v>
      </c>
      <c r="C25" s="3">
        <v>12.7895542190003</v>
      </c>
      <c r="E25" t="s">
        <v>4</v>
      </c>
      <c r="F25" s="3">
        <v>23.5466709596998</v>
      </c>
      <c r="G25">
        <f>F25-$D$23</f>
        <v>10.5056445554942</v>
      </c>
      <c r="I25">
        <f t="shared" si="5"/>
        <v>0.671968273535031</v>
      </c>
      <c r="J25">
        <f t="shared" si="6"/>
        <v>0.627649798205146</v>
      </c>
      <c r="K25" s="6">
        <f>AVERAGE(J23:J25)</f>
        <v>0.576478145900144</v>
      </c>
    </row>
    <row r="27" spans="1:15">
      <c r="A27">
        <v>2.8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2</v>
      </c>
      <c r="G28" t="s">
        <v>5</v>
      </c>
      <c r="H28" t="s">
        <v>6</v>
      </c>
      <c r="I28" t="s">
        <v>7</v>
      </c>
      <c r="J28" t="s">
        <v>8</v>
      </c>
    </row>
    <row r="29" spans="1:15">
      <c r="A29" t="s">
        <v>9</v>
      </c>
      <c r="B29" t="s">
        <v>11</v>
      </c>
      <c r="C29" s="3">
        <v>17.321924550289</v>
      </c>
      <c r="D29">
        <f>AVERAGE(C29:C31)</f>
        <v>17.285573116673</v>
      </c>
      <c r="E29" t="s">
        <v>4</v>
      </c>
      <c r="F29" s="3">
        <v>28.4598011562113</v>
      </c>
      <c r="G29">
        <f>F29-$D$29</f>
        <v>11.1742280395383</v>
      </c>
      <c r="I29">
        <f t="shared" ref="I29:I34" si="7">G29-$H$31</f>
        <v>-0.487409047897733</v>
      </c>
      <c r="J29">
        <f t="shared" ref="J29:J34" si="8">POWER(2,-I29)</f>
        <v>1.40192488105419</v>
      </c>
    </row>
    <row r="30" spans="1:15">
      <c r="A30" t="s">
        <v>9</v>
      </c>
      <c r="B30" t="s">
        <v>11</v>
      </c>
      <c r="C30" s="3">
        <v>17.4828477419662</v>
      </c>
      <c r="E30" t="s">
        <v>4</v>
      </c>
      <c r="F30" s="3">
        <v>29.9415426647056</v>
      </c>
      <c r="G30">
        <f>F30-$D$29</f>
        <v>12.6559695480326</v>
      </c>
      <c r="I30">
        <f t="shared" si="7"/>
        <v>0.994332460596569</v>
      </c>
      <c r="J30">
        <f t="shared" si="8"/>
        <v>0.501968082694408</v>
      </c>
    </row>
    <row r="31" spans="1:15">
      <c r="A31" t="s">
        <v>9</v>
      </c>
      <c r="B31" t="s">
        <v>11</v>
      </c>
      <c r="C31" s="3">
        <v>17.0519470577638</v>
      </c>
      <c r="E31" t="s">
        <v>4</v>
      </c>
      <c r="F31" s="3">
        <v>28.4402867914102</v>
      </c>
      <c r="G31">
        <f>F31-$D$29</f>
        <v>11.1547136747372</v>
      </c>
      <c r="H31">
        <f>AVERAGE(G29:G31)</f>
        <v>11.661637087436</v>
      </c>
      <c r="I31">
        <f t="shared" si="7"/>
        <v>-0.50692341269883</v>
      </c>
      <c r="J31">
        <f t="shared" si="8"/>
        <v>1.42101660470519</v>
      </c>
      <c r="K31" s="6">
        <f>AVERAGE(J29:J31)</f>
        <v>1.1083031894846</v>
      </c>
    </row>
    <row r="32" spans="1:15">
      <c r="A32" t="s">
        <v>10</v>
      </c>
      <c r="B32" t="s">
        <v>11</v>
      </c>
      <c r="C32" s="3">
        <v>16.1791345563085</v>
      </c>
      <c r="D32">
        <f>AVERAGE(C32:C34)</f>
        <v>16.4595600740493</v>
      </c>
      <c r="E32" t="s">
        <v>4</v>
      </c>
      <c r="F32" s="3">
        <v>28.7860410302756</v>
      </c>
      <c r="G32">
        <f>F32-$D$32</f>
        <v>12.3264809562263</v>
      </c>
      <c r="I32">
        <f t="shared" si="7"/>
        <v>0.664843868790241</v>
      </c>
      <c r="J32">
        <f t="shared" si="8"/>
        <v>0.630756962443911</v>
      </c>
    </row>
    <row r="33" spans="1:11">
      <c r="A33" t="s">
        <v>10</v>
      </c>
      <c r="B33" t="s">
        <v>11</v>
      </c>
      <c r="C33" s="3">
        <v>16.3842083540642</v>
      </c>
      <c r="E33" t="s">
        <v>4</v>
      </c>
      <c r="F33" s="3">
        <v>28.6363377714832</v>
      </c>
      <c r="G33">
        <f>F33-$D$32</f>
        <v>12.1767776974339</v>
      </c>
      <c r="I33">
        <f t="shared" si="7"/>
        <v>0.515140609997838</v>
      </c>
      <c r="J33">
        <f t="shared" si="8"/>
        <v>0.699724731906185</v>
      </c>
    </row>
    <row r="34" spans="1:11">
      <c r="A34" t="s">
        <v>10</v>
      </c>
      <c r="B34" t="s">
        <v>11</v>
      </c>
      <c r="C34" s="3">
        <v>16.8153373117753</v>
      </c>
      <c r="E34" t="s">
        <v>4</v>
      </c>
      <c r="F34" s="3">
        <v>29.7165373699794</v>
      </c>
      <c r="G34">
        <f>F34-$D$32</f>
        <v>13.2569772959301</v>
      </c>
      <c r="I34">
        <f t="shared" si="7"/>
        <v>1.59534020849404</v>
      </c>
      <c r="J34">
        <f t="shared" si="8"/>
        <v>0.330944176941515</v>
      </c>
      <c r="K34" s="6">
        <f>AVERAGE(J32:J34)</f>
        <v>0.55380862376387</v>
      </c>
    </row>
    <row r="38" spans="1:11">
      <c r="C38" s="3"/>
      <c r="F38" s="3"/>
    </row>
    <row r="39" spans="1:11">
      <c r="C39" s="3"/>
      <c r="F39" s="3"/>
    </row>
    <row r="40" spans="1:11">
      <c r="C40" s="3"/>
      <c r="F40" s="3"/>
      <c r="K40" s="6"/>
    </row>
    <row r="41" spans="1:11">
      <c r="C41" s="3"/>
      <c r="F41" s="3"/>
    </row>
    <row r="42" spans="1:11">
      <c r="C42" s="3"/>
      <c r="F42" s="3"/>
    </row>
    <row r="43" spans="1:11">
      <c r="C43" s="3"/>
      <c r="F43" s="3"/>
      <c r="K43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2026-05-05T12:43:43Z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2390BA45F4B14FCBB1F0CBD13E8BC838_12</vt:lpwstr>
  </property>
  <property fmtid="{D5CDD505-2E9C-101B-9397-08002B2CF9AE}" pid="4" name="CalculationRule">
    <vt:i4>0</vt:i4>
  </property>
</Properties>
</file>