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<sst xmlns="http://schemas.openxmlformats.org/spreadsheetml/2006/main" count="26" uniqueCount="10">
  <si>
    <t>目的基因CT值</t>
  </si>
  <si>
    <t>内参基因CT值</t>
  </si>
  <si>
    <t>ΔCT(目的CT-内参CT)</t>
  </si>
  <si>
    <t>ΔΔCT(实验组ΔCT-对照组ΔCT平均值)</t>
  </si>
  <si>
    <t>2∧-ΔΔCT</t>
  </si>
  <si>
    <t>MCAO组</t>
  </si>
  <si>
    <t>sham</t>
  </si>
  <si>
    <t>MCAO/R</t>
  </si>
  <si>
    <t>7.10908232059162</t>
  </si>
  <si>
    <t>sham组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</si>
</sst>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.25"/>
      <name val="Microsoft Sans Serif"/>
      <charset val="1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7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2" fillId="0" borderId="0">
      <alignment vertical="top"/>
      <protection locked="0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>
      <alignment vertical="center"/>
    </xf>
    <xf numFmtId="0" fontId="0" fillId="0" borderId="0" xfId="0" applyBorder="1">
      <alignment vertical="center"/>
    </xf>
    <xf numFmtId="0" fontId="2" fillId="0" borderId="0" xfId="0" applyFont="1" applyBorder="1">
      <alignment vertical="center"/>
    </xf>
    <xf numFmtId="0" fontId="0" fillId="3" borderId="0" xfId="0" applyFill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3"/>
  <sheetViews>
    <sheetView tabSelected="1" topLeftCell="B1" workbookViewId="0">
      <selection activeCell="J16" sqref="J16"/>
    </sheetView>
  </sheetViews>
  <sheetFormatPr defaultColWidth="9" defaultRowHeight="14.4"/>
  <cols>
    <col min="1" max="1" width="20.7777777777778" customWidth="1"/>
    <col min="2" max="2" width="14.6666666666667" customWidth="1"/>
    <col min="3" max="3" width="17.2222222222222" customWidth="1"/>
    <col min="4" max="4" width="27.2222222222222" customWidth="1"/>
    <col min="5" max="5" width="38.1111111111111" customWidth="1"/>
    <col min="6" max="6" width="19.4444444444444" customWidth="1"/>
    <col min="8" max="8" width="17" customWidth="1"/>
    <col min="9" max="9" width="12.8888888888889"/>
    <col min="11" max="11" width="14.4444444444444" customWidth="1"/>
    <col min="12" max="12" width="12.8888888888889"/>
  </cols>
  <sheetData>
    <row r="1" spans="1:12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</row>
    <row r="2" spans="1:12">
      <c r="A2" s="1" t="s">
        <v>5</v>
      </c>
      <c r="B2" s="1">
        <v>26.310690092586</v>
      </c>
      <c r="C2" s="1">
        <v>17.706427889416</v>
      </c>
      <c r="D2" s="1">
        <v>8.60426220317</v>
      </c>
      <c r="E2" s="1">
        <v>-3.38750283636877</v>
      </c>
      <c r="F2" s="1">
        <v>10.465017625899</v>
      </c>
    </row>
    <row r="3" spans="1:12">
      <c r="A3" s="1"/>
      <c r="B3" s="1">
        <v>27.1065093508975</v>
      </c>
      <c r="C3" s="1">
        <v>18.0914195062382</v>
      </c>
      <c r="D3" s="1">
        <v>9.0150898446593</v>
      </c>
      <c r="E3" s="1">
        <v>-2.97667519487947</v>
      </c>
      <c r="F3" s="1">
        <v>7.87169975995857</v>
      </c>
    </row>
    <row r="4" spans="1:12">
      <c r="A4" s="1"/>
      <c r="B4" s="1">
        <v>28.2596635338471</v>
      </c>
      <c r="C4" s="1">
        <v>17.8482994800354</v>
      </c>
      <c r="D4" s="1">
        <v>10.4113640538117</v>
      </c>
      <c r="E4" s="1">
        <v>-1.58040098572707</v>
      </c>
      <c r="F4" s="1">
        <v>2.99052957591733</v>
      </c>
      <c r="H4" s="1" t="s">
        <v>6</v>
      </c>
      <c r="I4" s="1" t="s">
        <v>7</v>
      </c>
      <c r="K4" s="3" t="s">
        <v>6</v>
      </c>
      <c r="L4" s="3" t="s">
        <v>7</v>
      </c>
    </row>
    <row r="5" spans="1:12">
      <c r="A5" s="1"/>
      <c r="B5" s="1"/>
      <c r="C5" s="4">
        <v>17.8820489585632</v>
      </c>
      <c r="D5" s="1"/>
      <c r="E5" s="1"/>
      <c r="F5" s="12" t="s">
        <v>8</v>
      </c>
      <c r="H5" s="6">
        <v>1.12177383972233</v>
      </c>
      <c r="I5" s="1">
        <v>7.10908232059162</v>
      </c>
      <c r="K5" s="3">
        <f>H5/$H$13</f>
        <v>1.09177435825044</v>
      </c>
      <c r="L5" s="3">
        <f>I5/$H$13</f>
        <v>6.91896486927763</v>
      </c>
    </row>
    <row r="6" spans="1:12">
      <c r="A6" s="1" t="s">
        <v>9</v>
      </c>
      <c r="B6" s="1">
        <v>28.2125710712533</v>
      </c>
      <c r="C6" s="1">
        <v>16.2901249234406</v>
      </c>
      <c r="D6" s="1">
        <v>11.9224461478127</v>
      </c>
      <c r="E6" s="1">
        <v>-0.0693188917260681</v>
      </c>
      <c r="F6" s="1">
        <v>1.04922122065064</v>
      </c>
      <c r="H6" s="1">
        <v>1.00566213586564</v>
      </c>
      <c r="I6" s="1">
        <v>8.38101798786618</v>
      </c>
      <c r="K6" s="3">
        <f t="shared" ref="K6:K12" si="0">H6/$H$13</f>
        <v>0.978767817649637</v>
      </c>
      <c r="L6" s="3">
        <f t="shared" ref="L6:L12" si="1">I6/$H$13</f>
        <v>8.15688529289729</v>
      </c>
    </row>
    <row r="7" spans="1:12">
      <c r="A7" s="1"/>
      <c r="B7" s="1">
        <v>28.175759496474</v>
      </c>
      <c r="C7" s="1">
        <v>15.2820363081252</v>
      </c>
      <c r="D7" s="1">
        <v>12.8937231883488</v>
      </c>
      <c r="E7" s="1">
        <v>0.901958148810033</v>
      </c>
      <c r="F7" s="1">
        <v>0.53515987345928</v>
      </c>
      <c r="H7" s="1">
        <v>1.00356139686592</v>
      </c>
      <c r="I7" s="1">
        <v>2.40230651341786</v>
      </c>
      <c r="K7" s="3">
        <f t="shared" si="0"/>
        <v>0.976723258495146</v>
      </c>
      <c r="L7" s="3">
        <f t="shared" si="1"/>
        <v>2.33806187943984</v>
      </c>
    </row>
    <row r="8" spans="1:12">
      <c r="A8" s="1"/>
      <c r="B8" s="1">
        <v>28.2214628945369</v>
      </c>
      <c r="C8" s="1">
        <v>17.0623371120821</v>
      </c>
      <c r="D8" s="1">
        <v>11.1591257824548</v>
      </c>
      <c r="E8" s="1">
        <v>-0.83263925708397</v>
      </c>
      <c r="F8" s="1">
        <v>1.78094042505707</v>
      </c>
      <c r="H8" s="1">
        <v>1.03139876350959</v>
      </c>
      <c r="I8" s="1">
        <v>2.27317313497719</v>
      </c>
      <c r="K8" s="3">
        <f t="shared" si="0"/>
        <v>1.0038161733293</v>
      </c>
      <c r="L8" s="3">
        <f t="shared" si="1"/>
        <v>2.21238190154816</v>
      </c>
    </row>
    <row r="9" spans="1:12">
      <c r="A9" s="1"/>
      <c r="B9" s="1"/>
      <c r="C9" s="4">
        <v>16.2114994478826</v>
      </c>
      <c r="D9" s="7">
        <v>11.9917650395388</v>
      </c>
      <c r="E9" s="1"/>
      <c r="F9" s="5">
        <v>1.12177383972233</v>
      </c>
      <c r="H9" s="1">
        <v>1.00100679221622</v>
      </c>
      <c r="I9" s="1">
        <v>7.9063503839443</v>
      </c>
      <c r="K9" s="3">
        <f t="shared" si="0"/>
        <v>0.974236971372691</v>
      </c>
      <c r="L9" s="3">
        <f t="shared" si="1"/>
        <v>7.69491167548582</v>
      </c>
    </row>
    <row r="10" spans="1:12">
      <c r="A10" s="1"/>
      <c r="B10" s="1"/>
      <c r="C10" s="1"/>
      <c r="D10" s="1"/>
      <c r="E10" s="1"/>
      <c r="F10" s="1"/>
      <c r="H10" s="1">
        <v>1.02073492022561</v>
      </c>
      <c r="I10" s="1">
        <v>3.05935945515421</v>
      </c>
      <c r="K10" s="3">
        <f t="shared" si="0"/>
        <v>0.99343751210046</v>
      </c>
      <c r="L10" s="3">
        <f t="shared" si="1"/>
        <v>2.9775433224893</v>
      </c>
    </row>
    <row r="11" spans="1:12">
      <c r="A11" s="1" t="s">
        <v>5</v>
      </c>
      <c r="B11" s="1">
        <v>29.18</v>
      </c>
      <c r="C11" s="1">
        <v>17.5839216621728</v>
      </c>
      <c r="D11" s="1">
        <v>11.5960783378272</v>
      </c>
      <c r="E11" s="1">
        <v>-1.97070092172827</v>
      </c>
      <c r="F11" s="1">
        <v>3.91958502654243</v>
      </c>
      <c r="H11" s="1">
        <v>1.02719507037439</v>
      </c>
      <c r="I11" s="1">
        <v>4.21400136395825</v>
      </c>
      <c r="K11" s="3">
        <f t="shared" si="0"/>
        <v>0.999724899123701</v>
      </c>
      <c r="L11" s="3">
        <f t="shared" si="1"/>
        <v>4.1013067624583</v>
      </c>
    </row>
    <row r="12" spans="1:12">
      <c r="A12" s="1"/>
      <c r="B12" s="1">
        <v>28.0320927637875</v>
      </c>
      <c r="C12" s="1">
        <v>17.6025192173391</v>
      </c>
      <c r="D12" s="1">
        <v>10.4295735464484</v>
      </c>
      <c r="E12" s="1">
        <v>-3.13720571310707</v>
      </c>
      <c r="F12" s="1">
        <v>8.79818363333415</v>
      </c>
      <c r="H12" s="1">
        <v>1.00848892440747</v>
      </c>
      <c r="I12" s="1">
        <v>4.39268404962655</v>
      </c>
      <c r="K12" s="8">
        <f t="shared" si="0"/>
        <v>0.981519009678623</v>
      </c>
      <c r="L12" s="8">
        <f t="shared" si="1"/>
        <v>4.2752109555925</v>
      </c>
    </row>
    <row r="13" spans="1:12">
      <c r="A13" s="1"/>
      <c r="B13" s="1">
        <v>28.0748937567737</v>
      </c>
      <c r="C13" s="1">
        <v>18.1433215707776</v>
      </c>
      <c r="D13" s="1">
        <v>9.9315721859961</v>
      </c>
      <c r="E13" s="1">
        <v>-3.63520707355937</v>
      </c>
      <c r="F13" s="1">
        <v>12.425285303722</v>
      </c>
      <c r="H13" s="9">
        <f>AVERAGE(H5:H12)</f>
        <v>1.0274777303984</v>
      </c>
      <c r="K13" s="10"/>
      <c r="L13" s="11"/>
    </row>
    <row r="14" spans="1:12">
      <c r="A14" s="1"/>
      <c r="B14" s="1"/>
      <c r="C14" s="4">
        <v>17.7765874834298</v>
      </c>
      <c r="D14" s="1"/>
      <c r="E14" s="1"/>
      <c r="F14" s="5">
        <v>8.38101798786618</v>
      </c>
    </row>
    <row r="15" spans="1:12">
      <c r="A15" s="1" t="s">
        <v>9</v>
      </c>
      <c r="B15" s="1">
        <v>29.0894022166631</v>
      </c>
      <c r="C15" s="1">
        <v>15.4993865952097</v>
      </c>
      <c r="D15" s="1">
        <v>13.5900156214534</v>
      </c>
      <c r="E15" s="1">
        <v>0.0232363618979328</v>
      </c>
      <c r="F15" s="1">
        <v>0.984022792846736</v>
      </c>
    </row>
    <row r="16" spans="1:12">
      <c r="A16" s="1"/>
      <c r="B16" s="1">
        <v>30.2502175189001</v>
      </c>
      <c r="C16" s="1">
        <v>16.508984519229</v>
      </c>
      <c r="D16" s="1">
        <v>13.7412329996711</v>
      </c>
      <c r="E16" s="1">
        <v>0.174453740115634</v>
      </c>
      <c r="F16" s="1">
        <v>0.886102968288972</v>
      </c>
    </row>
    <row r="17" spans="1:6">
      <c r="A17" s="1"/>
      <c r="B17" s="1">
        <v>29.596477561005</v>
      </c>
      <c r="C17" s="1">
        <v>16.2273884034631</v>
      </c>
      <c r="D17" s="1">
        <v>13.3690891575419</v>
      </c>
      <c r="E17" s="1">
        <v>-0.197690102013567</v>
      </c>
      <c r="F17" s="1">
        <v>1.14686064646122</v>
      </c>
    </row>
    <row r="18" spans="1:6">
      <c r="A18" s="1"/>
      <c r="B18" s="1"/>
      <c r="C18" s="4">
        <v>16.0785865059673</v>
      </c>
      <c r="D18" s="7">
        <v>13.5667792595555</v>
      </c>
      <c r="E18" s="1"/>
      <c r="F18" s="5">
        <v>1.00566213586564</v>
      </c>
    </row>
    <row r="19" spans="1:6">
      <c r="A19" s="1"/>
      <c r="B19" s="1"/>
      <c r="C19" s="1"/>
      <c r="D19" s="1"/>
      <c r="E19" s="1"/>
      <c r="F19" s="1"/>
    </row>
    <row r="20" spans="1:6">
      <c r="A20" s="1"/>
      <c r="B20" s="1"/>
      <c r="C20" s="1"/>
      <c r="D20" s="1"/>
      <c r="E20" s="1"/>
      <c r="F20" s="1"/>
    </row>
    <row r="21" spans="1:6">
      <c r="A21" s="1" t="s">
        <v>5</v>
      </c>
      <c r="B21" s="1">
        <v>28.3030191302808</v>
      </c>
      <c r="C21" s="1">
        <v>17.6068661461346</v>
      </c>
      <c r="D21" s="1">
        <v>10.6961529841462</v>
      </c>
      <c r="E21" s="1">
        <v>-1.09079137949697</v>
      </c>
      <c r="F21" s="1">
        <v>2.12990838972457</v>
      </c>
    </row>
    <row r="22" spans="1:6">
      <c r="A22" s="1"/>
      <c r="B22" s="1">
        <v>27.6505117098784</v>
      </c>
      <c r="C22" s="1">
        <v>17.1052309949248</v>
      </c>
      <c r="D22" s="1">
        <v>10.5452807149536</v>
      </c>
      <c r="E22" s="1">
        <v>-1.24166364868957</v>
      </c>
      <c r="F22" s="1">
        <v>2.36471062530548</v>
      </c>
    </row>
    <row r="23" spans="1:6">
      <c r="A23" s="1"/>
      <c r="B23" s="1">
        <v>27.9046040819126</v>
      </c>
      <c r="C23" s="1">
        <v>17.5571767574476</v>
      </c>
      <c r="D23" s="1">
        <v>10.347427324465</v>
      </c>
      <c r="E23" s="1">
        <v>-1.43951703917817</v>
      </c>
      <c r="F23" s="1">
        <v>2.71230052522353</v>
      </c>
    </row>
    <row r="24" spans="1:6">
      <c r="A24" s="1"/>
      <c r="B24" s="1"/>
      <c r="C24" s="4">
        <v>17.4230912995023</v>
      </c>
      <c r="D24" s="1"/>
      <c r="E24" s="1"/>
      <c r="F24" s="5">
        <v>2.40230651341786</v>
      </c>
    </row>
    <row r="25" spans="1:6">
      <c r="A25" s="1" t="s">
        <v>9</v>
      </c>
      <c r="B25" s="1">
        <v>28.077370528894</v>
      </c>
      <c r="C25" s="1">
        <v>16.2970858356285</v>
      </c>
      <c r="D25" s="1">
        <v>11.7802846932655</v>
      </c>
      <c r="E25" s="1">
        <v>-0.00665967037766713</v>
      </c>
      <c r="F25" s="1">
        <v>1.00462680249476</v>
      </c>
    </row>
    <row r="26" spans="1:6">
      <c r="A26" s="1"/>
      <c r="B26" s="1">
        <v>28.5302076520665</v>
      </c>
      <c r="C26" s="1">
        <v>16.8890507196855</v>
      </c>
      <c r="D26" s="1">
        <v>11.641156932381</v>
      </c>
      <c r="E26" s="1">
        <v>-0.145787431262166</v>
      </c>
      <c r="F26" s="1">
        <v>1.10633433220976</v>
      </c>
    </row>
    <row r="27" spans="1:6">
      <c r="A27" s="1"/>
      <c r="B27" s="1">
        <v>28.5985563641548</v>
      </c>
      <c r="C27" s="1">
        <v>16.6591648988718</v>
      </c>
      <c r="D27" s="1">
        <v>11.939391465283</v>
      </c>
      <c r="E27" s="1">
        <v>0.152447101639831</v>
      </c>
      <c r="F27" s="1">
        <v>0.899723055893242</v>
      </c>
    </row>
    <row r="28" spans="1:6">
      <c r="A28" s="1"/>
      <c r="B28" s="1"/>
      <c r="C28" s="4">
        <v>16.6151004847286</v>
      </c>
      <c r="D28" s="7">
        <v>11.7869443636432</v>
      </c>
      <c r="E28" s="1"/>
      <c r="F28" s="5">
        <v>1.00356139686592</v>
      </c>
    </row>
    <row r="29" spans="1:6">
      <c r="A29" s="1"/>
      <c r="B29" s="1"/>
      <c r="C29" s="1"/>
      <c r="D29" s="1"/>
      <c r="E29" s="1"/>
      <c r="F29" s="1"/>
    </row>
    <row r="30" spans="1:6">
      <c r="A30" s="1" t="s">
        <v>5</v>
      </c>
      <c r="B30" s="1">
        <v>30.1101031628712</v>
      </c>
      <c r="C30" s="1">
        <v>18.6452164077947</v>
      </c>
      <c r="D30" s="1">
        <v>11.4648867550765</v>
      </c>
      <c r="E30" s="1">
        <v>-1.57363930980126</v>
      </c>
      <c r="F30" s="1">
        <v>2.97654624682238</v>
      </c>
    </row>
    <row r="31" spans="1:6">
      <c r="A31" s="1"/>
      <c r="B31" s="1">
        <v>30.1654655848814</v>
      </c>
      <c r="C31" s="1">
        <v>18.5357828353155</v>
      </c>
      <c r="D31" s="1">
        <v>11.6296827495659</v>
      </c>
      <c r="E31" s="1">
        <v>-1.40884331531187</v>
      </c>
      <c r="F31" s="1">
        <v>2.65524192709541</v>
      </c>
    </row>
    <row r="32" spans="1:6">
      <c r="A32" s="1"/>
      <c r="B32" s="1">
        <v>30.1022485280446</v>
      </c>
      <c r="C32" s="1">
        <v>17.3119308720732</v>
      </c>
      <c r="D32" s="1">
        <v>12.7903176559714</v>
      </c>
      <c r="E32" s="1">
        <v>-0.248208408906367</v>
      </c>
      <c r="F32" s="1">
        <v>1.18773123101377</v>
      </c>
    </row>
    <row r="33" spans="1:6">
      <c r="A33" s="1"/>
      <c r="B33" s="1"/>
      <c r="C33" s="4">
        <v>18.1643100383945</v>
      </c>
      <c r="D33" s="1"/>
      <c r="E33" s="1"/>
      <c r="F33" s="5">
        <v>2.27317313497719</v>
      </c>
    </row>
    <row r="34" spans="1:6">
      <c r="A34" s="1" t="s">
        <v>9</v>
      </c>
      <c r="B34" s="1">
        <v>31.8724135044952</v>
      </c>
      <c r="C34" s="1">
        <v>18.5445481327585</v>
      </c>
      <c r="D34" s="1">
        <v>13.3278653717367</v>
      </c>
      <c r="E34" s="1">
        <v>0.289339306858933</v>
      </c>
      <c r="F34" s="1">
        <v>0.818276708792105</v>
      </c>
    </row>
    <row r="35" spans="1:6">
      <c r="A35" s="1"/>
      <c r="B35" s="1">
        <v>32.287662642466</v>
      </c>
      <c r="C35" s="1">
        <v>19.0449228935714</v>
      </c>
      <c r="D35" s="1">
        <v>13.2427397488946</v>
      </c>
      <c r="E35" s="1">
        <v>0.204213684016837</v>
      </c>
      <c r="F35" s="1">
        <v>0.868011652990161</v>
      </c>
    </row>
    <row r="36" spans="1:6">
      <c r="A36" s="1"/>
      <c r="B36" s="1">
        <v>31.4026616076217</v>
      </c>
      <c r="C36" s="1">
        <v>18.8576885336197</v>
      </c>
      <c r="D36" s="1">
        <v>12.544973074002</v>
      </c>
      <c r="E36" s="1">
        <v>-0.493552990875768</v>
      </c>
      <c r="F36" s="1">
        <v>1.40790792874651</v>
      </c>
    </row>
    <row r="37" spans="1:6">
      <c r="A37" s="1"/>
      <c r="B37" s="1"/>
      <c r="C37" s="4">
        <v>18.8157198533165</v>
      </c>
      <c r="D37" s="7">
        <v>13.0385260648778</v>
      </c>
      <c r="E37" s="1"/>
      <c r="F37" s="5">
        <v>1.03139876350959</v>
      </c>
    </row>
    <row r="38" spans="1:6">
      <c r="A38" s="1"/>
      <c r="B38" s="1"/>
      <c r="C38" s="1"/>
      <c r="D38" s="1"/>
      <c r="E38" s="1"/>
      <c r="F38" s="1"/>
    </row>
    <row r="39" spans="1:6">
      <c r="A39" s="1" t="s">
        <v>5</v>
      </c>
      <c r="B39" s="1">
        <v>30.461566578305</v>
      </c>
      <c r="C39" s="1">
        <v>18.3642621183478</v>
      </c>
      <c r="D39" s="1">
        <v>12.0973044599572</v>
      </c>
      <c r="E39" s="1">
        <v>-2.5607667121319</v>
      </c>
      <c r="F39" s="1">
        <v>5.90021167027533</v>
      </c>
    </row>
    <row r="40" spans="1:6">
      <c r="A40" s="1"/>
      <c r="B40" s="1">
        <v>30.4774079363086</v>
      </c>
      <c r="C40" s="1">
        <v>19.2410458436943</v>
      </c>
      <c r="D40" s="1">
        <v>11.2363620926143</v>
      </c>
      <c r="E40" s="1">
        <v>-3.4217090794748</v>
      </c>
      <c r="F40" s="1">
        <v>10.7161076904683</v>
      </c>
    </row>
    <row r="41" spans="1:6">
      <c r="A41" s="1"/>
      <c r="B41" s="1">
        <v>30.9169671111583</v>
      </c>
      <c r="C41" s="1">
        <v>19.0872699472719</v>
      </c>
      <c r="D41" s="1">
        <v>11.8296971638864</v>
      </c>
      <c r="E41" s="1">
        <v>-2.8283740082027</v>
      </c>
      <c r="F41" s="1">
        <v>7.10273179108925</v>
      </c>
    </row>
    <row r="42" spans="1:6">
      <c r="A42" s="1"/>
      <c r="B42" s="1"/>
      <c r="C42" s="4">
        <v>18.8975259697713</v>
      </c>
      <c r="D42" s="1"/>
      <c r="E42" s="1"/>
      <c r="F42" s="5">
        <v>7.9063503839443</v>
      </c>
    </row>
    <row r="43" spans="1:6">
      <c r="A43" s="1" t="s">
        <v>9</v>
      </c>
      <c r="B43" s="1">
        <v>33.1108538774813</v>
      </c>
      <c r="C43" s="1">
        <v>18.4679743515762</v>
      </c>
      <c r="D43" s="1">
        <v>14.6428795259051</v>
      </c>
      <c r="E43" s="1">
        <v>-0.015191646184002</v>
      </c>
      <c r="F43" s="1">
        <v>1.01058568277441</v>
      </c>
    </row>
    <row r="44" spans="1:6">
      <c r="A44" s="1"/>
      <c r="B44" s="1">
        <v>33.0205495274259</v>
      </c>
      <c r="C44" s="1">
        <v>18.2764996077095</v>
      </c>
      <c r="D44" s="1">
        <v>14.7440499197164</v>
      </c>
      <c r="E44" s="1">
        <v>0.0859787476272995</v>
      </c>
      <c r="F44" s="1">
        <v>0.94214515256376</v>
      </c>
    </row>
    <row r="45" spans="1:6">
      <c r="A45" s="1"/>
      <c r="B45" s="1">
        <v>32.8750144283064</v>
      </c>
      <c r="C45" s="1">
        <v>18.2877303576606</v>
      </c>
      <c r="D45" s="1">
        <v>14.5872840706458</v>
      </c>
      <c r="E45" s="1">
        <v>-0.0707871014432992</v>
      </c>
      <c r="F45" s="1">
        <v>1.0502895413105</v>
      </c>
    </row>
    <row r="46" spans="1:6">
      <c r="A46" s="1"/>
      <c r="B46" s="1"/>
      <c r="C46" s="4">
        <v>18.3440681056488</v>
      </c>
      <c r="D46" s="7">
        <v>14.6580711720891</v>
      </c>
      <c r="E46" s="1"/>
      <c r="F46" s="5">
        <v>1.00100679221622</v>
      </c>
    </row>
    <row r="47" spans="1:6">
      <c r="A47" s="1"/>
      <c r="B47" s="1"/>
      <c r="C47" s="1"/>
      <c r="D47" s="1"/>
      <c r="E47" s="1"/>
      <c r="F47" s="1"/>
    </row>
    <row r="48" spans="1:6">
      <c r="A48" s="1" t="s">
        <v>5</v>
      </c>
      <c r="B48" s="1">
        <v>30.0664316470564</v>
      </c>
      <c r="C48" s="1">
        <v>19.2334985295815</v>
      </c>
      <c r="D48" s="1">
        <v>10.8329331174749</v>
      </c>
      <c r="E48" s="1">
        <v>-1.87886847929217</v>
      </c>
      <c r="F48" s="1">
        <v>3.6778648833626</v>
      </c>
    </row>
    <row r="49" spans="1:6">
      <c r="A49" s="1"/>
      <c r="B49" s="1">
        <v>29.8947778059565</v>
      </c>
      <c r="C49" s="1">
        <v>18.5121220137743</v>
      </c>
      <c r="D49" s="1">
        <v>11.3826557921822</v>
      </c>
      <c r="E49" s="1">
        <v>-1.32914580458487</v>
      </c>
      <c r="F49" s="1">
        <v>2.5125386767576</v>
      </c>
    </row>
    <row r="50" spans="1:6">
      <c r="A50" s="1"/>
      <c r="B50" s="1">
        <v>30.0070026338761</v>
      </c>
      <c r="C50" s="1">
        <v>18.8742241630636</v>
      </c>
      <c r="D50" s="1">
        <v>11.1327784708125</v>
      </c>
      <c r="E50" s="1">
        <v>-1.57902312595457</v>
      </c>
      <c r="F50" s="1">
        <v>2.98767480534242</v>
      </c>
    </row>
    <row r="51" spans="1:6">
      <c r="A51" s="1"/>
      <c r="B51" s="1"/>
      <c r="C51" s="4">
        <v>18.8732815688065</v>
      </c>
      <c r="D51" s="1"/>
      <c r="E51" s="1"/>
      <c r="F51" s="5">
        <v>3.05935945515421</v>
      </c>
    </row>
    <row r="52" spans="1:6">
      <c r="A52" s="1" t="s">
        <v>9</v>
      </c>
      <c r="B52" s="1">
        <v>32.227732417612</v>
      </c>
      <c r="C52" s="1">
        <v>19.9180794742406</v>
      </c>
      <c r="D52" s="1">
        <v>12.3096529433714</v>
      </c>
      <c r="E52" s="1">
        <v>-0.402148653395665</v>
      </c>
      <c r="F52" s="1">
        <v>1.32147456164072</v>
      </c>
    </row>
    <row r="53" spans="1:6">
      <c r="A53" s="1"/>
      <c r="B53" s="1">
        <v>33.005783072977</v>
      </c>
      <c r="C53" s="1">
        <v>20.0458613046472</v>
      </c>
      <c r="D53" s="1">
        <v>12.9599217683298</v>
      </c>
      <c r="E53" s="1">
        <v>0.248120171562734</v>
      </c>
      <c r="F53" s="1">
        <v>0.841992815565496</v>
      </c>
    </row>
    <row r="54" spans="1:6">
      <c r="A54" s="1"/>
      <c r="B54" s="1">
        <v>32.3419725790236</v>
      </c>
      <c r="C54" s="1">
        <v>19.4761425004236</v>
      </c>
      <c r="D54" s="1">
        <v>12.8658300786</v>
      </c>
      <c r="E54" s="1">
        <v>0.154028481832929</v>
      </c>
      <c r="F54" s="1">
        <v>0.898737383470618</v>
      </c>
    </row>
    <row r="55" spans="1:6">
      <c r="A55" s="1"/>
      <c r="B55" s="1"/>
      <c r="C55" s="4">
        <v>19.8133610931038</v>
      </c>
      <c r="D55" s="7">
        <v>12.7118015967671</v>
      </c>
      <c r="E55" s="1"/>
      <c r="F55" s="5">
        <v>1.02073492022561</v>
      </c>
    </row>
    <row r="56" spans="1:6">
      <c r="A56" s="1"/>
      <c r="B56" s="1"/>
      <c r="C56" s="1"/>
      <c r="D56" s="1"/>
      <c r="E56" s="1"/>
      <c r="F56" s="1"/>
    </row>
    <row r="57" spans="1:6">
      <c r="A57" s="1" t="s">
        <v>5</v>
      </c>
      <c r="B57" s="1">
        <v>29.2882162340081</v>
      </c>
      <c r="C57" s="1">
        <v>20.0686572142516</v>
      </c>
      <c r="D57" s="1">
        <v>9.2195590197565</v>
      </c>
      <c r="E57" s="1">
        <v>-2.09017828076757</v>
      </c>
      <c r="F57" s="1">
        <v>4.25800687970038</v>
      </c>
    </row>
    <row r="58" spans="1:6">
      <c r="A58" s="1"/>
      <c r="B58" s="1">
        <v>29.0655264185272</v>
      </c>
      <c r="C58" s="1">
        <v>19.8399225554409</v>
      </c>
      <c r="D58" s="1">
        <v>9.2256038630863</v>
      </c>
      <c r="E58" s="1">
        <v>-2.08413343743777</v>
      </c>
      <c r="F58" s="1">
        <v>4.2402032994195</v>
      </c>
    </row>
    <row r="59" spans="1:6">
      <c r="A59" s="1"/>
      <c r="B59" s="1">
        <v>29.5340550883581</v>
      </c>
      <c r="C59" s="1">
        <v>20.2752700417176</v>
      </c>
      <c r="D59" s="1">
        <v>9.2587850466405</v>
      </c>
      <c r="E59" s="1">
        <v>-2.05095225388357</v>
      </c>
      <c r="F59" s="1">
        <v>4.14379391275487</v>
      </c>
    </row>
    <row r="60" spans="1:6">
      <c r="A60" s="1"/>
      <c r="B60" s="1"/>
      <c r="C60" s="4">
        <v>20.06128327047</v>
      </c>
      <c r="D60" s="1"/>
      <c r="E60" s="1"/>
      <c r="F60" s="5">
        <v>4.21400136395825</v>
      </c>
    </row>
    <row r="61" spans="1:6">
      <c r="A61" s="1" t="s">
        <v>9</v>
      </c>
      <c r="B61" s="1">
        <v>30.1158516839976</v>
      </c>
      <c r="C61" s="1">
        <v>18.3877846696917</v>
      </c>
      <c r="D61" s="1">
        <v>11.7280670143059</v>
      </c>
      <c r="E61" s="1">
        <v>0.418329713781832</v>
      </c>
      <c r="F61" s="1">
        <v>0.74829045941803</v>
      </c>
    </row>
    <row r="62" spans="1:6">
      <c r="A62" s="1"/>
      <c r="B62" s="1">
        <v>29.6388435455232</v>
      </c>
      <c r="C62" s="1">
        <v>18.3427865272757</v>
      </c>
      <c r="D62" s="1">
        <v>11.2960570182475</v>
      </c>
      <c r="E62" s="1">
        <v>-0.0136802822765656</v>
      </c>
      <c r="F62" s="1">
        <v>1.00952754995246</v>
      </c>
    </row>
    <row r="63" spans="1:6">
      <c r="A63" s="1"/>
      <c r="B63" s="1">
        <v>29.4649811035154</v>
      </c>
      <c r="C63" s="1">
        <v>18.5598932344966</v>
      </c>
      <c r="D63" s="1">
        <v>10.9050878690188</v>
      </c>
      <c r="E63" s="1">
        <v>-0.404649431505268</v>
      </c>
      <c r="F63" s="1">
        <v>1.32376720175267</v>
      </c>
    </row>
    <row r="64" spans="1:6">
      <c r="A64" s="1"/>
      <c r="B64" s="1"/>
      <c r="C64" s="4">
        <v>18.430154810488</v>
      </c>
      <c r="D64" s="7">
        <v>11.3097373005241</v>
      </c>
      <c r="E64" s="1"/>
      <c r="F64" s="5">
        <v>1.02719507037439</v>
      </c>
    </row>
    <row r="65" spans="1:6">
      <c r="A65" s="1"/>
      <c r="B65" s="1"/>
      <c r="C65" s="1"/>
      <c r="D65" s="1"/>
      <c r="E65" s="1"/>
      <c r="F65" s="1"/>
    </row>
    <row r="66" spans="1:6">
      <c r="A66" s="1" t="s">
        <v>5</v>
      </c>
      <c r="B66" s="1">
        <v>28.6946445950972</v>
      </c>
      <c r="C66" s="1">
        <v>19.9428316059141</v>
      </c>
      <c r="D66" s="1">
        <v>8.7518129891831</v>
      </c>
      <c r="E66" s="1">
        <v>-2.14515008302404</v>
      </c>
      <c r="F66" s="1">
        <v>4.42338275219539</v>
      </c>
    </row>
    <row r="67" spans="1:6">
      <c r="A67" s="1"/>
      <c r="B67" s="1">
        <v>28.8531819136855</v>
      </c>
      <c r="C67" s="1">
        <v>20.2721812459444</v>
      </c>
      <c r="D67" s="1">
        <v>8.5810006677411</v>
      </c>
      <c r="E67" s="1">
        <v>-2.31596240446603</v>
      </c>
      <c r="F67" s="1">
        <v>4.97936718132165</v>
      </c>
    </row>
    <row r="68" spans="1:6">
      <c r="A68" s="1"/>
      <c r="B68" s="1">
        <v>28.6002591151589</v>
      </c>
      <c r="C68" s="1">
        <v>19.6198881806751</v>
      </c>
      <c r="D68" s="1">
        <v>8.9803709344838</v>
      </c>
      <c r="E68" s="1">
        <v>-1.91659213772334</v>
      </c>
      <c r="F68" s="1">
        <v>3.7753022153626</v>
      </c>
    </row>
    <row r="69" spans="1:6">
      <c r="A69" s="1"/>
      <c r="B69" s="1"/>
      <c r="C69" s="4">
        <v>19.9449670108445</v>
      </c>
      <c r="D69" s="1"/>
      <c r="E69" s="1"/>
      <c r="F69" s="5">
        <v>4.39268404962655</v>
      </c>
    </row>
    <row r="70" spans="1:6">
      <c r="A70" s="1" t="s">
        <v>9</v>
      </c>
      <c r="B70" s="1">
        <v>29.4315111814686</v>
      </c>
      <c r="C70" s="1">
        <v>18.4120543642493</v>
      </c>
      <c r="D70" s="1">
        <v>11.0194568172193</v>
      </c>
      <c r="E70" s="1">
        <v>0.122493745012166</v>
      </c>
      <c r="F70" s="1">
        <v>0.918598450414078</v>
      </c>
    </row>
    <row r="71" spans="1:6">
      <c r="A71" s="1"/>
      <c r="B71" s="1">
        <v>29.4427170769414</v>
      </c>
      <c r="C71" s="1">
        <v>18.4067504958549</v>
      </c>
      <c r="D71" s="1">
        <v>11.0359665810865</v>
      </c>
      <c r="E71" s="1">
        <v>0.139003508879364</v>
      </c>
      <c r="F71" s="1">
        <v>0.908146208953005</v>
      </c>
    </row>
    <row r="72" spans="1:6">
      <c r="A72" s="1"/>
      <c r="B72" s="1">
        <v>29.2184510249735</v>
      </c>
      <c r="C72" s="1">
        <v>18.5829852066579</v>
      </c>
      <c r="D72" s="1">
        <v>10.6354658183156</v>
      </c>
      <c r="E72" s="1">
        <v>-0.261497253891532</v>
      </c>
      <c r="F72" s="1">
        <v>1.19872211385534</v>
      </c>
    </row>
    <row r="73" spans="1:6">
      <c r="A73" s="1"/>
      <c r="B73" s="1"/>
      <c r="C73" s="4">
        <v>18.4672633555874</v>
      </c>
      <c r="D73" s="7">
        <v>10.8969630722071</v>
      </c>
      <c r="E73" s="1"/>
      <c r="F73" s="5">
        <v>1.00848892440747</v>
      </c>
    </row>
  </sheetData>
  <mergeCells count="16">
    <mergeCell ref="A2:A4"/>
    <mergeCell ref="A6:A8"/>
    <mergeCell ref="A11:A13"/>
    <mergeCell ref="A15:A17"/>
    <mergeCell ref="A21:A23"/>
    <mergeCell ref="A25:A27"/>
    <mergeCell ref="A30:A32"/>
    <mergeCell ref="A34:A36"/>
    <mergeCell ref="A39:A41"/>
    <mergeCell ref="A43:A45"/>
    <mergeCell ref="A48:A50"/>
    <mergeCell ref="A52:A54"/>
    <mergeCell ref="A57:A59"/>
    <mergeCell ref="A61:A63"/>
    <mergeCell ref="A66:A68"/>
    <mergeCell ref="A70:A7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97895</dc:creator>
  <cp:lastModifiedBy>灰色的一笔</cp:lastModifiedBy>
  <dcterms:created xsi:type="dcterms:W3CDTF">2023-05-12T11:15:00Z</dcterms:created>
  <dcterms:modified xsi:type="dcterms:W3CDTF">2026-05-05T12:33:53Z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AB13FB8FB3AA4991AA98107F26EDA355_12</vt:lpwstr>
  </property>
  <property fmtid="{D5CDD505-2E9C-101B-9397-08002B2CF9AE}" pid="4" name="CalculationRule">
    <vt:i4>0</vt:i4>
  </property>
</Properties>
</file>