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<sst xmlns="http://schemas.openxmlformats.org/spreadsheetml/2006/main" count="230" uniqueCount="15">
  <si>
    <t>sample name</t>
  </si>
  <si>
    <t>target name</t>
  </si>
  <si>
    <t>CT value</t>
  </si>
  <si>
    <t>内参CT值均数</t>
  </si>
  <si>
    <t>miR-92a</t>
  </si>
  <si>
    <t>ΔCT＝目的基因CT-内参CT均数</t>
  </si>
  <si>
    <t>平均值</t>
  </si>
  <si>
    <t>ΔΔCT＝目的基因ΔCT-对照组ΔCT</t>
  </si>
  <si>
    <t>2^(-ΔΔCT)</t>
  </si>
  <si>
    <t>sh-NC</t>
  </si>
  <si>
    <t>U6</t>
  </si>
  <si>
    <t>sh-LOC12553943</t>
  </si>
  <si>
    <t>KD</t>
  </si>
  <si>
    <t>sh-NC2</t>
  </si>
  <si>
    <t>KD2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</si>
</sst>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#0.00;\-###0.00"/>
  </numFmts>
  <fonts count="24">
    <font>
      <sz val="11"/>
      <color theme="1"/>
      <name val="宋体"/>
      <charset val="134"/>
      <scheme val="minor"/>
    </font>
    <font>
      <b/>
      <sz val="8.25"/>
      <name val="Microsoft Sans Serif"/>
      <charset val="1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.25"/>
      <name val="Microsoft Sans Serif"/>
      <charset val="1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3" borderId="1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2">
      <alignment vertical="center"/>
    </xf>
    <xf numFmtId="0" fontId="10" fillId="0" borderId="2">
      <alignment vertical="center"/>
    </xf>
    <xf numFmtId="0" fontId="11" fillId="0" borderId="3">
      <alignment vertical="center"/>
    </xf>
    <xf numFmtId="0" fontId="11" fillId="0" borderId="0">
      <alignment vertical="center"/>
    </xf>
    <xf numFmtId="0" fontId="12" fillId="4" borderId="4">
      <alignment vertical="center"/>
    </xf>
    <xf numFmtId="0" fontId="13" fillId="5" borderId="5">
      <alignment vertical="center"/>
    </xf>
    <xf numFmtId="0" fontId="14" fillId="5" borderId="4">
      <alignment vertical="center"/>
    </xf>
    <xf numFmtId="0" fontId="15" fillId="6" borderId="6">
      <alignment vertical="center"/>
    </xf>
    <xf numFmtId="0" fontId="16" fillId="0" borderId="7">
      <alignment vertical="center"/>
    </xf>
    <xf numFmtId="0" fontId="17" fillId="0" borderId="8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2" fillId="11" borderId="0">
      <alignment vertical="center"/>
    </xf>
    <xf numFmtId="0" fontId="22" fillId="12" borderId="0">
      <alignment vertical="center"/>
    </xf>
    <xf numFmtId="0" fontId="21" fillId="13" borderId="0">
      <alignment vertical="center"/>
    </xf>
    <xf numFmtId="0" fontId="21" fillId="14" borderId="0">
      <alignment vertical="center"/>
    </xf>
    <xf numFmtId="0" fontId="22" fillId="15" borderId="0">
      <alignment vertical="center"/>
    </xf>
    <xf numFmtId="0" fontId="22" fillId="16" borderId="0">
      <alignment vertical="center"/>
    </xf>
    <xf numFmtId="0" fontId="21" fillId="17" borderId="0">
      <alignment vertical="center"/>
    </xf>
    <xf numFmtId="0" fontId="21" fillId="18" borderId="0">
      <alignment vertical="center"/>
    </xf>
    <xf numFmtId="0" fontId="22" fillId="19" borderId="0">
      <alignment vertical="center"/>
    </xf>
    <xf numFmtId="0" fontId="22" fillId="20" borderId="0">
      <alignment vertical="center"/>
    </xf>
    <xf numFmtId="0" fontId="21" fillId="21" borderId="0">
      <alignment vertical="center"/>
    </xf>
    <xf numFmtId="0" fontId="21" fillId="22" borderId="0">
      <alignment vertical="center"/>
    </xf>
    <xf numFmtId="0" fontId="22" fillId="23" borderId="0">
      <alignment vertical="center"/>
    </xf>
    <xf numFmtId="0" fontId="22" fillId="24" borderId="0">
      <alignment vertical="center"/>
    </xf>
    <xf numFmtId="0" fontId="21" fillId="25" borderId="0">
      <alignment vertical="center"/>
    </xf>
    <xf numFmtId="0" fontId="21" fillId="26" borderId="0">
      <alignment vertical="center"/>
    </xf>
    <xf numFmtId="0" fontId="22" fillId="27" borderId="0">
      <alignment vertical="center"/>
    </xf>
    <xf numFmtId="0" fontId="22" fillId="28" borderId="0">
      <alignment vertical="center"/>
    </xf>
    <xf numFmtId="0" fontId="21" fillId="29" borderId="0">
      <alignment vertical="center"/>
    </xf>
    <xf numFmtId="0" fontId="21" fillId="30" borderId="0">
      <alignment vertical="center"/>
    </xf>
    <xf numFmtId="0" fontId="22" fillId="31" borderId="0">
      <alignment vertical="center"/>
    </xf>
    <xf numFmtId="0" fontId="22" fillId="32" borderId="0">
      <alignment vertical="center"/>
    </xf>
    <xf numFmtId="0" fontId="21" fillId="33" borderId="0">
      <alignment vertical="center"/>
    </xf>
    <xf numFmtId="0" fontId="23" fillId="0" borderId="0">
      <alignment vertical="top"/>
      <protection locked="0"/>
    </xf>
  </cellStyleXfs>
  <cellXfs count="8">
    <xf numFmtId="0" fontId="0" fillId="0" borderId="0" xfId="0" applyAlignment="1">
      <alignment vertical="center"/>
    </xf>
    <xf numFmtId="58" fontId="0" fillId="0" borderId="0" xfId="0" applyNumberFormat="1" applyAlignment="1">
      <alignment vertical="center"/>
    </xf>
    <xf numFmtId="176" fontId="1" fillId="0" borderId="0" xfId="49" applyNumberFormat="1" applyFont="1" applyFill="1" applyBorder="1" applyAlignment="1" applyProtection="1">
      <alignment horizontal="center"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2" fillId="0" borderId="0" xfId="0" applyFont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1"/>
  <sheetViews>
    <sheetView tabSelected="1" topLeftCell="E1" workbookViewId="0">
      <selection activeCell="P30" sqref="P30"/>
    </sheetView>
  </sheetViews>
  <sheetFormatPr defaultColWidth="9" defaultRowHeight="14.4"/>
  <cols>
    <col min="1" max="1" width="9.66666666666667"/>
    <col min="4" max="4" width="17.7777777777778" customWidth="1"/>
    <col min="5" max="5" width="19.1111111111111" customWidth="1"/>
    <col min="7" max="7" width="28.1111111111111" customWidth="1"/>
    <col min="8" max="8" width="12.8888888888889"/>
    <col min="9" max="9" width="29.1111111111111" customWidth="1"/>
    <col min="10" max="11" width="12.8888888888889"/>
    <col min="14" max="14" width="12.8888888888889"/>
    <col min="15" max="15" width="14.4444444444444" customWidth="1"/>
  </cols>
  <sheetData>
    <row r="1" spans="1:15">
      <c r="A1" s="1">
        <v>45953</v>
      </c>
    </row>
    <row r="2" spans="1:1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2</v>
      </c>
      <c r="G2" t="s">
        <v>5</v>
      </c>
      <c r="H2" t="s">
        <v>6</v>
      </c>
      <c r="I2" t="s">
        <v>7</v>
      </c>
      <c r="J2" t="s">
        <v>8</v>
      </c>
    </row>
    <row r="3" spans="1:15">
      <c r="A3" t="s">
        <v>9</v>
      </c>
      <c r="B3" t="s">
        <v>10</v>
      </c>
      <c r="C3" s="2">
        <v>10.2354497691903</v>
      </c>
      <c r="D3">
        <f>AVERAGE(C3:C5)</f>
        <v>10.4758501845696</v>
      </c>
      <c r="E3" t="s">
        <v>4</v>
      </c>
      <c r="F3" s="2">
        <v>15.8476524240371</v>
      </c>
      <c r="G3">
        <f>F3-$D$3</f>
        <v>5.37180223946747</v>
      </c>
      <c r="I3">
        <f t="shared" ref="I3:I8" si="0">G3-$H$5</f>
        <v>0.0926947177415665</v>
      </c>
      <c r="J3">
        <f t="shared" ref="J3:J8" si="1">POWER(2,-I3)</f>
        <v>0.937769512684423</v>
      </c>
      <c r="N3" s="3" t="s">
        <v>9</v>
      </c>
      <c r="O3" s="3" t="s">
        <v>11</v>
      </c>
    </row>
    <row r="4" spans="1:15">
      <c r="A4" t="s">
        <v>9</v>
      </c>
      <c r="B4" t="s">
        <v>10</v>
      </c>
      <c r="C4" s="2">
        <v>10.2532244165326</v>
      </c>
      <c r="E4" t="s">
        <v>4</v>
      </c>
      <c r="F4" s="2">
        <v>15.6436527012088</v>
      </c>
      <c r="G4">
        <f>F4-$D$3</f>
        <v>5.16780251663917</v>
      </c>
      <c r="I4">
        <f t="shared" si="0"/>
        <v>-0.111305005086733</v>
      </c>
      <c r="J4">
        <f t="shared" si="1"/>
        <v>1.08020490550333</v>
      </c>
      <c r="N4" s="4">
        <v>1.00171919803393</v>
      </c>
      <c r="O4" s="3">
        <v>1.68617199193964</v>
      </c>
    </row>
    <row r="5" spans="1:15">
      <c r="A5" t="s">
        <v>9</v>
      </c>
      <c r="B5" t="s">
        <v>10</v>
      </c>
      <c r="C5" s="2">
        <v>10.938876367986</v>
      </c>
      <c r="E5" t="s">
        <v>4</v>
      </c>
      <c r="F5" s="2">
        <v>15.7735679936407</v>
      </c>
      <c r="G5">
        <f>F5-$D$3</f>
        <v>5.29771780907107</v>
      </c>
      <c r="H5">
        <f>AVERAGE(G3:G5)</f>
        <v>5.2791075217259</v>
      </c>
      <c r="I5">
        <f t="shared" si="0"/>
        <v>0.0186102873451661</v>
      </c>
      <c r="J5">
        <f t="shared" si="1"/>
        <v>0.987183175914021</v>
      </c>
      <c r="K5" s="5">
        <f>AVERAGE(J3:J5)</f>
        <v>1.00171919803393</v>
      </c>
      <c r="N5" s="4">
        <v>1.01090195766107</v>
      </c>
      <c r="O5" s="4">
        <v>2.0212443626429</v>
      </c>
    </row>
    <row r="6" spans="1:15">
      <c r="A6" t="s">
        <v>12</v>
      </c>
      <c r="B6" t="s">
        <v>10</v>
      </c>
      <c r="C6" s="2">
        <v>10.1314963582996</v>
      </c>
      <c r="D6">
        <f>AVERAGE(C6:C8)</f>
        <v>11.0551634562978</v>
      </c>
      <c r="E6" t="s">
        <v>4</v>
      </c>
      <c r="F6" s="2">
        <v>15.5589577202677</v>
      </c>
      <c r="G6">
        <f>F6-$D$6</f>
        <v>4.50379426396987</v>
      </c>
      <c r="I6">
        <f t="shared" si="0"/>
        <v>-0.775313257756037</v>
      </c>
      <c r="J6">
        <f t="shared" si="1"/>
        <v>1.71156164878616</v>
      </c>
      <c r="N6" s="4">
        <v>1.04448074295528</v>
      </c>
      <c r="O6" s="4">
        <v>1.52502174879172</v>
      </c>
    </row>
    <row r="7" spans="1:15">
      <c r="A7" t="s">
        <v>12</v>
      </c>
      <c r="B7" t="s">
        <v>10</v>
      </c>
      <c r="C7" s="2">
        <v>11.3069145428024</v>
      </c>
      <c r="E7" t="s">
        <v>4</v>
      </c>
      <c r="F7" s="2">
        <v>15.5447486230698</v>
      </c>
      <c r="G7">
        <f>F7-$D$6</f>
        <v>4.48958516677197</v>
      </c>
      <c r="I7">
        <f t="shared" si="0"/>
        <v>-0.789522354953935</v>
      </c>
      <c r="J7">
        <f t="shared" si="1"/>
        <v>1.72850209830663</v>
      </c>
      <c r="N7" s="3">
        <v>1.00456190663419</v>
      </c>
      <c r="O7" s="3">
        <v>1.5985227169362</v>
      </c>
    </row>
    <row r="8" spans="1:15">
      <c r="A8" t="s">
        <v>12</v>
      </c>
      <c r="B8" t="s">
        <v>10</v>
      </c>
      <c r="C8" s="2">
        <v>11.7270794677915</v>
      </c>
      <c r="E8" t="s">
        <v>4</v>
      </c>
      <c r="F8" s="2">
        <v>15.6396561953602</v>
      </c>
      <c r="G8">
        <f>F8-$D$6</f>
        <v>4.58449273906237</v>
      </c>
      <c r="I8">
        <f t="shared" si="0"/>
        <v>-0.694614782663536</v>
      </c>
      <c r="J8">
        <f t="shared" si="1"/>
        <v>1.61845222872614</v>
      </c>
      <c r="K8" s="5">
        <f>AVERAGE(J6:J8)</f>
        <v>1.68617199193964</v>
      </c>
      <c r="N8" s="3">
        <v>1.00519246624788</v>
      </c>
      <c r="O8" s="3">
        <v>2.36940385432897</v>
      </c>
    </row>
    <row r="9" spans="1:15">
      <c r="N9" s="4">
        <v>1.04227406374819</v>
      </c>
      <c r="O9" s="3">
        <v>3.17127940878814</v>
      </c>
    </row>
    <row r="10" spans="1:15">
      <c r="A10" s="1">
        <v>45953</v>
      </c>
      <c r="N10" s="6">
        <v>1.07767063915347</v>
      </c>
      <c r="O10" s="4">
        <v>3.84627170958681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t="s">
        <v>4</v>
      </c>
      <c r="F11" t="s">
        <v>2</v>
      </c>
      <c r="G11" t="s">
        <v>5</v>
      </c>
      <c r="H11" t="s">
        <v>6</v>
      </c>
      <c r="I11" t="s">
        <v>7</v>
      </c>
      <c r="J11" t="s">
        <v>8</v>
      </c>
      <c r="N11" s="5">
        <f>AVERAGE(N4:N10)</f>
        <v>1.02668585349057</v>
      </c>
    </row>
    <row r="12" spans="1:15">
      <c r="A12" t="s">
        <v>13</v>
      </c>
      <c r="B12" t="s">
        <v>10</v>
      </c>
      <c r="C12" s="2">
        <v>14.6096814396624</v>
      </c>
      <c r="D12">
        <f>AVERAGE(C12:C14)</f>
        <v>14.3593412190408</v>
      </c>
      <c r="E12" t="s">
        <v>4</v>
      </c>
      <c r="F12" s="2">
        <v>18.1803320572073</v>
      </c>
      <c r="G12">
        <f>F12-$D$12</f>
        <v>3.82099083816653</v>
      </c>
      <c r="I12">
        <f t="shared" ref="I12:I17" si="2">G12-$H$14</f>
        <v>-0.1711132826522</v>
      </c>
      <c r="J12">
        <f>POWER(2,-I12)</f>
        <v>1.12592699219954</v>
      </c>
    </row>
    <row r="13" spans="1:15">
      <c r="A13" t="s">
        <v>13</v>
      </c>
      <c r="B13" t="s">
        <v>10</v>
      </c>
      <c r="C13" s="2">
        <v>14.3325739960371</v>
      </c>
      <c r="E13" t="s">
        <v>4</v>
      </c>
      <c r="F13" s="2">
        <v>18.6569004629182</v>
      </c>
      <c r="G13">
        <f>F13-$D$12</f>
        <v>4.29755924387743</v>
      </c>
      <c r="I13">
        <f t="shared" si="2"/>
        <v>0.305455123058699</v>
      </c>
      <c r="J13">
        <f>POWER(2,-I13)</f>
        <v>0.809186904298669</v>
      </c>
      <c r="N13" s="3" t="s">
        <v>9</v>
      </c>
      <c r="O13" s="3" t="s">
        <v>11</v>
      </c>
    </row>
    <row r="14" spans="1:15">
      <c r="A14" t="s">
        <v>13</v>
      </c>
      <c r="B14" t="s">
        <v>10</v>
      </c>
      <c r="C14" s="2">
        <v>14.1357682214228</v>
      </c>
      <c r="E14" t="s">
        <v>4</v>
      </c>
      <c r="F14" s="2">
        <v>18.217103499453</v>
      </c>
      <c r="G14">
        <f>F14-$D$12</f>
        <v>3.85776228041223</v>
      </c>
      <c r="H14">
        <f>AVERAGE(G12:G14)</f>
        <v>3.99210412081873</v>
      </c>
      <c r="I14">
        <f t="shared" si="2"/>
        <v>-0.134341840406499</v>
      </c>
      <c r="J14">
        <f>POWER(2,-I14)</f>
        <v>1.09759197648499</v>
      </c>
      <c r="K14" s="5">
        <f>AVERAGE(J12:J14)</f>
        <v>1.01090195766107</v>
      </c>
      <c r="N14" s="4">
        <f>N4/$N$11</f>
        <v>0.975682283561462</v>
      </c>
      <c r="O14" s="4">
        <f t="shared" ref="O14:O20" si="3">O4/$N$11</f>
        <v>1.64234462392456</v>
      </c>
    </row>
    <row r="15" spans="1:15">
      <c r="A15" t="s">
        <v>14</v>
      </c>
      <c r="B15" t="s">
        <v>10</v>
      </c>
      <c r="C15" s="2">
        <v>15.5276724409962</v>
      </c>
      <c r="D15">
        <f>AVERAGE(C15:C17)</f>
        <v>15.1507097644795</v>
      </c>
      <c r="E15" t="s">
        <v>4</v>
      </c>
      <c r="F15" s="2">
        <v>17.8966806400454</v>
      </c>
      <c r="G15">
        <f>F15-$D$15</f>
        <v>2.7459708755659</v>
      </c>
      <c r="I15">
        <f t="shared" si="2"/>
        <v>-1.24613324525283</v>
      </c>
      <c r="J15">
        <f>POWER(2,-I15)</f>
        <v>2.37204806767594</v>
      </c>
      <c r="N15" s="4">
        <f t="shared" ref="N15:N20" si="4">N5/$N$11</f>
        <v>0.984626362800423</v>
      </c>
      <c r="O15" s="4">
        <f t="shared" si="3"/>
        <v>1.96870771694281</v>
      </c>
    </row>
    <row r="16" spans="1:15">
      <c r="A16" t="s">
        <v>14</v>
      </c>
      <c r="B16" t="s">
        <v>10</v>
      </c>
      <c r="C16" s="2">
        <v>14.843355592247</v>
      </c>
      <c r="E16" t="s">
        <v>4</v>
      </c>
      <c r="F16" s="2">
        <v>18.0781231651517</v>
      </c>
      <c r="G16">
        <f>F16-$D$15</f>
        <v>2.9274134006722</v>
      </c>
      <c r="I16">
        <f t="shared" si="2"/>
        <v>-1.06469072014653</v>
      </c>
      <c r="J16">
        <f t="shared" ref="J16:J26" si="5">POWER(2,-I16)</f>
        <v>2.0917214156876</v>
      </c>
      <c r="N16" s="4">
        <f t="shared" si="4"/>
        <v>1.01733236062833</v>
      </c>
      <c r="O16" s="4">
        <f t="shared" si="3"/>
        <v>1.48538303474903</v>
      </c>
    </row>
    <row r="17" spans="1:15">
      <c r="A17" t="s">
        <v>14</v>
      </c>
      <c r="B17" t="s">
        <v>10</v>
      </c>
      <c r="C17" s="2">
        <v>15.0811012601953</v>
      </c>
      <c r="E17" t="s">
        <v>4</v>
      </c>
      <c r="F17" s="2">
        <v>18.4647747977547</v>
      </c>
      <c r="G17">
        <f>F17-$D$15</f>
        <v>3.3140650332752</v>
      </c>
      <c r="I17">
        <f t="shared" si="2"/>
        <v>-0.678039087543533</v>
      </c>
      <c r="J17">
        <f t="shared" si="5"/>
        <v>1.59996360456516</v>
      </c>
      <c r="K17" s="5">
        <f>AVERAGE(J15:J17)</f>
        <v>2.0212443626429</v>
      </c>
      <c r="N17" s="4">
        <f t="shared" si="4"/>
        <v>0.978451103829702</v>
      </c>
      <c r="O17" s="4">
        <f t="shared" si="3"/>
        <v>1.556973548921</v>
      </c>
    </row>
    <row r="18" spans="1:15">
      <c r="N18" s="4">
        <f t="shared" si="4"/>
        <v>0.97906527379371</v>
      </c>
      <c r="O18" s="4">
        <f t="shared" si="3"/>
        <v>2.30781776750246</v>
      </c>
    </row>
    <row r="19" spans="1:15">
      <c r="A19" s="1">
        <v>45953</v>
      </c>
      <c r="N19" s="4">
        <f t="shared" si="4"/>
        <v>1.01518303793183</v>
      </c>
      <c r="O19" s="4">
        <f t="shared" si="3"/>
        <v>3.088850789174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t="s">
        <v>4</v>
      </c>
      <c r="F20" t="s">
        <v>2</v>
      </c>
      <c r="G20" t="s">
        <v>5</v>
      </c>
      <c r="H20" t="s">
        <v>6</v>
      </c>
      <c r="I20" t="s">
        <v>7</v>
      </c>
      <c r="J20" t="s">
        <v>8</v>
      </c>
      <c r="N20" s="4">
        <f t="shared" si="4"/>
        <v>1.04965957745454</v>
      </c>
      <c r="O20" s="4">
        <f t="shared" si="3"/>
        <v>3.74629853573036</v>
      </c>
    </row>
    <row r="21" spans="1:15">
      <c r="A21" t="s">
        <v>9</v>
      </c>
      <c r="B21" t="s">
        <v>10</v>
      </c>
      <c r="C21" s="2">
        <v>10.2189545049802</v>
      </c>
      <c r="D21">
        <f>AVERAGE(C21:C23)</f>
        <v>10.5691180163435</v>
      </c>
      <c r="E21" t="s">
        <v>4</v>
      </c>
      <c r="F21" s="2">
        <v>16.449450437577</v>
      </c>
      <c r="G21">
        <f>F21-$D$21</f>
        <v>5.8803324212335</v>
      </c>
      <c r="I21">
        <f t="shared" ref="I21:I26" si="6">G21-$H$23</f>
        <v>0.5974926227102</v>
      </c>
      <c r="J21">
        <f>POWER(2,-I21)</f>
        <v>0.660901592552021</v>
      </c>
    </row>
    <row r="22" spans="1:15">
      <c r="A22" t="s">
        <v>9</v>
      </c>
      <c r="B22" t="s">
        <v>10</v>
      </c>
      <c r="C22" s="2">
        <v>11.2002347719621</v>
      </c>
      <c r="E22" t="s">
        <v>4</v>
      </c>
      <c r="F22" s="2">
        <v>15.4084768387782</v>
      </c>
      <c r="G22">
        <f>F22-$D$21</f>
        <v>4.8393588224347</v>
      </c>
      <c r="I22">
        <f t="shared" si="6"/>
        <v>-0.4434809760886</v>
      </c>
      <c r="J22">
        <f t="shared" si="5"/>
        <v>1.35988153346534</v>
      </c>
    </row>
    <row r="23" spans="1:15">
      <c r="A23" t="s">
        <v>9</v>
      </c>
      <c r="B23" t="s">
        <v>10</v>
      </c>
      <c r="C23" s="2">
        <v>10.2881647720882</v>
      </c>
      <c r="E23" t="s">
        <v>4</v>
      </c>
      <c r="F23" s="2">
        <v>15.6979461682452</v>
      </c>
      <c r="G23">
        <f>F23-$D$21</f>
        <v>5.1288281519017</v>
      </c>
      <c r="H23">
        <f>AVERAGE(G21:G23)</f>
        <v>5.2828397985233</v>
      </c>
      <c r="I23">
        <f t="shared" si="6"/>
        <v>-0.154011646621599</v>
      </c>
      <c r="J23">
        <f t="shared" si="5"/>
        <v>1.11265910284849</v>
      </c>
      <c r="K23" s="5">
        <f>AVERAGE(J21:J23)</f>
        <v>1.04448074295528</v>
      </c>
    </row>
    <row r="24" spans="1:15">
      <c r="A24" t="s">
        <v>12</v>
      </c>
      <c r="B24" t="s">
        <v>10</v>
      </c>
      <c r="C24" s="2">
        <v>10.4985554058776</v>
      </c>
      <c r="D24">
        <f>AVERAGE(C24:C26)</f>
        <v>10.5370952273557</v>
      </c>
      <c r="E24" t="s">
        <v>4</v>
      </c>
      <c r="F24" s="2">
        <v>15.7680324691432</v>
      </c>
      <c r="G24">
        <f>F24-$D$24</f>
        <v>5.23093724178753</v>
      </c>
      <c r="I24">
        <f t="shared" si="6"/>
        <v>-0.0519025567357643</v>
      </c>
      <c r="J24">
        <f t="shared" si="5"/>
        <v>1.03663108197552</v>
      </c>
    </row>
    <row r="25" spans="1:15">
      <c r="A25" t="s">
        <v>12</v>
      </c>
      <c r="B25" t="s">
        <v>10</v>
      </c>
      <c r="C25" s="2">
        <v>10.485144495265</v>
      </c>
      <c r="E25" t="s">
        <v>4</v>
      </c>
      <c r="F25" s="2">
        <v>15.0571865241318</v>
      </c>
      <c r="G25">
        <f>F25-$D$24</f>
        <v>4.52009129677614</v>
      </c>
      <c r="I25">
        <f t="shared" si="6"/>
        <v>-0.762748501747164</v>
      </c>
      <c r="J25">
        <f t="shared" si="5"/>
        <v>1.69671999639857</v>
      </c>
      <c r="N25" s="3" t="s">
        <v>9</v>
      </c>
      <c r="O25" s="3" t="s">
        <v>11</v>
      </c>
    </row>
    <row r="26" spans="1:15">
      <c r="A26" t="s">
        <v>12</v>
      </c>
      <c r="B26" t="s">
        <v>10</v>
      </c>
      <c r="C26" s="2">
        <v>10.6275857809244</v>
      </c>
      <c r="E26" t="s">
        <v>4</v>
      </c>
      <c r="F26" s="2">
        <v>14.938885851749</v>
      </c>
      <c r="G26">
        <f>F26-$D$24</f>
        <v>4.40179062439333</v>
      </c>
      <c r="I26">
        <f t="shared" si="6"/>
        <v>-0.881049174129966</v>
      </c>
      <c r="J26">
        <f t="shared" si="5"/>
        <v>1.84171416800108</v>
      </c>
      <c r="K26" s="5">
        <f>AVERAGE(J24:J26)</f>
        <v>1.52502174879172</v>
      </c>
      <c r="N26" s="4">
        <v>1.00171919803393</v>
      </c>
      <c r="O26" s="3">
        <v>1.68617199193964</v>
      </c>
    </row>
    <row r="27" spans="1:15">
      <c r="N27" s="4">
        <v>1.01090195766107</v>
      </c>
      <c r="O27" s="4">
        <v>2.0212443626429</v>
      </c>
    </row>
    <row r="28" spans="1:15">
      <c r="A28" s="1">
        <v>45953</v>
      </c>
      <c r="N28" s="4">
        <v>1.04448074295528</v>
      </c>
      <c r="O28" s="4">
        <v>1.52502174879172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t="s">
        <v>4</v>
      </c>
      <c r="F29" t="s">
        <v>2</v>
      </c>
      <c r="G29" t="s">
        <v>5</v>
      </c>
      <c r="H29" t="s">
        <v>6</v>
      </c>
      <c r="I29" t="s">
        <v>7</v>
      </c>
      <c r="J29" t="s">
        <v>8</v>
      </c>
      <c r="N29" s="3">
        <v>1.00456190663419</v>
      </c>
      <c r="O29" s="3">
        <v>1.5985227169362</v>
      </c>
    </row>
    <row r="30" spans="1:15">
      <c r="A30" t="s">
        <v>9</v>
      </c>
      <c r="B30" t="s">
        <v>10</v>
      </c>
      <c r="C30" s="2">
        <v>12.5515176847883</v>
      </c>
      <c r="D30">
        <f>AVERAGE(C30:C32)</f>
        <v>11.8717950739893</v>
      </c>
      <c r="E30" t="s">
        <v>4</v>
      </c>
      <c r="F30" s="2">
        <v>16.2121352851889</v>
      </c>
      <c r="G30">
        <f>F30-$D$30</f>
        <v>4.3403402111996</v>
      </c>
      <c r="I30">
        <f t="shared" ref="I30:I35" si="7">G30-$H$32</f>
        <v>0.196096031213799</v>
      </c>
      <c r="J30">
        <f>POWER(2,-I30)</f>
        <v>0.872909485057996</v>
      </c>
      <c r="N30" s="3">
        <v>1.00519246624788</v>
      </c>
      <c r="O30" s="3">
        <v>2.36940385432897</v>
      </c>
    </row>
    <row r="31" spans="1:15">
      <c r="A31" t="s">
        <v>9</v>
      </c>
      <c r="B31" t="s">
        <v>10</v>
      </c>
      <c r="C31" s="2">
        <v>11.187420081798</v>
      </c>
      <c r="E31" t="s">
        <v>4</v>
      </c>
      <c r="F31" s="2">
        <v>15.9022394298314</v>
      </c>
      <c r="G31">
        <f>F31-$D$30</f>
        <v>4.0304443558421</v>
      </c>
      <c r="I31">
        <f t="shared" si="7"/>
        <v>-0.1137998241437</v>
      </c>
      <c r="J31">
        <f t="shared" ref="J30:J35" si="8">POWER(2,-I31)</f>
        <v>1.08207449483346</v>
      </c>
      <c r="N31" s="4">
        <v>1.04227406374819</v>
      </c>
      <c r="O31" s="3">
        <v>3.17127940878814</v>
      </c>
    </row>
    <row r="32" spans="1:15">
      <c r="A32" t="s">
        <v>9</v>
      </c>
      <c r="B32" t="s">
        <v>10</v>
      </c>
      <c r="C32" s="2">
        <v>11.8764474553816</v>
      </c>
      <c r="E32" t="s">
        <v>4</v>
      </c>
      <c r="F32" s="2">
        <v>15.933743046905</v>
      </c>
      <c r="G32">
        <f>F32-$D$30</f>
        <v>4.0619479729157</v>
      </c>
      <c r="H32">
        <f>AVERAGE(G30:G32)</f>
        <v>4.1442441799858</v>
      </c>
      <c r="I32">
        <f t="shared" si="7"/>
        <v>-0.0822962070701001</v>
      </c>
      <c r="J32">
        <f t="shared" si="8"/>
        <v>1.05870174001111</v>
      </c>
      <c r="K32" s="5">
        <f>AVERAGE(J30:J32)</f>
        <v>1.00456190663419</v>
      </c>
      <c r="N32" s="6">
        <v>1.07767063915347</v>
      </c>
      <c r="O32" s="4">
        <v>3.84627170958681</v>
      </c>
    </row>
    <row r="33" spans="1:11">
      <c r="A33" t="s">
        <v>12</v>
      </c>
      <c r="B33" t="s">
        <v>10</v>
      </c>
      <c r="C33" s="2">
        <v>12.2024528521292</v>
      </c>
      <c r="D33">
        <f>AVERAGE(C33:C35)</f>
        <v>12.2517441500192</v>
      </c>
      <c r="E33" t="s">
        <v>4</v>
      </c>
      <c r="F33" s="2">
        <v>15.8519922367668</v>
      </c>
      <c r="G33">
        <f>F33-$D$33</f>
        <v>3.60024808674763</v>
      </c>
      <c r="I33">
        <f t="shared" si="7"/>
        <v>-0.543996093238168</v>
      </c>
      <c r="J33">
        <f t="shared" si="8"/>
        <v>1.45800543058946</v>
      </c>
    </row>
    <row r="34" spans="1:11">
      <c r="A34" t="s">
        <v>12</v>
      </c>
      <c r="B34" t="s">
        <v>10</v>
      </c>
      <c r="C34" s="2">
        <v>12.4713596813656</v>
      </c>
      <c r="E34" t="s">
        <v>4</v>
      </c>
      <c r="F34" s="2">
        <v>15.318884755785</v>
      </c>
      <c r="G34">
        <f>F34-$D$33</f>
        <v>3.06714060576583</v>
      </c>
      <c r="I34">
        <f t="shared" si="7"/>
        <v>-1.07710357421997</v>
      </c>
      <c r="J34">
        <f t="shared" si="8"/>
        <v>2.10979609555718</v>
      </c>
    </row>
    <row r="35" spans="1:11">
      <c r="A35" t="s">
        <v>12</v>
      </c>
      <c r="B35" t="s">
        <v>10</v>
      </c>
      <c r="C35" s="2">
        <v>12.0814199165627</v>
      </c>
      <c r="E35" t="s">
        <v>4</v>
      </c>
      <c r="F35" s="2">
        <v>16.0999519724239</v>
      </c>
      <c r="G35">
        <f>F35-$D$33</f>
        <v>3.84820782240473</v>
      </c>
      <c r="I35">
        <f t="shared" si="7"/>
        <v>-0.296036357581069</v>
      </c>
      <c r="J35">
        <f t="shared" si="8"/>
        <v>1.22776662466197</v>
      </c>
      <c r="K35" s="5">
        <f>AVERAGE(J33:J35)</f>
        <v>1.5985227169362</v>
      </c>
    </row>
    <row r="37" spans="1:11">
      <c r="A37" s="1">
        <v>45957</v>
      </c>
    </row>
    <row r="38" spans="1:11">
      <c r="A38" t="s">
        <v>0</v>
      </c>
      <c r="B38" t="s">
        <v>1</v>
      </c>
      <c r="C38" t="s">
        <v>2</v>
      </c>
      <c r="D38" t="s">
        <v>3</v>
      </c>
      <c r="E38" t="s">
        <v>4</v>
      </c>
      <c r="F38" t="s">
        <v>2</v>
      </c>
      <c r="G38" t="s">
        <v>5</v>
      </c>
      <c r="H38" t="s">
        <v>6</v>
      </c>
      <c r="I38" t="s">
        <v>7</v>
      </c>
      <c r="J38" t="s">
        <v>8</v>
      </c>
    </row>
    <row r="39" spans="1:11">
      <c r="A39" t="s">
        <v>9</v>
      </c>
      <c r="B39" t="s">
        <v>10</v>
      </c>
      <c r="C39" s="2">
        <v>20.1571875207324</v>
      </c>
      <c r="D39">
        <f>AVERAGE(C39:C41)</f>
        <v>19.966440390316</v>
      </c>
      <c r="E39" t="s">
        <v>4</v>
      </c>
      <c r="F39" s="2">
        <v>25.5437867143234</v>
      </c>
      <c r="G39">
        <f>F39-$D$39</f>
        <v>5.5773463240074</v>
      </c>
      <c r="I39">
        <f t="shared" ref="I39:I44" si="9">G39-$H$41</f>
        <v>0.209895049692087</v>
      </c>
      <c r="J39">
        <f t="shared" ref="J39:J44" si="10">POWER(2,-I39)</f>
        <v>0.864600125229577</v>
      </c>
    </row>
    <row r="40" spans="1:11">
      <c r="A40" t="s">
        <v>9</v>
      </c>
      <c r="B40" t="s">
        <v>10</v>
      </c>
      <c r="C40" s="2">
        <v>20.1464516407167</v>
      </c>
      <c r="E40" t="s">
        <v>4</v>
      </c>
      <c r="F40" s="2">
        <v>25.2175800441367</v>
      </c>
      <c r="G40">
        <f>F40-$D$39</f>
        <v>5.25113965382067</v>
      </c>
      <c r="I40">
        <f t="shared" si="9"/>
        <v>-0.116311620494644</v>
      </c>
      <c r="J40">
        <f t="shared" si="10"/>
        <v>1.08396007570876</v>
      </c>
    </row>
    <row r="41" spans="1:11">
      <c r="A41" t="s">
        <v>9</v>
      </c>
      <c r="B41" t="s">
        <v>10</v>
      </c>
      <c r="C41" s="2">
        <v>19.595682009499</v>
      </c>
      <c r="E41" t="s">
        <v>4</v>
      </c>
      <c r="F41" s="2">
        <v>25.2403082354339</v>
      </c>
      <c r="G41">
        <f>F41-$D$39</f>
        <v>5.27386784511787</v>
      </c>
      <c r="H41">
        <f>AVERAGE(G39:G41)</f>
        <v>5.36745127431531</v>
      </c>
      <c r="I41">
        <f t="shared" si="9"/>
        <v>-0.0935834291974436</v>
      </c>
      <c r="J41">
        <f t="shared" si="10"/>
        <v>1.06701719780529</v>
      </c>
      <c r="K41" s="5">
        <f>AVERAGE(J39:J41)</f>
        <v>1.00519246624788</v>
      </c>
    </row>
    <row r="42" spans="1:11">
      <c r="A42" t="s">
        <v>12</v>
      </c>
      <c r="B42" t="s">
        <v>10</v>
      </c>
      <c r="C42" s="2">
        <v>21.7698420599088</v>
      </c>
      <c r="D42">
        <f>AVERAGE(C42:C44)</f>
        <v>21.054472367833</v>
      </c>
      <c r="E42" t="s">
        <v>4</v>
      </c>
      <c r="F42" s="2">
        <v>25.3042877695514</v>
      </c>
      <c r="G42">
        <f>F42-$D$42</f>
        <v>4.24981540171837</v>
      </c>
      <c r="I42">
        <f t="shared" si="9"/>
        <v>-1.11763587259694</v>
      </c>
      <c r="J42">
        <f t="shared" si="10"/>
        <v>2.16991100238003</v>
      </c>
    </row>
    <row r="43" spans="1:11">
      <c r="A43" t="s">
        <v>12</v>
      </c>
      <c r="B43" t="s">
        <v>10</v>
      </c>
      <c r="C43" s="2">
        <v>20.2790133760727</v>
      </c>
      <c r="E43" t="s">
        <v>4</v>
      </c>
      <c r="F43" s="2">
        <v>25.1589237379379</v>
      </c>
      <c r="G43">
        <f>F43-$D$42</f>
        <v>4.10445137010487</v>
      </c>
      <c r="I43">
        <f t="shared" si="9"/>
        <v>-1.26299990421044</v>
      </c>
      <c r="J43">
        <f t="shared" si="10"/>
        <v>2.39994260539921</v>
      </c>
    </row>
    <row r="44" spans="1:11">
      <c r="A44" t="s">
        <v>12</v>
      </c>
      <c r="B44" t="s">
        <v>10</v>
      </c>
      <c r="C44" s="2">
        <v>21.1145616675176</v>
      </c>
      <c r="E44" t="s">
        <v>4</v>
      </c>
      <c r="F44" s="2">
        <v>25.0780281120596</v>
      </c>
      <c r="G44">
        <f>F44-$D$42</f>
        <v>4.02355574422657</v>
      </c>
      <c r="I44">
        <f t="shared" si="9"/>
        <v>-1.34389553008875</v>
      </c>
      <c r="J44">
        <f t="shared" si="10"/>
        <v>2.53835795520768</v>
      </c>
      <c r="K44" s="5">
        <f>AVERAGE(J42:J44)</f>
        <v>2.36940385432897</v>
      </c>
    </row>
    <row r="46" spans="1:11">
      <c r="A46" s="1">
        <v>45957</v>
      </c>
    </row>
    <row r="47" spans="1:11">
      <c r="A47" t="s">
        <v>0</v>
      </c>
      <c r="B47" t="s">
        <v>1</v>
      </c>
      <c r="C47" t="s">
        <v>2</v>
      </c>
      <c r="D47" t="s">
        <v>3</v>
      </c>
      <c r="E47" t="s">
        <v>4</v>
      </c>
      <c r="F47" t="s">
        <v>2</v>
      </c>
      <c r="G47" t="s">
        <v>5</v>
      </c>
      <c r="H47" t="s">
        <v>6</v>
      </c>
      <c r="I47" t="s">
        <v>7</v>
      </c>
      <c r="J47" t="s">
        <v>8</v>
      </c>
    </row>
    <row r="48" spans="1:11">
      <c r="A48" t="s">
        <v>9</v>
      </c>
      <c r="B48" t="s">
        <v>10</v>
      </c>
      <c r="C48" s="2">
        <v>20.9329044226742</v>
      </c>
      <c r="D48">
        <f>AVERAGE(C48:C50)</f>
        <v>20.5564055806513</v>
      </c>
      <c r="E48" t="s">
        <v>4</v>
      </c>
      <c r="F48" s="2">
        <v>25.9463271731642</v>
      </c>
      <c r="G48">
        <f>F48-$D$48</f>
        <v>5.38992159251287</v>
      </c>
      <c r="I48">
        <f t="shared" ref="I48:I53" si="11">G48-$H$50</f>
        <v>0.41958404070817</v>
      </c>
      <c r="J48">
        <f t="shared" ref="J48:J53" si="12">POWER(2,-I48)</f>
        <v>0.747640153609639</v>
      </c>
    </row>
    <row r="49" spans="1:11">
      <c r="A49" t="s">
        <v>9</v>
      </c>
      <c r="B49" t="s">
        <v>10</v>
      </c>
      <c r="C49" s="2">
        <v>19.8687101304633</v>
      </c>
      <c r="E49" t="s">
        <v>4</v>
      </c>
      <c r="F49" s="2">
        <v>25.5288990836025</v>
      </c>
      <c r="G49">
        <f>F49-$D$48</f>
        <v>4.97249350295117</v>
      </c>
      <c r="I49">
        <f t="shared" si="11"/>
        <v>0.00215595114646927</v>
      </c>
      <c r="J49">
        <f t="shared" si="12"/>
        <v>0.998506724588309</v>
      </c>
    </row>
    <row r="50" spans="1:11">
      <c r="A50" t="s">
        <v>9</v>
      </c>
      <c r="B50" t="s">
        <v>10</v>
      </c>
      <c r="C50" s="2">
        <v>20.8676021888165</v>
      </c>
      <c r="E50" t="s">
        <v>4</v>
      </c>
      <c r="F50" s="2">
        <v>25.1050031406014</v>
      </c>
      <c r="G50">
        <f>F50-$D$48</f>
        <v>4.54859755995007</v>
      </c>
      <c r="H50">
        <f>AVERAGE(G48:G50)</f>
        <v>4.9703375518047</v>
      </c>
      <c r="I50">
        <f t="shared" si="11"/>
        <v>-0.42173999185463</v>
      </c>
      <c r="J50">
        <f t="shared" si="12"/>
        <v>1.33954216314181</v>
      </c>
      <c r="K50" s="5">
        <f>AVERAGE(J48:J50)</f>
        <v>1.02856301377992</v>
      </c>
    </row>
    <row r="51" spans="1:11">
      <c r="A51" t="s">
        <v>12</v>
      </c>
      <c r="B51" t="s">
        <v>10</v>
      </c>
      <c r="C51" s="2">
        <v>21.7698420599088</v>
      </c>
      <c r="D51">
        <f>AVERAGE(C51:C53)</f>
        <v>21.054472367833</v>
      </c>
      <c r="E51" t="s">
        <v>4</v>
      </c>
      <c r="F51" s="2">
        <v>25.3042877695514</v>
      </c>
      <c r="G51">
        <f>F51-$D$51</f>
        <v>4.24981540171837</v>
      </c>
      <c r="I51">
        <f t="shared" si="11"/>
        <v>-0.720522150086332</v>
      </c>
      <c r="J51">
        <f t="shared" si="12"/>
        <v>1.6477783018531</v>
      </c>
    </row>
    <row r="52" spans="1:11">
      <c r="A52" t="s">
        <v>12</v>
      </c>
      <c r="B52" t="s">
        <v>10</v>
      </c>
      <c r="C52" s="2">
        <v>20.2790133760727</v>
      </c>
      <c r="E52" t="s">
        <v>4</v>
      </c>
      <c r="F52" s="2">
        <v>25.1589237379379</v>
      </c>
      <c r="G52">
        <f>F52-$D$51</f>
        <v>4.10445137010487</v>
      </c>
      <c r="I52">
        <f t="shared" si="11"/>
        <v>-0.865886181699832</v>
      </c>
      <c r="J52">
        <f t="shared" si="12"/>
        <v>1.82245877666509</v>
      </c>
    </row>
    <row r="53" spans="1:11">
      <c r="A53" t="s">
        <v>12</v>
      </c>
      <c r="B53" t="s">
        <v>10</v>
      </c>
      <c r="C53" s="2">
        <v>21.1145616675176</v>
      </c>
      <c r="E53" t="s">
        <v>4</v>
      </c>
      <c r="F53" s="2">
        <v>25.0780281120596</v>
      </c>
      <c r="G53">
        <f>F53-$D$51</f>
        <v>4.02355574422657</v>
      </c>
      <c r="I53">
        <f t="shared" si="11"/>
        <v>-0.946781807578134</v>
      </c>
      <c r="J53">
        <f t="shared" si="12"/>
        <v>1.92756806907738</v>
      </c>
      <c r="K53" s="5">
        <f>AVERAGE(J51:J53)</f>
        <v>1.79926838253186</v>
      </c>
    </row>
    <row r="55" spans="1:11">
      <c r="A55" s="1">
        <v>45957</v>
      </c>
    </row>
    <row r="56" spans="1:11">
      <c r="A56" t="s">
        <v>0</v>
      </c>
      <c r="B56" t="s">
        <v>1</v>
      </c>
      <c r="C56" t="s">
        <v>2</v>
      </c>
      <c r="D56" t="s">
        <v>3</v>
      </c>
      <c r="E56" t="s">
        <v>4</v>
      </c>
      <c r="F56" t="s">
        <v>2</v>
      </c>
      <c r="G56" t="s">
        <v>5</v>
      </c>
      <c r="H56" t="s">
        <v>6</v>
      </c>
      <c r="I56" t="s">
        <v>7</v>
      </c>
      <c r="J56" t="s">
        <v>8</v>
      </c>
    </row>
    <row r="57" spans="1:11">
      <c r="A57" t="s">
        <v>9</v>
      </c>
      <c r="B57" t="s">
        <v>10</v>
      </c>
      <c r="C57" s="2">
        <v>20.4132397207233</v>
      </c>
      <c r="D57">
        <f>AVERAGE(C57:C59)</f>
        <v>21.2201074113722</v>
      </c>
      <c r="E57" t="s">
        <v>4</v>
      </c>
      <c r="F57" s="2">
        <v>25.851432200627</v>
      </c>
      <c r="G57">
        <f>F57-$D$57</f>
        <v>4.6313247892548</v>
      </c>
      <c r="I57">
        <f t="shared" ref="I57:I62" si="13">G57-$H$59</f>
        <v>-0.4423619832628</v>
      </c>
      <c r="J57">
        <f t="shared" ref="J57:J62" si="14">POWER(2,-I57)</f>
        <v>1.35882718195332</v>
      </c>
    </row>
    <row r="58" spans="1:11">
      <c r="A58" t="s">
        <v>9</v>
      </c>
      <c r="B58" t="s">
        <v>10</v>
      </c>
      <c r="C58" s="2">
        <v>21.9928711546708</v>
      </c>
      <c r="E58" t="s">
        <v>4</v>
      </c>
      <c r="F58" s="2">
        <v>26.1597595202724</v>
      </c>
      <c r="G58">
        <f>F58-$D$57</f>
        <v>4.9396521089002</v>
      </c>
      <c r="I58">
        <f t="shared" si="13"/>
        <v>-0.1340346636174</v>
      </c>
      <c r="J58">
        <f t="shared" si="14"/>
        <v>1.09735830347802</v>
      </c>
    </row>
    <row r="59" spans="1:11">
      <c r="A59" t="s">
        <v>9</v>
      </c>
      <c r="B59" t="s">
        <v>10</v>
      </c>
      <c r="C59" s="2">
        <v>21.2542113587225</v>
      </c>
      <c r="E59" t="s">
        <v>4</v>
      </c>
      <c r="F59" s="2">
        <v>26.87019083077</v>
      </c>
      <c r="G59">
        <f>F59-$D$57</f>
        <v>5.6500834193978</v>
      </c>
      <c r="H59">
        <f>AVERAGE(G57:G59)</f>
        <v>5.0736867725176</v>
      </c>
      <c r="I59">
        <f t="shared" si="13"/>
        <v>0.576396646880201</v>
      </c>
      <c r="J59">
        <f t="shared" si="14"/>
        <v>0.670636705813223</v>
      </c>
      <c r="K59" s="5">
        <f>AVERAGE(J57:J59)</f>
        <v>1.04227406374819</v>
      </c>
    </row>
    <row r="60" spans="1:11">
      <c r="A60" t="s">
        <v>12</v>
      </c>
      <c r="B60" t="s">
        <v>10</v>
      </c>
      <c r="C60" s="2">
        <v>21.3100371871776</v>
      </c>
      <c r="D60">
        <f>AVERAGE(C60:C62)</f>
        <v>21.3025222526604</v>
      </c>
      <c r="E60" t="s">
        <v>4</v>
      </c>
      <c r="F60" s="2">
        <v>25.131645750041</v>
      </c>
      <c r="G60">
        <f>F60-$D$60</f>
        <v>3.82912349738063</v>
      </c>
      <c r="I60">
        <f t="shared" si="13"/>
        <v>-1.24456327513697</v>
      </c>
      <c r="J60">
        <f t="shared" si="14"/>
        <v>2.36946816068353</v>
      </c>
    </row>
    <row r="61" spans="1:11">
      <c r="A61" t="s">
        <v>12</v>
      </c>
      <c r="B61" t="s">
        <v>10</v>
      </c>
      <c r="C61" s="2">
        <v>21.2606573414784</v>
      </c>
      <c r="E61" t="s">
        <v>4</v>
      </c>
      <c r="F61" s="2">
        <v>24.2229237892724</v>
      </c>
      <c r="G61">
        <f>F61-$D$60</f>
        <v>2.92040153661203</v>
      </c>
      <c r="I61">
        <f t="shared" si="13"/>
        <v>-2.15328523590556</v>
      </c>
      <c r="J61">
        <f t="shared" si="14"/>
        <v>4.448396037575</v>
      </c>
    </row>
    <row r="62" spans="1:11">
      <c r="A62" t="s">
        <v>12</v>
      </c>
      <c r="B62" t="s">
        <v>10</v>
      </c>
      <c r="C62" s="2">
        <v>21.3368722293251</v>
      </c>
      <c r="E62" t="s">
        <v>4</v>
      </c>
      <c r="F62" s="2">
        <v>24.9454024269161</v>
      </c>
      <c r="G62">
        <f>F62-$D$60</f>
        <v>3.64288017425573</v>
      </c>
      <c r="I62">
        <f t="shared" si="13"/>
        <v>-1.43080659826186</v>
      </c>
      <c r="J62">
        <f t="shared" si="14"/>
        <v>2.69597402810589</v>
      </c>
      <c r="K62" s="5">
        <f>AVERAGE(J60:J62)</f>
        <v>3.17127940878814</v>
      </c>
    </row>
    <row r="64" spans="1:11">
      <c r="A64" s="1">
        <v>45957</v>
      </c>
    </row>
    <row r="65" spans="1:11">
      <c r="A65" t="s">
        <v>0</v>
      </c>
      <c r="B65" t="s">
        <v>1</v>
      </c>
      <c r="C65" t="s">
        <v>2</v>
      </c>
      <c r="D65" t="s">
        <v>3</v>
      </c>
      <c r="E65" t="s">
        <v>4</v>
      </c>
      <c r="F65" t="s">
        <v>2</v>
      </c>
      <c r="G65" t="s">
        <v>5</v>
      </c>
      <c r="H65" t="s">
        <v>6</v>
      </c>
      <c r="I65" t="s">
        <v>7</v>
      </c>
      <c r="J65" t="s">
        <v>8</v>
      </c>
    </row>
    <row r="66" spans="1:11">
      <c r="A66" t="s">
        <v>9</v>
      </c>
      <c r="B66" t="s">
        <v>10</v>
      </c>
      <c r="C66" s="2">
        <v>20.0813591496848</v>
      </c>
      <c r="D66">
        <f>AVERAGE(C66:C68)</f>
        <v>20.0141347032498</v>
      </c>
      <c r="E66" t="s">
        <v>4</v>
      </c>
      <c r="F66" s="2">
        <v>26.588647739054</v>
      </c>
      <c r="G66">
        <f>F66-$D$66</f>
        <v>6.5745130358042</v>
      </c>
      <c r="I66">
        <f t="shared" ref="I66:I71" si="15">G66-$H$68</f>
        <v>0.732596459096033</v>
      </c>
      <c r="J66">
        <f t="shared" ref="J66:J71" si="16">POWER(2,-I66)</f>
        <v>0.601819826432348</v>
      </c>
    </row>
    <row r="67" spans="1:11">
      <c r="A67" t="s">
        <v>9</v>
      </c>
      <c r="B67" t="s">
        <v>10</v>
      </c>
      <c r="C67" s="2">
        <v>19.9504504293523</v>
      </c>
      <c r="E67" t="s">
        <v>4</v>
      </c>
      <c r="F67" s="2">
        <v>25.7820917804351</v>
      </c>
      <c r="G67">
        <f>F67-$D$66</f>
        <v>5.7679570771853</v>
      </c>
      <c r="I67">
        <f t="shared" si="15"/>
        <v>-0.0739594995228678</v>
      </c>
      <c r="J67">
        <f t="shared" si="16"/>
        <v>1.05260160482924</v>
      </c>
    </row>
    <row r="68" spans="1:11">
      <c r="A68" t="s">
        <v>9</v>
      </c>
      <c r="B68" t="s">
        <v>10</v>
      </c>
      <c r="C68" s="2">
        <v>20.0105945307123</v>
      </c>
      <c r="E68" t="s">
        <v>4</v>
      </c>
      <c r="F68" s="2">
        <v>25.1974143203848</v>
      </c>
      <c r="G68">
        <f>F68-$D$66</f>
        <v>5.183279617135</v>
      </c>
      <c r="H68">
        <f>AVERAGE(G66:G68)</f>
        <v>5.84191657670817</v>
      </c>
      <c r="I68">
        <f t="shared" si="15"/>
        <v>-0.658636959573165</v>
      </c>
      <c r="J68">
        <f t="shared" si="16"/>
        <v>1.57859048619883</v>
      </c>
      <c r="K68" s="7">
        <f>AVERAGE(J66:J68)</f>
        <v>1.07767063915347</v>
      </c>
    </row>
    <row r="69" spans="1:11">
      <c r="A69" t="s">
        <v>12</v>
      </c>
      <c r="B69" t="s">
        <v>10</v>
      </c>
      <c r="C69" s="2">
        <v>21.3833664844274</v>
      </c>
      <c r="D69">
        <f>AVERAGE(C69:C71)</f>
        <v>21.3832861882741</v>
      </c>
      <c r="E69" t="s">
        <v>4</v>
      </c>
      <c r="F69" s="2">
        <v>25.8066912141421</v>
      </c>
      <c r="G69">
        <f>F69-$D$69</f>
        <v>4.42340502586796</v>
      </c>
      <c r="I69">
        <f t="shared" si="15"/>
        <v>-1.41851155084021</v>
      </c>
      <c r="J69">
        <f t="shared" si="16"/>
        <v>2.67309581513446</v>
      </c>
    </row>
    <row r="70" spans="1:11">
      <c r="A70" t="s">
        <v>12</v>
      </c>
      <c r="B70" t="s">
        <v>10</v>
      </c>
      <c r="C70" s="2">
        <v>21.5058347389166</v>
      </c>
      <c r="E70" t="s">
        <v>4</v>
      </c>
      <c r="F70" s="2">
        <v>25.0242814368805</v>
      </c>
      <c r="G70">
        <f>F70-$D$69</f>
        <v>3.64099524860636</v>
      </c>
      <c r="I70">
        <f t="shared" si="15"/>
        <v>-2.20092132810181</v>
      </c>
      <c r="J70">
        <f t="shared" si="16"/>
        <v>4.59772866562082</v>
      </c>
    </row>
    <row r="71" spans="1:11">
      <c r="A71" t="s">
        <v>12</v>
      </c>
      <c r="B71" t="s">
        <v>10</v>
      </c>
      <c r="C71" s="2">
        <v>21.2606573414784</v>
      </c>
      <c r="E71" t="s">
        <v>4</v>
      </c>
      <c r="F71" s="2">
        <v>25.131645750041</v>
      </c>
      <c r="G71">
        <f>F71-$D$69</f>
        <v>3.74835956176686</v>
      </c>
      <c r="I71">
        <f t="shared" si="15"/>
        <v>-2.09355701494131</v>
      </c>
      <c r="J71">
        <f t="shared" si="16"/>
        <v>4.26799064800516</v>
      </c>
      <c r="K71" s="7">
        <f>AVERAGE(J69:J71)</f>
        <v>3.84627170958681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97895</dc:creator>
  <cp:lastModifiedBy>灰色的一笔</cp:lastModifiedBy>
  <dcterms:created xsi:type="dcterms:W3CDTF">2023-05-12T11:15:00Z</dcterms:created>
  <dcterms:modified xsi:type="dcterms:W3CDTF">2026-05-05T12:35:22Z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D0ECF7AFC37C4CB9B866BC3F82CCA0EE_12</vt:lpwstr>
  </property>
  <property fmtid="{D5CDD505-2E9C-101B-9397-08002B2CF9AE}" pid="4" name="CalculationRule">
    <vt:i4>0</vt:i4>
  </property>
</Properties>
</file>