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<sst xmlns="http://schemas.openxmlformats.org/spreadsheetml/2006/main" count="72" uniqueCount="29">
  <si>
    <t>actin</t>
  </si>
  <si>
    <t>Bcl-2条带</t>
  </si>
  <si>
    <t>relative expression</t>
  </si>
  <si>
    <t>标准化</t>
  </si>
  <si>
    <t>S6</t>
  </si>
  <si>
    <t>sham</t>
  </si>
  <si>
    <t>I/R</t>
  </si>
  <si>
    <t>I/R+sh-NC</t>
  </si>
  <si>
    <t>I/R+sh-LOC102553943</t>
  </si>
  <si>
    <t>M6</t>
  </si>
  <si>
    <t>N5</t>
  </si>
  <si>
    <t>R1</t>
  </si>
  <si>
    <t>MCAO/R</t>
  </si>
  <si>
    <t>MCAO/R+sh-NC</t>
  </si>
  <si>
    <t>MCAO/R+sh-LOC102553943</t>
  </si>
  <si>
    <t>Bcl-2条带1</t>
  </si>
  <si>
    <t>Bcl-2条带2</t>
  </si>
  <si>
    <t>S1</t>
  </si>
  <si>
    <t>M14</t>
  </si>
  <si>
    <t>N</t>
  </si>
  <si>
    <t>Bcl-2条带2.1</t>
  </si>
  <si>
    <t>C1</t>
  </si>
  <si>
    <t>M7</t>
  </si>
  <si>
    <t>N3</t>
  </si>
  <si>
    <t>R9</t>
  </si>
  <si>
    <t>Bcl-2条带2.2</t>
  </si>
  <si>
    <t>S7</t>
  </si>
  <si>
    <t>N11</t>
  </si>
  <si>
    <t>R3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</si>
</sst>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58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48"/>
  <sheetViews>
    <sheetView tabSelected="1" workbookViewId="0">
      <selection activeCell="H25" sqref="H25"/>
    </sheetView>
  </sheetViews>
  <sheetFormatPr defaultColWidth="9" defaultRowHeight="14.4"/>
  <cols>
    <col min="1" max="1" width="10.4444444444444" customWidth="1"/>
    <col min="2" max="2" width="16.7777777777778" customWidth="1"/>
    <col min="3" max="3" width="14.1111111111111" customWidth="1"/>
    <col min="4" max="4" width="26.3333333333333" customWidth="1"/>
    <col min="5" max="5" width="17.3333333333333" customWidth="1"/>
    <col min="8" max="9" width="12.8888888888889"/>
    <col min="10" max="10" width="12.6666666666667" customWidth="1"/>
    <col min="11" max="11" width="24.6666666666667" customWidth="1"/>
  </cols>
  <sheetData>
    <row r="2" spans="1:12">
      <c r="A2" s="1">
        <v>45871</v>
      </c>
      <c r="B2" s="2" t="s">
        <v>0</v>
      </c>
      <c r="C2" s="3" t="s">
        <v>1</v>
      </c>
      <c r="D2" s="2" t="s">
        <v>2</v>
      </c>
      <c r="E2" s="2" t="s">
        <v>3</v>
      </c>
      <c r="L2" s="2"/>
    </row>
    <row r="3" spans="1:12">
      <c r="A3" s="2" t="s">
        <v>4</v>
      </c>
      <c r="B3" s="2">
        <v>25328.53</v>
      </c>
      <c r="C3" s="2">
        <v>33680.267</v>
      </c>
      <c r="D3" s="2">
        <v>1.32973634869454</v>
      </c>
      <c r="E3" s="4">
        <v>1</v>
      </c>
      <c r="H3" s="3" t="s">
        <v>5</v>
      </c>
      <c r="I3" s="3" t="s">
        <v>6</v>
      </c>
      <c r="J3" s="3" t="s">
        <v>7</v>
      </c>
      <c r="K3" s="3" t="s">
        <v>8</v>
      </c>
      <c r="L3" s="2"/>
    </row>
    <row r="4" spans="1:12">
      <c r="A4" s="2" t="s">
        <v>9</v>
      </c>
      <c r="B4" s="2">
        <v>35186.602</v>
      </c>
      <c r="C4" s="2">
        <v>22831.945</v>
      </c>
      <c r="D4" s="2">
        <v>0.648881781764548</v>
      </c>
      <c r="E4" s="4">
        <v>0.487977772737871</v>
      </c>
      <c r="H4" s="2">
        <v>1.32973634869454</v>
      </c>
      <c r="I4" s="2">
        <v>0.648881781764548</v>
      </c>
      <c r="J4" s="2">
        <v>0.862180602542673</v>
      </c>
      <c r="K4" s="2">
        <v>1.34825540398799</v>
      </c>
      <c r="L4" s="2"/>
    </row>
    <row r="5" spans="1:12">
      <c r="A5" s="2" t="s">
        <v>10</v>
      </c>
      <c r="B5" s="2">
        <v>35742.066</v>
      </c>
      <c r="C5" s="2">
        <v>30816.116</v>
      </c>
      <c r="D5" s="2">
        <v>0.862180602542673</v>
      </c>
      <c r="E5" s="4">
        <v>0.648384624056578</v>
      </c>
      <c r="H5" s="2">
        <v>0.848768486804877</v>
      </c>
      <c r="I5" s="2">
        <v>0.554335073554471</v>
      </c>
      <c r="J5" s="2">
        <v>0.648930715045503</v>
      </c>
      <c r="K5" s="2">
        <v>0.927266728107162</v>
      </c>
      <c r="L5" s="2"/>
    </row>
    <row r="6" spans="1:12">
      <c r="A6" s="2" t="s">
        <v>11</v>
      </c>
      <c r="B6" s="2">
        <v>32291.43</v>
      </c>
      <c r="C6" s="2">
        <v>43537.095</v>
      </c>
      <c r="D6" s="2">
        <v>1.34825540398799</v>
      </c>
      <c r="E6" s="4">
        <v>1.01392686250296</v>
      </c>
      <c r="H6" s="2">
        <v>0.984838940718695</v>
      </c>
      <c r="I6" s="2">
        <v>0.6780734612017</v>
      </c>
      <c r="J6" s="2">
        <v>0.755530290234361</v>
      </c>
      <c r="K6" s="2">
        <v>0.837241557587584</v>
      </c>
      <c r="L6" s="2"/>
    </row>
    <row r="7" spans="1:12">
      <c r="A7" s="2"/>
      <c r="B7" s="2"/>
      <c r="C7" s="2"/>
      <c r="D7" s="2"/>
      <c r="E7" s="2"/>
      <c r="H7" s="2">
        <v>0.954742894261484</v>
      </c>
      <c r="I7" s="2">
        <v>0.362657613820069</v>
      </c>
      <c r="J7" s="2">
        <v>0.490400439492909</v>
      </c>
      <c r="K7" s="2">
        <v>0.792296470887351</v>
      </c>
    </row>
    <row r="8" spans="1:12">
      <c r="A8" s="2">
        <v>8.24</v>
      </c>
      <c r="B8" s="2" t="s">
        <v>0</v>
      </c>
      <c r="C8" s="2" t="s">
        <v>1</v>
      </c>
      <c r="D8" s="2" t="s">
        <v>2</v>
      </c>
      <c r="E8" s="2" t="s">
        <v>3</v>
      </c>
      <c r="H8" s="2">
        <v>0.982910315275023</v>
      </c>
      <c r="I8" s="2">
        <v>0.354545066236831</v>
      </c>
      <c r="J8" s="2">
        <v>0.579915013049315</v>
      </c>
      <c r="K8" s="2">
        <v>0.925735910157173</v>
      </c>
    </row>
    <row r="9" spans="1:12">
      <c r="A9" s="2" t="s">
        <v>4</v>
      </c>
      <c r="B9">
        <v>33954.894</v>
      </c>
      <c r="C9">
        <v>28819.844</v>
      </c>
      <c r="D9" s="2">
        <f>C9/B9</f>
        <v>0.848768486804877</v>
      </c>
      <c r="E9" s="4">
        <f>D9/$D$9</f>
        <v>1</v>
      </c>
      <c r="H9" s="2">
        <v>1.33946937722528</v>
      </c>
      <c r="I9" s="2">
        <v>0.896700834950903</v>
      </c>
      <c r="J9" s="2">
        <v>0.93318519402066</v>
      </c>
      <c r="K9" s="2">
        <v>1.34376904217512</v>
      </c>
    </row>
    <row r="10" spans="1:12">
      <c r="A10" s="2" t="s">
        <v>9</v>
      </c>
      <c r="B10">
        <v>33573.894</v>
      </c>
      <c r="C10">
        <v>18611.187</v>
      </c>
      <c r="D10" s="2">
        <f>C10/B10</f>
        <v>0.554335073554471</v>
      </c>
      <c r="E10" s="4">
        <f>D10/$D$9</f>
        <v>0.65310515431743</v>
      </c>
      <c r="H10" s="2">
        <v>0.900808359671789</v>
      </c>
      <c r="I10" s="2">
        <v>0.56187866095416</v>
      </c>
      <c r="J10" s="2">
        <v>0.574167812753879</v>
      </c>
      <c r="K10" s="2">
        <v>0.910605761087541</v>
      </c>
    </row>
    <row r="11" spans="1:12">
      <c r="A11" s="2" t="s">
        <v>10</v>
      </c>
      <c r="B11">
        <v>30026.187</v>
      </c>
      <c r="C11">
        <v>19484.915</v>
      </c>
      <c r="D11" s="2">
        <f>C11/B11</f>
        <v>0.648930715045503</v>
      </c>
      <c r="E11" s="4">
        <f>D11/$D$9</f>
        <v>0.76455561809128</v>
      </c>
      <c r="H11" s="3">
        <f>AVERAGE(H4:H10)</f>
        <v>1.04875353180738</v>
      </c>
      <c r="I11" s="2"/>
      <c r="J11" s="2"/>
      <c r="K11" s="2"/>
    </row>
    <row r="12" spans="1:12">
      <c r="A12" s="2" t="s">
        <v>11</v>
      </c>
      <c r="B12">
        <v>30034.48</v>
      </c>
      <c r="C12">
        <v>27849.974</v>
      </c>
      <c r="D12" s="2">
        <f>C12/B12</f>
        <v>0.927266728107162</v>
      </c>
      <c r="E12" s="4">
        <f>D12/$D$9</f>
        <v>1.09248486780864</v>
      </c>
      <c r="H12" s="2"/>
      <c r="I12" s="2"/>
      <c r="J12" s="2"/>
      <c r="K12" s="2"/>
    </row>
    <row r="13" spans="1:12">
      <c r="H13" s="3" t="s">
        <v>5</v>
      </c>
      <c r="I13" s="3" t="s">
        <v>12</v>
      </c>
      <c r="J13" s="3" t="s">
        <v>13</v>
      </c>
      <c r="K13" s="3" t="s">
        <v>14</v>
      </c>
    </row>
    <row r="14" spans="1:12">
      <c r="A14" s="2">
        <v>8.24</v>
      </c>
      <c r="B14" s="2" t="s">
        <v>0</v>
      </c>
      <c r="C14" s="2" t="s">
        <v>15</v>
      </c>
      <c r="D14" s="2" t="s">
        <v>2</v>
      </c>
      <c r="E14" s="2" t="s">
        <v>3</v>
      </c>
      <c r="H14" s="2">
        <f t="shared" ref="H14:H20" si="0">H4/$H$11</f>
        <v>1.26792073482024</v>
      </c>
      <c r="I14" s="2">
        <f t="shared" ref="I14:I20" si="1">I4/$H$11</f>
        <v>0.618717136185743</v>
      </c>
      <c r="J14" s="2">
        <f t="shared" ref="J14:J20" si="2">J4/$H$11</f>
        <v>0.822100308979958</v>
      </c>
      <c r="K14" s="2">
        <f t="shared" ref="K14:K20" si="3">K4/$H$11</f>
        <v>1.28557889255873</v>
      </c>
    </row>
    <row r="15" spans="1:12">
      <c r="A15" s="2" t="s">
        <v>4</v>
      </c>
      <c r="B15">
        <v>34779.43</v>
      </c>
      <c r="C15">
        <v>34252.137</v>
      </c>
      <c r="D15" s="2">
        <f>C15/B15</f>
        <v>0.984838940718695</v>
      </c>
      <c r="E15" s="4">
        <f>D15/$D$15</f>
        <v>1</v>
      </c>
      <c r="G15" s="2"/>
      <c r="H15" s="2">
        <f t="shared" si="0"/>
        <v>0.809311683882618</v>
      </c>
      <c r="I15" s="2">
        <f t="shared" si="1"/>
        <v>0.528565632193057</v>
      </c>
      <c r="J15" s="2">
        <f t="shared" si="2"/>
        <v>0.61876379469937</v>
      </c>
      <c r="K15" s="2">
        <f t="shared" si="3"/>
        <v>0.884160767982487</v>
      </c>
    </row>
    <row r="16" spans="1:12">
      <c r="A16" s="2" t="s">
        <v>9</v>
      </c>
      <c r="B16">
        <v>30885.773</v>
      </c>
      <c r="C16">
        <v>20942.823</v>
      </c>
      <c r="D16" s="2">
        <f>C16/B16</f>
        <v>0.6780734612017</v>
      </c>
      <c r="E16" s="4">
        <f>D16/$D$15</f>
        <v>0.688512032949133</v>
      </c>
      <c r="G16" s="2"/>
      <c r="H16" s="2">
        <f t="shared" si="0"/>
        <v>0.939056614208926</v>
      </c>
      <c r="I16" s="2">
        <f t="shared" si="1"/>
        <v>0.646551778503318</v>
      </c>
      <c r="J16" s="2">
        <f t="shared" si="2"/>
        <v>0.72040786259123</v>
      </c>
      <c r="K16" s="2">
        <f t="shared" si="3"/>
        <v>0.798320608412839</v>
      </c>
    </row>
    <row r="17" spans="1:11">
      <c r="A17" s="2" t="s">
        <v>10</v>
      </c>
      <c r="B17">
        <v>32242.702</v>
      </c>
      <c r="C17">
        <v>24360.338</v>
      </c>
      <c r="D17" s="2">
        <f>C17/B17</f>
        <v>0.755530290234361</v>
      </c>
      <c r="E17" s="4">
        <f>D17/$D$15</f>
        <v>0.767161267692163</v>
      </c>
      <c r="G17" s="2"/>
      <c r="H17" s="2">
        <f t="shared" si="0"/>
        <v>0.910359646289929</v>
      </c>
      <c r="I17" s="2">
        <f t="shared" si="1"/>
        <v>0.345798705626362</v>
      </c>
      <c r="J17" s="2">
        <f t="shared" si="2"/>
        <v>0.467603135169205</v>
      </c>
      <c r="K17" s="2">
        <f t="shared" si="3"/>
        <v>0.755464889373899</v>
      </c>
    </row>
    <row r="18" spans="1:11">
      <c r="A18" s="2" t="s">
        <v>11</v>
      </c>
      <c r="B18">
        <v>31048.116</v>
      </c>
      <c r="C18">
        <v>25994.773</v>
      </c>
      <c r="D18" s="2">
        <f>C18/B18</f>
        <v>0.837241557587584</v>
      </c>
      <c r="E18" s="4">
        <f>D18/$D$15</f>
        <v>0.850130435517304</v>
      </c>
      <c r="G18" s="2"/>
      <c r="H18" s="2">
        <f t="shared" si="0"/>
        <v>0.937217645008652</v>
      </c>
      <c r="I18" s="2">
        <f t="shared" si="1"/>
        <v>0.338063287020184</v>
      </c>
      <c r="J18" s="2">
        <f t="shared" si="2"/>
        <v>0.552956433958235</v>
      </c>
      <c r="K18" s="2">
        <f t="shared" si="3"/>
        <v>0.882701113351002</v>
      </c>
    </row>
    <row r="19" spans="1:11">
      <c r="G19" s="2"/>
      <c r="H19" s="2">
        <f t="shared" si="0"/>
        <v>1.27720130288085</v>
      </c>
      <c r="I19" s="2">
        <f t="shared" si="1"/>
        <v>0.855015795184557</v>
      </c>
      <c r="J19" s="2">
        <f t="shared" si="2"/>
        <v>0.889804101457892</v>
      </c>
      <c r="K19" s="2">
        <f t="shared" si="3"/>
        <v>1.28130108878806</v>
      </c>
    </row>
    <row r="20" spans="1:11">
      <c r="A20" s="2">
        <v>8.24</v>
      </c>
      <c r="B20" s="2" t="s">
        <v>0</v>
      </c>
      <c r="C20" s="2" t="s">
        <v>16</v>
      </c>
      <c r="D20" s="2" t="s">
        <v>2</v>
      </c>
      <c r="E20" s="2" t="s">
        <v>3</v>
      </c>
      <c r="G20" s="2"/>
      <c r="H20" s="2">
        <f t="shared" si="0"/>
        <v>0.858932372908789</v>
      </c>
      <c r="I20" s="2">
        <f t="shared" si="1"/>
        <v>0.535758539936298</v>
      </c>
      <c r="J20" s="2">
        <f t="shared" si="2"/>
        <v>0.547476404455467</v>
      </c>
      <c r="K20" s="2">
        <f t="shared" si="3"/>
        <v>0.868274321344345</v>
      </c>
    </row>
    <row r="21" spans="1:11">
      <c r="A21" s="2" t="s">
        <v>4</v>
      </c>
      <c r="B21">
        <v>34200.773</v>
      </c>
      <c r="C21">
        <v>32652.945</v>
      </c>
      <c r="D21" s="2">
        <f>C21/B21</f>
        <v>0.954742894261484</v>
      </c>
      <c r="E21" s="4">
        <f>D21/$D$21</f>
        <v>1</v>
      </c>
      <c r="G21" s="2"/>
      <c r="H21" s="2"/>
      <c r="I21" s="2"/>
      <c r="J21" s="3"/>
      <c r="K21" s="3"/>
    </row>
    <row r="22" spans="1:11">
      <c r="A22" s="2" t="s">
        <v>9</v>
      </c>
      <c r="B22">
        <v>33661.309</v>
      </c>
      <c r="C22">
        <v>12207.53</v>
      </c>
      <c r="D22" s="2">
        <f>C22/B22</f>
        <v>0.362657613820069</v>
      </c>
      <c r="E22" s="4">
        <f>D22/$D$21</f>
        <v>0.379848455536915</v>
      </c>
      <c r="G22" s="2"/>
      <c r="H22" s="2"/>
      <c r="I22" s="2"/>
      <c r="J22" s="2"/>
      <c r="K22" s="2"/>
    </row>
    <row r="23" spans="1:11">
      <c r="A23" s="2" t="s">
        <v>10</v>
      </c>
      <c r="B23">
        <v>30111.066</v>
      </c>
      <c r="C23">
        <v>14766.48</v>
      </c>
      <c r="D23" s="2">
        <f>C23/B23</f>
        <v>0.490400439492909</v>
      </c>
      <c r="E23" s="4">
        <f>D23/$D$21</f>
        <v>0.513646597885649</v>
      </c>
      <c r="G23" s="2"/>
      <c r="H23" s="2"/>
      <c r="I23" s="2"/>
      <c r="J23" s="2"/>
      <c r="K23" s="2"/>
    </row>
    <row r="24" spans="1:11">
      <c r="A24" s="2" t="s">
        <v>11</v>
      </c>
      <c r="B24">
        <v>29907.773</v>
      </c>
      <c r="C24">
        <v>23695.823</v>
      </c>
      <c r="D24" s="2">
        <f>C24/B24</f>
        <v>0.792296470887351</v>
      </c>
      <c r="E24" s="4">
        <f>D24/$D$21</f>
        <v>0.829853226087858</v>
      </c>
      <c r="G24" s="2"/>
      <c r="H24" s="2"/>
      <c r="I24" s="2"/>
      <c r="J24" s="2"/>
      <c r="K24" s="2"/>
    </row>
    <row r="25" spans="1:11">
      <c r="G25" s="2"/>
    </row>
    <row r="26" spans="1:11">
      <c r="A26" s="2">
        <v>9.17</v>
      </c>
      <c r="B26" s="2" t="s">
        <v>0</v>
      </c>
      <c r="C26" s="2" t="s">
        <v>16</v>
      </c>
      <c r="D26" s="2" t="s">
        <v>2</v>
      </c>
      <c r="E26" s="2" t="s">
        <v>3</v>
      </c>
      <c r="G26" s="2"/>
    </row>
    <row r="27" spans="1:11">
      <c r="A27" s="2" t="s">
        <v>17</v>
      </c>
      <c r="B27">
        <v>38856.773</v>
      </c>
      <c r="C27">
        <v>38192.723</v>
      </c>
      <c r="D27" s="2">
        <f>C27/B27</f>
        <v>0.982910315275023</v>
      </c>
      <c r="E27" s="4">
        <f>D27/$D$27</f>
        <v>1</v>
      </c>
      <c r="G27" s="2"/>
    </row>
    <row r="28" spans="1:11">
      <c r="A28" s="2" t="s">
        <v>18</v>
      </c>
      <c r="B28">
        <v>33431.702</v>
      </c>
      <c r="C28">
        <v>11853.045</v>
      </c>
      <c r="D28" s="2">
        <f>C28/B28</f>
        <v>0.354545066236831</v>
      </c>
      <c r="E28" s="4">
        <f>D28/$D$27</f>
        <v>0.36070947748435</v>
      </c>
      <c r="G28" s="2"/>
    </row>
    <row r="29" spans="1:11">
      <c r="A29" s="2" t="s">
        <v>19</v>
      </c>
      <c r="B29">
        <v>35290.359</v>
      </c>
      <c r="C29">
        <v>20465.409</v>
      </c>
      <c r="D29" s="2">
        <f>C29/B29</f>
        <v>0.579915013049315</v>
      </c>
      <c r="E29" s="4">
        <f>D29/$D$27</f>
        <v>0.589997890994817</v>
      </c>
      <c r="G29" s="2"/>
    </row>
    <row r="30" spans="1:11">
      <c r="A30" s="2" t="s">
        <v>11</v>
      </c>
      <c r="B30">
        <v>34748.773</v>
      </c>
      <c r="C30">
        <v>32168.187</v>
      </c>
      <c r="D30" s="2">
        <f>C30/B30</f>
        <v>0.925735910157173</v>
      </c>
      <c r="E30" s="4">
        <f>D30/$D$27</f>
        <v>0.941831513791925</v>
      </c>
      <c r="G30" s="2"/>
    </row>
    <row r="31" spans="1:11">
      <c r="G31" s="2"/>
    </row>
    <row r="32" spans="1:11">
      <c r="A32" s="2">
        <v>10.13</v>
      </c>
      <c r="B32" s="2" t="s">
        <v>0</v>
      </c>
      <c r="C32" s="2" t="s">
        <v>20</v>
      </c>
      <c r="D32" s="2" t="s">
        <v>2</v>
      </c>
      <c r="E32" s="2" t="s">
        <v>3</v>
      </c>
      <c r="F32" s="2"/>
      <c r="G32" s="2"/>
    </row>
    <row r="33" spans="1:11">
      <c r="A33" s="2" t="s">
        <v>21</v>
      </c>
      <c r="B33" s="2">
        <v>29998.187</v>
      </c>
      <c r="C33" s="2">
        <v>17613.681</v>
      </c>
      <c r="D33" s="2">
        <v>0.587158183926249</v>
      </c>
      <c r="E33" s="4">
        <v>1</v>
      </c>
      <c r="F33" s="2"/>
      <c r="G33" s="2"/>
    </row>
    <row r="34" spans="1:11">
      <c r="A34" s="2" t="s">
        <v>22</v>
      </c>
      <c r="B34" s="2">
        <v>35097.602</v>
      </c>
      <c r="C34" s="2">
        <v>13785.368</v>
      </c>
      <c r="D34" s="2">
        <v>0.392772360915142</v>
      </c>
      <c r="E34" s="4">
        <v>0.66893789726088</v>
      </c>
      <c r="F34" s="2"/>
      <c r="G34" s="2"/>
    </row>
    <row r="35" spans="1:11">
      <c r="A35" s="2" t="s">
        <v>23</v>
      </c>
      <c r="B35" s="2">
        <v>34901.53</v>
      </c>
      <c r="C35" s="2">
        <v>15810.782</v>
      </c>
      <c r="D35" s="2">
        <v>0.453011143064502</v>
      </c>
      <c r="E35" s="4">
        <v>0.771531685099365</v>
      </c>
      <c r="F35" s="2"/>
      <c r="G35" s="2"/>
    </row>
    <row r="36" spans="1:11">
      <c r="A36" s="2" t="s">
        <v>24</v>
      </c>
      <c r="B36" s="2">
        <v>30946.309</v>
      </c>
      <c r="C36" s="2">
        <v>18212.388</v>
      </c>
      <c r="D36" s="2">
        <v>0.588515677265421</v>
      </c>
      <c r="E36" s="4">
        <v>1.0023119720994</v>
      </c>
      <c r="F36" s="2"/>
      <c r="G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>
        <v>10.13</v>
      </c>
      <c r="B38" s="2" t="s">
        <v>0</v>
      </c>
      <c r="C38" s="2" t="s">
        <v>25</v>
      </c>
      <c r="D38" s="2" t="s">
        <v>2</v>
      </c>
      <c r="E38" s="2" t="s">
        <v>3</v>
      </c>
      <c r="F38" s="2"/>
    </row>
    <row r="39" spans="1:11">
      <c r="A39" s="2" t="s">
        <v>21</v>
      </c>
      <c r="B39" s="2">
        <v>23048.238</v>
      </c>
      <c r="C39" s="2">
        <v>30872.409</v>
      </c>
      <c r="D39" s="2">
        <v>1.33946937722528</v>
      </c>
      <c r="E39" s="4">
        <v>1</v>
      </c>
      <c r="F39" s="2"/>
    </row>
    <row r="40" spans="1:11">
      <c r="A40" s="2" t="s">
        <v>22</v>
      </c>
      <c r="B40" s="2">
        <v>31041.945</v>
      </c>
      <c r="C40" s="2">
        <v>27835.338</v>
      </c>
      <c r="D40" s="2">
        <v>0.896700834950903</v>
      </c>
      <c r="E40" s="4">
        <v>0.669444819118169</v>
      </c>
      <c r="F40" s="2"/>
    </row>
    <row r="41" spans="1:11">
      <c r="A41" s="2" t="s">
        <v>23</v>
      </c>
      <c r="B41" s="2">
        <v>38950.723</v>
      </c>
      <c r="C41" s="2">
        <v>36348.238</v>
      </c>
      <c r="D41" s="2">
        <v>0.93318519402066</v>
      </c>
      <c r="E41" s="4">
        <v>0.696682738618303</v>
      </c>
      <c r="F41" s="2"/>
    </row>
    <row r="42" spans="1:11">
      <c r="A42" s="2" t="s">
        <v>24</v>
      </c>
      <c r="B42" s="2">
        <v>35601.894</v>
      </c>
      <c r="C42" s="2">
        <v>47840.723</v>
      </c>
      <c r="D42" s="2">
        <v>1.34376904217512</v>
      </c>
      <c r="E42" s="4">
        <v>1.0032099762958</v>
      </c>
      <c r="F42" s="2"/>
    </row>
    <row r="43" spans="1:11">
      <c r="A43" s="2"/>
      <c r="B43" s="2"/>
      <c r="C43" s="2"/>
      <c r="D43" s="2"/>
      <c r="E43" s="2"/>
      <c r="F43" s="2"/>
    </row>
    <row r="44" spans="1:11">
      <c r="A44" s="2">
        <v>11.7</v>
      </c>
      <c r="B44" s="2" t="s">
        <v>0</v>
      </c>
      <c r="C44" s="2" t="s">
        <v>1</v>
      </c>
      <c r="D44" s="2" t="s">
        <v>2</v>
      </c>
      <c r="E44" s="2" t="s">
        <v>3</v>
      </c>
    </row>
    <row r="45" spans="1:11">
      <c r="A45" s="2" t="s">
        <v>26</v>
      </c>
      <c r="B45" s="2">
        <v>34859.359</v>
      </c>
      <c r="C45" s="2">
        <v>31401.602</v>
      </c>
      <c r="D45" s="2">
        <v>0.900808359671789</v>
      </c>
      <c r="E45" s="4">
        <v>1</v>
      </c>
    </row>
    <row r="46" spans="1:11">
      <c r="A46" s="2" t="s">
        <v>9</v>
      </c>
      <c r="B46" s="2">
        <v>33609.066</v>
      </c>
      <c r="C46" s="2">
        <v>18884.217</v>
      </c>
      <c r="D46" s="2">
        <v>0.56187866095416</v>
      </c>
      <c r="E46" s="4">
        <v>0.623749385672755</v>
      </c>
    </row>
    <row r="47" spans="1:11">
      <c r="A47" s="2" t="s">
        <v>27</v>
      </c>
      <c r="B47" s="2">
        <v>35488.137</v>
      </c>
      <c r="C47" s="2">
        <v>20376.146</v>
      </c>
      <c r="D47" s="2">
        <v>0.574167812753879</v>
      </c>
      <c r="E47" s="4">
        <v>0.637391745524074</v>
      </c>
    </row>
    <row r="48" spans="1:11">
      <c r="A48" s="2" t="s">
        <v>28</v>
      </c>
      <c r="B48" s="2">
        <v>36872.309</v>
      </c>
      <c r="C48" s="2">
        <v>33576.137</v>
      </c>
      <c r="D48" s="2">
        <v>0.910605761087541</v>
      </c>
      <c r="E48" s="4">
        <v>1.01087623278643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17A4D086FDC642B9812F9EB0BB73291A_12</vt:lpwstr>
  </property>
  <property fmtid="{D5CDD505-2E9C-101B-9397-08002B2CF9AE}" pid="4" name="CalculationRule">
    <vt:i4>0</vt:i4>
  </property>
</Properties>
</file>