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<sst xmlns="http://schemas.openxmlformats.org/spreadsheetml/2006/main" count="72" uniqueCount="17">
  <si>
    <t>actin</t>
  </si>
  <si>
    <t>Bax条带</t>
  </si>
  <si>
    <t>relative expression</t>
  </si>
  <si>
    <t>标准化</t>
  </si>
  <si>
    <t>sham</t>
  </si>
  <si>
    <t>MCAO/R</t>
  </si>
  <si>
    <t>MCAO/R+sh-NC</t>
  </si>
  <si>
    <t>MCAO/R+sh-LOC102553943</t>
  </si>
  <si>
    <t>S6</t>
  </si>
  <si>
    <t>M6</t>
  </si>
  <si>
    <t>N7</t>
  </si>
  <si>
    <t>R4</t>
  </si>
  <si>
    <t>Bax条带-1</t>
  </si>
  <si>
    <t>N5</t>
  </si>
  <si>
    <t>R1</t>
  </si>
  <si>
    <t>Bax条带-2</t>
  </si>
  <si>
    <t>Bax条带1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</si>
</sst>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8" fontId="0" fillId="2" borderId="0" xfId="0" applyNumberForma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>
      <alignment vertical="center"/>
    </xf>
    <xf numFmtId="5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61"/>
  <sheetViews>
    <sheetView tabSelected="1" workbookViewId="0">
      <selection activeCell="K12" sqref="K12"/>
    </sheetView>
  </sheetViews>
  <sheetFormatPr defaultColWidth="9" defaultRowHeight="14.4"/>
  <cols>
    <col min="1" max="1" width="12.3333333333333" customWidth="1"/>
    <col min="2" max="2" width="16.2222222222222" customWidth="1"/>
    <col min="3" max="3" width="17.2222222222222" customWidth="1"/>
    <col min="4" max="4" width="21" customWidth="1"/>
    <col min="5" max="5" width="22.3333333333333" customWidth="1"/>
    <col min="8" max="8" width="12.8888888888889"/>
    <col min="9" max="9" width="15.4444444444444" customWidth="1"/>
    <col min="10" max="10" width="19" customWidth="1"/>
    <col min="11" max="11" width="25.4444444444444" customWidth="1"/>
  </cols>
  <sheetData>
    <row r="2" spans="1:11">
      <c r="A2" s="1"/>
      <c r="B2" s="1"/>
      <c r="C2" s="1"/>
      <c r="D2" s="1"/>
      <c r="E2" s="1"/>
    </row>
    <row r="3" spans="1:11">
      <c r="A3" s="2">
        <v>45867</v>
      </c>
      <c r="B3" s="1" t="s">
        <v>0</v>
      </c>
      <c r="C3" s="3" t="s">
        <v>1</v>
      </c>
      <c r="D3" s="1" t="s">
        <v>2</v>
      </c>
      <c r="E3" s="1" t="s">
        <v>3</v>
      </c>
      <c r="H3" s="3" t="s">
        <v>4</v>
      </c>
      <c r="I3" s="3" t="s">
        <v>5</v>
      </c>
      <c r="J3" s="3" t="s">
        <v>6</v>
      </c>
      <c r="K3" s="3" t="s">
        <v>7</v>
      </c>
    </row>
    <row r="4" spans="1:11">
      <c r="A4" s="1" t="s">
        <v>8</v>
      </c>
      <c r="B4" s="1">
        <v>24626.48</v>
      </c>
      <c r="C4" s="1">
        <v>14929.066</v>
      </c>
      <c r="D4" s="1">
        <v>0.606220052561308</v>
      </c>
      <c r="E4" s="4">
        <v>1</v>
      </c>
      <c r="H4" s="1">
        <v>0.606220052561308</v>
      </c>
      <c r="I4" s="1">
        <v>0.752705031802857</v>
      </c>
      <c r="J4" s="1">
        <v>1.12612673401215</v>
      </c>
      <c r="K4" s="1">
        <v>0.705175430405993</v>
      </c>
    </row>
    <row r="5" spans="1:11">
      <c r="A5" s="1" t="s">
        <v>9</v>
      </c>
      <c r="B5" s="1">
        <v>37479.966</v>
      </c>
      <c r="C5" s="1">
        <v>28211.359</v>
      </c>
      <c r="D5" s="1">
        <v>0.752705031802857</v>
      </c>
      <c r="E5" s="4">
        <v>1.24163664435487</v>
      </c>
      <c r="H5" s="1">
        <v>0.225239041825361</v>
      </c>
      <c r="I5" s="1">
        <v>0.982341921289693</v>
      </c>
      <c r="J5" s="1">
        <v>0.878026086388102</v>
      </c>
      <c r="K5" s="1">
        <v>0.29233290800377</v>
      </c>
    </row>
    <row r="6" spans="1:11">
      <c r="A6" s="1" t="s">
        <v>10</v>
      </c>
      <c r="B6" s="1">
        <v>31878.309</v>
      </c>
      <c r="C6" s="1">
        <v>35899.016</v>
      </c>
      <c r="D6" s="1">
        <v>1.12612673401215</v>
      </c>
      <c r="E6" s="4">
        <v>1.85762039585165</v>
      </c>
      <c r="H6" s="1">
        <v>0.840262920511762</v>
      </c>
      <c r="I6" s="1">
        <v>1.12287725293699</v>
      </c>
      <c r="J6" s="1">
        <v>0.979712134502457</v>
      </c>
      <c r="K6" s="1">
        <v>0.864190926709411</v>
      </c>
    </row>
    <row r="7" spans="1:11">
      <c r="A7" s="1" t="s">
        <v>11</v>
      </c>
      <c r="B7" s="1">
        <v>25382.43</v>
      </c>
      <c r="C7" s="1">
        <v>17899.066</v>
      </c>
      <c r="D7" s="1">
        <v>0.705175430405993</v>
      </c>
      <c r="E7" s="4">
        <v>1.16323342889532</v>
      </c>
      <c r="H7" s="1">
        <v>0.684310824799747</v>
      </c>
      <c r="I7" s="1">
        <v>1.28732147437622</v>
      </c>
      <c r="J7" s="1">
        <v>1.50107531117111</v>
      </c>
      <c r="K7" s="1">
        <v>0.766099556647924</v>
      </c>
    </row>
    <row r="8" spans="1:11">
      <c r="H8" s="1">
        <v>0.607211266782615</v>
      </c>
      <c r="I8" s="1">
        <v>1.08431014140527</v>
      </c>
      <c r="J8" s="1">
        <v>1.00136950543285</v>
      </c>
      <c r="K8" s="1">
        <v>0.68802523562716</v>
      </c>
    </row>
    <row r="9" spans="1:11">
      <c r="A9" s="2">
        <v>45873</v>
      </c>
      <c r="B9" s="1" t="s">
        <v>0</v>
      </c>
      <c r="C9" s="1" t="s">
        <v>12</v>
      </c>
      <c r="D9" s="1" t="s">
        <v>2</v>
      </c>
      <c r="E9" s="1" t="s">
        <v>3</v>
      </c>
      <c r="H9" s="1">
        <v>0.746421449476227</v>
      </c>
      <c r="I9" s="1">
        <v>1.02572999700323</v>
      </c>
      <c r="J9" s="1">
        <v>1.15580713532929</v>
      </c>
      <c r="K9" s="1">
        <v>0.84379525976529</v>
      </c>
    </row>
    <row r="10" spans="1:11">
      <c r="A10" s="1" t="s">
        <v>8</v>
      </c>
      <c r="B10" s="1">
        <v>29531.652</v>
      </c>
      <c r="C10" s="1">
        <v>6651.681</v>
      </c>
      <c r="D10" s="1">
        <v>0.225239041825361</v>
      </c>
      <c r="E10" s="4">
        <v>1</v>
      </c>
      <c r="H10" s="1">
        <v>0.590010099557888</v>
      </c>
      <c r="I10" s="1">
        <v>0.973583799808959</v>
      </c>
      <c r="J10" s="1">
        <v>0.946106361507079</v>
      </c>
      <c r="K10" s="1">
        <v>0.733939413478198</v>
      </c>
    </row>
    <row r="11" spans="1:11">
      <c r="A11" s="1" t="s">
        <v>9</v>
      </c>
      <c r="B11" s="1">
        <v>32915.359</v>
      </c>
      <c r="C11" s="1">
        <v>32334.137</v>
      </c>
      <c r="D11" s="1">
        <v>0.982341921289693</v>
      </c>
      <c r="E11" s="4">
        <v>4.36133058162871</v>
      </c>
      <c r="H11" s="1">
        <v>0.841454528884782</v>
      </c>
      <c r="I11" s="1">
        <v>0.95963394288545</v>
      </c>
      <c r="J11" s="1">
        <v>1.06180730739897</v>
      </c>
      <c r="K11" s="1">
        <v>0.910729397878392</v>
      </c>
    </row>
    <row r="12" spans="1:11">
      <c r="A12" s="1" t="s">
        <v>13</v>
      </c>
      <c r="B12" s="1">
        <v>32477.551</v>
      </c>
      <c r="C12" s="1">
        <v>28516.137</v>
      </c>
      <c r="D12" s="1">
        <v>0.878026086388102</v>
      </c>
      <c r="E12" s="4">
        <v>3.8981966859408</v>
      </c>
      <c r="H12" s="5">
        <f>AVERAGE(H4:H11)</f>
        <v>0.642641273049961</v>
      </c>
    </row>
    <row r="13" spans="1:11">
      <c r="A13" s="1" t="s">
        <v>14</v>
      </c>
      <c r="B13" s="1">
        <v>29749.48</v>
      </c>
      <c r="C13" s="1">
        <v>8696.752</v>
      </c>
      <c r="D13" s="1">
        <v>0.29233290800377</v>
      </c>
      <c r="E13" s="4">
        <v>1.29787849226614</v>
      </c>
    </row>
    <row r="15" spans="1:11">
      <c r="A15" s="6"/>
      <c r="B15" s="1"/>
      <c r="C15" s="1"/>
      <c r="D15" s="1"/>
      <c r="E15" s="1"/>
    </row>
    <row r="16" spans="1:11">
      <c r="A16" s="2">
        <v>45882</v>
      </c>
      <c r="B16" s="1" t="s">
        <v>0</v>
      </c>
      <c r="C16" s="1" t="s">
        <v>1</v>
      </c>
      <c r="D16" s="1" t="s">
        <v>2</v>
      </c>
      <c r="E16" s="1" t="s">
        <v>3</v>
      </c>
    </row>
    <row r="17" spans="1:11">
      <c r="A17" s="1" t="s">
        <v>8</v>
      </c>
      <c r="B17" s="1">
        <v>26319.894</v>
      </c>
      <c r="C17" s="1">
        <v>22115.631</v>
      </c>
      <c r="D17" s="1">
        <v>0.840262920511762</v>
      </c>
      <c r="E17" s="4">
        <v>1</v>
      </c>
      <c r="H17" s="3" t="s">
        <v>4</v>
      </c>
      <c r="I17" s="3" t="s">
        <v>5</v>
      </c>
      <c r="J17" s="3" t="s">
        <v>6</v>
      </c>
      <c r="K17" s="3" t="s">
        <v>7</v>
      </c>
    </row>
    <row r="18" spans="1:11">
      <c r="A18" s="1" t="s">
        <v>9</v>
      </c>
      <c r="B18" s="1">
        <v>29134.359</v>
      </c>
      <c r="C18" s="1">
        <v>32714.309</v>
      </c>
      <c r="D18" s="1">
        <v>1.12287725293699</v>
      </c>
      <c r="E18" s="4">
        <v>1.38148091781193</v>
      </c>
      <c r="H18" s="1">
        <f>H4/$H$12</f>
        <v>0.943325737054206</v>
      </c>
      <c r="I18" s="1">
        <f t="shared" ref="I18:I25" si="0">I4/$H$12</f>
        <v>1.17126780268957</v>
      </c>
      <c r="J18" s="1">
        <f t="shared" ref="J18:J25" si="1">J4/$H$12</f>
        <v>1.75234112908369</v>
      </c>
      <c r="K18" s="1">
        <f t="shared" ref="K18:K25" si="2">K4/$H$12</f>
        <v>1.09730803167877</v>
      </c>
    </row>
    <row r="19" spans="1:11">
      <c r="A19" s="1" t="s">
        <v>13</v>
      </c>
      <c r="B19" s="1">
        <v>35337.823</v>
      </c>
      <c r="C19" s="1">
        <v>34620.894</v>
      </c>
      <c r="D19" s="1">
        <v>0.979712134502457</v>
      </c>
      <c r="E19" s="4">
        <v>1.20534423083543</v>
      </c>
      <c r="H19" s="1">
        <f t="shared" ref="H19:H25" si="3">H5/$H$12</f>
        <v>0.350489536341763</v>
      </c>
      <c r="I19" s="1">
        <f t="shared" si="0"/>
        <v>1.52860073338819</v>
      </c>
      <c r="J19" s="1">
        <f t="shared" si="1"/>
        <v>1.36627714902438</v>
      </c>
      <c r="K19" s="1">
        <f t="shared" si="2"/>
        <v>0.454892830982306</v>
      </c>
    </row>
    <row r="20" spans="1:11">
      <c r="A20" s="1" t="s">
        <v>14</v>
      </c>
      <c r="B20" s="1">
        <v>28947.359</v>
      </c>
      <c r="C20" s="1">
        <v>25016.045</v>
      </c>
      <c r="D20" s="1">
        <v>0.864190926709411</v>
      </c>
      <c r="E20" s="4">
        <v>1.06321797104056</v>
      </c>
      <c r="H20" s="1">
        <f t="shared" si="3"/>
        <v>1.3075147142727</v>
      </c>
      <c r="I20" s="1">
        <f t="shared" si="0"/>
        <v>1.74728468280265</v>
      </c>
      <c r="J20" s="1">
        <f t="shared" si="1"/>
        <v>1.52450857980653</v>
      </c>
      <c r="K20" s="1">
        <f t="shared" si="2"/>
        <v>1.3447485602784</v>
      </c>
    </row>
    <row r="21" spans="1:11">
      <c r="H21" s="1">
        <f t="shared" si="3"/>
        <v>1.06484107619173</v>
      </c>
      <c r="I21" s="1">
        <f t="shared" si="0"/>
        <v>2.00317273160284</v>
      </c>
      <c r="J21" s="1">
        <f t="shared" si="1"/>
        <v>2.33579039212194</v>
      </c>
      <c r="K21" s="1">
        <f t="shared" si="2"/>
        <v>1.1921107292285</v>
      </c>
    </row>
    <row r="22" spans="1:11">
      <c r="H22" s="1">
        <f t="shared" si="3"/>
        <v>0.944868143779194</v>
      </c>
      <c r="I22" s="1">
        <f t="shared" si="0"/>
        <v>1.68727124583698</v>
      </c>
      <c r="J22" s="1">
        <f t="shared" si="1"/>
        <v>1.55820914003916</v>
      </c>
      <c r="K22" s="1">
        <f t="shared" si="2"/>
        <v>1.07062098947023</v>
      </c>
    </row>
    <row r="23" spans="1:11">
      <c r="A23" s="2">
        <v>45889</v>
      </c>
      <c r="B23" s="1" t="s">
        <v>0</v>
      </c>
      <c r="C23" s="1" t="s">
        <v>15</v>
      </c>
      <c r="D23" s="1" t="s">
        <v>2</v>
      </c>
      <c r="E23" s="1" t="s">
        <v>3</v>
      </c>
      <c r="H23" s="1">
        <f t="shared" si="3"/>
        <v>1.16149005795057</v>
      </c>
      <c r="I23" s="1">
        <f t="shared" si="0"/>
        <v>1.59611596705443</v>
      </c>
      <c r="J23" s="1">
        <f t="shared" si="1"/>
        <v>1.79852615105758</v>
      </c>
      <c r="K23" s="1">
        <f t="shared" si="2"/>
        <v>1.3130113099656</v>
      </c>
    </row>
    <row r="24" spans="1:11">
      <c r="A24" s="1" t="s">
        <v>8</v>
      </c>
      <c r="B24">
        <v>26832.016</v>
      </c>
      <c r="C24">
        <v>18361.439</v>
      </c>
      <c r="D24" s="1">
        <f>C24/B24</f>
        <v>0.684310824799747</v>
      </c>
      <c r="E24" s="4">
        <f>D24/$D$24</f>
        <v>1</v>
      </c>
      <c r="H24" s="1">
        <f t="shared" si="3"/>
        <v>0.918101784464781</v>
      </c>
      <c r="I24" s="1">
        <f t="shared" si="0"/>
        <v>1.51497241250683</v>
      </c>
      <c r="J24" s="1">
        <f t="shared" si="1"/>
        <v>1.47221537299788</v>
      </c>
      <c r="K24" s="1">
        <f t="shared" si="2"/>
        <v>1.14206703530718</v>
      </c>
    </row>
    <row r="25" spans="1:11">
      <c r="A25" s="1" t="s">
        <v>9</v>
      </c>
      <c r="B25">
        <v>29016.773</v>
      </c>
      <c r="C25">
        <v>37353.915</v>
      </c>
      <c r="D25" s="1">
        <f>C25/B25</f>
        <v>1.28732147437622</v>
      </c>
      <c r="E25" s="4">
        <f>D25/$D$24</f>
        <v>1.8811940827517</v>
      </c>
      <c r="H25" s="1">
        <f t="shared" si="3"/>
        <v>1.30936894994506</v>
      </c>
      <c r="I25" s="1">
        <f t="shared" si="0"/>
        <v>1.49326534589204</v>
      </c>
      <c r="J25" s="1">
        <f t="shared" si="1"/>
        <v>1.65225507904225</v>
      </c>
      <c r="K25" s="1">
        <f t="shared" si="2"/>
        <v>1.41716605526453</v>
      </c>
    </row>
    <row r="26" spans="1:11">
      <c r="A26" s="1" t="s">
        <v>13</v>
      </c>
      <c r="B26">
        <v>24778.409</v>
      </c>
      <c r="C26">
        <v>37194.258</v>
      </c>
      <c r="D26" s="1">
        <f>C26/B26</f>
        <v>1.50107531117111</v>
      </c>
      <c r="E26" s="4">
        <f>D26/$D$24</f>
        <v>2.19355774711057</v>
      </c>
      <c r="J26" s="3"/>
      <c r="K26" s="3"/>
    </row>
    <row r="27" spans="1:11">
      <c r="A27" s="1" t="s">
        <v>14</v>
      </c>
      <c r="B27">
        <v>32391.187</v>
      </c>
      <c r="C27">
        <v>24814.874</v>
      </c>
      <c r="D27" s="1">
        <f>C27/B27</f>
        <v>0.766099556647924</v>
      </c>
      <c r="E27" s="4">
        <f>D27/$D$24</f>
        <v>1.11951985688976</v>
      </c>
      <c r="K27" s="1"/>
    </row>
    <row r="29" spans="1:11">
      <c r="A29" s="2">
        <v>45893</v>
      </c>
      <c r="B29" s="1" t="s">
        <v>0</v>
      </c>
      <c r="C29" s="1" t="s">
        <v>12</v>
      </c>
      <c r="D29" s="1" t="s">
        <v>2</v>
      </c>
      <c r="E29" s="1" t="s">
        <v>3</v>
      </c>
    </row>
    <row r="30" spans="1:11">
      <c r="A30" s="1" t="s">
        <v>8</v>
      </c>
      <c r="B30">
        <v>33815.723</v>
      </c>
      <c r="C30">
        <v>20533.288</v>
      </c>
      <c r="D30" s="1">
        <f>C30/B30</f>
        <v>0.607211266782615</v>
      </c>
      <c r="E30" s="4">
        <f>D30/$D$30</f>
        <v>1</v>
      </c>
    </row>
    <row r="31" spans="1:11">
      <c r="A31" s="1" t="s">
        <v>9</v>
      </c>
      <c r="B31">
        <v>29831.773</v>
      </c>
      <c r="C31">
        <v>32346.894</v>
      </c>
      <c r="D31" s="1">
        <f>C31/B31</f>
        <v>1.08431014140527</v>
      </c>
      <c r="E31" s="4">
        <f>D31/$D$30</f>
        <v>1.78572138022179</v>
      </c>
    </row>
    <row r="32" spans="1:11">
      <c r="A32" s="1" t="s">
        <v>13</v>
      </c>
      <c r="B32">
        <v>31413.53</v>
      </c>
      <c r="C32">
        <v>31456.551</v>
      </c>
      <c r="D32" s="1">
        <f>C32/B32</f>
        <v>1.00136950543285</v>
      </c>
      <c r="E32" s="4">
        <f>D32/$D$30</f>
        <v>1.64912866445765</v>
      </c>
    </row>
    <row r="33" spans="1:5">
      <c r="A33" s="1" t="s">
        <v>14</v>
      </c>
      <c r="B33">
        <v>30307.945</v>
      </c>
      <c r="C33">
        <v>20852.631</v>
      </c>
      <c r="D33" s="1">
        <f>C33/B33</f>
        <v>0.68802523562716</v>
      </c>
      <c r="E33" s="4">
        <f>D33/$D$30</f>
        <v>1.13309036453284</v>
      </c>
    </row>
    <row r="35" spans="1:5">
      <c r="A35" s="2">
        <v>45893</v>
      </c>
      <c r="B35" s="1" t="s">
        <v>0</v>
      </c>
      <c r="C35" s="1" t="s">
        <v>15</v>
      </c>
      <c r="D35" s="1" t="s">
        <v>2</v>
      </c>
      <c r="E35" s="1" t="s">
        <v>3</v>
      </c>
    </row>
    <row r="36" spans="1:5">
      <c r="A36" s="1" t="s">
        <v>8</v>
      </c>
      <c r="B36">
        <v>34315.43</v>
      </c>
      <c r="C36">
        <v>25613.773</v>
      </c>
      <c r="D36" s="1">
        <f>C36/B36</f>
        <v>0.746421449476227</v>
      </c>
      <c r="E36" s="4">
        <f>D36/$D$36</f>
        <v>1</v>
      </c>
    </row>
    <row r="37" spans="1:5">
      <c r="A37" s="1" t="s">
        <v>9</v>
      </c>
      <c r="B37">
        <v>33873.187</v>
      </c>
      <c r="C37">
        <v>34744.744</v>
      </c>
      <c r="D37" s="1">
        <f>C37/B37</f>
        <v>1.02572999700323</v>
      </c>
      <c r="E37" s="4">
        <f>D37/$D$36</f>
        <v>1.37419683976526</v>
      </c>
    </row>
    <row r="38" spans="1:5">
      <c r="A38" s="1" t="s">
        <v>13</v>
      </c>
      <c r="B38">
        <v>30371.016</v>
      </c>
      <c r="C38">
        <v>35103.037</v>
      </c>
      <c r="D38" s="1">
        <f>C38/B38</f>
        <v>1.15580713532929</v>
      </c>
      <c r="E38" s="4">
        <f>D38/$D$36</f>
        <v>1.54846452515577</v>
      </c>
    </row>
    <row r="39" spans="1:5">
      <c r="A39" s="1" t="s">
        <v>14</v>
      </c>
      <c r="B39">
        <v>30130.238</v>
      </c>
      <c r="C39">
        <v>25423.752</v>
      </c>
      <c r="D39" s="1">
        <f>C39/B39</f>
        <v>0.84379525976529</v>
      </c>
      <c r="E39" s="4">
        <f>D39/$D$36</f>
        <v>1.13045419629539</v>
      </c>
    </row>
    <row r="41" spans="1:5">
      <c r="A41" s="2">
        <v>45893</v>
      </c>
      <c r="B41" s="1" t="s">
        <v>0</v>
      </c>
      <c r="C41" s="1" t="s">
        <v>15</v>
      </c>
      <c r="D41" s="1" t="s">
        <v>2</v>
      </c>
      <c r="E41" s="1" t="s">
        <v>3</v>
      </c>
    </row>
    <row r="42" spans="1:5">
      <c r="A42" s="1" t="s">
        <v>8</v>
      </c>
      <c r="B42">
        <v>33595.53</v>
      </c>
      <c r="C42">
        <v>19821.702</v>
      </c>
      <c r="D42" s="1">
        <f>C42/B42</f>
        <v>0.590010099557888</v>
      </c>
      <c r="E42" s="4">
        <f>D42/$D$42</f>
        <v>1</v>
      </c>
    </row>
    <row r="43" spans="1:5">
      <c r="A43" s="1" t="s">
        <v>9</v>
      </c>
      <c r="B43">
        <v>31097.016</v>
      </c>
      <c r="C43">
        <v>30275.551</v>
      </c>
      <c r="D43" s="1">
        <f>C43/B43</f>
        <v>0.973583799808959</v>
      </c>
      <c r="E43" s="4">
        <f>D43/$D$42</f>
        <v>1.65011378710042</v>
      </c>
    </row>
    <row r="44" spans="1:5">
      <c r="A44" s="1" t="s">
        <v>13</v>
      </c>
      <c r="B44">
        <v>28881.238</v>
      </c>
      <c r="C44">
        <v>27324.723</v>
      </c>
      <c r="D44" s="1">
        <f>C44/B44</f>
        <v>0.946106361507079</v>
      </c>
      <c r="E44" s="4">
        <f>D44/$D$42</f>
        <v>1.60354265497493</v>
      </c>
    </row>
    <row r="45" spans="1:5">
      <c r="A45" s="1" t="s">
        <v>14</v>
      </c>
      <c r="B45">
        <v>29498.409</v>
      </c>
      <c r="C45">
        <v>21650.045</v>
      </c>
      <c r="D45" s="1">
        <f>C45/B45</f>
        <v>0.733939413478198</v>
      </c>
      <c r="E45" s="4">
        <f>D45/$D$42</f>
        <v>1.24394381389092</v>
      </c>
    </row>
    <row r="47" spans="1:5">
      <c r="A47" s="6">
        <v>45894</v>
      </c>
      <c r="B47" s="1" t="s">
        <v>0</v>
      </c>
      <c r="C47" s="1" t="s">
        <v>16</v>
      </c>
      <c r="D47" s="1" t="s">
        <v>2</v>
      </c>
      <c r="E47" s="1" t="s">
        <v>3</v>
      </c>
    </row>
    <row r="48" spans="1:5">
      <c r="A48" s="1" t="s">
        <v>8</v>
      </c>
      <c r="B48" s="1">
        <v>38800.137</v>
      </c>
      <c r="C48" s="1">
        <v>32648.551</v>
      </c>
      <c r="D48" s="1">
        <f>C48/B48</f>
        <v>0.841454528884782</v>
      </c>
      <c r="E48" s="4">
        <f>D48/$D$48</f>
        <v>1</v>
      </c>
    </row>
    <row r="49" spans="1:6">
      <c r="A49" s="1" t="s">
        <v>9</v>
      </c>
      <c r="B49" s="1">
        <v>29093.602</v>
      </c>
      <c r="C49" s="1">
        <v>27919.208</v>
      </c>
      <c r="D49" s="1">
        <f>C49/B49</f>
        <v>0.95963394288545</v>
      </c>
      <c r="E49" s="4">
        <f>D49/$D$48</f>
        <v>1.14044658379496</v>
      </c>
    </row>
    <row r="50" spans="1:6">
      <c r="A50" s="1" t="s">
        <v>13</v>
      </c>
      <c r="B50" s="1">
        <v>28834.309</v>
      </c>
      <c r="C50" s="1">
        <v>30616.48</v>
      </c>
      <c r="D50" s="1">
        <f>C50/B50</f>
        <v>1.06180730739897</v>
      </c>
      <c r="E50" s="4">
        <f>D50/$D$48</f>
        <v>1.26187128472199</v>
      </c>
    </row>
    <row r="51" spans="1:6">
      <c r="A51" s="1" t="s">
        <v>14</v>
      </c>
      <c r="B51" s="1">
        <v>27148.187</v>
      </c>
      <c r="C51" s="1">
        <v>24724.652</v>
      </c>
      <c r="D51" s="1">
        <f>C51/B51</f>
        <v>0.910729397878392</v>
      </c>
      <c r="E51" s="4">
        <f>D51/$D$48</f>
        <v>1.08232752527391</v>
      </c>
    </row>
    <row r="57" spans="1:6">
      <c r="F57" s="1"/>
    </row>
    <row r="58" spans="1:6">
      <c r="F58" s="1"/>
    </row>
    <row r="59" spans="1:6">
      <c r="F59" s="1"/>
    </row>
    <row r="60" spans="1:6">
      <c r="F60" s="1"/>
    </row>
    <row r="61" spans="1:6">
      <c r="F61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4721AD882BFB4D3C8DC9D70C9351003C_12</vt:lpwstr>
  </property>
  <property fmtid="{D5CDD505-2E9C-101B-9397-08002B2CF9AE}" pid="4" name="CalculationRule">
    <vt:i4>0</vt:i4>
  </property>
</Properties>
</file>