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9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<sst xmlns="http://schemas.openxmlformats.org/spreadsheetml/2006/main" count="9" uniqueCount="9">
  <si>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Step</t>
  </si>
  <si>
    <t>Description</t>
  </si>
  <si>
    <t>Number excluded</t>
  </si>
  <si>
    <t>Number remaining</t>
  </si>
  <si>
    <t>Records retrieved from CNKI</t>
  </si>
  <si>
    <t>Duplicate records removed</t>
  </si>
  <si>
    <t>Non-research items removed</t>
  </si>
  <si>
    <t>Records without usable title, abstract, or keywords removed</t>
  </si>
  <si>
    <t>Final valid records included in analysis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</si>
</sst>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8:F13"/>
  <sheetViews>
    <sheetView tabSelected="1" topLeftCell="A4" workbookViewId="0">
      <selection activeCell="F16" sqref="F16"/>
    </sheetView>
  </sheetViews>
  <sheetFormatPr defaultColWidth="9" defaultRowHeight="13.5" outlineLevelCol="5"/>
  <cols>
    <col min="3" max="3" width="17.875" customWidth="1"/>
    <col min="4" max="4" width="17.375" customWidth="1"/>
    <col min="5" max="5" width="18.125" customWidth="1"/>
    <col min="6" max="6" width="27.5" customWidth="1"/>
  </cols>
  <sheetData>
    <row r="8" spans="3:6">
      <c r="C8" s="1" t="s">
        <v>0</v>
      </c>
      <c r="D8" s="2" t="s">
        <v>1</v>
      </c>
      <c r="E8" s="2" t="s">
        <v>2</v>
      </c>
      <c r="F8" s="2" t="s">
        <v>3</v>
      </c>
    </row>
    <row r="9" ht="40.5" spans="3:6">
      <c r="C9" s="3">
        <v>1</v>
      </c>
      <c r="D9" s="4" t="s">
        <v>4</v>
      </c>
      <c r="E9" s="4"/>
      <c r="F9" s="5">
        <v>7401</v>
      </c>
    </row>
    <row r="10" ht="27" spans="3:6">
      <c r="C10" s="3">
        <v>2</v>
      </c>
      <c r="D10" s="4" t="s">
        <v>5</v>
      </c>
      <c r="E10" s="4">
        <v>29</v>
      </c>
      <c r="F10" s="4">
        <f>F9-E10</f>
        <v>7372</v>
      </c>
    </row>
    <row r="11" ht="27" spans="3:6">
      <c r="C11" s="3">
        <v>3</v>
      </c>
      <c r="D11" s="4" t="s">
        <v>6</v>
      </c>
      <c r="E11" s="4">
        <f>162+78</f>
        <v>240</v>
      </c>
      <c r="F11" s="4">
        <f>F10-E11</f>
        <v>7132</v>
      </c>
    </row>
    <row r="12" ht="54" spans="3:6">
      <c r="C12" s="3">
        <v>4</v>
      </c>
      <c r="D12" s="4" t="s">
        <v>7</v>
      </c>
      <c r="E12" s="4">
        <f>145</f>
        <v>145</v>
      </c>
      <c r="F12" s="4">
        <f>F11-E12</f>
        <v>6987</v>
      </c>
    </row>
    <row r="13" ht="40.5" spans="3:6">
      <c r="C13" s="3">
        <v>5</v>
      </c>
      <c r="D13" s="4" t="s">
        <v>8</v>
      </c>
      <c r="E13" s="4"/>
      <c r="F13" s="4">
        <f>F12</f>
        <v>6987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！希望你能随钰而安</cp:lastModifiedBy>
  <dcterms:created xsi:type="dcterms:W3CDTF">2023-05-12T11:15:00Z</dcterms:created>
  <dcterms:modified xsi:type="dcterms:W3CDTF">2026-05-09T10:18:33Z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A9C910037BF34901BFBE7BE1A606019B_12</vt:lpwstr>
  </property>
  <property fmtid="{D5CDD505-2E9C-101B-9397-08002B2CF9AE}" pid="4" name="CalculationRule">
    <vt:i4>0</vt:i4>
  </property>
</Properties>
</file>